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comments16.xml" ContentType="application/vnd.openxmlformats-officedocument.spreadsheetml.comments+xml"/>
  <Override PartName="/xl/threadedComments/threadedComment16.xml" ContentType="application/vnd.ms-excel.threadedcomments+xml"/>
  <Override PartName="/xl/comments17.xml" ContentType="application/vnd.openxmlformats-officedocument.spreadsheetml.comments+xml"/>
  <Override PartName="/xl/threadedComments/threadedComment17.xml" ContentType="application/vnd.ms-excel.threadedcomments+xml"/>
  <Override PartName="/xl/comments18.xml" ContentType="application/vnd.openxmlformats-officedocument.spreadsheetml.comments+xml"/>
  <Override PartName="/xl/threadedComments/threadedComment18.xml" ContentType="application/vnd.ms-excel.threadedcomments+xml"/>
  <Override PartName="/xl/comments19.xml" ContentType="application/vnd.openxmlformats-officedocument.spreadsheetml.comments+xml"/>
  <Override PartName="/xl/threadedComments/threadedComment19.xml" ContentType="application/vnd.ms-excel.threadedcomments+xml"/>
  <Override PartName="/xl/comments20.xml" ContentType="application/vnd.openxmlformats-officedocument.spreadsheetml.comments+xml"/>
  <Override PartName="/xl/threadedComments/threadedComment20.xml" ContentType="application/vnd.ms-excel.threadedcomments+xml"/>
  <Override PartName="/xl/comments21.xml" ContentType="application/vnd.openxmlformats-officedocument.spreadsheetml.comments+xml"/>
  <Override PartName="/xl/threadedComments/threadedComment21.xml" ContentType="application/vnd.ms-excel.threadedcomments+xml"/>
  <Override PartName="/xl/comments22.xml" ContentType="application/vnd.openxmlformats-officedocument.spreadsheetml.comments+xml"/>
  <Override PartName="/xl/threadedComments/threadedComment22.xml" ContentType="application/vnd.ms-excel.threadedcomments+xml"/>
  <Override PartName="/xl/comments23.xml" ContentType="application/vnd.openxmlformats-officedocument.spreadsheetml.comments+xml"/>
  <Override PartName="/xl/threadedComments/threadedComment23.xml" ContentType="application/vnd.ms-excel.threadedcomments+xml"/>
  <Override PartName="/xl/comments24.xml" ContentType="application/vnd.openxmlformats-officedocument.spreadsheetml.comments+xml"/>
  <Override PartName="/xl/threadedComments/threadedComment24.xml" ContentType="application/vnd.ms-excel.threadedcomments+xml"/>
  <Override PartName="/xl/comments25.xml" ContentType="application/vnd.openxmlformats-officedocument.spreadsheetml.comments+xml"/>
  <Override PartName="/xl/threadedComments/threadedComment25.xml" ContentType="application/vnd.ms-excel.threadedcomments+xml"/>
  <Override PartName="/xl/comments26.xml" ContentType="application/vnd.openxmlformats-officedocument.spreadsheetml.comments+xml"/>
  <Override PartName="/xl/threadedComments/threadedComment26.xml" ContentType="application/vnd.ms-excel.threadedcomments+xml"/>
  <Override PartName="/xl/comments27.xml" ContentType="application/vnd.openxmlformats-officedocument.spreadsheetml.comments+xml"/>
  <Override PartName="/xl/threadedComments/threadedComment27.xml" ContentType="application/vnd.ms-excel.threadedcomments+xml"/>
  <Override PartName="/xl/comments28.xml" ContentType="application/vnd.openxmlformats-officedocument.spreadsheetml.comments+xml"/>
  <Override PartName="/xl/threadedComments/threadedComment28.xml" ContentType="application/vnd.ms-excel.threadedcomments+xml"/>
  <Override PartName="/xl/comments29.xml" ContentType="application/vnd.openxmlformats-officedocument.spreadsheetml.comments+xml"/>
  <Override PartName="/xl/threadedComments/threadedComment29.xml" ContentType="application/vnd.ms-excel.threadedcomments+xml"/>
  <Override PartName="/xl/comments30.xml" ContentType="application/vnd.openxmlformats-officedocument.spreadsheetml.comments+xml"/>
  <Override PartName="/xl/threadedComments/threadedComment30.xml" ContentType="application/vnd.ms-excel.threadedcomments+xml"/>
  <Override PartName="/xl/comments31.xml" ContentType="application/vnd.openxmlformats-officedocument.spreadsheetml.comments+xml"/>
  <Override PartName="/xl/threadedComments/threadedComment31.xml" ContentType="application/vnd.ms-excel.threadedcomments+xml"/>
  <Override PartName="/xl/comments32.xml" ContentType="application/vnd.openxmlformats-officedocument.spreadsheetml.comments+xml"/>
  <Override PartName="/xl/threadedComments/threadedComment32.xml" ContentType="application/vnd.ms-excel.threadedcomments+xml"/>
  <Override PartName="/xl/comments33.xml" ContentType="application/vnd.openxmlformats-officedocument.spreadsheetml.comments+xml"/>
  <Override PartName="/xl/threadedComments/threadedComment3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fileSharing readOnlyRecommended="1"/>
  <workbookPr showInkAnnotation="0" backupFile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NMACEK\Desktop\"/>
    </mc:Choice>
  </mc:AlternateContent>
  <xr:revisionPtr revIDLastSave="0" documentId="8_{6FDD2DFE-40FB-4A2C-B448-9362DF2EA996}" xr6:coauthVersionLast="47" xr6:coauthVersionMax="47" xr10:uidLastSave="{00000000-0000-0000-0000-000000000000}"/>
  <bookViews>
    <workbookView xWindow="-110" yWindow="-110" windowWidth="19420" windowHeight="11500" tabRatio="931" xr2:uid="{00000000-000D-0000-FFFF-FFFF00000000}"/>
  </bookViews>
  <sheets>
    <sheet name="Dashboard-26" sheetId="158" r:id="rId1"/>
    <sheet name="Comparisons" sheetId="126" r:id="rId2"/>
    <sheet name="TEST" sheetId="148" state="hidden" r:id="rId3"/>
    <sheet name="S1A" sheetId="122" r:id="rId4"/>
    <sheet name="S1B" sheetId="124" r:id="rId5"/>
    <sheet name="S1C" sheetId="125" r:id="rId6"/>
    <sheet name="S1D" sheetId="127" r:id="rId7"/>
    <sheet name="S1E" sheetId="140" r:id="rId8"/>
    <sheet name="S1F" sheetId="154" r:id="rId9"/>
    <sheet name="S2A" sheetId="128" r:id="rId10"/>
    <sheet name="S2B" sheetId="131" r:id="rId11"/>
    <sheet name="S3A" sheetId="134" r:id="rId12"/>
    <sheet name="S3B" sheetId="135" r:id="rId13"/>
    <sheet name="S3C" sheetId="137" r:id="rId14"/>
    <sheet name="S3D" sheetId="146" r:id="rId15"/>
    <sheet name="S4A" sheetId="142" r:id="rId16"/>
    <sheet name="S4B" sheetId="149" r:id="rId17"/>
    <sheet name="S4C" sheetId="150" r:id="rId18"/>
    <sheet name="S4D" sheetId="155" r:id="rId19"/>
    <sheet name="S4E" sheetId="156" r:id="rId20"/>
    <sheet name="S5A" sheetId="164" r:id="rId21"/>
    <sheet name="S5B" sheetId="170" r:id="rId22"/>
    <sheet name="S6A" sheetId="133" r:id="rId23"/>
    <sheet name="S6B" sheetId="167" r:id="rId24"/>
    <sheet name="S6C" sheetId="168" r:id="rId25"/>
    <sheet name="S6C-Avg" sheetId="178" r:id="rId26"/>
    <sheet name="S6D" sheetId="161" r:id="rId27"/>
    <sheet name="S6E" sheetId="160" r:id="rId28"/>
    <sheet name="S6F" sheetId="159" r:id="rId29"/>
    <sheet name="S6G" sheetId="169" r:id="rId30"/>
    <sheet name="S6H" sheetId="171" r:id="rId31"/>
    <sheet name="S6J" sheetId="172" r:id="rId32"/>
    <sheet name="S6K" sheetId="173" r:id="rId33"/>
    <sheet name="FY26 Actual Allocations" sheetId="119" r:id="rId34"/>
    <sheet name="Ridership" sheetId="113" r:id="rId35"/>
    <sheet name="Revenue Hours" sheetId="114" r:id="rId36"/>
    <sheet name="Revenue Miles" sheetId="115" r:id="rId37"/>
    <sheet name="Sizing - Reimbursable Expenses" sheetId="120" r:id="rId38"/>
    <sheet name="Op Cost" sheetId="121" r:id="rId39"/>
    <sheet name="Commuter Rail Pool" sheetId="116" state="hidden" r:id="rId40"/>
  </sheets>
  <definedNames>
    <definedName name="_1__123Graph_ACHART_37" hidden="1">#REF!</definedName>
    <definedName name="_2__123Graph_BCHART_37" hidden="1">#REF!</definedName>
    <definedName name="_3__123Graph_CCHART_37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0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8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8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39" hidden="1">'Commuter Rail Pool'!$A$8:$E$49</definedName>
    <definedName name="_xlnm._FilterDatabase" localSheetId="33" hidden="1">'FY26 Actual Allocations'!$A$11:$CC$11</definedName>
    <definedName name="_xlnm._FilterDatabase" localSheetId="3" hidden="1">S1A!$A$11:$CC$11</definedName>
    <definedName name="_xlnm._FilterDatabase" localSheetId="4" hidden="1">S1B!$A$11:$CC$11</definedName>
    <definedName name="_xlnm._FilterDatabase" localSheetId="5" hidden="1">S1C!$A$11:$CC$11</definedName>
    <definedName name="_xlnm._FilterDatabase" localSheetId="6" hidden="1">S1D!$A$11:$CC$11</definedName>
    <definedName name="_xlnm._FilterDatabase" localSheetId="7" hidden="1">S1E!$A$11:$CC$11</definedName>
    <definedName name="_xlnm._FilterDatabase" localSheetId="8" hidden="1">S1F!$A$11:$CC$11</definedName>
    <definedName name="_xlnm._FilterDatabase" localSheetId="9" hidden="1">S2A!$A$11:$BO$11</definedName>
    <definedName name="_xlnm._FilterDatabase" localSheetId="10" hidden="1">S2B!$A$11:$BO$11</definedName>
    <definedName name="_xlnm._FilterDatabase" localSheetId="11" hidden="1">S3A!$A$11:$CH$11</definedName>
    <definedName name="_xlnm._FilterDatabase" localSheetId="12" hidden="1">S3B!$A$11:$CL$11</definedName>
    <definedName name="_xlnm._FilterDatabase" localSheetId="13" hidden="1">S3C!$A$11:$CH$11</definedName>
    <definedName name="_xlnm._FilterDatabase" localSheetId="14" hidden="1">S3D!$A$11:$CH$11</definedName>
    <definedName name="_xlnm._FilterDatabase" localSheetId="15" hidden="1">S4A!$A$11:$CK$11</definedName>
    <definedName name="_xlnm._FilterDatabase" localSheetId="16" hidden="1">S4B!$A$11:$CK$11</definedName>
    <definedName name="_xlnm._FilterDatabase" localSheetId="17" hidden="1">S4C!$A$11:$CK$11</definedName>
    <definedName name="_xlnm._FilterDatabase" localSheetId="18" hidden="1">S4D!$A$11:$CP$11</definedName>
    <definedName name="_xlnm._FilterDatabase" localSheetId="19" hidden="1">S4E!$A$11:$CP$11</definedName>
    <definedName name="_xlnm._FilterDatabase" localSheetId="20" hidden="1">S5A!$A$11:$CE$11</definedName>
    <definedName name="_xlnm._FilterDatabase" localSheetId="21" hidden="1">S5B!$A$11:$CE$11</definedName>
    <definedName name="_xlnm._FilterDatabase" localSheetId="22" hidden="1">S6A!$A$11:$BO$11</definedName>
    <definedName name="_xlnm._FilterDatabase" localSheetId="23" hidden="1">S6B!$A$11:$CL$11</definedName>
    <definedName name="_xlnm._FilterDatabase" localSheetId="24" hidden="1">S6C!$A$11:$CP$11</definedName>
    <definedName name="_xlnm._FilterDatabase" localSheetId="25" hidden="1">'S6C-Avg'!$A$11:$CP$11</definedName>
    <definedName name="_xlnm._FilterDatabase" localSheetId="26" hidden="1">S6D!$A$11:$CK$11</definedName>
    <definedName name="_xlnm._FilterDatabase" localSheetId="27" hidden="1">S6E!$A$11:$CK$11</definedName>
    <definedName name="_xlnm._FilterDatabase" localSheetId="28" hidden="1">S6F!$A$11:$CP$11</definedName>
    <definedName name="_xlnm._FilterDatabase" localSheetId="29" hidden="1">S6G!$A$11:$CP$11</definedName>
    <definedName name="_xlnm._FilterDatabase" localSheetId="30" hidden="1">S6H!$A$11:$CP$11</definedName>
    <definedName name="_xlnm._FilterDatabase" localSheetId="31" hidden="1">S6J!$A$11:$CP$11</definedName>
    <definedName name="_xlnm._FilterDatabase" localSheetId="32" hidden="1">S6K!$A$11:$CP$11</definedName>
    <definedName name="_xlnm._FilterDatabase" localSheetId="2" hidden="1">TEST!$A$11:$CH$11</definedName>
    <definedName name="_Order1" hidden="1">0</definedName>
    <definedName name="_Order2" hidden="1">255</definedName>
    <definedName name="Demonstration_Program_Approved">#REF!</definedName>
    <definedName name="Districts_Summary">#REF!</definedName>
    <definedName name="Interns_Approved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UM_EST" hidden="1">"c402"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EPS" hidden="1">"c1648"</definedName>
    <definedName name="IQ_EST_CURRENCY" hidden="1">"c2140"</definedName>
    <definedName name="IQ_EST_DATE" hidden="1">"c1634"</definedName>
    <definedName name="IQ_EST_EPS_DIFF" hidden="1">"c1864"</definedName>
    <definedName name="IQ_EST_EPS_GROWTH_1YR" hidden="1">"c1636"</definedName>
    <definedName name="IQ_EST_EPS_GROWTH_5YR" hidden="1">"c1655"</definedName>
    <definedName name="IQ_EST_EPS_GROWTH_Q_1YR" hidden="1">"c1641"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_CAP_LFCF" hidden="1">"c2209"</definedName>
    <definedName name="IQ_MARKETCAP" hidden="1">"c712"</definedName>
    <definedName name="IQ_MARKETING" hidden="1">"c2239"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Large_Urban_Capital">#REF!</definedName>
    <definedName name="Nonurban_Capital">#REF!</definedName>
    <definedName name="Pal_Workbook_GUID" hidden="1">"PV8GPTPHTGTVXMW4LKC2SKTR"</definedName>
    <definedName name="_xlnm.Print_Area" localSheetId="0">'Dashboard-26'!$B$1:$L$82</definedName>
    <definedName name="Richmond">#REF!</definedName>
    <definedName name="Richmond_Main_Street_Station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lem">#REF!</definedName>
    <definedName name="Small_Urban_Capital">#REF!</definedName>
    <definedName name="SpProjFundBal">#REF!</definedName>
    <definedName name="State_TDM_RS_Approved">#REF!</definedName>
    <definedName name="State_TDM_RS_Grants">#REF!</definedName>
    <definedName name="StateFundSources">#REF!</definedName>
    <definedName name="StateFundSrcs">#REF!</definedName>
    <definedName name="Staunton">#REF!</definedName>
    <definedName name="Tech_Assist_Approved">#REF!</definedName>
    <definedName name="TEIF_Approved">#REF!</definedName>
    <definedName name="TRIP2">#REF!</definedName>
    <definedName name="x">#REF!</definedName>
    <definedName name="Z_94D8ABD2_F813_4BD2_AD55_22BDD5D9923A_.wvu.Cols" localSheetId="39" hidden="1">'Commuter Rail Pool'!#REF!</definedName>
    <definedName name="Z_94D8ABD2_F813_4BD2_AD55_22BDD5D9923A_.wvu.Cols" localSheetId="33" hidden="1">'FY26 Actual Allocations'!$Y:$AL</definedName>
    <definedName name="Z_94D8ABD2_F813_4BD2_AD55_22BDD5D9923A_.wvu.Cols" localSheetId="3" hidden="1">S1A!$Y:$AL</definedName>
    <definedName name="Z_94D8ABD2_F813_4BD2_AD55_22BDD5D9923A_.wvu.Cols" localSheetId="4" hidden="1">S1B!$Y:$AL</definedName>
    <definedName name="Z_94D8ABD2_F813_4BD2_AD55_22BDD5D9923A_.wvu.Cols" localSheetId="5" hidden="1">S1C!$Y:$AL</definedName>
    <definedName name="Z_94D8ABD2_F813_4BD2_AD55_22BDD5D9923A_.wvu.Cols" localSheetId="6" hidden="1">S1D!$Y:$AL</definedName>
    <definedName name="Z_94D8ABD2_F813_4BD2_AD55_22BDD5D9923A_.wvu.Cols" localSheetId="7" hidden="1">S1E!$Y:$AL</definedName>
    <definedName name="Z_94D8ABD2_F813_4BD2_AD55_22BDD5D9923A_.wvu.Cols" localSheetId="8" hidden="1">S1F!$Y:$AL</definedName>
    <definedName name="Z_94D8ABD2_F813_4BD2_AD55_22BDD5D9923A_.wvu.Cols" localSheetId="9" hidden="1">S2A!$Y:$AL</definedName>
    <definedName name="Z_94D8ABD2_F813_4BD2_AD55_22BDD5D9923A_.wvu.Cols" localSheetId="10" hidden="1">S2B!$Y:$AL</definedName>
    <definedName name="Z_94D8ABD2_F813_4BD2_AD55_22BDD5D9923A_.wvu.Cols" localSheetId="11" hidden="1">S3A!$Y:$AL</definedName>
    <definedName name="Z_94D8ABD2_F813_4BD2_AD55_22BDD5D9923A_.wvu.Cols" localSheetId="12" hidden="1">S3B!$Y:$AL</definedName>
    <definedName name="Z_94D8ABD2_F813_4BD2_AD55_22BDD5D9923A_.wvu.Cols" localSheetId="13" hidden="1">S3C!$Y:$AL</definedName>
    <definedName name="Z_94D8ABD2_F813_4BD2_AD55_22BDD5D9923A_.wvu.Cols" localSheetId="14" hidden="1">S3D!$Y:$AL</definedName>
    <definedName name="Z_94D8ABD2_F813_4BD2_AD55_22BDD5D9923A_.wvu.Cols" localSheetId="15" hidden="1">S4A!$Y:$AL</definedName>
    <definedName name="Z_94D8ABD2_F813_4BD2_AD55_22BDD5D9923A_.wvu.Cols" localSheetId="16" hidden="1">S4B!$Y:$AL</definedName>
    <definedName name="Z_94D8ABD2_F813_4BD2_AD55_22BDD5D9923A_.wvu.Cols" localSheetId="17" hidden="1">S4C!$Y:$AL</definedName>
    <definedName name="Z_94D8ABD2_F813_4BD2_AD55_22BDD5D9923A_.wvu.Cols" localSheetId="18" hidden="1">S4D!$Y:$AL</definedName>
    <definedName name="Z_94D8ABD2_F813_4BD2_AD55_22BDD5D9923A_.wvu.Cols" localSheetId="19" hidden="1">S4E!$Y:$AL</definedName>
    <definedName name="Z_94D8ABD2_F813_4BD2_AD55_22BDD5D9923A_.wvu.Cols" localSheetId="20" hidden="1">S5A!$Y:$AL</definedName>
    <definedName name="Z_94D8ABD2_F813_4BD2_AD55_22BDD5D9923A_.wvu.Cols" localSheetId="21" hidden="1">S5B!$Y:$AL</definedName>
    <definedName name="Z_94D8ABD2_F813_4BD2_AD55_22BDD5D9923A_.wvu.Cols" localSheetId="22" hidden="1">S6A!$Y:$AL</definedName>
    <definedName name="Z_94D8ABD2_F813_4BD2_AD55_22BDD5D9923A_.wvu.Cols" localSheetId="23" hidden="1">S6B!$Y:$AL</definedName>
    <definedName name="Z_94D8ABD2_F813_4BD2_AD55_22BDD5D9923A_.wvu.Cols" localSheetId="24" hidden="1">S6C!$Y:$AL</definedName>
    <definedName name="Z_94D8ABD2_F813_4BD2_AD55_22BDD5D9923A_.wvu.Cols" localSheetId="25" hidden="1">'S6C-Avg'!$Y:$AL</definedName>
    <definedName name="Z_94D8ABD2_F813_4BD2_AD55_22BDD5D9923A_.wvu.Cols" localSheetId="26" hidden="1">S6D!$Y:$AL</definedName>
    <definedName name="Z_94D8ABD2_F813_4BD2_AD55_22BDD5D9923A_.wvu.Cols" localSheetId="27" hidden="1">S6E!$Y:$AL</definedName>
    <definedName name="Z_94D8ABD2_F813_4BD2_AD55_22BDD5D9923A_.wvu.Cols" localSheetId="28" hidden="1">S6F!$Y:$AL</definedName>
    <definedName name="Z_94D8ABD2_F813_4BD2_AD55_22BDD5D9923A_.wvu.Cols" localSheetId="29" hidden="1">S6G!$Y:$AL</definedName>
    <definedName name="Z_94D8ABD2_F813_4BD2_AD55_22BDD5D9923A_.wvu.Cols" localSheetId="30" hidden="1">S6H!$Y:$AL</definedName>
    <definedName name="Z_94D8ABD2_F813_4BD2_AD55_22BDD5D9923A_.wvu.Cols" localSheetId="31" hidden="1">S6J!$Y:$AL</definedName>
    <definedName name="Z_94D8ABD2_F813_4BD2_AD55_22BDD5D9923A_.wvu.Cols" localSheetId="32" hidden="1">S6K!$Y:$AL</definedName>
    <definedName name="Z_94D8ABD2_F813_4BD2_AD55_22BDD5D9923A_.wvu.Cols" localSheetId="2" hidden="1">TEST!$Y:$AL</definedName>
    <definedName name="Z_94D8ABD2_F813_4BD2_AD55_22BDD5D9923A_.wvu.PrintArea" localSheetId="39" hidden="1">'Commuter Rail Pool'!$A$1:$E$49</definedName>
    <definedName name="Z_94D8ABD2_F813_4BD2_AD55_22BDD5D9923A_.wvu.PrintArea" localSheetId="33" hidden="1">'FY26 Actual Allocations'!$A$1:$X$50</definedName>
    <definedName name="Z_94D8ABD2_F813_4BD2_AD55_22BDD5D9923A_.wvu.PrintArea" localSheetId="3" hidden="1">S1A!$A$1:$X$50</definedName>
    <definedName name="Z_94D8ABD2_F813_4BD2_AD55_22BDD5D9923A_.wvu.PrintArea" localSheetId="4" hidden="1">S1B!$A$1:$X$50</definedName>
    <definedName name="Z_94D8ABD2_F813_4BD2_AD55_22BDD5D9923A_.wvu.PrintArea" localSheetId="5" hidden="1">S1C!$A$1:$X$50</definedName>
    <definedName name="Z_94D8ABD2_F813_4BD2_AD55_22BDD5D9923A_.wvu.PrintArea" localSheetId="6" hidden="1">S1D!$A$1:$X$50</definedName>
    <definedName name="Z_94D8ABD2_F813_4BD2_AD55_22BDD5D9923A_.wvu.PrintArea" localSheetId="7" hidden="1">S1E!$A$1:$X$50</definedName>
    <definedName name="Z_94D8ABD2_F813_4BD2_AD55_22BDD5D9923A_.wvu.PrintArea" localSheetId="8" hidden="1">S1F!$A$1:$X$50</definedName>
    <definedName name="Z_94D8ABD2_F813_4BD2_AD55_22BDD5D9923A_.wvu.PrintArea" localSheetId="9" hidden="1">S2A!$A$1:$X$50</definedName>
    <definedName name="Z_94D8ABD2_F813_4BD2_AD55_22BDD5D9923A_.wvu.PrintArea" localSheetId="10" hidden="1">S2B!$A$1:$X$50</definedName>
    <definedName name="Z_94D8ABD2_F813_4BD2_AD55_22BDD5D9923A_.wvu.PrintArea" localSheetId="11" hidden="1">S3A!$A$1:$X$50</definedName>
    <definedName name="Z_94D8ABD2_F813_4BD2_AD55_22BDD5D9923A_.wvu.PrintArea" localSheetId="12" hidden="1">S3B!$A$1:$X$50</definedName>
    <definedName name="Z_94D8ABD2_F813_4BD2_AD55_22BDD5D9923A_.wvu.PrintArea" localSheetId="13" hidden="1">S3C!$A$1:$X$50</definedName>
    <definedName name="Z_94D8ABD2_F813_4BD2_AD55_22BDD5D9923A_.wvu.PrintArea" localSheetId="14" hidden="1">S3D!$A$1:$X$50</definedName>
    <definedName name="Z_94D8ABD2_F813_4BD2_AD55_22BDD5D9923A_.wvu.PrintArea" localSheetId="15" hidden="1">S4A!$A$1:$X$50</definedName>
    <definedName name="Z_94D8ABD2_F813_4BD2_AD55_22BDD5D9923A_.wvu.PrintArea" localSheetId="16" hidden="1">S4B!$A$1:$X$50</definedName>
    <definedName name="Z_94D8ABD2_F813_4BD2_AD55_22BDD5D9923A_.wvu.PrintArea" localSheetId="17" hidden="1">S4C!$A$1:$X$50</definedName>
    <definedName name="Z_94D8ABD2_F813_4BD2_AD55_22BDD5D9923A_.wvu.PrintArea" localSheetId="18" hidden="1">S4D!$A$1:$X$50</definedName>
    <definedName name="Z_94D8ABD2_F813_4BD2_AD55_22BDD5D9923A_.wvu.PrintArea" localSheetId="19" hidden="1">S4E!$A$1:$X$50</definedName>
    <definedName name="Z_94D8ABD2_F813_4BD2_AD55_22BDD5D9923A_.wvu.PrintArea" localSheetId="20" hidden="1">S5A!$A$1:$X$50</definedName>
    <definedName name="Z_94D8ABD2_F813_4BD2_AD55_22BDD5D9923A_.wvu.PrintArea" localSheetId="21" hidden="1">S5B!$A$1:$X$50</definedName>
    <definedName name="Z_94D8ABD2_F813_4BD2_AD55_22BDD5D9923A_.wvu.PrintArea" localSheetId="22" hidden="1">S6A!$A$1:$X$50</definedName>
    <definedName name="Z_94D8ABD2_F813_4BD2_AD55_22BDD5D9923A_.wvu.PrintArea" localSheetId="23" hidden="1">S6B!$A$1:$X$50</definedName>
    <definedName name="Z_94D8ABD2_F813_4BD2_AD55_22BDD5D9923A_.wvu.PrintArea" localSheetId="24" hidden="1">S6C!$A$1:$X$50</definedName>
    <definedName name="Z_94D8ABD2_F813_4BD2_AD55_22BDD5D9923A_.wvu.PrintArea" localSheetId="25" hidden="1">'S6C-Avg'!$A$1:$X$50</definedName>
    <definedName name="Z_94D8ABD2_F813_4BD2_AD55_22BDD5D9923A_.wvu.PrintArea" localSheetId="26" hidden="1">S6D!$A$1:$X$50</definedName>
    <definedName name="Z_94D8ABD2_F813_4BD2_AD55_22BDD5D9923A_.wvu.PrintArea" localSheetId="27" hidden="1">S6E!$A$1:$X$50</definedName>
    <definedName name="Z_94D8ABD2_F813_4BD2_AD55_22BDD5D9923A_.wvu.PrintArea" localSheetId="28" hidden="1">S6F!$A$1:$X$50</definedName>
    <definedName name="Z_94D8ABD2_F813_4BD2_AD55_22BDD5D9923A_.wvu.PrintArea" localSheetId="29" hidden="1">S6G!$A$1:$X$50</definedName>
    <definedName name="Z_94D8ABD2_F813_4BD2_AD55_22BDD5D9923A_.wvu.PrintArea" localSheetId="30" hidden="1">S6H!$A$1:$X$50</definedName>
    <definedName name="Z_94D8ABD2_F813_4BD2_AD55_22BDD5D9923A_.wvu.PrintArea" localSheetId="31" hidden="1">S6J!$A$1:$X$50</definedName>
    <definedName name="Z_94D8ABD2_F813_4BD2_AD55_22BDD5D9923A_.wvu.PrintArea" localSheetId="32" hidden="1">S6K!$A$1:$X$50</definedName>
    <definedName name="Z_94D8ABD2_F813_4BD2_AD55_22BDD5D9923A_.wvu.PrintArea" localSheetId="2" hidden="1">TEST!$A$1:$X$50</definedName>
    <definedName name="Z_B2E70C88_7433_47A3_885C_FE173A612781_.wvu.Cols" localSheetId="39" hidden="1">'Commuter Rail Pool'!#REF!</definedName>
    <definedName name="Z_B2E70C88_7433_47A3_885C_FE173A612781_.wvu.Cols" localSheetId="33" hidden="1">'FY26 Actual Allocations'!$Y:$AL</definedName>
    <definedName name="Z_B2E70C88_7433_47A3_885C_FE173A612781_.wvu.Cols" localSheetId="3" hidden="1">S1A!$Y:$AL</definedName>
    <definedName name="Z_B2E70C88_7433_47A3_885C_FE173A612781_.wvu.Cols" localSheetId="4" hidden="1">S1B!$Y:$AL</definedName>
    <definedName name="Z_B2E70C88_7433_47A3_885C_FE173A612781_.wvu.Cols" localSheetId="5" hidden="1">S1C!$Y:$AL</definedName>
    <definedName name="Z_B2E70C88_7433_47A3_885C_FE173A612781_.wvu.Cols" localSheetId="6" hidden="1">S1D!$Y:$AL</definedName>
    <definedName name="Z_B2E70C88_7433_47A3_885C_FE173A612781_.wvu.Cols" localSheetId="7" hidden="1">S1E!$Y:$AL</definedName>
    <definedName name="Z_B2E70C88_7433_47A3_885C_FE173A612781_.wvu.Cols" localSheetId="8" hidden="1">S1F!$Y:$AL</definedName>
    <definedName name="Z_B2E70C88_7433_47A3_885C_FE173A612781_.wvu.Cols" localSheetId="9" hidden="1">S2A!$Y:$AL</definedName>
    <definedName name="Z_B2E70C88_7433_47A3_885C_FE173A612781_.wvu.Cols" localSheetId="10" hidden="1">S2B!$Y:$AL</definedName>
    <definedName name="Z_B2E70C88_7433_47A3_885C_FE173A612781_.wvu.Cols" localSheetId="11" hidden="1">S3A!$Y:$AL</definedName>
    <definedName name="Z_B2E70C88_7433_47A3_885C_FE173A612781_.wvu.Cols" localSheetId="12" hidden="1">S3B!$Y:$AL</definedName>
    <definedName name="Z_B2E70C88_7433_47A3_885C_FE173A612781_.wvu.Cols" localSheetId="13" hidden="1">S3C!$Y:$AL</definedName>
    <definedName name="Z_B2E70C88_7433_47A3_885C_FE173A612781_.wvu.Cols" localSheetId="14" hidden="1">S3D!$Y:$AL</definedName>
    <definedName name="Z_B2E70C88_7433_47A3_885C_FE173A612781_.wvu.Cols" localSheetId="15" hidden="1">S4A!$Y:$AL</definedName>
    <definedName name="Z_B2E70C88_7433_47A3_885C_FE173A612781_.wvu.Cols" localSheetId="16" hidden="1">S4B!$Y:$AL</definedName>
    <definedName name="Z_B2E70C88_7433_47A3_885C_FE173A612781_.wvu.Cols" localSheetId="17" hidden="1">S4C!$Y:$AL</definedName>
    <definedName name="Z_B2E70C88_7433_47A3_885C_FE173A612781_.wvu.Cols" localSheetId="18" hidden="1">S4D!$Y:$AL</definedName>
    <definedName name="Z_B2E70C88_7433_47A3_885C_FE173A612781_.wvu.Cols" localSheetId="19" hidden="1">S4E!$Y:$AL</definedName>
    <definedName name="Z_B2E70C88_7433_47A3_885C_FE173A612781_.wvu.Cols" localSheetId="20" hidden="1">S5A!$Y:$AL</definedName>
    <definedName name="Z_B2E70C88_7433_47A3_885C_FE173A612781_.wvu.Cols" localSheetId="21" hidden="1">S5B!$Y:$AL</definedName>
    <definedName name="Z_B2E70C88_7433_47A3_885C_FE173A612781_.wvu.Cols" localSheetId="22" hidden="1">S6A!$Y:$AL</definedName>
    <definedName name="Z_B2E70C88_7433_47A3_885C_FE173A612781_.wvu.Cols" localSheetId="23" hidden="1">S6B!$Y:$AL</definedName>
    <definedName name="Z_B2E70C88_7433_47A3_885C_FE173A612781_.wvu.Cols" localSheetId="24" hidden="1">S6C!$Y:$AL</definedName>
    <definedName name="Z_B2E70C88_7433_47A3_885C_FE173A612781_.wvu.Cols" localSheetId="25" hidden="1">'S6C-Avg'!$Y:$AL</definedName>
    <definedName name="Z_B2E70C88_7433_47A3_885C_FE173A612781_.wvu.Cols" localSheetId="26" hidden="1">S6D!$Y:$AL</definedName>
    <definedName name="Z_B2E70C88_7433_47A3_885C_FE173A612781_.wvu.Cols" localSheetId="27" hidden="1">S6E!$Y:$AL</definedName>
    <definedName name="Z_B2E70C88_7433_47A3_885C_FE173A612781_.wvu.Cols" localSheetId="28" hidden="1">S6F!$Y:$AL</definedName>
    <definedName name="Z_B2E70C88_7433_47A3_885C_FE173A612781_.wvu.Cols" localSheetId="29" hidden="1">S6G!$Y:$AL</definedName>
    <definedName name="Z_B2E70C88_7433_47A3_885C_FE173A612781_.wvu.Cols" localSheetId="30" hidden="1">S6H!$Y:$AL</definedName>
    <definedName name="Z_B2E70C88_7433_47A3_885C_FE173A612781_.wvu.Cols" localSheetId="31" hidden="1">S6J!$Y:$AL</definedName>
    <definedName name="Z_B2E70C88_7433_47A3_885C_FE173A612781_.wvu.Cols" localSheetId="32" hidden="1">S6K!$Y:$AL</definedName>
    <definedName name="Z_B2E70C88_7433_47A3_885C_FE173A612781_.wvu.Cols" localSheetId="2" hidden="1">TEST!$Y:$AL</definedName>
    <definedName name="Z_B2E70C88_7433_47A3_885C_FE173A612781_.wvu.PrintArea" localSheetId="39" hidden="1">'Commuter Rail Pool'!$A$1:$E$49</definedName>
    <definedName name="Z_B2E70C88_7433_47A3_885C_FE173A612781_.wvu.PrintArea" localSheetId="33" hidden="1">'FY26 Actual Allocations'!$A$1:$X$50</definedName>
    <definedName name="Z_B2E70C88_7433_47A3_885C_FE173A612781_.wvu.PrintArea" localSheetId="3" hidden="1">S1A!$A$1:$X$50</definedName>
    <definedName name="Z_B2E70C88_7433_47A3_885C_FE173A612781_.wvu.PrintArea" localSheetId="4" hidden="1">S1B!$A$1:$X$50</definedName>
    <definedName name="Z_B2E70C88_7433_47A3_885C_FE173A612781_.wvu.PrintArea" localSheetId="5" hidden="1">S1C!$A$1:$X$50</definedName>
    <definedName name="Z_B2E70C88_7433_47A3_885C_FE173A612781_.wvu.PrintArea" localSheetId="6" hidden="1">S1D!$A$1:$X$50</definedName>
    <definedName name="Z_B2E70C88_7433_47A3_885C_FE173A612781_.wvu.PrintArea" localSheetId="7" hidden="1">S1E!$A$1:$X$50</definedName>
    <definedName name="Z_B2E70C88_7433_47A3_885C_FE173A612781_.wvu.PrintArea" localSheetId="8" hidden="1">S1F!$A$1:$X$50</definedName>
    <definedName name="Z_B2E70C88_7433_47A3_885C_FE173A612781_.wvu.PrintArea" localSheetId="9" hidden="1">S2A!$A$1:$X$50</definedName>
    <definedName name="Z_B2E70C88_7433_47A3_885C_FE173A612781_.wvu.PrintArea" localSheetId="10" hidden="1">S2B!$A$1:$X$50</definedName>
    <definedName name="Z_B2E70C88_7433_47A3_885C_FE173A612781_.wvu.PrintArea" localSheetId="11" hidden="1">S3A!$A$1:$X$50</definedName>
    <definedName name="Z_B2E70C88_7433_47A3_885C_FE173A612781_.wvu.PrintArea" localSheetId="12" hidden="1">S3B!$A$1:$X$50</definedName>
    <definedName name="Z_B2E70C88_7433_47A3_885C_FE173A612781_.wvu.PrintArea" localSheetId="13" hidden="1">S3C!$A$1:$X$50</definedName>
    <definedName name="Z_B2E70C88_7433_47A3_885C_FE173A612781_.wvu.PrintArea" localSheetId="14" hidden="1">S3D!$A$1:$X$50</definedName>
    <definedName name="Z_B2E70C88_7433_47A3_885C_FE173A612781_.wvu.PrintArea" localSheetId="15" hidden="1">S4A!$A$1:$X$50</definedName>
    <definedName name="Z_B2E70C88_7433_47A3_885C_FE173A612781_.wvu.PrintArea" localSheetId="16" hidden="1">S4B!$A$1:$X$50</definedName>
    <definedName name="Z_B2E70C88_7433_47A3_885C_FE173A612781_.wvu.PrintArea" localSheetId="17" hidden="1">S4C!$A$1:$X$50</definedName>
    <definedName name="Z_B2E70C88_7433_47A3_885C_FE173A612781_.wvu.PrintArea" localSheetId="18" hidden="1">S4D!$A$1:$X$50</definedName>
    <definedName name="Z_B2E70C88_7433_47A3_885C_FE173A612781_.wvu.PrintArea" localSheetId="19" hidden="1">S4E!$A$1:$X$50</definedName>
    <definedName name="Z_B2E70C88_7433_47A3_885C_FE173A612781_.wvu.PrintArea" localSheetId="20" hidden="1">S5A!$A$1:$X$50</definedName>
    <definedName name="Z_B2E70C88_7433_47A3_885C_FE173A612781_.wvu.PrintArea" localSheetId="21" hidden="1">S5B!$A$1:$X$50</definedName>
    <definedName name="Z_B2E70C88_7433_47A3_885C_FE173A612781_.wvu.PrintArea" localSheetId="22" hidden="1">S6A!$A$1:$X$50</definedName>
    <definedName name="Z_B2E70C88_7433_47A3_885C_FE173A612781_.wvu.PrintArea" localSheetId="23" hidden="1">S6B!$A$1:$X$50</definedName>
    <definedName name="Z_B2E70C88_7433_47A3_885C_FE173A612781_.wvu.PrintArea" localSheetId="24" hidden="1">S6C!$A$1:$X$50</definedName>
    <definedName name="Z_B2E70C88_7433_47A3_885C_FE173A612781_.wvu.PrintArea" localSheetId="25" hidden="1">'S6C-Avg'!$A$1:$X$50</definedName>
    <definedName name="Z_B2E70C88_7433_47A3_885C_FE173A612781_.wvu.PrintArea" localSheetId="26" hidden="1">S6D!$A$1:$X$50</definedName>
    <definedName name="Z_B2E70C88_7433_47A3_885C_FE173A612781_.wvu.PrintArea" localSheetId="27" hidden="1">S6E!$A$1:$X$50</definedName>
    <definedName name="Z_B2E70C88_7433_47A3_885C_FE173A612781_.wvu.PrintArea" localSheetId="28" hidden="1">S6F!$A$1:$X$50</definedName>
    <definedName name="Z_B2E70C88_7433_47A3_885C_FE173A612781_.wvu.PrintArea" localSheetId="29" hidden="1">S6G!$A$1:$X$50</definedName>
    <definedName name="Z_B2E70C88_7433_47A3_885C_FE173A612781_.wvu.PrintArea" localSheetId="30" hidden="1">S6H!$A$1:$X$50</definedName>
    <definedName name="Z_B2E70C88_7433_47A3_885C_FE173A612781_.wvu.PrintArea" localSheetId="31" hidden="1">S6J!$A$1:$X$50</definedName>
    <definedName name="Z_B2E70C88_7433_47A3_885C_FE173A612781_.wvu.PrintArea" localSheetId="32" hidden="1">S6K!$A$1:$X$50</definedName>
    <definedName name="Z_B2E70C88_7433_47A3_885C_FE173A612781_.wvu.PrintArea" localSheetId="2" hidden="1">TEST!$A$1:$X$50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" i="119" l="1" a="1"/>
  <c r="A2" i="119" s="1"/>
  <c r="A2" i="125" a="1"/>
  <c r="A2" i="125" s="1"/>
  <c r="A2" i="127" a="1"/>
  <c r="A2" i="127" s="1"/>
  <c r="A2" i="140" a="1"/>
  <c r="A2" i="140" s="1"/>
  <c r="A2" i="154" a="1"/>
  <c r="A2" i="154" s="1"/>
  <c r="A2" i="128" a="1"/>
  <c r="A2" i="128" s="1"/>
  <c r="A2" i="131" a="1"/>
  <c r="A2" i="131" s="1"/>
  <c r="A2" i="134" a="1"/>
  <c r="A2" i="134" s="1"/>
  <c r="A2" i="135" a="1"/>
  <c r="A2" i="135" s="1"/>
  <c r="A2" i="137" a="1"/>
  <c r="A2" i="137" s="1"/>
  <c r="A2" i="146" a="1"/>
  <c r="A2" i="146" s="1"/>
  <c r="A2" i="142" a="1"/>
  <c r="A2" i="142" s="1"/>
  <c r="A2" i="149" a="1"/>
  <c r="A2" i="149" s="1"/>
  <c r="A2" i="150" a="1"/>
  <c r="A2" i="150" s="1"/>
  <c r="A2" i="155" a="1"/>
  <c r="A2" i="155" s="1"/>
  <c r="A2" i="156" a="1"/>
  <c r="A2" i="156" s="1"/>
  <c r="A2" i="164" a="1"/>
  <c r="A2" i="164" s="1"/>
  <c r="A2" i="170" a="1"/>
  <c r="A2" i="170" s="1"/>
  <c r="A2" i="133" a="1"/>
  <c r="A2" i="133" s="1"/>
  <c r="A2" i="167" a="1"/>
  <c r="A2" i="167" s="1"/>
  <c r="A2" i="168" a="1"/>
  <c r="A2" i="168" s="1"/>
  <c r="A2" i="178" a="1"/>
  <c r="A2" i="178" s="1"/>
  <c r="A2" i="161" a="1"/>
  <c r="A2" i="161" s="1"/>
  <c r="A2" i="160" a="1"/>
  <c r="A2" i="160" s="1"/>
  <c r="A2" i="159" a="1"/>
  <c r="A2" i="159" s="1"/>
  <c r="A2" i="169" a="1"/>
  <c r="A2" i="169" s="1"/>
  <c r="A2" i="171" a="1"/>
  <c r="A2" i="171" s="1"/>
  <c r="A2" i="172" a="1"/>
  <c r="A2" i="172" s="1"/>
  <c r="A2" i="173" a="1"/>
  <c r="A2" i="173" s="1"/>
  <c r="A2" i="124" a="1"/>
  <c r="A2" i="124" s="1"/>
  <c r="A2" i="122" a="1"/>
  <c r="A2" i="122" s="1"/>
  <c r="CE69" i="126"/>
  <c r="CB69" i="126"/>
  <c r="BY69" i="126"/>
  <c r="BV69" i="126"/>
  <c r="BS69" i="126"/>
  <c r="BP69" i="126"/>
  <c r="BM69" i="126"/>
  <c r="BJ69" i="126"/>
  <c r="BG69" i="126"/>
  <c r="BD69" i="126"/>
  <c r="CF69" i="126"/>
  <c r="K13" i="126"/>
  <c r="K12" i="126"/>
  <c r="K11" i="126"/>
  <c r="K10" i="126"/>
  <c r="H13" i="126"/>
  <c r="H12" i="126"/>
  <c r="H11" i="126"/>
  <c r="H10" i="126"/>
  <c r="E13" i="126"/>
  <c r="E12" i="126"/>
  <c r="E11" i="126"/>
  <c r="E10" i="126"/>
  <c r="N13" i="126"/>
  <c r="N12" i="126"/>
  <c r="N11" i="126"/>
  <c r="N10" i="126"/>
  <c r="Q13" i="126"/>
  <c r="Q12" i="126"/>
  <c r="Q11" i="126"/>
  <c r="Q10" i="126"/>
  <c r="BP6" i="168" l="1"/>
  <c r="E29" i="158"/>
  <c r="E30" i="158"/>
  <c r="E31" i="158"/>
  <c r="E32" i="158"/>
  <c r="E33" i="158"/>
  <c r="E34" i="158"/>
  <c r="E35" i="158"/>
  <c r="E36" i="158"/>
  <c r="E37" i="158"/>
  <c r="E38" i="158"/>
  <c r="BP22" i="126"/>
  <c r="BP32" i="126" l="1"/>
  <c r="BP33" i="126"/>
  <c r="BP34" i="126"/>
  <c r="BP35" i="126"/>
  <c r="BP36" i="126"/>
  <c r="BP37" i="126"/>
  <c r="BP38" i="126"/>
  <c r="BP39" i="126"/>
  <c r="BP40" i="126"/>
  <c r="BP41" i="126"/>
  <c r="BP42" i="126"/>
  <c r="BP43" i="126"/>
  <c r="BP44" i="126"/>
  <c r="BP45" i="126"/>
  <c r="BP46" i="126"/>
  <c r="BP47" i="126"/>
  <c r="BP48" i="126"/>
  <c r="BP49" i="126"/>
  <c r="BP50" i="126"/>
  <c r="BP51" i="126"/>
  <c r="BP52" i="126"/>
  <c r="BP53" i="126"/>
  <c r="BP54" i="126"/>
  <c r="BP55" i="126"/>
  <c r="BP56" i="126"/>
  <c r="BP57" i="126"/>
  <c r="BP58" i="126"/>
  <c r="BP59" i="126"/>
  <c r="BP60" i="126"/>
  <c r="BP61" i="126"/>
  <c r="BP62" i="126"/>
  <c r="BP63" i="126"/>
  <c r="BP64" i="126"/>
  <c r="BP65" i="126"/>
  <c r="BP66" i="126"/>
  <c r="BP67" i="126"/>
  <c r="BP68" i="126"/>
  <c r="BP31" i="126"/>
  <c r="BP29" i="126"/>
  <c r="BP28" i="126"/>
  <c r="BP26" i="126"/>
  <c r="BP25" i="126"/>
  <c r="BP24" i="126"/>
  <c r="BP19" i="126"/>
  <c r="BP18" i="126"/>
  <c r="BP17" i="126"/>
  <c r="BP16" i="126"/>
  <c r="BP15" i="126"/>
  <c r="BP13" i="126"/>
  <c r="BP12" i="126"/>
  <c r="BP11" i="126"/>
  <c r="BP10" i="126"/>
  <c r="BO49" i="178"/>
  <c r="BN49" i="178"/>
  <c r="BM49" i="178"/>
  <c r="BO48" i="178"/>
  <c r="BN48" i="178"/>
  <c r="BM48" i="178"/>
  <c r="BO47" i="178"/>
  <c r="BN47" i="178"/>
  <c r="BM47" i="178"/>
  <c r="BO46" i="178"/>
  <c r="BN46" i="178"/>
  <c r="BM46" i="178"/>
  <c r="BO45" i="178"/>
  <c r="BN45" i="178"/>
  <c r="BM45" i="178"/>
  <c r="BO44" i="178"/>
  <c r="BN44" i="178"/>
  <c r="BM44" i="178"/>
  <c r="BO43" i="178"/>
  <c r="BN43" i="178"/>
  <c r="BM43" i="178"/>
  <c r="BO42" i="178"/>
  <c r="BN42" i="178"/>
  <c r="BM42" i="178"/>
  <c r="BO41" i="178"/>
  <c r="BN41" i="178"/>
  <c r="BM41" i="178"/>
  <c r="BO40" i="178"/>
  <c r="BN40" i="178"/>
  <c r="BM40" i="178"/>
  <c r="BO39" i="178"/>
  <c r="BN39" i="178"/>
  <c r="BM39" i="178"/>
  <c r="BL39" i="178" s="1"/>
  <c r="BO38" i="178"/>
  <c r="BN38" i="178"/>
  <c r="BM38" i="178"/>
  <c r="BO37" i="178"/>
  <c r="BN37" i="178"/>
  <c r="BM37" i="178"/>
  <c r="BO36" i="178"/>
  <c r="BN36" i="178"/>
  <c r="BM36" i="178"/>
  <c r="BL36" i="178" s="1"/>
  <c r="BO35" i="178"/>
  <c r="BN35" i="178"/>
  <c r="BM35" i="178"/>
  <c r="BO34" i="178"/>
  <c r="BN34" i="178"/>
  <c r="BM34" i="178"/>
  <c r="BO33" i="178"/>
  <c r="BN33" i="178"/>
  <c r="BM33" i="178"/>
  <c r="BO32" i="178"/>
  <c r="BN32" i="178"/>
  <c r="BM32" i="178"/>
  <c r="BO31" i="178"/>
  <c r="BN31" i="178"/>
  <c r="BM31" i="178"/>
  <c r="BO30" i="178"/>
  <c r="BN30" i="178"/>
  <c r="BM30" i="178"/>
  <c r="BO29" i="178"/>
  <c r="BN29" i="178"/>
  <c r="BM29" i="178"/>
  <c r="BO28" i="178"/>
  <c r="BN28" i="178"/>
  <c r="BM28" i="178"/>
  <c r="BO27" i="178"/>
  <c r="BN27" i="178"/>
  <c r="BM27" i="178"/>
  <c r="BO26" i="178"/>
  <c r="BN26" i="178"/>
  <c r="BM26" i="178"/>
  <c r="BO25" i="178"/>
  <c r="BN25" i="178"/>
  <c r="BM25" i="178"/>
  <c r="BO24" i="178"/>
  <c r="BN24" i="178"/>
  <c r="BM24" i="178"/>
  <c r="BO23" i="178"/>
  <c r="BN23" i="178"/>
  <c r="BM23" i="178"/>
  <c r="BO22" i="178"/>
  <c r="BN22" i="178"/>
  <c r="BM22" i="178"/>
  <c r="BO21" i="178"/>
  <c r="BN21" i="178"/>
  <c r="BM21" i="178"/>
  <c r="BO20" i="178"/>
  <c r="BN20" i="178"/>
  <c r="BM20" i="178"/>
  <c r="BO19" i="178"/>
  <c r="BN19" i="178"/>
  <c r="BM19" i="178"/>
  <c r="BL19" i="178" s="1"/>
  <c r="BO18" i="178"/>
  <c r="BN18" i="178"/>
  <c r="BM18" i="178"/>
  <c r="BO17" i="178"/>
  <c r="BN17" i="178"/>
  <c r="BM17" i="178"/>
  <c r="BO16" i="178"/>
  <c r="BN16" i="178"/>
  <c r="BM16" i="178"/>
  <c r="BO15" i="178"/>
  <c r="BN15" i="178"/>
  <c r="BM15" i="178"/>
  <c r="BO14" i="178"/>
  <c r="BN14" i="178"/>
  <c r="BM14" i="178"/>
  <c r="BO13" i="178"/>
  <c r="BN13" i="178"/>
  <c r="BM13" i="178"/>
  <c r="BO12" i="178"/>
  <c r="BN12" i="178"/>
  <c r="BM12" i="178"/>
  <c r="CY50" i="178"/>
  <c r="BH50" i="178"/>
  <c r="AP50" i="178"/>
  <c r="AO50" i="178"/>
  <c r="AN50" i="178"/>
  <c r="AM50" i="178"/>
  <c r="AI50" i="178"/>
  <c r="AH50" i="178"/>
  <c r="AG50" i="178"/>
  <c r="AF50" i="178"/>
  <c r="AB50" i="178"/>
  <c r="AA50" i="178"/>
  <c r="Z50" i="178"/>
  <c r="Y50" i="178"/>
  <c r="U50" i="178"/>
  <c r="T50" i="178"/>
  <c r="S50" i="178"/>
  <c r="R50" i="178"/>
  <c r="N50" i="178"/>
  <c r="M50" i="178"/>
  <c r="L50" i="178"/>
  <c r="K50" i="178"/>
  <c r="BU49" i="178"/>
  <c r="BH49" i="178"/>
  <c r="CG49" i="178" s="1"/>
  <c r="AP49" i="178"/>
  <c r="AO49" i="178"/>
  <c r="AN49" i="178"/>
  <c r="AM49" i="178"/>
  <c r="AQ49" i="178" s="1"/>
  <c r="AJ49" i="178"/>
  <c r="AI49" i="178"/>
  <c r="AH49" i="178"/>
  <c r="AG49" i="178"/>
  <c r="AF49" i="178"/>
  <c r="AC49" i="178"/>
  <c r="AB49" i="178"/>
  <c r="AA49" i="178"/>
  <c r="Z49" i="178"/>
  <c r="Y49" i="178"/>
  <c r="V49" i="178"/>
  <c r="U49" i="178"/>
  <c r="T49" i="178"/>
  <c r="S49" i="178"/>
  <c r="R49" i="178"/>
  <c r="N49" i="178"/>
  <c r="M49" i="178"/>
  <c r="L49" i="178"/>
  <c r="K49" i="178"/>
  <c r="O49" i="178" s="1"/>
  <c r="G49" i="178"/>
  <c r="F49" i="178"/>
  <c r="E49" i="178"/>
  <c r="D49" i="178"/>
  <c r="BU48" i="178"/>
  <c r="BH48" i="178"/>
  <c r="CG48" i="178" s="1"/>
  <c r="AP48" i="178"/>
  <c r="AO48" i="178"/>
  <c r="AN48" i="178"/>
  <c r="AQ48" i="178" s="1"/>
  <c r="AM48" i="178"/>
  <c r="AI48" i="178"/>
  <c r="AH48" i="178"/>
  <c r="AG48" i="178"/>
  <c r="AF48" i="178"/>
  <c r="AB48" i="178"/>
  <c r="AA48" i="178"/>
  <c r="Z48" i="178"/>
  <c r="Y48" i="178"/>
  <c r="U48" i="178"/>
  <c r="T48" i="178"/>
  <c r="S48" i="178"/>
  <c r="V48" i="178" s="1"/>
  <c r="R48" i="178"/>
  <c r="N48" i="178"/>
  <c r="M48" i="178"/>
  <c r="L48" i="178"/>
  <c r="K48" i="178"/>
  <c r="O48" i="178" s="1"/>
  <c r="G48" i="178"/>
  <c r="F48" i="178"/>
  <c r="E48" i="178"/>
  <c r="D48" i="178"/>
  <c r="CS47" i="178"/>
  <c r="CG47" i="178"/>
  <c r="BH47" i="178"/>
  <c r="BU47" i="178" s="1"/>
  <c r="AP47" i="178"/>
  <c r="AO47" i="178"/>
  <c r="AN47" i="178"/>
  <c r="AM47" i="178"/>
  <c r="AI47" i="178"/>
  <c r="AH47" i="178"/>
  <c r="AG47" i="178"/>
  <c r="AF47" i="178"/>
  <c r="AB47" i="178"/>
  <c r="AA47" i="178"/>
  <c r="Z47" i="178"/>
  <c r="Y47" i="178"/>
  <c r="AC47" i="178" s="1"/>
  <c r="U47" i="178"/>
  <c r="T47" i="178"/>
  <c r="V47" i="178" s="1"/>
  <c r="S47" i="178"/>
  <c r="R47" i="178"/>
  <c r="O47" i="178"/>
  <c r="N47" i="178"/>
  <c r="M47" i="178"/>
  <c r="L47" i="178"/>
  <c r="K47" i="178"/>
  <c r="G47" i="178"/>
  <c r="F47" i="178"/>
  <c r="E47" i="178"/>
  <c r="D47" i="178"/>
  <c r="CS46" i="178"/>
  <c r="BH46" i="178"/>
  <c r="BU46" i="178" s="1"/>
  <c r="AQ46" i="178"/>
  <c r="AP46" i="178"/>
  <c r="AO46" i="178"/>
  <c r="AN46" i="178"/>
  <c r="AM46" i="178"/>
  <c r="AI46" i="178"/>
  <c r="AH46" i="178"/>
  <c r="AG46" i="178"/>
  <c r="AF46" i="178"/>
  <c r="AJ46" i="178" s="1"/>
  <c r="AB46" i="178"/>
  <c r="AA46" i="178"/>
  <c r="Z46" i="178"/>
  <c r="AC46" i="178" s="1"/>
  <c r="Y46" i="178"/>
  <c r="U46" i="178"/>
  <c r="T46" i="178"/>
  <c r="S46" i="178"/>
  <c r="V46" i="178" s="1"/>
  <c r="R46" i="178"/>
  <c r="N46" i="178"/>
  <c r="M46" i="178"/>
  <c r="L46" i="178"/>
  <c r="K46" i="178"/>
  <c r="G46" i="178"/>
  <c r="F46" i="178"/>
  <c r="E46" i="178"/>
  <c r="D46" i="178"/>
  <c r="CS45" i="178"/>
  <c r="BH45" i="178"/>
  <c r="BU45" i="178" s="1"/>
  <c r="AP45" i="178"/>
  <c r="AO45" i="178"/>
  <c r="AN45" i="178"/>
  <c r="AQ45" i="178" s="1"/>
  <c r="AM45" i="178"/>
  <c r="AI45" i="178"/>
  <c r="AH45" i="178"/>
  <c r="AG45" i="178"/>
  <c r="AF45" i="178"/>
  <c r="AB45" i="178"/>
  <c r="AA45" i="178"/>
  <c r="Z45" i="178"/>
  <c r="Y45" i="178"/>
  <c r="AC45" i="178" s="1"/>
  <c r="U45" i="178"/>
  <c r="T45" i="178"/>
  <c r="S45" i="178"/>
  <c r="R45" i="178"/>
  <c r="V45" i="178" s="1"/>
  <c r="N45" i="178"/>
  <c r="BL45" i="178" s="1"/>
  <c r="M45" i="178"/>
  <c r="L45" i="178"/>
  <c r="K45" i="178"/>
  <c r="G45" i="178"/>
  <c r="F45" i="178"/>
  <c r="E45" i="178"/>
  <c r="D45" i="178"/>
  <c r="CS44" i="178"/>
  <c r="BH44" i="178"/>
  <c r="BU44" i="178" s="1"/>
  <c r="AQ44" i="178"/>
  <c r="AP44" i="178"/>
  <c r="AO44" i="178"/>
  <c r="AN44" i="178"/>
  <c r="AM44" i="178"/>
  <c r="AI44" i="178"/>
  <c r="AH44" i="178"/>
  <c r="AG44" i="178"/>
  <c r="AF44" i="178"/>
  <c r="AJ44" i="178" s="1"/>
  <c r="AC44" i="178"/>
  <c r="AB44" i="178"/>
  <c r="AA44" i="178"/>
  <c r="Z44" i="178"/>
  <c r="Y44" i="178"/>
  <c r="U44" i="178"/>
  <c r="T44" i="178"/>
  <c r="S44" i="178"/>
  <c r="R44" i="178"/>
  <c r="V44" i="178" s="1"/>
  <c r="O44" i="178"/>
  <c r="N44" i="178"/>
  <c r="M44" i="178"/>
  <c r="L44" i="178"/>
  <c r="K44" i="178"/>
  <c r="G44" i="178"/>
  <c r="F44" i="178"/>
  <c r="E44" i="178"/>
  <c r="D44" i="178"/>
  <c r="CS43" i="178"/>
  <c r="BU43" i="178"/>
  <c r="BH43" i="178"/>
  <c r="CG43" i="178" s="1"/>
  <c r="AQ43" i="178"/>
  <c r="AP43" i="178"/>
  <c r="AO43" i="178"/>
  <c r="AN43" i="178"/>
  <c r="AM43" i="178"/>
  <c r="AI43" i="178"/>
  <c r="AH43" i="178"/>
  <c r="AG43" i="178"/>
  <c r="AF43" i="178"/>
  <c r="AJ43" i="178" s="1"/>
  <c r="AC43" i="178"/>
  <c r="AB43" i="178"/>
  <c r="AA43" i="178"/>
  <c r="Z43" i="178"/>
  <c r="Y43" i="178"/>
  <c r="U43" i="178"/>
  <c r="T43" i="178"/>
  <c r="S43" i="178"/>
  <c r="R43" i="178"/>
  <c r="V43" i="178" s="1"/>
  <c r="N43" i="178"/>
  <c r="M43" i="178"/>
  <c r="L43" i="178"/>
  <c r="K43" i="178"/>
  <c r="G43" i="178"/>
  <c r="F43" i="178"/>
  <c r="E43" i="178"/>
  <c r="D43" i="178"/>
  <c r="CG42" i="178"/>
  <c r="BH42" i="178"/>
  <c r="AQ42" i="178"/>
  <c r="AP42" i="178"/>
  <c r="AO42" i="178"/>
  <c r="AN42" i="178"/>
  <c r="AM42" i="178"/>
  <c r="AI42" i="178"/>
  <c r="AH42" i="178"/>
  <c r="AG42" i="178"/>
  <c r="AF42" i="178"/>
  <c r="AJ42" i="178" s="1"/>
  <c r="AC42" i="178"/>
  <c r="AB42" i="178"/>
  <c r="AA42" i="178"/>
  <c r="Z42" i="178"/>
  <c r="Y42" i="178"/>
  <c r="U42" i="178"/>
  <c r="T42" i="178"/>
  <c r="S42" i="178"/>
  <c r="R42" i="178"/>
  <c r="V42" i="178" s="1"/>
  <c r="O42" i="178"/>
  <c r="N42" i="178"/>
  <c r="M42" i="178"/>
  <c r="L42" i="178"/>
  <c r="K42" i="178"/>
  <c r="G42" i="178"/>
  <c r="F42" i="178"/>
  <c r="E42" i="178"/>
  <c r="D42" i="178"/>
  <c r="BH41" i="178"/>
  <c r="BU41" i="178" s="1"/>
  <c r="AP41" i="178"/>
  <c r="AO41" i="178"/>
  <c r="AN41" i="178"/>
  <c r="AM41" i="178"/>
  <c r="AJ41" i="178"/>
  <c r="AI41" i="178"/>
  <c r="AH41" i="178"/>
  <c r="AG41" i="178"/>
  <c r="AF41" i="178"/>
  <c r="AB41" i="178"/>
  <c r="AA41" i="178"/>
  <c r="Z41" i="178"/>
  <c r="AC41" i="178" s="1"/>
  <c r="Y41" i="178"/>
  <c r="U41" i="178"/>
  <c r="T41" i="178"/>
  <c r="S41" i="178"/>
  <c r="R41" i="178"/>
  <c r="N41" i="178"/>
  <c r="M41" i="178"/>
  <c r="L41" i="178"/>
  <c r="O41" i="178" s="1"/>
  <c r="K41" i="178"/>
  <c r="G41" i="178"/>
  <c r="F41" i="178"/>
  <c r="E41" i="178"/>
  <c r="D41" i="178"/>
  <c r="CS40" i="178"/>
  <c r="BU40" i="178"/>
  <c r="BH40" i="178"/>
  <c r="CG40" i="178" s="1"/>
  <c r="AP40" i="178"/>
  <c r="AO40" i="178"/>
  <c r="AN40" i="178"/>
  <c r="AM40" i="178"/>
  <c r="AI40" i="178"/>
  <c r="AH40" i="178"/>
  <c r="AG40" i="178"/>
  <c r="AF40" i="178"/>
  <c r="AJ40" i="178" s="1"/>
  <c r="AB40" i="178"/>
  <c r="AA40" i="178"/>
  <c r="AC40" i="178" s="1"/>
  <c r="Z40" i="178"/>
  <c r="Y40" i="178"/>
  <c r="U40" i="178"/>
  <c r="T40" i="178"/>
  <c r="S40" i="178"/>
  <c r="R40" i="178"/>
  <c r="N40" i="178"/>
  <c r="M40" i="178"/>
  <c r="O40" i="178" s="1"/>
  <c r="L40" i="178"/>
  <c r="K40" i="178"/>
  <c r="G40" i="178"/>
  <c r="F40" i="178"/>
  <c r="E40" i="178"/>
  <c r="D40" i="178"/>
  <c r="CG39" i="178"/>
  <c r="BH39" i="178"/>
  <c r="AQ39" i="178"/>
  <c r="AP39" i="178"/>
  <c r="AO39" i="178"/>
  <c r="AN39" i="178"/>
  <c r="AM39" i="178"/>
  <c r="AI39" i="178"/>
  <c r="AH39" i="178"/>
  <c r="AJ39" i="178" s="1"/>
  <c r="AG39" i="178"/>
  <c r="AF39" i="178"/>
  <c r="AC39" i="178"/>
  <c r="AB39" i="178"/>
  <c r="AA39" i="178"/>
  <c r="Z39" i="178"/>
  <c r="Y39" i="178"/>
  <c r="U39" i="178"/>
  <c r="T39" i="178"/>
  <c r="S39" i="178"/>
  <c r="R39" i="178"/>
  <c r="V39" i="178" s="1"/>
  <c r="N39" i="178"/>
  <c r="M39" i="178"/>
  <c r="O39" i="178" s="1"/>
  <c r="L39" i="178"/>
  <c r="K39" i="178"/>
  <c r="G39" i="178"/>
  <c r="F39" i="178"/>
  <c r="E39" i="178"/>
  <c r="D39" i="178"/>
  <c r="CS38" i="178"/>
  <c r="BU38" i="178"/>
  <c r="BH38" i="178"/>
  <c r="CG38" i="178" s="1"/>
  <c r="AP38" i="178"/>
  <c r="AO38" i="178"/>
  <c r="AN38" i="178"/>
  <c r="AM38" i="178"/>
  <c r="AQ38" i="178" s="1"/>
  <c r="AI38" i="178"/>
  <c r="AJ38" i="178" s="1"/>
  <c r="AH38" i="178"/>
  <c r="AG38" i="178"/>
  <c r="AF38" i="178"/>
  <c r="AB38" i="178"/>
  <c r="AA38" i="178"/>
  <c r="Z38" i="178"/>
  <c r="Y38" i="178"/>
  <c r="AC38" i="178" s="1"/>
  <c r="U38" i="178"/>
  <c r="T38" i="178"/>
  <c r="S38" i="178"/>
  <c r="R38" i="178"/>
  <c r="N38" i="178"/>
  <c r="M38" i="178"/>
  <c r="L38" i="178"/>
  <c r="K38" i="178"/>
  <c r="G38" i="178"/>
  <c r="F38" i="178"/>
  <c r="E38" i="178"/>
  <c r="D38" i="178"/>
  <c r="CS37" i="178"/>
  <c r="CG37" i="178"/>
  <c r="BH37" i="178"/>
  <c r="BU37" i="178" s="1"/>
  <c r="AQ37" i="178"/>
  <c r="AP37" i="178"/>
  <c r="AO37" i="178"/>
  <c r="AN37" i="178"/>
  <c r="AM37" i="178"/>
  <c r="AJ37" i="178"/>
  <c r="AI37" i="178"/>
  <c r="AH37" i="178"/>
  <c r="AG37" i="178"/>
  <c r="AF37" i="178"/>
  <c r="AC37" i="178"/>
  <c r="AB37" i="178"/>
  <c r="AA37" i="178"/>
  <c r="Z37" i="178"/>
  <c r="Y37" i="178"/>
  <c r="U37" i="178"/>
  <c r="T37" i="178"/>
  <c r="S37" i="178"/>
  <c r="R37" i="178"/>
  <c r="O37" i="178"/>
  <c r="N37" i="178"/>
  <c r="M37" i="178"/>
  <c r="L37" i="178"/>
  <c r="K37" i="178"/>
  <c r="G37" i="178"/>
  <c r="F37" i="178"/>
  <c r="E37" i="178"/>
  <c r="D37" i="178"/>
  <c r="CG36" i="178"/>
  <c r="BU36" i="178"/>
  <c r="BH36" i="178"/>
  <c r="CS36" i="178" s="1"/>
  <c r="AP36" i="178"/>
  <c r="AO36" i="178"/>
  <c r="AN36" i="178"/>
  <c r="AM36" i="178"/>
  <c r="AQ36" i="178" s="1"/>
  <c r="AJ36" i="178"/>
  <c r="AI36" i="178"/>
  <c r="AH36" i="178"/>
  <c r="AG36" i="178"/>
  <c r="AF36" i="178"/>
  <c r="AB36" i="178"/>
  <c r="AA36" i="178"/>
  <c r="Z36" i="178"/>
  <c r="Y36" i="178"/>
  <c r="U36" i="178"/>
  <c r="T36" i="178"/>
  <c r="V36" i="178" s="1"/>
  <c r="S36" i="178"/>
  <c r="R36" i="178"/>
  <c r="N36" i="178"/>
  <c r="M36" i="178"/>
  <c r="L36" i="178"/>
  <c r="K36" i="178"/>
  <c r="O36" i="178" s="1"/>
  <c r="G36" i="178"/>
  <c r="F36" i="178"/>
  <c r="E36" i="178"/>
  <c r="D36" i="178"/>
  <c r="CS35" i="178"/>
  <c r="CG35" i="178"/>
  <c r="BU35" i="178"/>
  <c r="BH35" i="178"/>
  <c r="AQ35" i="178"/>
  <c r="AP35" i="178"/>
  <c r="AO35" i="178"/>
  <c r="AN35" i="178"/>
  <c r="AM35" i="178"/>
  <c r="AI35" i="178"/>
  <c r="AH35" i="178"/>
  <c r="AG35" i="178"/>
  <c r="AF35" i="178"/>
  <c r="AJ35" i="178" s="1"/>
  <c r="AB35" i="178"/>
  <c r="AA35" i="178"/>
  <c r="Z35" i="178"/>
  <c r="Y35" i="178"/>
  <c r="AC35" i="178" s="1"/>
  <c r="U35" i="178"/>
  <c r="T35" i="178"/>
  <c r="S35" i="178"/>
  <c r="V35" i="178" s="1"/>
  <c r="R35" i="178"/>
  <c r="N35" i="178"/>
  <c r="M35" i="178"/>
  <c r="L35" i="178"/>
  <c r="K35" i="178"/>
  <c r="G35" i="178"/>
  <c r="F35" i="178"/>
  <c r="E35" i="178"/>
  <c r="D35" i="178"/>
  <c r="BH34" i="178"/>
  <c r="AP34" i="178"/>
  <c r="AO34" i="178"/>
  <c r="AN34" i="178"/>
  <c r="AM34" i="178"/>
  <c r="AI34" i="178"/>
  <c r="AH34" i="178"/>
  <c r="AG34" i="178"/>
  <c r="AF34" i="178"/>
  <c r="AJ34" i="178" s="1"/>
  <c r="AB34" i="178"/>
  <c r="AA34" i="178"/>
  <c r="Z34" i="178"/>
  <c r="Y34" i="178"/>
  <c r="AC34" i="178" s="1"/>
  <c r="U34" i="178"/>
  <c r="T34" i="178"/>
  <c r="S34" i="178"/>
  <c r="R34" i="178"/>
  <c r="N34" i="178"/>
  <c r="M34" i="178"/>
  <c r="L34" i="178"/>
  <c r="K34" i="178"/>
  <c r="G34" i="178"/>
  <c r="F34" i="178"/>
  <c r="E34" i="178"/>
  <c r="D34" i="178"/>
  <c r="BH33" i="178"/>
  <c r="AP33" i="178"/>
  <c r="AO33" i="178"/>
  <c r="AN33" i="178"/>
  <c r="AM33" i="178"/>
  <c r="AI33" i="178"/>
  <c r="AH33" i="178"/>
  <c r="AG33" i="178"/>
  <c r="AF33" i="178"/>
  <c r="AJ33" i="178" s="1"/>
  <c r="AC33" i="178"/>
  <c r="AB33" i="178"/>
  <c r="AA33" i="178"/>
  <c r="Z33" i="178"/>
  <c r="Y33" i="178"/>
  <c r="U33" i="178"/>
  <c r="T33" i="178"/>
  <c r="S33" i="178"/>
  <c r="R33" i="178"/>
  <c r="V33" i="178" s="1"/>
  <c r="N33" i="178"/>
  <c r="M33" i="178"/>
  <c r="L33" i="178"/>
  <c r="K33" i="178"/>
  <c r="G33" i="178"/>
  <c r="F33" i="178"/>
  <c r="E33" i="178"/>
  <c r="D33" i="178"/>
  <c r="CS32" i="178"/>
  <c r="BH32" i="178"/>
  <c r="AP32" i="178"/>
  <c r="AO32" i="178"/>
  <c r="AN32" i="178"/>
  <c r="AQ32" i="178" s="1"/>
  <c r="AM32" i="178"/>
  <c r="AI32" i="178"/>
  <c r="AH32" i="178"/>
  <c r="AG32" i="178"/>
  <c r="AF32" i="178"/>
  <c r="AB32" i="178"/>
  <c r="AC32" i="178" s="1"/>
  <c r="AA32" i="178"/>
  <c r="Z32" i="178"/>
  <c r="Y32" i="178"/>
  <c r="U32" i="178"/>
  <c r="T32" i="178"/>
  <c r="S32" i="178"/>
  <c r="R32" i="178"/>
  <c r="N32" i="178"/>
  <c r="M32" i="178"/>
  <c r="L32" i="178"/>
  <c r="K32" i="178"/>
  <c r="O32" i="178" s="1"/>
  <c r="G32" i="178"/>
  <c r="F32" i="178"/>
  <c r="E32" i="178"/>
  <c r="D32" i="178"/>
  <c r="BH31" i="178"/>
  <c r="AP31" i="178"/>
  <c r="AO31" i="178"/>
  <c r="AQ31" i="178" s="1"/>
  <c r="AN31" i="178"/>
  <c r="AM31" i="178"/>
  <c r="AI31" i="178"/>
  <c r="AH31" i="178"/>
  <c r="AG31" i="178"/>
  <c r="AF31" i="178"/>
  <c r="AJ31" i="178" s="1"/>
  <c r="AB31" i="178"/>
  <c r="AA31" i="178"/>
  <c r="AC31" i="178" s="1"/>
  <c r="Z31" i="178"/>
  <c r="Y31" i="178"/>
  <c r="U31" i="178"/>
  <c r="T31" i="178"/>
  <c r="S31" i="178"/>
  <c r="R31" i="178"/>
  <c r="O31" i="178"/>
  <c r="N31" i="178"/>
  <c r="M31" i="178"/>
  <c r="L31" i="178"/>
  <c r="K31" i="178"/>
  <c r="G31" i="178"/>
  <c r="F31" i="178"/>
  <c r="E31" i="178"/>
  <c r="D31" i="178"/>
  <c r="CS30" i="178"/>
  <c r="BH30" i="178"/>
  <c r="BU30" i="178" s="1"/>
  <c r="AP30" i="178"/>
  <c r="AO30" i="178"/>
  <c r="AN30" i="178"/>
  <c r="AM30" i="178"/>
  <c r="AI30" i="178"/>
  <c r="AH30" i="178"/>
  <c r="AG30" i="178"/>
  <c r="AF30" i="178"/>
  <c r="AJ30" i="178" s="1"/>
  <c r="AB30" i="178"/>
  <c r="AA30" i="178"/>
  <c r="Z30" i="178"/>
  <c r="AC30" i="178" s="1"/>
  <c r="Y30" i="178"/>
  <c r="U30" i="178"/>
  <c r="T30" i="178"/>
  <c r="S30" i="178"/>
  <c r="R30" i="178"/>
  <c r="N30" i="178"/>
  <c r="M30" i="178"/>
  <c r="L30" i="178"/>
  <c r="K30" i="178"/>
  <c r="G30" i="178"/>
  <c r="F30" i="178"/>
  <c r="E30" i="178"/>
  <c r="D30" i="178"/>
  <c r="CS29" i="178"/>
  <c r="CG29" i="178"/>
  <c r="BU29" i="178"/>
  <c r="BL29" i="178"/>
  <c r="BH29" i="178"/>
  <c r="AP29" i="178"/>
  <c r="AO29" i="178"/>
  <c r="AQ29" i="178" s="1"/>
  <c r="AN29" i="178"/>
  <c r="AM29" i="178"/>
  <c r="AI29" i="178"/>
  <c r="AH29" i="178"/>
  <c r="AG29" i="178"/>
  <c r="AF29" i="178"/>
  <c r="AJ29" i="178" s="1"/>
  <c r="AB29" i="178"/>
  <c r="AA29" i="178"/>
  <c r="AC29" i="178" s="1"/>
  <c r="Z29" i="178"/>
  <c r="Y29" i="178"/>
  <c r="U29" i="178"/>
  <c r="T29" i="178"/>
  <c r="S29" i="178"/>
  <c r="R29" i="178"/>
  <c r="V29" i="178" s="1"/>
  <c r="N29" i="178"/>
  <c r="O29" i="178" s="1"/>
  <c r="M29" i="178"/>
  <c r="L29" i="178"/>
  <c r="K29" i="178"/>
  <c r="G29" i="178"/>
  <c r="F29" i="178"/>
  <c r="E29" i="178"/>
  <c r="D29" i="178"/>
  <c r="BH28" i="178"/>
  <c r="AP28" i="178"/>
  <c r="AO28" i="178"/>
  <c r="AN28" i="178"/>
  <c r="AM28" i="178"/>
  <c r="AJ28" i="178"/>
  <c r="AI28" i="178"/>
  <c r="AH28" i="178"/>
  <c r="AG28" i="178"/>
  <c r="AF28" i="178"/>
  <c r="AB28" i="178"/>
  <c r="AA28" i="178"/>
  <c r="Z28" i="178"/>
  <c r="Y28" i="178"/>
  <c r="AC28" i="178" s="1"/>
  <c r="V28" i="178"/>
  <c r="U28" i="178"/>
  <c r="T28" i="178"/>
  <c r="S28" i="178"/>
  <c r="R28" i="178"/>
  <c r="N28" i="178"/>
  <c r="M28" i="178"/>
  <c r="L28" i="178"/>
  <c r="O28" i="178" s="1"/>
  <c r="K28" i="178"/>
  <c r="G28" i="178"/>
  <c r="F28" i="178"/>
  <c r="E28" i="178"/>
  <c r="D28" i="178"/>
  <c r="CS27" i="178"/>
  <c r="BU27" i="178"/>
  <c r="BH27" i="178"/>
  <c r="CG27" i="178" s="1"/>
  <c r="AP27" i="178"/>
  <c r="AO27" i="178"/>
  <c r="AN27" i="178"/>
  <c r="AM27" i="178"/>
  <c r="AJ27" i="178"/>
  <c r="AI27" i="178"/>
  <c r="AH27" i="178"/>
  <c r="AG27" i="178"/>
  <c r="AF27" i="178"/>
  <c r="AB27" i="178"/>
  <c r="AA27" i="178"/>
  <c r="Z27" i="178"/>
  <c r="Y27" i="178"/>
  <c r="AC27" i="178" s="1"/>
  <c r="U27" i="178"/>
  <c r="T27" i="178"/>
  <c r="S27" i="178"/>
  <c r="R27" i="178"/>
  <c r="N27" i="178"/>
  <c r="M27" i="178"/>
  <c r="L27" i="178"/>
  <c r="K27" i="178"/>
  <c r="G27" i="178"/>
  <c r="F27" i="178"/>
  <c r="E27" i="178"/>
  <c r="D27" i="178"/>
  <c r="CG26" i="178"/>
  <c r="BU26" i="178"/>
  <c r="BH26" i="178"/>
  <c r="CS26" i="178" s="1"/>
  <c r="AP26" i="178"/>
  <c r="AO26" i="178"/>
  <c r="AN26" i="178"/>
  <c r="AM26" i="178"/>
  <c r="AQ26" i="178" s="1"/>
  <c r="AI26" i="178"/>
  <c r="AH26" i="178"/>
  <c r="AG26" i="178"/>
  <c r="AF26" i="178"/>
  <c r="AJ26" i="178" s="1"/>
  <c r="AB26" i="178"/>
  <c r="AA26" i="178"/>
  <c r="AC26" i="178" s="1"/>
  <c r="Z26" i="178"/>
  <c r="Y26" i="178"/>
  <c r="U26" i="178"/>
  <c r="T26" i="178"/>
  <c r="V26" i="178" s="1"/>
  <c r="S26" i="178"/>
  <c r="R26" i="178"/>
  <c r="O26" i="178"/>
  <c r="N26" i="178"/>
  <c r="M26" i="178"/>
  <c r="L26" i="178"/>
  <c r="K26" i="178"/>
  <c r="G26" i="178"/>
  <c r="F26" i="178"/>
  <c r="E26" i="178"/>
  <c r="D26" i="178"/>
  <c r="CG25" i="178"/>
  <c r="BU25" i="178"/>
  <c r="BH25" i="178"/>
  <c r="CS25" i="178" s="1"/>
  <c r="AP25" i="178"/>
  <c r="AO25" i="178"/>
  <c r="AN25" i="178"/>
  <c r="AM25" i="178"/>
  <c r="AI25" i="178"/>
  <c r="AH25" i="178"/>
  <c r="AJ25" i="178" s="1"/>
  <c r="AG25" i="178"/>
  <c r="AF25" i="178"/>
  <c r="AB25" i="178"/>
  <c r="AA25" i="178"/>
  <c r="Z25" i="178"/>
  <c r="Y25" i="178"/>
  <c r="U25" i="178"/>
  <c r="T25" i="178"/>
  <c r="S25" i="178"/>
  <c r="R25" i="178"/>
  <c r="N25" i="178"/>
  <c r="M25" i="178"/>
  <c r="L25" i="178"/>
  <c r="K25" i="178"/>
  <c r="O25" i="178" s="1"/>
  <c r="G25" i="178"/>
  <c r="F25" i="178"/>
  <c r="E25" i="178"/>
  <c r="D25" i="178"/>
  <c r="CG24" i="178"/>
  <c r="BH24" i="178"/>
  <c r="CS24" i="178" s="1"/>
  <c r="AP24" i="178"/>
  <c r="AO24" i="178"/>
  <c r="AN24" i="178"/>
  <c r="AM24" i="178"/>
  <c r="AI24" i="178"/>
  <c r="AH24" i="178"/>
  <c r="AG24" i="178"/>
  <c r="AF24" i="178"/>
  <c r="AJ24" i="178" s="1"/>
  <c r="AB24" i="178"/>
  <c r="AA24" i="178"/>
  <c r="Z24" i="178"/>
  <c r="Y24" i="178"/>
  <c r="U24" i="178"/>
  <c r="T24" i="178"/>
  <c r="V24" i="178" s="1"/>
  <c r="S24" i="178"/>
  <c r="R24" i="178"/>
  <c r="N24" i="178"/>
  <c r="M24" i="178"/>
  <c r="O24" i="178" s="1"/>
  <c r="L24" i="178"/>
  <c r="K24" i="178"/>
  <c r="G24" i="178"/>
  <c r="F24" i="178"/>
  <c r="E24" i="178"/>
  <c r="D24" i="178"/>
  <c r="CG23" i="178"/>
  <c r="BU23" i="178"/>
  <c r="BH23" i="178"/>
  <c r="CS23" i="178" s="1"/>
  <c r="AP23" i="178"/>
  <c r="AO23" i="178"/>
  <c r="AQ23" i="178" s="1"/>
  <c r="AN23" i="178"/>
  <c r="AM23" i="178"/>
  <c r="AI23" i="178"/>
  <c r="AH23" i="178"/>
  <c r="AJ23" i="178" s="1"/>
  <c r="AG23" i="178"/>
  <c r="AF23" i="178"/>
  <c r="AB23" i="178"/>
  <c r="AA23" i="178"/>
  <c r="Z23" i="178"/>
  <c r="Y23" i="178"/>
  <c r="AC23" i="178" s="1"/>
  <c r="V23" i="178"/>
  <c r="U23" i="178"/>
  <c r="T23" i="178"/>
  <c r="S23" i="178"/>
  <c r="R23" i="178"/>
  <c r="N23" i="178"/>
  <c r="M23" i="178"/>
  <c r="L23" i="178"/>
  <c r="K23" i="178"/>
  <c r="O23" i="178" s="1"/>
  <c r="G23" i="178"/>
  <c r="F23" i="178"/>
  <c r="E23" i="178"/>
  <c r="D23" i="178"/>
  <c r="CS22" i="178"/>
  <c r="CG22" i="178"/>
  <c r="BU22" i="178"/>
  <c r="BH22" i="178"/>
  <c r="AP22" i="178"/>
  <c r="AO22" i="178"/>
  <c r="AN22" i="178"/>
  <c r="AQ22" i="178" s="1"/>
  <c r="AM22" i="178"/>
  <c r="AI22" i="178"/>
  <c r="AH22" i="178"/>
  <c r="AG22" i="178"/>
  <c r="AF22" i="178"/>
  <c r="AB22" i="178"/>
  <c r="AA22" i="178"/>
  <c r="Z22" i="178"/>
  <c r="Y22" i="178"/>
  <c r="V22" i="178"/>
  <c r="U22" i="178"/>
  <c r="T22" i="178"/>
  <c r="S22" i="178"/>
  <c r="R22" i="178"/>
  <c r="N22" i="178"/>
  <c r="M22" i="178"/>
  <c r="L22" i="178"/>
  <c r="K22" i="178"/>
  <c r="G22" i="178"/>
  <c r="F22" i="178"/>
  <c r="E22" i="178"/>
  <c r="D22" i="178"/>
  <c r="CG21" i="178"/>
  <c r="BU21" i="178"/>
  <c r="BH21" i="178"/>
  <c r="CS21" i="178" s="1"/>
  <c r="AP21" i="178"/>
  <c r="AO21" i="178"/>
  <c r="AN21" i="178"/>
  <c r="AM21" i="178"/>
  <c r="AQ21" i="178" s="1"/>
  <c r="AI21" i="178"/>
  <c r="AH21" i="178"/>
  <c r="AG21" i="178"/>
  <c r="AF21" i="178"/>
  <c r="AB21" i="178"/>
  <c r="AA21" i="178"/>
  <c r="Z21" i="178"/>
  <c r="Y21" i="178"/>
  <c r="AC21" i="178" s="1"/>
  <c r="U21" i="178"/>
  <c r="T21" i="178"/>
  <c r="S21" i="178"/>
  <c r="R21" i="178"/>
  <c r="V21" i="178" s="1"/>
  <c r="N21" i="178"/>
  <c r="M21" i="178"/>
  <c r="L21" i="178"/>
  <c r="K21" i="178"/>
  <c r="G21" i="178"/>
  <c r="F21" i="178"/>
  <c r="E21" i="178"/>
  <c r="D21" i="178"/>
  <c r="CS20" i="178"/>
  <c r="BU20" i="178"/>
  <c r="BH20" i="178"/>
  <c r="CG20" i="178" s="1"/>
  <c r="AQ20" i="178"/>
  <c r="AP20" i="178"/>
  <c r="AO20" i="178"/>
  <c r="AN20" i="178"/>
  <c r="AM20" i="178"/>
  <c r="AI20" i="178"/>
  <c r="AJ20" i="178" s="1"/>
  <c r="AH20" i="178"/>
  <c r="AG20" i="178"/>
  <c r="AF20" i="178"/>
  <c r="AB20" i="178"/>
  <c r="AA20" i="178"/>
  <c r="AC20" i="178" s="1"/>
  <c r="Z20" i="178"/>
  <c r="Y20" i="178"/>
  <c r="U20" i="178"/>
  <c r="T20" i="178"/>
  <c r="S20" i="178"/>
  <c r="R20" i="178"/>
  <c r="V20" i="178" s="1"/>
  <c r="N20" i="178"/>
  <c r="M20" i="178"/>
  <c r="L20" i="178"/>
  <c r="K20" i="178"/>
  <c r="O20" i="178" s="1"/>
  <c r="G20" i="178"/>
  <c r="F20" i="178"/>
  <c r="E20" i="178"/>
  <c r="D20" i="178"/>
  <c r="BU19" i="178"/>
  <c r="BH19" i="178"/>
  <c r="CS19" i="178" s="1"/>
  <c r="AP19" i="178"/>
  <c r="AO19" i="178"/>
  <c r="AN19" i="178"/>
  <c r="AM19" i="178"/>
  <c r="AI19" i="178"/>
  <c r="AJ19" i="178" s="1"/>
  <c r="AH19" i="178"/>
  <c r="AG19" i="178"/>
  <c r="AF19" i="178"/>
  <c r="AB19" i="178"/>
  <c r="AA19" i="178"/>
  <c r="Z19" i="178"/>
  <c r="Y19" i="178"/>
  <c r="AC19" i="178" s="1"/>
  <c r="V19" i="178"/>
  <c r="U19" i="178"/>
  <c r="T19" i="178"/>
  <c r="S19" i="178"/>
  <c r="R19" i="178"/>
  <c r="N19" i="178"/>
  <c r="M19" i="178"/>
  <c r="L19" i="178"/>
  <c r="K19" i="178"/>
  <c r="O19" i="178" s="1"/>
  <c r="G19" i="178"/>
  <c r="F19" i="178"/>
  <c r="E19" i="178"/>
  <c r="D19" i="178"/>
  <c r="CG18" i="178"/>
  <c r="BH18" i="178"/>
  <c r="CS18" i="178" s="1"/>
  <c r="AP18" i="178"/>
  <c r="AO18" i="178"/>
  <c r="AN18" i="178"/>
  <c r="AM18" i="178"/>
  <c r="AI18" i="178"/>
  <c r="AH18" i="178"/>
  <c r="AG18" i="178"/>
  <c r="AJ18" i="178" s="1"/>
  <c r="AF18" i="178"/>
  <c r="AB18" i="178"/>
  <c r="AC18" i="178" s="1"/>
  <c r="AA18" i="178"/>
  <c r="Z18" i="178"/>
  <c r="Y18" i="178"/>
  <c r="U18" i="178"/>
  <c r="V18" i="178" s="1"/>
  <c r="T18" i="178"/>
  <c r="S18" i="178"/>
  <c r="R18" i="178"/>
  <c r="O18" i="178"/>
  <c r="N18" i="178"/>
  <c r="M18" i="178"/>
  <c r="L18" i="178"/>
  <c r="K18" i="178"/>
  <c r="G18" i="178"/>
  <c r="F18" i="178"/>
  <c r="E18" i="178"/>
  <c r="D18" i="178"/>
  <c r="BH17" i="178"/>
  <c r="CG17" i="178" s="1"/>
  <c r="AP17" i="178"/>
  <c r="AO17" i="178"/>
  <c r="AN17" i="178"/>
  <c r="AM17" i="178"/>
  <c r="AQ17" i="178" s="1"/>
  <c r="AI17" i="178"/>
  <c r="AH17" i="178"/>
  <c r="AG17" i="178"/>
  <c r="AF17" i="178"/>
  <c r="AJ17" i="178" s="1"/>
  <c r="AB17" i="178"/>
  <c r="AA17" i="178"/>
  <c r="Z17" i="178"/>
  <c r="Y17" i="178"/>
  <c r="V17" i="178"/>
  <c r="U17" i="178"/>
  <c r="T17" i="178"/>
  <c r="S17" i="178"/>
  <c r="R17" i="178"/>
  <c r="N17" i="178"/>
  <c r="M17" i="178"/>
  <c r="L17" i="178"/>
  <c r="K17" i="178"/>
  <c r="O17" i="178" s="1"/>
  <c r="G17" i="178"/>
  <c r="F17" i="178"/>
  <c r="E17" i="178"/>
  <c r="D17" i="178"/>
  <c r="CS16" i="178"/>
  <c r="CG16" i="178"/>
  <c r="BH16" i="178"/>
  <c r="BU16" i="178" s="1"/>
  <c r="AP16" i="178"/>
  <c r="AO16" i="178"/>
  <c r="AN16" i="178"/>
  <c r="AM16" i="178"/>
  <c r="AQ16" i="178" s="1"/>
  <c r="AI16" i="178"/>
  <c r="AJ16" i="178" s="1"/>
  <c r="AH16" i="178"/>
  <c r="AG16" i="178"/>
  <c r="AF16" i="178"/>
  <c r="AB16" i="178"/>
  <c r="AA16" i="178"/>
  <c r="Z16" i="178"/>
  <c r="Y16" i="178"/>
  <c r="U16" i="178"/>
  <c r="T16" i="178"/>
  <c r="S16" i="178"/>
  <c r="R16" i="178"/>
  <c r="N16" i="178"/>
  <c r="M16" i="178"/>
  <c r="L16" i="178"/>
  <c r="K16" i="178"/>
  <c r="O16" i="178" s="1"/>
  <c r="G16" i="178"/>
  <c r="F16" i="178"/>
  <c r="E16" i="178"/>
  <c r="D16" i="178"/>
  <c r="CS15" i="178"/>
  <c r="BU15" i="178"/>
  <c r="BH15" i="178"/>
  <c r="CG15" i="178" s="1"/>
  <c r="AP15" i="178"/>
  <c r="AO15" i="178"/>
  <c r="AN15" i="178"/>
  <c r="AM15" i="178"/>
  <c r="AQ15" i="178" s="1"/>
  <c r="AI15" i="178"/>
  <c r="AH15" i="178"/>
  <c r="AG15" i="178"/>
  <c r="AF15" i="178"/>
  <c r="AJ15" i="178" s="1"/>
  <c r="AB15" i="178"/>
  <c r="AA15" i="178"/>
  <c r="Z15" i="178"/>
  <c r="Y15" i="178"/>
  <c r="U15" i="178"/>
  <c r="T15" i="178"/>
  <c r="S15" i="178"/>
  <c r="R15" i="178"/>
  <c r="V15" i="178" s="1"/>
  <c r="N15" i="178"/>
  <c r="M15" i="178"/>
  <c r="L15" i="178"/>
  <c r="K15" i="178"/>
  <c r="G15" i="178"/>
  <c r="F15" i="178"/>
  <c r="E15" i="178"/>
  <c r="D15" i="178"/>
  <c r="BH14" i="178"/>
  <c r="CG14" i="178" s="1"/>
  <c r="AQ14" i="178"/>
  <c r="AP14" i="178"/>
  <c r="AO14" i="178"/>
  <c r="AN14" i="178"/>
  <c r="AM14" i="178"/>
  <c r="AI14" i="178"/>
  <c r="AH14" i="178"/>
  <c r="AG14" i="178"/>
  <c r="AF14" i="178"/>
  <c r="AJ14" i="178" s="1"/>
  <c r="AB14" i="178"/>
  <c r="AA14" i="178"/>
  <c r="Z14" i="178"/>
  <c r="Y14" i="178"/>
  <c r="AC14" i="178" s="1"/>
  <c r="U14" i="178"/>
  <c r="T14" i="178"/>
  <c r="S14" i="178"/>
  <c r="R14" i="178"/>
  <c r="V14" i="178" s="1"/>
  <c r="N14" i="178"/>
  <c r="M14" i="178"/>
  <c r="L14" i="178"/>
  <c r="K14" i="178"/>
  <c r="O14" i="178" s="1"/>
  <c r="G14" i="178"/>
  <c r="F14" i="178"/>
  <c r="E14" i="178"/>
  <c r="D14" i="178"/>
  <c r="CS13" i="178"/>
  <c r="CG13" i="178"/>
  <c r="BH13" i="178"/>
  <c r="BU13" i="178" s="1"/>
  <c r="AP13" i="178"/>
  <c r="BL13" i="178" s="1"/>
  <c r="AO13" i="178"/>
  <c r="AN13" i="178"/>
  <c r="AQ13" i="178" s="1"/>
  <c r="AM13" i="178"/>
  <c r="AJ13" i="178"/>
  <c r="AI13" i="178"/>
  <c r="AH13" i="178"/>
  <c r="AG13" i="178"/>
  <c r="AF13" i="178"/>
  <c r="AB13" i="178"/>
  <c r="AA13" i="178"/>
  <c r="Z13" i="178"/>
  <c r="Y13" i="178"/>
  <c r="AC13" i="178" s="1"/>
  <c r="V13" i="178"/>
  <c r="U13" i="178"/>
  <c r="T13" i="178"/>
  <c r="S13" i="178"/>
  <c r="R13" i="178"/>
  <c r="N13" i="178"/>
  <c r="M13" i="178"/>
  <c r="L13" i="178"/>
  <c r="K13" i="178"/>
  <c r="G13" i="178"/>
  <c r="F13" i="178"/>
  <c r="E13" i="178"/>
  <c r="D13" i="178"/>
  <c r="CG12" i="178"/>
  <c r="BH12" i="178"/>
  <c r="CS12" i="178" s="1"/>
  <c r="AQ12" i="178"/>
  <c r="AP12" i="178"/>
  <c r="AO12" i="178"/>
  <c r="AN12" i="178"/>
  <c r="AM12" i="178"/>
  <c r="AI12" i="178"/>
  <c r="AH12" i="178"/>
  <c r="AG12" i="178"/>
  <c r="AF12" i="178"/>
  <c r="AJ12" i="178" s="1"/>
  <c r="AB12" i="178"/>
  <c r="AA12" i="178"/>
  <c r="Z12" i="178"/>
  <c r="Y12" i="178"/>
  <c r="AC12" i="178" s="1"/>
  <c r="V12" i="178"/>
  <c r="U12" i="178"/>
  <c r="T12" i="178"/>
  <c r="S12" i="178"/>
  <c r="R12" i="178"/>
  <c r="N12" i="178"/>
  <c r="M12" i="178"/>
  <c r="L12" i="178"/>
  <c r="K12" i="178"/>
  <c r="O12" i="178" s="1"/>
  <c r="G12" i="178"/>
  <c r="F12" i="178"/>
  <c r="E12" i="178"/>
  <c r="D12" i="178"/>
  <c r="G10" i="178"/>
  <c r="F10" i="178"/>
  <c r="E10" i="178"/>
  <c r="D10" i="178"/>
  <c r="BA8" i="178"/>
  <c r="BA6" i="178"/>
  <c r="AP52" i="119"/>
  <c r="AO52" i="119"/>
  <c r="AN52" i="119"/>
  <c r="AM52" i="119"/>
  <c r="AP51" i="119"/>
  <c r="AO51" i="119"/>
  <c r="AN51" i="119"/>
  <c r="AM51" i="119"/>
  <c r="AI52" i="119"/>
  <c r="AH52" i="119"/>
  <c r="AG52" i="119"/>
  <c r="AF52" i="119"/>
  <c r="AI51" i="119"/>
  <c r="AH51" i="119"/>
  <c r="AG51" i="119"/>
  <c r="AF51" i="119"/>
  <c r="AB52" i="119"/>
  <c r="AA52" i="119"/>
  <c r="Z52" i="119"/>
  <c r="Y52" i="119"/>
  <c r="AB51" i="119"/>
  <c r="AA51" i="119"/>
  <c r="Z51" i="119"/>
  <c r="Y51" i="119"/>
  <c r="U52" i="119"/>
  <c r="T52" i="119"/>
  <c r="S52" i="119"/>
  <c r="R52" i="119"/>
  <c r="U51" i="119"/>
  <c r="T51" i="119"/>
  <c r="S51" i="119"/>
  <c r="R51" i="119"/>
  <c r="N52" i="119"/>
  <c r="M52" i="119"/>
  <c r="L52" i="119"/>
  <c r="N51" i="119"/>
  <c r="M51" i="119"/>
  <c r="L51" i="119"/>
  <c r="K52" i="119"/>
  <c r="K51" i="119"/>
  <c r="M28" i="119"/>
  <c r="BL24" i="178" l="1"/>
  <c r="BL35" i="178"/>
  <c r="BL23" i="178"/>
  <c r="BL21" i="178"/>
  <c r="BL12" i="178"/>
  <c r="BL17" i="178"/>
  <c r="BU14" i="178"/>
  <c r="O15" i="178"/>
  <c r="V16" i="178"/>
  <c r="AC17" i="178"/>
  <c r="BL20" i="178"/>
  <c r="O22" i="178"/>
  <c r="V31" i="178"/>
  <c r="CS33" i="178"/>
  <c r="BU33" i="178"/>
  <c r="CG33" i="178"/>
  <c r="BU12" i="178"/>
  <c r="BU17" i="178"/>
  <c r="AQ25" i="178"/>
  <c r="BL26" i="178"/>
  <c r="CS34" i="178"/>
  <c r="BU34" i="178"/>
  <c r="CG34" i="178"/>
  <c r="AC16" i="178"/>
  <c r="AQ19" i="178"/>
  <c r="BL22" i="178"/>
  <c r="AJ22" i="178"/>
  <c r="AC25" i="178"/>
  <c r="CS17" i="178"/>
  <c r="O27" i="178"/>
  <c r="BL28" i="178"/>
  <c r="H24" i="178"/>
  <c r="D50" i="178"/>
  <c r="H18" i="178" s="1"/>
  <c r="BL27" i="178"/>
  <c r="BL16" i="178"/>
  <c r="BL14" i="178"/>
  <c r="BL15" i="178"/>
  <c r="E50" i="178"/>
  <c r="H40" i="178" s="1"/>
  <c r="CS14" i="178"/>
  <c r="CS50" i="178" s="1"/>
  <c r="O21" i="178"/>
  <c r="F50" i="178"/>
  <c r="AC15" i="178"/>
  <c r="AQ18" i="178"/>
  <c r="BU18" i="178"/>
  <c r="BL25" i="178"/>
  <c r="AQ27" i="178"/>
  <c r="G50" i="178"/>
  <c r="H17" i="178"/>
  <c r="O13" i="178"/>
  <c r="CG19" i="178"/>
  <c r="CG50" i="178" s="1"/>
  <c r="AJ21" i="178"/>
  <c r="AC22" i="178"/>
  <c r="BL33" i="178"/>
  <c r="AQ28" i="178"/>
  <c r="BU28" i="178"/>
  <c r="CS28" i="178"/>
  <c r="V27" i="178"/>
  <c r="BL30" i="178"/>
  <c r="BL34" i="178"/>
  <c r="AC24" i="178"/>
  <c r="AQ24" i="178"/>
  <c r="CG28" i="178"/>
  <c r="BL32" i="178"/>
  <c r="BU32" i="178"/>
  <c r="CG32" i="178"/>
  <c r="V34" i="178"/>
  <c r="BU24" i="178"/>
  <c r="BU31" i="178"/>
  <c r="CG31" i="178"/>
  <c r="CS31" i="178"/>
  <c r="AQ33" i="178"/>
  <c r="AQ30" i="178"/>
  <c r="BL31" i="178"/>
  <c r="V32" i="178"/>
  <c r="BL41" i="178"/>
  <c r="V25" i="178"/>
  <c r="AQ34" i="178"/>
  <c r="AC36" i="178"/>
  <c r="BL38" i="178"/>
  <c r="BL43" i="178"/>
  <c r="O30" i="178"/>
  <c r="AJ32" i="178"/>
  <c r="V37" i="178"/>
  <c r="BL40" i="178"/>
  <c r="O38" i="178"/>
  <c r="V30" i="178"/>
  <c r="O33" i="178"/>
  <c r="O34" i="178"/>
  <c r="O35" i="178"/>
  <c r="BL37" i="178"/>
  <c r="AQ47" i="178"/>
  <c r="BL47" i="178"/>
  <c r="BL48" i="178"/>
  <c r="AJ48" i="178"/>
  <c r="BL49" i="178"/>
  <c r="V40" i="178"/>
  <c r="AQ41" i="178"/>
  <c r="AJ45" i="178"/>
  <c r="CG30" i="178"/>
  <c r="AQ40" i="178"/>
  <c r="BL46" i="178"/>
  <c r="AC48" i="178"/>
  <c r="V38" i="178"/>
  <c r="BU42" i="178"/>
  <c r="CS42" i="178"/>
  <c r="AJ47" i="178"/>
  <c r="V41" i="178"/>
  <c r="BU39" i="178"/>
  <c r="CS39" i="178"/>
  <c r="BL42" i="178"/>
  <c r="O43" i="178"/>
  <c r="O46" i="178"/>
  <c r="BL44" i="178"/>
  <c r="O45" i="178"/>
  <c r="CG46" i="178"/>
  <c r="CG45" i="178"/>
  <c r="CG44" i="178"/>
  <c r="CS41" i="178"/>
  <c r="CG41" i="178"/>
  <c r="CS49" i="178"/>
  <c r="CS48" i="178"/>
  <c r="H31" i="178" l="1"/>
  <c r="H28" i="178"/>
  <c r="H43" i="178"/>
  <c r="H30" i="178"/>
  <c r="H38" i="178"/>
  <c r="H44" i="178"/>
  <c r="H21" i="178"/>
  <c r="H33" i="178"/>
  <c r="H42" i="178"/>
  <c r="H20" i="178"/>
  <c r="H35" i="178"/>
  <c r="H37" i="178"/>
  <c r="H16" i="178"/>
  <c r="H19" i="178"/>
  <c r="H26" i="178"/>
  <c r="H49" i="178"/>
  <c r="H14" i="178"/>
  <c r="H23" i="178"/>
  <c r="H32" i="178"/>
  <c r="H48" i="178"/>
  <c r="H27" i="178"/>
  <c r="H47" i="178"/>
  <c r="H13" i="178"/>
  <c r="H15" i="178"/>
  <c r="H22" i="178"/>
  <c r="H41" i="178"/>
  <c r="H34" i="178"/>
  <c r="H12" i="178"/>
  <c r="H25" i="178"/>
  <c r="H39" i="178"/>
  <c r="I39" i="178" s="1"/>
  <c r="BL18" i="178"/>
  <c r="BL51" i="178" s="1"/>
  <c r="H36" i="178"/>
  <c r="H46" i="178"/>
  <c r="H29" i="178"/>
  <c r="H45" i="178"/>
  <c r="CB68" i="126"/>
  <c r="BY68" i="126"/>
  <c r="BV68" i="126"/>
  <c r="CB67" i="126"/>
  <c r="BY67" i="126"/>
  <c r="BV67" i="126"/>
  <c r="CB66" i="126"/>
  <c r="BY66" i="126"/>
  <c r="BV66" i="126"/>
  <c r="CB65" i="126"/>
  <c r="BY65" i="126"/>
  <c r="BV65" i="126"/>
  <c r="CB64" i="126"/>
  <c r="BY64" i="126"/>
  <c r="BV64" i="126"/>
  <c r="CB63" i="126"/>
  <c r="BY63" i="126"/>
  <c r="BV63" i="126"/>
  <c r="CB62" i="126"/>
  <c r="BY62" i="126"/>
  <c r="BV62" i="126"/>
  <c r="CB61" i="126"/>
  <c r="BY61" i="126"/>
  <c r="BV61" i="126"/>
  <c r="CB60" i="126"/>
  <c r="BY60" i="126"/>
  <c r="BV60" i="126"/>
  <c r="CB59" i="126"/>
  <c r="BY59" i="126"/>
  <c r="BV59" i="126"/>
  <c r="CB58" i="126"/>
  <c r="BY58" i="126"/>
  <c r="BV58" i="126"/>
  <c r="CB57" i="126"/>
  <c r="BY57" i="126"/>
  <c r="BV57" i="126"/>
  <c r="CB56" i="126"/>
  <c r="BY56" i="126"/>
  <c r="BV56" i="126"/>
  <c r="CB55" i="126"/>
  <c r="BY55" i="126"/>
  <c r="BV55" i="126"/>
  <c r="CB54" i="126"/>
  <c r="BY54" i="126"/>
  <c r="BV54" i="126"/>
  <c r="CB53" i="126"/>
  <c r="BY53" i="126"/>
  <c r="BV53" i="126"/>
  <c r="CB52" i="126"/>
  <c r="BY52" i="126"/>
  <c r="BV52" i="126"/>
  <c r="CB51" i="126"/>
  <c r="BY51" i="126"/>
  <c r="BV51" i="126"/>
  <c r="CB50" i="126"/>
  <c r="BY50" i="126"/>
  <c r="BV50" i="126"/>
  <c r="CB49" i="126"/>
  <c r="BY49" i="126"/>
  <c r="BV49" i="126"/>
  <c r="CB48" i="126"/>
  <c r="BY48" i="126"/>
  <c r="BV48" i="126"/>
  <c r="CB47" i="126"/>
  <c r="BY47" i="126"/>
  <c r="BV47" i="126"/>
  <c r="CB46" i="126"/>
  <c r="BY46" i="126"/>
  <c r="BV46" i="126"/>
  <c r="CB45" i="126"/>
  <c r="BY45" i="126"/>
  <c r="BV45" i="126"/>
  <c r="CB44" i="126"/>
  <c r="BY44" i="126"/>
  <c r="BV44" i="126"/>
  <c r="CB43" i="126"/>
  <c r="BY43" i="126"/>
  <c r="BV43" i="126"/>
  <c r="CB42" i="126"/>
  <c r="BY42" i="126"/>
  <c r="BV42" i="126"/>
  <c r="CB41" i="126"/>
  <c r="BY41" i="126"/>
  <c r="BV41" i="126"/>
  <c r="CB40" i="126"/>
  <c r="BY40" i="126"/>
  <c r="BV40" i="126"/>
  <c r="CB39" i="126"/>
  <c r="BY39" i="126"/>
  <c r="BV39" i="126"/>
  <c r="CB38" i="126"/>
  <c r="BY38" i="126"/>
  <c r="BV38" i="126"/>
  <c r="CB37" i="126"/>
  <c r="BY37" i="126"/>
  <c r="BV37" i="126"/>
  <c r="CB36" i="126"/>
  <c r="BY36" i="126"/>
  <c r="BV36" i="126"/>
  <c r="CB35" i="126"/>
  <c r="BY35" i="126"/>
  <c r="BV35" i="126"/>
  <c r="CB34" i="126"/>
  <c r="BY34" i="126"/>
  <c r="BV34" i="126"/>
  <c r="CB33" i="126"/>
  <c r="BY33" i="126"/>
  <c r="BV33" i="126"/>
  <c r="CB32" i="126"/>
  <c r="BY32" i="126"/>
  <c r="BV32" i="126"/>
  <c r="CB31" i="126"/>
  <c r="BY31" i="126"/>
  <c r="BV31" i="126"/>
  <c r="CB29" i="126"/>
  <c r="CB28" i="126"/>
  <c r="CB26" i="126"/>
  <c r="CB25" i="126"/>
  <c r="CB24" i="126"/>
  <c r="CB22" i="126"/>
  <c r="CB19" i="126"/>
  <c r="CB18" i="126"/>
  <c r="CB17" i="126"/>
  <c r="CB16" i="126"/>
  <c r="CB15" i="126"/>
  <c r="CB13" i="126"/>
  <c r="CB12" i="126"/>
  <c r="CB11" i="126"/>
  <c r="CB10" i="126"/>
  <c r="BY29" i="126"/>
  <c r="BY28" i="126"/>
  <c r="BY26" i="126"/>
  <c r="BY25" i="126"/>
  <c r="BY24" i="126"/>
  <c r="BY22" i="126"/>
  <c r="BY19" i="126"/>
  <c r="BY18" i="126"/>
  <c r="BY17" i="126"/>
  <c r="BY16" i="126"/>
  <c r="BY15" i="126"/>
  <c r="BY13" i="126"/>
  <c r="BY12" i="126"/>
  <c r="BY11" i="126"/>
  <c r="BY10" i="126"/>
  <c r="BV29" i="126"/>
  <c r="BV28" i="126"/>
  <c r="BV26" i="126"/>
  <c r="BV25" i="126"/>
  <c r="BV24" i="126"/>
  <c r="BV22" i="126"/>
  <c r="BV19" i="126"/>
  <c r="BV18" i="126"/>
  <c r="BV17" i="126"/>
  <c r="BV16" i="126"/>
  <c r="BV15" i="126"/>
  <c r="BV13" i="126"/>
  <c r="BV12" i="126"/>
  <c r="BV11" i="126"/>
  <c r="BV10" i="126"/>
  <c r="BS29" i="126"/>
  <c r="BS28" i="126"/>
  <c r="BS26" i="126"/>
  <c r="BS25" i="126"/>
  <c r="BS24" i="126"/>
  <c r="BS22" i="126"/>
  <c r="BS19" i="126"/>
  <c r="BS18" i="126"/>
  <c r="BS17" i="126"/>
  <c r="BS16" i="126"/>
  <c r="BS15" i="126"/>
  <c r="CY50" i="173"/>
  <c r="BH50" i="173"/>
  <c r="AP50" i="173"/>
  <c r="AO50" i="173"/>
  <c r="AN50" i="173"/>
  <c r="AM50" i="173"/>
  <c r="AI50" i="173"/>
  <c r="AH50" i="173"/>
  <c r="AG50" i="173"/>
  <c r="AF50" i="173"/>
  <c r="AB50" i="173"/>
  <c r="AA50" i="173"/>
  <c r="Z50" i="173"/>
  <c r="Y50" i="173"/>
  <c r="U50" i="173"/>
  <c r="T50" i="173"/>
  <c r="S50" i="173"/>
  <c r="R50" i="173"/>
  <c r="N50" i="173"/>
  <c r="M50" i="173"/>
  <c r="L50" i="173"/>
  <c r="O41" i="173" s="1"/>
  <c r="K50" i="173"/>
  <c r="CS49" i="173"/>
  <c r="BU49" i="173"/>
  <c r="BH49" i="173"/>
  <c r="CG49" i="173" s="1"/>
  <c r="AQ49" i="173"/>
  <c r="AP49" i="173"/>
  <c r="AO49" i="173"/>
  <c r="AN49" i="173"/>
  <c r="AM49" i="173"/>
  <c r="AI49" i="173"/>
  <c r="AH49" i="173"/>
  <c r="AG49" i="173"/>
  <c r="AF49" i="173"/>
  <c r="AC49" i="173"/>
  <c r="AB49" i="173"/>
  <c r="AA49" i="173"/>
  <c r="Z49" i="173"/>
  <c r="Y49" i="173"/>
  <c r="U49" i="173"/>
  <c r="BN49" i="173" s="1"/>
  <c r="T49" i="173"/>
  <c r="V49" i="173" s="1"/>
  <c r="S49" i="173"/>
  <c r="R49" i="173"/>
  <c r="N49" i="173"/>
  <c r="BM49" i="173" s="1"/>
  <c r="M49" i="173"/>
  <c r="L49" i="173"/>
  <c r="K49" i="173"/>
  <c r="G49" i="173"/>
  <c r="F49" i="173"/>
  <c r="E49" i="173"/>
  <c r="D49" i="173"/>
  <c r="BN48" i="173"/>
  <c r="BH48" i="173"/>
  <c r="AP48" i="173"/>
  <c r="AO48" i="173"/>
  <c r="AN48" i="173"/>
  <c r="AM48" i="173"/>
  <c r="AI48" i="173"/>
  <c r="AH48" i="173"/>
  <c r="AG48" i="173"/>
  <c r="AF48" i="173"/>
  <c r="AJ48" i="173" s="1"/>
  <c r="AB48" i="173"/>
  <c r="AA48" i="173"/>
  <c r="Z48" i="173"/>
  <c r="Y48" i="173"/>
  <c r="U48" i="173"/>
  <c r="T48" i="173"/>
  <c r="S48" i="173"/>
  <c r="R48" i="173"/>
  <c r="V48" i="173" s="1"/>
  <c r="N48" i="173"/>
  <c r="BM48" i="173" s="1"/>
  <c r="M48" i="173"/>
  <c r="L48" i="173"/>
  <c r="O48" i="173" s="1"/>
  <c r="K48" i="173"/>
  <c r="G48" i="173"/>
  <c r="F48" i="173"/>
  <c r="E48" i="173"/>
  <c r="D48" i="173"/>
  <c r="BN47" i="173"/>
  <c r="BM47" i="173"/>
  <c r="BH47" i="173"/>
  <c r="AP47" i="173"/>
  <c r="AO47" i="173"/>
  <c r="AN47" i="173"/>
  <c r="AM47" i="173"/>
  <c r="AQ47" i="173" s="1"/>
  <c r="AI47" i="173"/>
  <c r="AH47" i="173"/>
  <c r="AG47" i="173"/>
  <c r="AF47" i="173"/>
  <c r="AB47" i="173"/>
  <c r="AA47" i="173"/>
  <c r="Z47" i="173"/>
  <c r="Y47" i="173"/>
  <c r="AC47" i="173" s="1"/>
  <c r="V47" i="173"/>
  <c r="U47" i="173"/>
  <c r="T47" i="173"/>
  <c r="S47" i="173"/>
  <c r="R47" i="173"/>
  <c r="O47" i="173"/>
  <c r="N47" i="173"/>
  <c r="M47" i="173"/>
  <c r="L47" i="173"/>
  <c r="K47" i="173"/>
  <c r="G47" i="173"/>
  <c r="F47" i="173"/>
  <c r="E47" i="173"/>
  <c r="D47" i="173"/>
  <c r="BN46" i="173"/>
  <c r="BH46" i="173"/>
  <c r="BU46" i="173" s="1"/>
  <c r="AP46" i="173"/>
  <c r="AO46" i="173"/>
  <c r="AN46" i="173"/>
  <c r="AM46" i="173"/>
  <c r="AJ46" i="173"/>
  <c r="AI46" i="173"/>
  <c r="AH46" i="173"/>
  <c r="AG46" i="173"/>
  <c r="AF46" i="173"/>
  <c r="AB46" i="173"/>
  <c r="AA46" i="173"/>
  <c r="Z46" i="173"/>
  <c r="Y46" i="173"/>
  <c r="AC46" i="173" s="1"/>
  <c r="V46" i="173"/>
  <c r="U46" i="173"/>
  <c r="T46" i="173"/>
  <c r="S46" i="173"/>
  <c r="R46" i="173"/>
  <c r="N46" i="173"/>
  <c r="BM46" i="173" s="1"/>
  <c r="M46" i="173"/>
  <c r="L46" i="173"/>
  <c r="K46" i="173"/>
  <c r="G46" i="173"/>
  <c r="F46" i="173"/>
  <c r="E46" i="173"/>
  <c r="D46" i="173"/>
  <c r="BM45" i="173"/>
  <c r="BH45" i="173"/>
  <c r="AP45" i="173"/>
  <c r="BO45" i="173" s="1"/>
  <c r="AO45" i="173"/>
  <c r="AN45" i="173"/>
  <c r="AM45" i="173"/>
  <c r="AI45" i="173"/>
  <c r="AH45" i="173"/>
  <c r="AG45" i="173"/>
  <c r="AF45" i="173"/>
  <c r="AB45" i="173"/>
  <c r="AA45" i="173"/>
  <c r="Z45" i="173"/>
  <c r="Y45" i="173"/>
  <c r="V45" i="173"/>
  <c r="U45" i="173"/>
  <c r="BN45" i="173" s="1"/>
  <c r="T45" i="173"/>
  <c r="S45" i="173"/>
  <c r="R45" i="173"/>
  <c r="N45" i="173"/>
  <c r="M45" i="173"/>
  <c r="L45" i="173"/>
  <c r="K45" i="173"/>
  <c r="G45" i="173"/>
  <c r="F45" i="173"/>
  <c r="E45" i="173"/>
  <c r="D45" i="173"/>
  <c r="CS44" i="173"/>
  <c r="BU44" i="173"/>
  <c r="BM44" i="173"/>
  <c r="BH44" i="173"/>
  <c r="CG44" i="173" s="1"/>
  <c r="AQ44" i="173"/>
  <c r="AP44" i="173"/>
  <c r="AO44" i="173"/>
  <c r="AN44" i="173"/>
  <c r="AM44" i="173"/>
  <c r="AI44" i="173"/>
  <c r="AJ44" i="173" s="1"/>
  <c r="AH44" i="173"/>
  <c r="AG44" i="173"/>
  <c r="AF44" i="173"/>
  <c r="AB44" i="173"/>
  <c r="AA44" i="173"/>
  <c r="Z44" i="173"/>
  <c r="Y44" i="173"/>
  <c r="U44" i="173"/>
  <c r="BN44" i="173" s="1"/>
  <c r="T44" i="173"/>
  <c r="V44" i="173" s="1"/>
  <c r="S44" i="173"/>
  <c r="R44" i="173"/>
  <c r="N44" i="173"/>
  <c r="M44" i="173"/>
  <c r="L44" i="173"/>
  <c r="K44" i="173"/>
  <c r="G44" i="173"/>
  <c r="F44" i="173"/>
  <c r="E44" i="173"/>
  <c r="D44" i="173"/>
  <c r="CS43" i="173"/>
  <c r="BH43" i="173"/>
  <c r="AP43" i="173"/>
  <c r="AO43" i="173"/>
  <c r="AN43" i="173"/>
  <c r="AM43" i="173"/>
  <c r="AI43" i="173"/>
  <c r="AH43" i="173"/>
  <c r="AG43" i="173"/>
  <c r="AF43" i="173"/>
  <c r="AB43" i="173"/>
  <c r="AA43" i="173"/>
  <c r="Z43" i="173"/>
  <c r="Y43" i="173"/>
  <c r="U43" i="173"/>
  <c r="BN43" i="173" s="1"/>
  <c r="T43" i="173"/>
  <c r="S43" i="173"/>
  <c r="R43" i="173"/>
  <c r="N43" i="173"/>
  <c r="BM43" i="173" s="1"/>
  <c r="M43" i="173"/>
  <c r="L43" i="173"/>
  <c r="K43" i="173"/>
  <c r="G43" i="173"/>
  <c r="F43" i="173"/>
  <c r="E43" i="173"/>
  <c r="D43" i="173"/>
  <c r="CS42" i="173"/>
  <c r="BO42" i="173"/>
  <c r="BM42" i="173"/>
  <c r="BH42" i="173"/>
  <c r="AP42" i="173"/>
  <c r="AO42" i="173"/>
  <c r="AQ42" i="173" s="1"/>
  <c r="AN42" i="173"/>
  <c r="AM42" i="173"/>
  <c r="AI42" i="173"/>
  <c r="AH42" i="173"/>
  <c r="AG42" i="173"/>
  <c r="AF42" i="173"/>
  <c r="AJ42" i="173" s="1"/>
  <c r="AB42" i="173"/>
  <c r="AA42" i="173"/>
  <c r="Z42" i="173"/>
  <c r="Y42" i="173"/>
  <c r="V42" i="173"/>
  <c r="U42" i="173"/>
  <c r="BN42" i="173" s="1"/>
  <c r="T42" i="173"/>
  <c r="S42" i="173"/>
  <c r="R42" i="173"/>
  <c r="N42" i="173"/>
  <c r="M42" i="173"/>
  <c r="L42" i="173"/>
  <c r="O42" i="173" s="1"/>
  <c r="K42" i="173"/>
  <c r="G42" i="173"/>
  <c r="F42" i="173"/>
  <c r="E42" i="173"/>
  <c r="D42" i="173"/>
  <c r="BU41" i="173"/>
  <c r="BN41" i="173"/>
  <c r="BM41" i="173"/>
  <c r="BH41" i="173"/>
  <c r="AP41" i="173"/>
  <c r="AO41" i="173"/>
  <c r="AN41" i="173"/>
  <c r="AM41" i="173"/>
  <c r="AI41" i="173"/>
  <c r="AH41" i="173"/>
  <c r="AG41" i="173"/>
  <c r="AF41" i="173"/>
  <c r="AB41" i="173"/>
  <c r="AA41" i="173"/>
  <c r="Z41" i="173"/>
  <c r="AC41" i="173" s="1"/>
  <c r="Y41" i="173"/>
  <c r="U41" i="173"/>
  <c r="T41" i="173"/>
  <c r="S41" i="173"/>
  <c r="R41" i="173"/>
  <c r="N41" i="173"/>
  <c r="M41" i="173"/>
  <c r="L41" i="173"/>
  <c r="K41" i="173"/>
  <c r="G41" i="173"/>
  <c r="F41" i="173"/>
  <c r="E41" i="173"/>
  <c r="D41" i="173"/>
  <c r="BU40" i="173"/>
  <c r="BN40" i="173"/>
  <c r="BM40" i="173"/>
  <c r="BH40" i="173"/>
  <c r="AP40" i="173"/>
  <c r="AO40" i="173"/>
  <c r="AN40" i="173"/>
  <c r="AM40" i="173"/>
  <c r="AI40" i="173"/>
  <c r="AH40" i="173"/>
  <c r="AG40" i="173"/>
  <c r="AF40" i="173"/>
  <c r="AJ40" i="173" s="1"/>
  <c r="AB40" i="173"/>
  <c r="AA40" i="173"/>
  <c r="Z40" i="173"/>
  <c r="Y40" i="173"/>
  <c r="U40" i="173"/>
  <c r="T40" i="173"/>
  <c r="S40" i="173"/>
  <c r="R40" i="173"/>
  <c r="V40" i="173" s="1"/>
  <c r="N40" i="173"/>
  <c r="M40" i="173"/>
  <c r="L40" i="173"/>
  <c r="K40" i="173"/>
  <c r="O40" i="173" s="1"/>
  <c r="G40" i="173"/>
  <c r="F40" i="173"/>
  <c r="E40" i="173"/>
  <c r="D40" i="173"/>
  <c r="BU39" i="173"/>
  <c r="BH39" i="173"/>
  <c r="CS39" i="173" s="1"/>
  <c r="AP39" i="173"/>
  <c r="AO39" i="173"/>
  <c r="AN39" i="173"/>
  <c r="AM39" i="173"/>
  <c r="AQ39" i="173" s="1"/>
  <c r="AJ39" i="173"/>
  <c r="AI39" i="173"/>
  <c r="AH39" i="173"/>
  <c r="AG39" i="173"/>
  <c r="AF39" i="173"/>
  <c r="AB39" i="173"/>
  <c r="AA39" i="173"/>
  <c r="Z39" i="173"/>
  <c r="Y39" i="173"/>
  <c r="U39" i="173"/>
  <c r="BN39" i="173" s="1"/>
  <c r="T39" i="173"/>
  <c r="S39" i="173"/>
  <c r="R39" i="173"/>
  <c r="N39" i="173"/>
  <c r="BM39" i="173" s="1"/>
  <c r="M39" i="173"/>
  <c r="L39" i="173"/>
  <c r="K39" i="173"/>
  <c r="G39" i="173"/>
  <c r="F39" i="173"/>
  <c r="E39" i="173"/>
  <c r="D39" i="173"/>
  <c r="BU38" i="173"/>
  <c r="BM38" i="173"/>
  <c r="BH38" i="173"/>
  <c r="AP38" i="173"/>
  <c r="AO38" i="173"/>
  <c r="AN38" i="173"/>
  <c r="AQ38" i="173" s="1"/>
  <c r="AM38" i="173"/>
  <c r="AI38" i="173"/>
  <c r="AH38" i="173"/>
  <c r="AG38" i="173"/>
  <c r="AF38" i="173"/>
  <c r="AB38" i="173"/>
  <c r="AA38" i="173"/>
  <c r="Z38" i="173"/>
  <c r="Y38" i="173"/>
  <c r="U38" i="173"/>
  <c r="BN38" i="173" s="1"/>
  <c r="T38" i="173"/>
  <c r="S38" i="173"/>
  <c r="R38" i="173"/>
  <c r="V38" i="173" s="1"/>
  <c r="N38" i="173"/>
  <c r="M38" i="173"/>
  <c r="L38" i="173"/>
  <c r="K38" i="173"/>
  <c r="G38" i="173"/>
  <c r="F38" i="173"/>
  <c r="E38" i="173"/>
  <c r="D38" i="173"/>
  <c r="CS37" i="173"/>
  <c r="CG37" i="173"/>
  <c r="BU37" i="173"/>
  <c r="BN37" i="173"/>
  <c r="BH37" i="173"/>
  <c r="AP37" i="173"/>
  <c r="AO37" i="173"/>
  <c r="AN37" i="173"/>
  <c r="AM37" i="173"/>
  <c r="AJ37" i="173"/>
  <c r="AI37" i="173"/>
  <c r="AH37" i="173"/>
  <c r="AG37" i="173"/>
  <c r="AF37" i="173"/>
  <c r="AB37" i="173"/>
  <c r="AA37" i="173"/>
  <c r="Z37" i="173"/>
  <c r="AC37" i="173" s="1"/>
  <c r="Y37" i="173"/>
  <c r="V37" i="173"/>
  <c r="U37" i="173"/>
  <c r="T37" i="173"/>
  <c r="S37" i="173"/>
  <c r="R37" i="173"/>
  <c r="N37" i="173"/>
  <c r="BM37" i="173" s="1"/>
  <c r="M37" i="173"/>
  <c r="L37" i="173"/>
  <c r="K37" i="173"/>
  <c r="O37" i="173" s="1"/>
  <c r="G37" i="173"/>
  <c r="F37" i="173"/>
  <c r="E37" i="173"/>
  <c r="D37" i="173"/>
  <c r="CS36" i="173"/>
  <c r="BU36" i="173"/>
  <c r="BM36" i="173"/>
  <c r="BH36" i="173"/>
  <c r="CG36" i="173" s="1"/>
  <c r="AP36" i="173"/>
  <c r="BO36" i="173" s="1"/>
  <c r="AO36" i="173"/>
  <c r="AQ36" i="173" s="1"/>
  <c r="AN36" i="173"/>
  <c r="AM36" i="173"/>
  <c r="AI36" i="173"/>
  <c r="AH36" i="173"/>
  <c r="AG36" i="173"/>
  <c r="AF36" i="173"/>
  <c r="AB36" i="173"/>
  <c r="AC36" i="173" s="1"/>
  <c r="AA36" i="173"/>
  <c r="Z36" i="173"/>
  <c r="Y36" i="173"/>
  <c r="V36" i="173"/>
  <c r="U36" i="173"/>
  <c r="BN36" i="173" s="1"/>
  <c r="T36" i="173"/>
  <c r="S36" i="173"/>
  <c r="R36" i="173"/>
  <c r="N36" i="173"/>
  <c r="M36" i="173"/>
  <c r="L36" i="173"/>
  <c r="K36" i="173"/>
  <c r="O36" i="173" s="1"/>
  <c r="G36" i="173"/>
  <c r="F36" i="173"/>
  <c r="E36" i="173"/>
  <c r="D36" i="173"/>
  <c r="CG35" i="173"/>
  <c r="BU35" i="173"/>
  <c r="BH35" i="173"/>
  <c r="CS35" i="173" s="1"/>
  <c r="AP35" i="173"/>
  <c r="AO35" i="173"/>
  <c r="AN35" i="173"/>
  <c r="AQ35" i="173" s="1"/>
  <c r="AM35" i="173"/>
  <c r="AJ35" i="173"/>
  <c r="AI35" i="173"/>
  <c r="AH35" i="173"/>
  <c r="AG35" i="173"/>
  <c r="AF35" i="173"/>
  <c r="AB35" i="173"/>
  <c r="AA35" i="173"/>
  <c r="Z35" i="173"/>
  <c r="AC35" i="173" s="1"/>
  <c r="Y35" i="173"/>
  <c r="U35" i="173"/>
  <c r="BN35" i="173" s="1"/>
  <c r="T35" i="173"/>
  <c r="S35" i="173"/>
  <c r="R35" i="173"/>
  <c r="O35" i="173"/>
  <c r="N35" i="173"/>
  <c r="BM35" i="173" s="1"/>
  <c r="M35" i="173"/>
  <c r="L35" i="173"/>
  <c r="K35" i="173"/>
  <c r="G35" i="173"/>
  <c r="F35" i="173"/>
  <c r="E35" i="173"/>
  <c r="D35" i="173"/>
  <c r="BU34" i="173"/>
  <c r="BN34" i="173"/>
  <c r="BH34" i="173"/>
  <c r="CG34" i="173" s="1"/>
  <c r="AP34" i="173"/>
  <c r="AO34" i="173"/>
  <c r="AN34" i="173"/>
  <c r="AM34" i="173"/>
  <c r="AQ34" i="173" s="1"/>
  <c r="AI34" i="173"/>
  <c r="AH34" i="173"/>
  <c r="AG34" i="173"/>
  <c r="AF34" i="173"/>
  <c r="AJ34" i="173" s="1"/>
  <c r="AB34" i="173"/>
  <c r="AA34" i="173"/>
  <c r="Z34" i="173"/>
  <c r="AC34" i="173" s="1"/>
  <c r="Y34" i="173"/>
  <c r="V34" i="173"/>
  <c r="U34" i="173"/>
  <c r="T34" i="173"/>
  <c r="S34" i="173"/>
  <c r="R34" i="173"/>
  <c r="N34" i="173"/>
  <c r="BM34" i="173" s="1"/>
  <c r="M34" i="173"/>
  <c r="L34" i="173"/>
  <c r="O34" i="173" s="1"/>
  <c r="K34" i="173"/>
  <c r="G34" i="173"/>
  <c r="F34" i="173"/>
  <c r="E34" i="173"/>
  <c r="D34" i="173"/>
  <c r="BU33" i="173"/>
  <c r="BN33" i="173"/>
  <c r="BH33" i="173"/>
  <c r="AP33" i="173"/>
  <c r="BO33" i="173" s="1"/>
  <c r="AO33" i="173"/>
  <c r="AN33" i="173"/>
  <c r="AM33" i="173"/>
  <c r="AQ33" i="173" s="1"/>
  <c r="AJ33" i="173"/>
  <c r="AI33" i="173"/>
  <c r="AH33" i="173"/>
  <c r="AG33" i="173"/>
  <c r="AF33" i="173"/>
  <c r="AB33" i="173"/>
  <c r="AA33" i="173"/>
  <c r="Z33" i="173"/>
  <c r="AC33" i="173" s="1"/>
  <c r="Y33" i="173"/>
  <c r="U33" i="173"/>
  <c r="T33" i="173"/>
  <c r="S33" i="173"/>
  <c r="R33" i="173"/>
  <c r="V33" i="173" s="1"/>
  <c r="N33" i="173"/>
  <c r="BM33" i="173" s="1"/>
  <c r="M33" i="173"/>
  <c r="L33" i="173"/>
  <c r="K33" i="173"/>
  <c r="O33" i="173" s="1"/>
  <c r="G33" i="173"/>
  <c r="F33" i="173"/>
  <c r="E33" i="173"/>
  <c r="D33" i="173"/>
  <c r="BU32" i="173"/>
  <c r="BN32" i="173"/>
  <c r="BH32" i="173"/>
  <c r="CS32" i="173" s="1"/>
  <c r="AP32" i="173"/>
  <c r="AO32" i="173"/>
  <c r="AN32" i="173"/>
  <c r="AQ32" i="173" s="1"/>
  <c r="AM32" i="173"/>
  <c r="AI32" i="173"/>
  <c r="AH32" i="173"/>
  <c r="AG32" i="173"/>
  <c r="AF32" i="173"/>
  <c r="AJ32" i="173" s="1"/>
  <c r="AB32" i="173"/>
  <c r="AA32" i="173"/>
  <c r="Z32" i="173"/>
  <c r="Y32" i="173"/>
  <c r="U32" i="173"/>
  <c r="T32" i="173"/>
  <c r="S32" i="173"/>
  <c r="R32" i="173"/>
  <c r="N32" i="173"/>
  <c r="BM32" i="173" s="1"/>
  <c r="M32" i="173"/>
  <c r="L32" i="173"/>
  <c r="O32" i="173" s="1"/>
  <c r="K32" i="173"/>
  <c r="G32" i="173"/>
  <c r="F32" i="173"/>
  <c r="E32" i="173"/>
  <c r="D32" i="173"/>
  <c r="BM31" i="173"/>
  <c r="BH31" i="173"/>
  <c r="CG31" i="173" s="1"/>
  <c r="AP31" i="173"/>
  <c r="BO31" i="173" s="1"/>
  <c r="AO31" i="173"/>
  <c r="AN31" i="173"/>
  <c r="AQ31" i="173" s="1"/>
  <c r="AM31" i="173"/>
  <c r="AI31" i="173"/>
  <c r="AH31" i="173"/>
  <c r="AG31" i="173"/>
  <c r="AF31" i="173"/>
  <c r="AJ31" i="173" s="1"/>
  <c r="AB31" i="173"/>
  <c r="AA31" i="173"/>
  <c r="Z31" i="173"/>
  <c r="Y31" i="173"/>
  <c r="U31" i="173"/>
  <c r="BN31" i="173" s="1"/>
  <c r="T31" i="173"/>
  <c r="S31" i="173"/>
  <c r="R31" i="173"/>
  <c r="V31" i="173" s="1"/>
  <c r="N31" i="173"/>
  <c r="M31" i="173"/>
  <c r="L31" i="173"/>
  <c r="K31" i="173"/>
  <c r="G31" i="173"/>
  <c r="F31" i="173"/>
  <c r="E31" i="173"/>
  <c r="D31" i="173"/>
  <c r="CS30" i="173"/>
  <c r="CG30" i="173"/>
  <c r="BU30" i="173"/>
  <c r="BM30" i="173"/>
  <c r="BH30" i="173"/>
  <c r="AP30" i="173"/>
  <c r="BO30" i="173" s="1"/>
  <c r="AO30" i="173"/>
  <c r="AN30" i="173"/>
  <c r="AM30" i="173"/>
  <c r="AQ30" i="173" s="1"/>
  <c r="AI30" i="173"/>
  <c r="AJ30" i="173" s="1"/>
  <c r="AH30" i="173"/>
  <c r="AG30" i="173"/>
  <c r="AF30" i="173"/>
  <c r="AB30" i="173"/>
  <c r="AA30" i="173"/>
  <c r="Z30" i="173"/>
  <c r="AC30" i="173" s="1"/>
  <c r="Y30" i="173"/>
  <c r="U30" i="173"/>
  <c r="BN30" i="173" s="1"/>
  <c r="T30" i="173"/>
  <c r="S30" i="173"/>
  <c r="R30" i="173"/>
  <c r="N30" i="173"/>
  <c r="M30" i="173"/>
  <c r="L30" i="173"/>
  <c r="K30" i="173"/>
  <c r="O30" i="173" s="1"/>
  <c r="G30" i="173"/>
  <c r="F30" i="173"/>
  <c r="E30" i="173"/>
  <c r="D30" i="173"/>
  <c r="CG29" i="173"/>
  <c r="BM29" i="173"/>
  <c r="BH29" i="173"/>
  <c r="CS29" i="173" s="1"/>
  <c r="AP29" i="173"/>
  <c r="BO29" i="173" s="1"/>
  <c r="AO29" i="173"/>
  <c r="AN29" i="173"/>
  <c r="AM29" i="173"/>
  <c r="AJ29" i="173"/>
  <c r="AI29" i="173"/>
  <c r="AH29" i="173"/>
  <c r="AG29" i="173"/>
  <c r="AF29" i="173"/>
  <c r="AB29" i="173"/>
  <c r="AA29" i="173"/>
  <c r="Z29" i="173"/>
  <c r="AC29" i="173" s="1"/>
  <c r="Y29" i="173"/>
  <c r="V29" i="173"/>
  <c r="U29" i="173"/>
  <c r="BN29" i="173" s="1"/>
  <c r="T29" i="173"/>
  <c r="S29" i="173"/>
  <c r="R29" i="173"/>
  <c r="N29" i="173"/>
  <c r="M29" i="173"/>
  <c r="O29" i="173" s="1"/>
  <c r="L29" i="173"/>
  <c r="K29" i="173"/>
  <c r="G29" i="173"/>
  <c r="F29" i="173"/>
  <c r="E29" i="173"/>
  <c r="D29" i="173"/>
  <c r="BN28" i="173"/>
  <c r="BM28" i="173"/>
  <c r="BH28" i="173"/>
  <c r="CS28" i="173" s="1"/>
  <c r="AP28" i="173"/>
  <c r="BO28" i="173" s="1"/>
  <c r="AO28" i="173"/>
  <c r="AN28" i="173"/>
  <c r="AM28" i="173"/>
  <c r="AQ28" i="173" s="1"/>
  <c r="AJ28" i="173"/>
  <c r="AI28" i="173"/>
  <c r="AH28" i="173"/>
  <c r="AG28" i="173"/>
  <c r="AF28" i="173"/>
  <c r="AB28" i="173"/>
  <c r="AA28" i="173"/>
  <c r="Z28" i="173"/>
  <c r="Y28" i="173"/>
  <c r="V28" i="173"/>
  <c r="U28" i="173"/>
  <c r="T28" i="173"/>
  <c r="S28" i="173"/>
  <c r="R28" i="173"/>
  <c r="O28" i="173"/>
  <c r="N28" i="173"/>
  <c r="M28" i="173"/>
  <c r="L28" i="173"/>
  <c r="K28" i="173"/>
  <c r="G28" i="173"/>
  <c r="F28" i="173"/>
  <c r="E28" i="173"/>
  <c r="D28" i="173"/>
  <c r="CG27" i="173"/>
  <c r="BO27" i="173"/>
  <c r="BN27" i="173"/>
  <c r="BH27" i="173"/>
  <c r="CS27" i="173" s="1"/>
  <c r="AP27" i="173"/>
  <c r="AO27" i="173"/>
  <c r="AN27" i="173"/>
  <c r="AM27" i="173"/>
  <c r="AI27" i="173"/>
  <c r="AH27" i="173"/>
  <c r="AG27" i="173"/>
  <c r="AF27" i="173"/>
  <c r="AB27" i="173"/>
  <c r="AA27" i="173"/>
  <c r="Z27" i="173"/>
  <c r="Y27" i="173"/>
  <c r="AC27" i="173" s="1"/>
  <c r="U27" i="173"/>
  <c r="T27" i="173"/>
  <c r="S27" i="173"/>
  <c r="R27" i="173"/>
  <c r="V27" i="173" s="1"/>
  <c r="O27" i="173"/>
  <c r="N27" i="173"/>
  <c r="BM27" i="173" s="1"/>
  <c r="M27" i="173"/>
  <c r="L27" i="173"/>
  <c r="K27" i="173"/>
  <c r="G27" i="173"/>
  <c r="F27" i="173"/>
  <c r="E27" i="173"/>
  <c r="D27" i="173"/>
  <c r="BU26" i="173"/>
  <c r="BN26" i="173"/>
  <c r="BH26" i="173"/>
  <c r="AP26" i="173"/>
  <c r="BO26" i="173" s="1"/>
  <c r="AO26" i="173"/>
  <c r="AN26" i="173"/>
  <c r="AM26" i="173"/>
  <c r="AI26" i="173"/>
  <c r="AH26" i="173"/>
  <c r="AG26" i="173"/>
  <c r="AF26" i="173"/>
  <c r="AB26" i="173"/>
  <c r="AA26" i="173"/>
  <c r="Z26" i="173"/>
  <c r="Y26" i="173"/>
  <c r="U26" i="173"/>
  <c r="T26" i="173"/>
  <c r="V26" i="173" s="1"/>
  <c r="S26" i="173"/>
  <c r="R26" i="173"/>
  <c r="N26" i="173"/>
  <c r="BM26" i="173" s="1"/>
  <c r="M26" i="173"/>
  <c r="L26" i="173"/>
  <c r="K26" i="173"/>
  <c r="G26" i="173"/>
  <c r="F26" i="173"/>
  <c r="E26" i="173"/>
  <c r="D26" i="173"/>
  <c r="CG25" i="173"/>
  <c r="BO25" i="173"/>
  <c r="BN25" i="173"/>
  <c r="BH25" i="173"/>
  <c r="AP25" i="173"/>
  <c r="AO25" i="173"/>
  <c r="AN25" i="173"/>
  <c r="AM25" i="173"/>
  <c r="AI25" i="173"/>
  <c r="AH25" i="173"/>
  <c r="AG25" i="173"/>
  <c r="AF25" i="173"/>
  <c r="AJ25" i="173" s="1"/>
  <c r="AB25" i="173"/>
  <c r="AA25" i="173"/>
  <c r="Z25" i="173"/>
  <c r="Y25" i="173"/>
  <c r="U25" i="173"/>
  <c r="T25" i="173"/>
  <c r="S25" i="173"/>
  <c r="R25" i="173"/>
  <c r="V25" i="173" s="1"/>
  <c r="N25" i="173"/>
  <c r="BM25" i="173" s="1"/>
  <c r="M25" i="173"/>
  <c r="L25" i="173"/>
  <c r="O25" i="173" s="1"/>
  <c r="K25" i="173"/>
  <c r="G25" i="173"/>
  <c r="F25" i="173"/>
  <c r="E25" i="173"/>
  <c r="D25" i="173"/>
  <c r="CS24" i="173"/>
  <c r="CG24" i="173"/>
  <c r="BU24" i="173"/>
  <c r="BM24" i="173"/>
  <c r="BH24" i="173"/>
  <c r="AQ24" i="173"/>
  <c r="AP24" i="173"/>
  <c r="BO24" i="173" s="1"/>
  <c r="AO24" i="173"/>
  <c r="AN24" i="173"/>
  <c r="AM24" i="173"/>
  <c r="AI24" i="173"/>
  <c r="AH24" i="173"/>
  <c r="AG24" i="173"/>
  <c r="AJ24" i="173" s="1"/>
  <c r="AF24" i="173"/>
  <c r="AB24" i="173"/>
  <c r="AA24" i="173"/>
  <c r="Z24" i="173"/>
  <c r="Y24" i="173"/>
  <c r="V24" i="173"/>
  <c r="U24" i="173"/>
  <c r="BN24" i="173" s="1"/>
  <c r="T24" i="173"/>
  <c r="S24" i="173"/>
  <c r="R24" i="173"/>
  <c r="N24" i="173"/>
  <c r="M24" i="173"/>
  <c r="L24" i="173"/>
  <c r="K24" i="173"/>
  <c r="G24" i="173"/>
  <c r="F24" i="173"/>
  <c r="E24" i="173"/>
  <c r="D24" i="173"/>
  <c r="CS23" i="173"/>
  <c r="CG23" i="173"/>
  <c r="BO23" i="173"/>
  <c r="BH23" i="173"/>
  <c r="BU23" i="173" s="1"/>
  <c r="AP23" i="173"/>
  <c r="AO23" i="173"/>
  <c r="AQ23" i="173" s="1"/>
  <c r="AN23" i="173"/>
  <c r="AM23" i="173"/>
  <c r="AI23" i="173"/>
  <c r="AH23" i="173"/>
  <c r="AG23" i="173"/>
  <c r="AF23" i="173"/>
  <c r="AJ23" i="173" s="1"/>
  <c r="AB23" i="173"/>
  <c r="AA23" i="173"/>
  <c r="Z23" i="173"/>
  <c r="AC23" i="173" s="1"/>
  <c r="Y23" i="173"/>
  <c r="U23" i="173"/>
  <c r="BN23" i="173" s="1"/>
  <c r="T23" i="173"/>
  <c r="S23" i="173"/>
  <c r="R23" i="173"/>
  <c r="V23" i="173" s="1"/>
  <c r="N23" i="173"/>
  <c r="BM23" i="173" s="1"/>
  <c r="M23" i="173"/>
  <c r="L23" i="173"/>
  <c r="K23" i="173"/>
  <c r="O23" i="173" s="1"/>
  <c r="G23" i="173"/>
  <c r="F23" i="173"/>
  <c r="E23" i="173"/>
  <c r="D23" i="173"/>
  <c r="CG22" i="173"/>
  <c r="BU22" i="173"/>
  <c r="BO22" i="173"/>
  <c r="BN22" i="173"/>
  <c r="BH22" i="173"/>
  <c r="CS22" i="173" s="1"/>
  <c r="AP22" i="173"/>
  <c r="AO22" i="173"/>
  <c r="AN22" i="173"/>
  <c r="AM22" i="173"/>
  <c r="AQ22" i="173" s="1"/>
  <c r="AI22" i="173"/>
  <c r="AH22" i="173"/>
  <c r="AG22" i="173"/>
  <c r="AF22" i="173"/>
  <c r="AB22" i="173"/>
  <c r="AA22" i="173"/>
  <c r="Z22" i="173"/>
  <c r="Y22" i="173"/>
  <c r="AC22" i="173" s="1"/>
  <c r="U22" i="173"/>
  <c r="T22" i="173"/>
  <c r="S22" i="173"/>
  <c r="V22" i="173" s="1"/>
  <c r="R22" i="173"/>
  <c r="N22" i="173"/>
  <c r="BM22" i="173" s="1"/>
  <c r="M22" i="173"/>
  <c r="L22" i="173"/>
  <c r="O22" i="173" s="1"/>
  <c r="K22" i="173"/>
  <c r="G22" i="173"/>
  <c r="F22" i="173"/>
  <c r="E22" i="173"/>
  <c r="D22" i="173"/>
  <c r="BU21" i="173"/>
  <c r="BN21" i="173"/>
  <c r="BM21" i="173"/>
  <c r="BH21" i="173"/>
  <c r="CG21" i="173" s="1"/>
  <c r="AP21" i="173"/>
  <c r="BO21" i="173" s="1"/>
  <c r="AO21" i="173"/>
  <c r="AN21" i="173"/>
  <c r="AM21" i="173"/>
  <c r="AQ21" i="173" s="1"/>
  <c r="AJ21" i="173"/>
  <c r="AI21" i="173"/>
  <c r="AH21" i="173"/>
  <c r="AG21" i="173"/>
  <c r="AF21" i="173"/>
  <c r="AC21" i="173"/>
  <c r="AB21" i="173"/>
  <c r="AA21" i="173"/>
  <c r="Z21" i="173"/>
  <c r="Y21" i="173"/>
  <c r="U21" i="173"/>
  <c r="T21" i="173"/>
  <c r="S21" i="173"/>
  <c r="R21" i="173"/>
  <c r="V21" i="173" s="1"/>
  <c r="N21" i="173"/>
  <c r="M21" i="173"/>
  <c r="L21" i="173"/>
  <c r="K21" i="173"/>
  <c r="G21" i="173"/>
  <c r="F21" i="173"/>
  <c r="E21" i="173"/>
  <c r="D21" i="173"/>
  <c r="CG20" i="173"/>
  <c r="BU20" i="173"/>
  <c r="BO20" i="173"/>
  <c r="BM20" i="173"/>
  <c r="BH20" i="173"/>
  <c r="CS20" i="173" s="1"/>
  <c r="AP20" i="173"/>
  <c r="AO20" i="173"/>
  <c r="AN20" i="173"/>
  <c r="AM20" i="173"/>
  <c r="AQ20" i="173" s="1"/>
  <c r="AI20" i="173"/>
  <c r="AH20" i="173"/>
  <c r="AG20" i="173"/>
  <c r="AJ20" i="173" s="1"/>
  <c r="AF20" i="173"/>
  <c r="AB20" i="173"/>
  <c r="AA20" i="173"/>
  <c r="Z20" i="173"/>
  <c r="Y20" i="173"/>
  <c r="AC20" i="173" s="1"/>
  <c r="V20" i="173"/>
  <c r="U20" i="173"/>
  <c r="BN20" i="173" s="1"/>
  <c r="T20" i="173"/>
  <c r="S20" i="173"/>
  <c r="R20" i="173"/>
  <c r="N20" i="173"/>
  <c r="M20" i="173"/>
  <c r="L20" i="173"/>
  <c r="K20" i="173"/>
  <c r="O20" i="173" s="1"/>
  <c r="G20" i="173"/>
  <c r="F20" i="173"/>
  <c r="E20" i="173"/>
  <c r="D20" i="173"/>
  <c r="BU19" i="173"/>
  <c r="BO19" i="173"/>
  <c r="BN19" i="173"/>
  <c r="BH19" i="173"/>
  <c r="CS19" i="173" s="1"/>
  <c r="AP19" i="173"/>
  <c r="AO19" i="173"/>
  <c r="AN19" i="173"/>
  <c r="AQ19" i="173" s="1"/>
  <c r="AM19" i="173"/>
  <c r="AI19" i="173"/>
  <c r="AH19" i="173"/>
  <c r="AG19" i="173"/>
  <c r="AF19" i="173"/>
  <c r="AJ19" i="173" s="1"/>
  <c r="AB19" i="173"/>
  <c r="AA19" i="173"/>
  <c r="Z19" i="173"/>
  <c r="Y19" i="173"/>
  <c r="U19" i="173"/>
  <c r="T19" i="173"/>
  <c r="S19" i="173"/>
  <c r="R19" i="173"/>
  <c r="V19" i="173" s="1"/>
  <c r="N19" i="173"/>
  <c r="BM19" i="173" s="1"/>
  <c r="M19" i="173"/>
  <c r="L19" i="173"/>
  <c r="O19" i="173" s="1"/>
  <c r="K19" i="173"/>
  <c r="G19" i="173"/>
  <c r="F19" i="173"/>
  <c r="E19" i="173"/>
  <c r="D19" i="173"/>
  <c r="CG18" i="173"/>
  <c r="BU18" i="173"/>
  <c r="BM18" i="173"/>
  <c r="BH18" i="173"/>
  <c r="CS18" i="173" s="1"/>
  <c r="AP18" i="173"/>
  <c r="BO18" i="173" s="1"/>
  <c r="AO18" i="173"/>
  <c r="AN18" i="173"/>
  <c r="AQ18" i="173" s="1"/>
  <c r="AM18" i="173"/>
  <c r="AI18" i="173"/>
  <c r="AH18" i="173"/>
  <c r="AG18" i="173"/>
  <c r="AF18" i="173"/>
  <c r="AJ18" i="173" s="1"/>
  <c r="AB18" i="173"/>
  <c r="AA18" i="173"/>
  <c r="Z18" i="173"/>
  <c r="Y18" i="173"/>
  <c r="AC18" i="173" s="1"/>
  <c r="U18" i="173"/>
  <c r="BN18" i="173" s="1"/>
  <c r="T18" i="173"/>
  <c r="S18" i="173"/>
  <c r="V18" i="173" s="1"/>
  <c r="R18" i="173"/>
  <c r="N18" i="173"/>
  <c r="M18" i="173"/>
  <c r="L18" i="173"/>
  <c r="K18" i="173"/>
  <c r="O18" i="173" s="1"/>
  <c r="G18" i="173"/>
  <c r="F18" i="173"/>
  <c r="E18" i="173"/>
  <c r="D18" i="173"/>
  <c r="CS17" i="173"/>
  <c r="CG17" i="173"/>
  <c r="BU17" i="173"/>
  <c r="BO17" i="173"/>
  <c r="BH17" i="173"/>
  <c r="AP17" i="173"/>
  <c r="AO17" i="173"/>
  <c r="AN17" i="173"/>
  <c r="AM17" i="173"/>
  <c r="AJ17" i="173"/>
  <c r="AI17" i="173"/>
  <c r="AH17" i="173"/>
  <c r="AG17" i="173"/>
  <c r="AF17" i="173"/>
  <c r="AC17" i="173"/>
  <c r="AB17" i="173"/>
  <c r="AA17" i="173"/>
  <c r="Z17" i="173"/>
  <c r="Y17" i="173"/>
  <c r="U17" i="173"/>
  <c r="BN17" i="173" s="1"/>
  <c r="T17" i="173"/>
  <c r="S17" i="173"/>
  <c r="R17" i="173"/>
  <c r="N17" i="173"/>
  <c r="BM17" i="173" s="1"/>
  <c r="M17" i="173"/>
  <c r="L17" i="173"/>
  <c r="K17" i="173"/>
  <c r="O17" i="173" s="1"/>
  <c r="G17" i="173"/>
  <c r="F17" i="173"/>
  <c r="E17" i="173"/>
  <c r="D17" i="173"/>
  <c r="CG16" i="173"/>
  <c r="BU16" i="173"/>
  <c r="BM16" i="173"/>
  <c r="BH16" i="173"/>
  <c r="CS16" i="173" s="1"/>
  <c r="AP16" i="173"/>
  <c r="BO16" i="173" s="1"/>
  <c r="AO16" i="173"/>
  <c r="AN16" i="173"/>
  <c r="AM16" i="173"/>
  <c r="AQ16" i="173" s="1"/>
  <c r="AI16" i="173"/>
  <c r="AH16" i="173"/>
  <c r="AG16" i="173"/>
  <c r="AJ16" i="173" s="1"/>
  <c r="AF16" i="173"/>
  <c r="AC16" i="173"/>
  <c r="AB16" i="173"/>
  <c r="AA16" i="173"/>
  <c r="Z16" i="173"/>
  <c r="Y16" i="173"/>
  <c r="U16" i="173"/>
  <c r="BN16" i="173" s="1"/>
  <c r="T16" i="173"/>
  <c r="S16" i="173"/>
  <c r="R16" i="173"/>
  <c r="O16" i="173"/>
  <c r="N16" i="173"/>
  <c r="M16" i="173"/>
  <c r="L16" i="173"/>
  <c r="K16" i="173"/>
  <c r="G16" i="173"/>
  <c r="F16" i="173"/>
  <c r="E16" i="173"/>
  <c r="D16" i="173"/>
  <c r="BU15" i="173"/>
  <c r="BN15" i="173"/>
  <c r="BH15" i="173"/>
  <c r="AQ15" i="173"/>
  <c r="AP15" i="173"/>
  <c r="BO15" i="173" s="1"/>
  <c r="AO15" i="173"/>
  <c r="AN15" i="173"/>
  <c r="AM15" i="173"/>
  <c r="AI15" i="173"/>
  <c r="AH15" i="173"/>
  <c r="AG15" i="173"/>
  <c r="AF15" i="173"/>
  <c r="AB15" i="173"/>
  <c r="AA15" i="173"/>
  <c r="Z15" i="173"/>
  <c r="Y15" i="173"/>
  <c r="U15" i="173"/>
  <c r="T15" i="173"/>
  <c r="S15" i="173"/>
  <c r="R15" i="173"/>
  <c r="V15" i="173" s="1"/>
  <c r="N15" i="173"/>
  <c r="BM15" i="173" s="1"/>
  <c r="M15" i="173"/>
  <c r="L15" i="173"/>
  <c r="K15" i="173"/>
  <c r="G15" i="173"/>
  <c r="F15" i="173"/>
  <c r="E15" i="173"/>
  <c r="D15" i="173"/>
  <c r="CS14" i="173"/>
  <c r="CG14" i="173"/>
  <c r="BO14" i="173"/>
  <c r="BH14" i="173"/>
  <c r="BU14" i="173" s="1"/>
  <c r="AP14" i="173"/>
  <c r="AO14" i="173"/>
  <c r="AN14" i="173"/>
  <c r="AM14" i="173"/>
  <c r="AQ14" i="173" s="1"/>
  <c r="AI14" i="173"/>
  <c r="AH14" i="173"/>
  <c r="AG14" i="173"/>
  <c r="AF14" i="173"/>
  <c r="AB14" i="173"/>
  <c r="AA14" i="173"/>
  <c r="Z14" i="173"/>
  <c r="Y14" i="173"/>
  <c r="AC14" i="173" s="1"/>
  <c r="U14" i="173"/>
  <c r="BN14" i="173" s="1"/>
  <c r="T14" i="173"/>
  <c r="S14" i="173"/>
  <c r="R14" i="173"/>
  <c r="V14" i="173" s="1"/>
  <c r="N14" i="173"/>
  <c r="BM14" i="173" s="1"/>
  <c r="M14" i="173"/>
  <c r="L14" i="173"/>
  <c r="K14" i="173"/>
  <c r="O14" i="173" s="1"/>
  <c r="G14" i="173"/>
  <c r="F14" i="173"/>
  <c r="E14" i="173"/>
  <c r="D14" i="173"/>
  <c r="CS13" i="173"/>
  <c r="CG13" i="173"/>
  <c r="BO13" i="173"/>
  <c r="BH13" i="173"/>
  <c r="BU13" i="173" s="1"/>
  <c r="AP13" i="173"/>
  <c r="AO13" i="173"/>
  <c r="AQ13" i="173" s="1"/>
  <c r="AN13" i="173"/>
  <c r="AM13" i="173"/>
  <c r="AI13" i="173"/>
  <c r="AH13" i="173"/>
  <c r="AG13" i="173"/>
  <c r="AF13" i="173"/>
  <c r="AB13" i="173"/>
  <c r="AA13" i="173"/>
  <c r="Z13" i="173"/>
  <c r="Y13" i="173"/>
  <c r="AC13" i="173" s="1"/>
  <c r="U13" i="173"/>
  <c r="BN13" i="173" s="1"/>
  <c r="T13" i="173"/>
  <c r="S13" i="173"/>
  <c r="R13" i="173"/>
  <c r="V13" i="173" s="1"/>
  <c r="N13" i="173"/>
  <c r="BM13" i="173" s="1"/>
  <c r="M13" i="173"/>
  <c r="L13" i="173"/>
  <c r="K13" i="173"/>
  <c r="O13" i="173" s="1"/>
  <c r="G13" i="173"/>
  <c r="F13" i="173"/>
  <c r="E13" i="173"/>
  <c r="D13" i="173"/>
  <c r="CS12" i="173"/>
  <c r="CG12" i="173"/>
  <c r="BM12" i="173"/>
  <c r="BH12" i="173"/>
  <c r="BU12" i="173" s="1"/>
  <c r="AP12" i="173"/>
  <c r="BO12" i="173" s="1"/>
  <c r="AO12" i="173"/>
  <c r="AN12" i="173"/>
  <c r="AQ12" i="173" s="1"/>
  <c r="AM12" i="173"/>
  <c r="AI12" i="173"/>
  <c r="AH12" i="173"/>
  <c r="AG12" i="173"/>
  <c r="AJ12" i="173" s="1"/>
  <c r="AF12" i="173"/>
  <c r="AB12" i="173"/>
  <c r="AA12" i="173"/>
  <c r="Z12" i="173"/>
  <c r="AC12" i="173" s="1"/>
  <c r="Y12" i="173"/>
  <c r="U12" i="173"/>
  <c r="BN12" i="173" s="1"/>
  <c r="T12" i="173"/>
  <c r="S12" i="173"/>
  <c r="R12" i="173"/>
  <c r="V12" i="173" s="1"/>
  <c r="O12" i="173"/>
  <c r="N12" i="173"/>
  <c r="M12" i="173"/>
  <c r="L12" i="173"/>
  <c r="K12" i="173"/>
  <c r="G12" i="173"/>
  <c r="F12" i="173"/>
  <c r="E12" i="173"/>
  <c r="D12" i="173"/>
  <c r="G10" i="173"/>
  <c r="F10" i="173"/>
  <c r="E10" i="173"/>
  <c r="D10" i="173"/>
  <c r="BA8" i="173"/>
  <c r="BA6" i="173"/>
  <c r="CY50" i="172"/>
  <c r="BH50" i="172"/>
  <c r="AP50" i="172"/>
  <c r="BO47" i="172" s="1"/>
  <c r="AO50" i="172"/>
  <c r="AQ49" i="172" s="1"/>
  <c r="AN50" i="172"/>
  <c r="AM50" i="172"/>
  <c r="AI50" i="172"/>
  <c r="AH50" i="172"/>
  <c r="AG50" i="172"/>
  <c r="AF50" i="172"/>
  <c r="AB50" i="172"/>
  <c r="AA50" i="172"/>
  <c r="Z50" i="172"/>
  <c r="Y50" i="172"/>
  <c r="U50" i="172"/>
  <c r="T50" i="172"/>
  <c r="S50" i="172"/>
  <c r="R50" i="172"/>
  <c r="N50" i="172"/>
  <c r="M50" i="172"/>
  <c r="O47" i="172" s="1"/>
  <c r="L50" i="172"/>
  <c r="K50" i="172"/>
  <c r="CS49" i="172"/>
  <c r="CG49" i="172"/>
  <c r="BM49" i="172"/>
  <c r="BH49" i="172"/>
  <c r="BU49" i="172" s="1"/>
  <c r="AP49" i="172"/>
  <c r="BO49" i="172" s="1"/>
  <c r="AO49" i="172"/>
  <c r="AN49" i="172"/>
  <c r="AM49" i="172"/>
  <c r="AI49" i="172"/>
  <c r="AJ49" i="172" s="1"/>
  <c r="AH49" i="172"/>
  <c r="AG49" i="172"/>
  <c r="AF49" i="172"/>
  <c r="AB49" i="172"/>
  <c r="AA49" i="172"/>
  <c r="Z49" i="172"/>
  <c r="Y49" i="172"/>
  <c r="U49" i="172"/>
  <c r="BN49" i="172" s="1"/>
  <c r="T49" i="172"/>
  <c r="S49" i="172"/>
  <c r="V49" i="172" s="1"/>
  <c r="R49" i="172"/>
  <c r="N49" i="172"/>
  <c r="M49" i="172"/>
  <c r="L49" i="172"/>
  <c r="K49" i="172"/>
  <c r="G49" i="172"/>
  <c r="F49" i="172"/>
  <c r="E49" i="172"/>
  <c r="D49" i="172"/>
  <c r="BH48" i="172"/>
  <c r="CS48" i="172" s="1"/>
  <c r="AP48" i="172"/>
  <c r="BO48" i="172" s="1"/>
  <c r="AO48" i="172"/>
  <c r="AQ48" i="172" s="1"/>
  <c r="AN48" i="172"/>
  <c r="AM48" i="172"/>
  <c r="AI48" i="172"/>
  <c r="AH48" i="172"/>
  <c r="AG48" i="172"/>
  <c r="AJ48" i="172" s="1"/>
  <c r="AF48" i="172"/>
  <c r="AB48" i="172"/>
  <c r="AA48" i="172"/>
  <c r="Z48" i="172"/>
  <c r="Y48" i="172"/>
  <c r="V48" i="172"/>
  <c r="U48" i="172"/>
  <c r="BN48" i="172" s="1"/>
  <c r="T48" i="172"/>
  <c r="S48" i="172"/>
  <c r="R48" i="172"/>
  <c r="N48" i="172"/>
  <c r="BM48" i="172" s="1"/>
  <c r="M48" i="172"/>
  <c r="L48" i="172"/>
  <c r="K48" i="172"/>
  <c r="G48" i="172"/>
  <c r="F48" i="172"/>
  <c r="E48" i="172"/>
  <c r="D48" i="172"/>
  <c r="CS47" i="172"/>
  <c r="BH47" i="172"/>
  <c r="BU47" i="172" s="1"/>
  <c r="AQ47" i="172"/>
  <c r="AP47" i="172"/>
  <c r="AO47" i="172"/>
  <c r="AN47" i="172"/>
  <c r="AM47" i="172"/>
  <c r="AI47" i="172"/>
  <c r="AH47" i="172"/>
  <c r="AG47" i="172"/>
  <c r="AF47" i="172"/>
  <c r="AB47" i="172"/>
  <c r="AA47" i="172"/>
  <c r="Z47" i="172"/>
  <c r="Y47" i="172"/>
  <c r="U47" i="172"/>
  <c r="BN47" i="172" s="1"/>
  <c r="T47" i="172"/>
  <c r="S47" i="172"/>
  <c r="R47" i="172"/>
  <c r="N47" i="172"/>
  <c r="BM47" i="172" s="1"/>
  <c r="M47" i="172"/>
  <c r="L47" i="172"/>
  <c r="K47" i="172"/>
  <c r="G47" i="172"/>
  <c r="F47" i="172"/>
  <c r="E47" i="172"/>
  <c r="D47" i="172"/>
  <c r="CS46" i="172"/>
  <c r="BN46" i="172"/>
  <c r="BH46" i="172"/>
  <c r="BU46" i="172" s="1"/>
  <c r="AP46" i="172"/>
  <c r="BO46" i="172" s="1"/>
  <c r="AO46" i="172"/>
  <c r="AQ46" i="172" s="1"/>
  <c r="AN46" i="172"/>
  <c r="AM46" i="172"/>
  <c r="AI46" i="172"/>
  <c r="AH46" i="172"/>
  <c r="AG46" i="172"/>
  <c r="AF46" i="172"/>
  <c r="AJ46" i="172" s="1"/>
  <c r="AB46" i="172"/>
  <c r="AA46" i="172"/>
  <c r="Z46" i="172"/>
  <c r="Y46" i="172"/>
  <c r="U46" i="172"/>
  <c r="T46" i="172"/>
  <c r="S46" i="172"/>
  <c r="R46" i="172"/>
  <c r="N46" i="172"/>
  <c r="BM46" i="172" s="1"/>
  <c r="M46" i="172"/>
  <c r="L46" i="172"/>
  <c r="K46" i="172"/>
  <c r="G46" i="172"/>
  <c r="F46" i="172"/>
  <c r="E46" i="172"/>
  <c r="D46" i="172"/>
  <c r="BN45" i="172"/>
  <c r="BH45" i="172"/>
  <c r="BU45" i="172" s="1"/>
  <c r="AP45" i="172"/>
  <c r="BO45" i="172" s="1"/>
  <c r="AO45" i="172"/>
  <c r="AN45" i="172"/>
  <c r="AM45" i="172"/>
  <c r="AQ45" i="172" s="1"/>
  <c r="AI45" i="172"/>
  <c r="AJ45" i="172" s="1"/>
  <c r="AH45" i="172"/>
  <c r="AG45" i="172"/>
  <c r="AF45" i="172"/>
  <c r="AB45" i="172"/>
  <c r="AA45" i="172"/>
  <c r="Z45" i="172"/>
  <c r="Y45" i="172"/>
  <c r="U45" i="172"/>
  <c r="T45" i="172"/>
  <c r="S45" i="172"/>
  <c r="R45" i="172"/>
  <c r="V45" i="172" s="1"/>
  <c r="O45" i="172"/>
  <c r="N45" i="172"/>
  <c r="BM45" i="172" s="1"/>
  <c r="M45" i="172"/>
  <c r="L45" i="172"/>
  <c r="K45" i="172"/>
  <c r="G45" i="172"/>
  <c r="F45" i="172"/>
  <c r="E45" i="172"/>
  <c r="D45" i="172"/>
  <c r="CG44" i="172"/>
  <c r="BO44" i="172"/>
  <c r="BN44" i="172"/>
  <c r="BM44" i="172"/>
  <c r="BH44" i="172"/>
  <c r="BU44" i="172" s="1"/>
  <c r="AP44" i="172"/>
  <c r="AO44" i="172"/>
  <c r="AN44" i="172"/>
  <c r="AM44" i="172"/>
  <c r="AI44" i="172"/>
  <c r="AH44" i="172"/>
  <c r="AG44" i="172"/>
  <c r="AJ44" i="172" s="1"/>
  <c r="AF44" i="172"/>
  <c r="AB44" i="172"/>
  <c r="AA44" i="172"/>
  <c r="Z44" i="172"/>
  <c r="Y44" i="172"/>
  <c r="V44" i="172"/>
  <c r="U44" i="172"/>
  <c r="T44" i="172"/>
  <c r="S44" i="172"/>
  <c r="R44" i="172"/>
  <c r="N44" i="172"/>
  <c r="M44" i="172"/>
  <c r="L44" i="172"/>
  <c r="K44" i="172"/>
  <c r="O44" i="172" s="1"/>
  <c r="G44" i="172"/>
  <c r="F44" i="172"/>
  <c r="E44" i="172"/>
  <c r="D44" i="172"/>
  <c r="CS43" i="172"/>
  <c r="CG43" i="172"/>
  <c r="BM43" i="172"/>
  <c r="BH43" i="172"/>
  <c r="BU43" i="172" s="1"/>
  <c r="AQ43" i="172"/>
  <c r="AP43" i="172"/>
  <c r="BO43" i="172" s="1"/>
  <c r="AO43" i="172"/>
  <c r="AN43" i="172"/>
  <c r="AM43" i="172"/>
  <c r="AI43" i="172"/>
  <c r="AH43" i="172"/>
  <c r="AJ43" i="172" s="1"/>
  <c r="AG43" i="172"/>
  <c r="AF43" i="172"/>
  <c r="AB43" i="172"/>
  <c r="AA43" i="172"/>
  <c r="Z43" i="172"/>
  <c r="Y43" i="172"/>
  <c r="U43" i="172"/>
  <c r="BN43" i="172" s="1"/>
  <c r="T43" i="172"/>
  <c r="V43" i="172" s="1"/>
  <c r="S43" i="172"/>
  <c r="R43" i="172"/>
  <c r="N43" i="172"/>
  <c r="M43" i="172"/>
  <c r="L43" i="172"/>
  <c r="K43" i="172"/>
  <c r="O43" i="172" s="1"/>
  <c r="G43" i="172"/>
  <c r="F43" i="172"/>
  <c r="E43" i="172"/>
  <c r="D43" i="172"/>
  <c r="CS42" i="172"/>
  <c r="CG42" i="172"/>
  <c r="BH42" i="172"/>
  <c r="BU42" i="172" s="1"/>
  <c r="AP42" i="172"/>
  <c r="BO42" i="172" s="1"/>
  <c r="AO42" i="172"/>
  <c r="AQ42" i="172" s="1"/>
  <c r="AN42" i="172"/>
  <c r="AM42" i="172"/>
  <c r="AI42" i="172"/>
  <c r="AH42" i="172"/>
  <c r="AG42" i="172"/>
  <c r="AJ42" i="172" s="1"/>
  <c r="AF42" i="172"/>
  <c r="AB42" i="172"/>
  <c r="AA42" i="172"/>
  <c r="Z42" i="172"/>
  <c r="Y42" i="172"/>
  <c r="U42" i="172"/>
  <c r="BN42" i="172" s="1"/>
  <c r="T42" i="172"/>
  <c r="S42" i="172"/>
  <c r="V42" i="172" s="1"/>
  <c r="R42" i="172"/>
  <c r="N42" i="172"/>
  <c r="BM42" i="172" s="1"/>
  <c r="M42" i="172"/>
  <c r="L42" i="172"/>
  <c r="K42" i="172"/>
  <c r="O42" i="172" s="1"/>
  <c r="G42" i="172"/>
  <c r="F42" i="172"/>
  <c r="E42" i="172"/>
  <c r="D42" i="172"/>
  <c r="CS41" i="172"/>
  <c r="CG41" i="172"/>
  <c r="BU41" i="172"/>
  <c r="BO41" i="172"/>
  <c r="BH41" i="172"/>
  <c r="AP41" i="172"/>
  <c r="AO41" i="172"/>
  <c r="AN41" i="172"/>
  <c r="AQ41" i="172" s="1"/>
  <c r="AM41" i="172"/>
  <c r="AI41" i="172"/>
  <c r="AH41" i="172"/>
  <c r="AG41" i="172"/>
  <c r="AF41" i="172"/>
  <c r="AB41" i="172"/>
  <c r="AA41" i="172"/>
  <c r="Z41" i="172"/>
  <c r="AC41" i="172" s="1"/>
  <c r="Y41" i="172"/>
  <c r="U41" i="172"/>
  <c r="BN41" i="172" s="1"/>
  <c r="T41" i="172"/>
  <c r="S41" i="172"/>
  <c r="R41" i="172"/>
  <c r="N41" i="172"/>
  <c r="BM41" i="172" s="1"/>
  <c r="M41" i="172"/>
  <c r="L41" i="172"/>
  <c r="K41" i="172"/>
  <c r="G41" i="172"/>
  <c r="F41" i="172"/>
  <c r="E41" i="172"/>
  <c r="D41" i="172"/>
  <c r="CS40" i="172"/>
  <c r="BN40" i="172"/>
  <c r="BH40" i="172"/>
  <c r="BU40" i="172" s="1"/>
  <c r="AP40" i="172"/>
  <c r="BO40" i="172" s="1"/>
  <c r="AO40" i="172"/>
  <c r="AN40" i="172"/>
  <c r="AQ40" i="172" s="1"/>
  <c r="AM40" i="172"/>
  <c r="AI40" i="172"/>
  <c r="AH40" i="172"/>
  <c r="AG40" i="172"/>
  <c r="AF40" i="172"/>
  <c r="AJ40" i="172" s="1"/>
  <c r="AB40" i="172"/>
  <c r="AA40" i="172"/>
  <c r="Z40" i="172"/>
  <c r="AC40" i="172" s="1"/>
  <c r="Y40" i="172"/>
  <c r="U40" i="172"/>
  <c r="T40" i="172"/>
  <c r="S40" i="172"/>
  <c r="R40" i="172"/>
  <c r="V40" i="172" s="1"/>
  <c r="N40" i="172"/>
  <c r="BM40" i="172" s="1"/>
  <c r="M40" i="172"/>
  <c r="L40" i="172"/>
  <c r="K40" i="172"/>
  <c r="G40" i="172"/>
  <c r="F40" i="172"/>
  <c r="E40" i="172"/>
  <c r="D40" i="172"/>
  <c r="BO39" i="172"/>
  <c r="BN39" i="172"/>
  <c r="BM39" i="172"/>
  <c r="BH39" i="172"/>
  <c r="AP39" i="172"/>
  <c r="AO39" i="172"/>
  <c r="AN39" i="172"/>
  <c r="AM39" i="172"/>
  <c r="AI39" i="172"/>
  <c r="AJ39" i="172" s="1"/>
  <c r="AH39" i="172"/>
  <c r="AG39" i="172"/>
  <c r="AF39" i="172"/>
  <c r="AB39" i="172"/>
  <c r="AA39" i="172"/>
  <c r="Z39" i="172"/>
  <c r="Y39" i="172"/>
  <c r="V39" i="172"/>
  <c r="U39" i="172"/>
  <c r="T39" i="172"/>
  <c r="S39" i="172"/>
  <c r="R39" i="172"/>
  <c r="N39" i="172"/>
  <c r="M39" i="172"/>
  <c r="L39" i="172"/>
  <c r="K39" i="172"/>
  <c r="O39" i="172" s="1"/>
  <c r="G39" i="172"/>
  <c r="F39" i="172"/>
  <c r="E39" i="172"/>
  <c r="D39" i="172"/>
  <c r="BO38" i="172"/>
  <c r="BH38" i="172"/>
  <c r="AP38" i="172"/>
  <c r="AO38" i="172"/>
  <c r="AN38" i="172"/>
  <c r="AM38" i="172"/>
  <c r="AJ38" i="172"/>
  <c r="AI38" i="172"/>
  <c r="AH38" i="172"/>
  <c r="AG38" i="172"/>
  <c r="AF38" i="172"/>
  <c r="AB38" i="172"/>
  <c r="AA38" i="172"/>
  <c r="Z38" i="172"/>
  <c r="Y38" i="172"/>
  <c r="AC38" i="172" s="1"/>
  <c r="U38" i="172"/>
  <c r="BN38" i="172" s="1"/>
  <c r="T38" i="172"/>
  <c r="V38" i="172" s="1"/>
  <c r="S38" i="172"/>
  <c r="R38" i="172"/>
  <c r="N38" i="172"/>
  <c r="BM38" i="172" s="1"/>
  <c r="M38" i="172"/>
  <c r="L38" i="172"/>
  <c r="K38" i="172"/>
  <c r="G38" i="172"/>
  <c r="F38" i="172"/>
  <c r="E38" i="172"/>
  <c r="D38" i="172"/>
  <c r="CG37" i="172"/>
  <c r="BU37" i="172"/>
  <c r="BH37" i="172"/>
  <c r="CS37" i="172" s="1"/>
  <c r="AQ37" i="172"/>
  <c r="AP37" i="172"/>
  <c r="BO37" i="172" s="1"/>
  <c r="AO37" i="172"/>
  <c r="AN37" i="172"/>
  <c r="AM37" i="172"/>
  <c r="AI37" i="172"/>
  <c r="AH37" i="172"/>
  <c r="AG37" i="172"/>
  <c r="AF37" i="172"/>
  <c r="AB37" i="172"/>
  <c r="AA37" i="172"/>
  <c r="Z37" i="172"/>
  <c r="Y37" i="172"/>
  <c r="AC37" i="172" s="1"/>
  <c r="U37" i="172"/>
  <c r="BN37" i="172" s="1"/>
  <c r="T37" i="172"/>
  <c r="S37" i="172"/>
  <c r="R37" i="172"/>
  <c r="V37" i="172" s="1"/>
  <c r="N37" i="172"/>
  <c r="BM37" i="172" s="1"/>
  <c r="M37" i="172"/>
  <c r="L37" i="172"/>
  <c r="K37" i="172"/>
  <c r="G37" i="172"/>
  <c r="F37" i="172"/>
  <c r="E37" i="172"/>
  <c r="D37" i="172"/>
  <c r="CS36" i="172"/>
  <c r="CG36" i="172"/>
  <c r="BU36" i="172"/>
  <c r="BO36" i="172"/>
  <c r="BN36" i="172"/>
  <c r="BH36" i="172"/>
  <c r="AP36" i="172"/>
  <c r="AO36" i="172"/>
  <c r="AN36" i="172"/>
  <c r="AM36" i="172"/>
  <c r="AI36" i="172"/>
  <c r="AH36" i="172"/>
  <c r="AG36" i="172"/>
  <c r="AF36" i="172"/>
  <c r="AB36" i="172"/>
  <c r="AA36" i="172"/>
  <c r="Z36" i="172"/>
  <c r="Y36" i="172"/>
  <c r="V36" i="172"/>
  <c r="U36" i="172"/>
  <c r="T36" i="172"/>
  <c r="S36" i="172"/>
  <c r="R36" i="172"/>
  <c r="N36" i="172"/>
  <c r="BM36" i="172" s="1"/>
  <c r="M36" i="172"/>
  <c r="L36" i="172"/>
  <c r="K36" i="172"/>
  <c r="O36" i="172" s="1"/>
  <c r="G36" i="172"/>
  <c r="F36" i="172"/>
  <c r="E36" i="172"/>
  <c r="D36" i="172"/>
  <c r="CS35" i="172"/>
  <c r="CG35" i="172"/>
  <c r="BO35" i="172"/>
  <c r="BN35" i="172"/>
  <c r="BH35" i="172"/>
  <c r="BU35" i="172" s="1"/>
  <c r="AP35" i="172"/>
  <c r="AO35" i="172"/>
  <c r="AN35" i="172"/>
  <c r="AM35" i="172"/>
  <c r="AI35" i="172"/>
  <c r="AH35" i="172"/>
  <c r="AG35" i="172"/>
  <c r="AJ35" i="172" s="1"/>
  <c r="AF35" i="172"/>
  <c r="AB35" i="172"/>
  <c r="AA35" i="172"/>
  <c r="Z35" i="172"/>
  <c r="Y35" i="172"/>
  <c r="AC35" i="172" s="1"/>
  <c r="U35" i="172"/>
  <c r="T35" i="172"/>
  <c r="S35" i="172"/>
  <c r="R35" i="172"/>
  <c r="N35" i="172"/>
  <c r="BM35" i="172" s="1"/>
  <c r="M35" i="172"/>
  <c r="L35" i="172"/>
  <c r="K35" i="172"/>
  <c r="G35" i="172"/>
  <c r="F35" i="172"/>
  <c r="E35" i="172"/>
  <c r="D35" i="172"/>
  <c r="BM34" i="172"/>
  <c r="BH34" i="172"/>
  <c r="AP34" i="172"/>
  <c r="BO34" i="172" s="1"/>
  <c r="AO34" i="172"/>
  <c r="AN34" i="172"/>
  <c r="AM34" i="172"/>
  <c r="AI34" i="172"/>
  <c r="AH34" i="172"/>
  <c r="AG34" i="172"/>
  <c r="AF34" i="172"/>
  <c r="AB34" i="172"/>
  <c r="AA34" i="172"/>
  <c r="Z34" i="172"/>
  <c r="Y34" i="172"/>
  <c r="U34" i="172"/>
  <c r="BN34" i="172" s="1"/>
  <c r="T34" i="172"/>
  <c r="S34" i="172"/>
  <c r="V34" i="172" s="1"/>
  <c r="R34" i="172"/>
  <c r="N34" i="172"/>
  <c r="M34" i="172"/>
  <c r="L34" i="172"/>
  <c r="K34" i="172"/>
  <c r="O34" i="172" s="1"/>
  <c r="G34" i="172"/>
  <c r="F34" i="172"/>
  <c r="E34" i="172"/>
  <c r="D34" i="172"/>
  <c r="CS33" i="172"/>
  <c r="CG33" i="172"/>
  <c r="BO33" i="172"/>
  <c r="BH33" i="172"/>
  <c r="BU33" i="172" s="1"/>
  <c r="AP33" i="172"/>
  <c r="AO33" i="172"/>
  <c r="AQ33" i="172" s="1"/>
  <c r="AN33" i="172"/>
  <c r="AM33" i="172"/>
  <c r="AI33" i="172"/>
  <c r="AH33" i="172"/>
  <c r="AG33" i="172"/>
  <c r="AF33" i="172"/>
  <c r="AJ33" i="172" s="1"/>
  <c r="AB33" i="172"/>
  <c r="AC33" i="172" s="1"/>
  <c r="AA33" i="172"/>
  <c r="Z33" i="172"/>
  <c r="Y33" i="172"/>
  <c r="U33" i="172"/>
  <c r="BN33" i="172" s="1"/>
  <c r="T33" i="172"/>
  <c r="S33" i="172"/>
  <c r="R33" i="172"/>
  <c r="N33" i="172"/>
  <c r="BM33" i="172" s="1"/>
  <c r="M33" i="172"/>
  <c r="L33" i="172"/>
  <c r="K33" i="172"/>
  <c r="G33" i="172"/>
  <c r="F33" i="172"/>
  <c r="E33" i="172"/>
  <c r="D33" i="172"/>
  <c r="CS32" i="172"/>
  <c r="BH32" i="172"/>
  <c r="BU32" i="172" s="1"/>
  <c r="AP32" i="172"/>
  <c r="BO32" i="172" s="1"/>
  <c r="AO32" i="172"/>
  <c r="AN32" i="172"/>
  <c r="AM32" i="172"/>
  <c r="AQ32" i="172" s="1"/>
  <c r="AI32" i="172"/>
  <c r="AH32" i="172"/>
  <c r="AG32" i="172"/>
  <c r="AJ32" i="172" s="1"/>
  <c r="AF32" i="172"/>
  <c r="AC32" i="172"/>
  <c r="AB32" i="172"/>
  <c r="AA32" i="172"/>
  <c r="Z32" i="172"/>
  <c r="Y32" i="172"/>
  <c r="U32" i="172"/>
  <c r="BN32" i="172" s="1"/>
  <c r="T32" i="172"/>
  <c r="S32" i="172"/>
  <c r="V32" i="172" s="1"/>
  <c r="R32" i="172"/>
  <c r="N32" i="172"/>
  <c r="BM32" i="172" s="1"/>
  <c r="M32" i="172"/>
  <c r="L32" i="172"/>
  <c r="K32" i="172"/>
  <c r="G32" i="172"/>
  <c r="F32" i="172"/>
  <c r="E32" i="172"/>
  <c r="D32" i="172"/>
  <c r="CS31" i="172"/>
  <c r="CG31" i="172"/>
  <c r="BO31" i="172"/>
  <c r="BH31" i="172"/>
  <c r="BU31" i="172" s="1"/>
  <c r="AP31" i="172"/>
  <c r="AO31" i="172"/>
  <c r="AN31" i="172"/>
  <c r="AM31" i="172"/>
  <c r="AQ31" i="172" s="1"/>
  <c r="AJ31" i="172"/>
  <c r="AI31" i="172"/>
  <c r="AH31" i="172"/>
  <c r="AG31" i="172"/>
  <c r="AF31" i="172"/>
  <c r="AB31" i="172"/>
  <c r="AA31" i="172"/>
  <c r="Z31" i="172"/>
  <c r="Y31" i="172"/>
  <c r="AC31" i="172" s="1"/>
  <c r="U31" i="172"/>
  <c r="BN31" i="172" s="1"/>
  <c r="T31" i="172"/>
  <c r="S31" i="172"/>
  <c r="V31" i="172" s="1"/>
  <c r="R31" i="172"/>
  <c r="N31" i="172"/>
  <c r="BM31" i="172" s="1"/>
  <c r="M31" i="172"/>
  <c r="L31" i="172"/>
  <c r="O31" i="172" s="1"/>
  <c r="K31" i="172"/>
  <c r="G31" i="172"/>
  <c r="F31" i="172"/>
  <c r="E31" i="172"/>
  <c r="D31" i="172"/>
  <c r="BU30" i="172"/>
  <c r="BO30" i="172"/>
  <c r="BN30" i="172"/>
  <c r="BH30" i="172"/>
  <c r="AQ30" i="172"/>
  <c r="AP30" i="172"/>
  <c r="AO30" i="172"/>
  <c r="AN30" i="172"/>
  <c r="AM30" i="172"/>
  <c r="AI30" i="172"/>
  <c r="AH30" i="172"/>
  <c r="AG30" i="172"/>
  <c r="AF30" i="172"/>
  <c r="AB30" i="172"/>
  <c r="AA30" i="172"/>
  <c r="Z30" i="172"/>
  <c r="Y30" i="172"/>
  <c r="U30" i="172"/>
  <c r="T30" i="172"/>
  <c r="V30" i="172" s="1"/>
  <c r="S30" i="172"/>
  <c r="R30" i="172"/>
  <c r="N30" i="172"/>
  <c r="BM30" i="172" s="1"/>
  <c r="M30" i="172"/>
  <c r="O30" i="172" s="1"/>
  <c r="L30" i="172"/>
  <c r="K30" i="172"/>
  <c r="G30" i="172"/>
  <c r="F30" i="172"/>
  <c r="E30" i="172"/>
  <c r="D30" i="172"/>
  <c r="CS29" i="172"/>
  <c r="CG29" i="172"/>
  <c r="BN29" i="172"/>
  <c r="BM29" i="172"/>
  <c r="BH29" i="172"/>
  <c r="BU29" i="172" s="1"/>
  <c r="AP29" i="172"/>
  <c r="BO29" i="172" s="1"/>
  <c r="AO29" i="172"/>
  <c r="AN29" i="172"/>
  <c r="AM29" i="172"/>
  <c r="AI29" i="172"/>
  <c r="AH29" i="172"/>
  <c r="AG29" i="172"/>
  <c r="AF29" i="172"/>
  <c r="AB29" i="172"/>
  <c r="AA29" i="172"/>
  <c r="Z29" i="172"/>
  <c r="Y29" i="172"/>
  <c r="AC29" i="172" s="1"/>
  <c r="U29" i="172"/>
  <c r="T29" i="172"/>
  <c r="S29" i="172"/>
  <c r="R29" i="172"/>
  <c r="N29" i="172"/>
  <c r="M29" i="172"/>
  <c r="O29" i="172" s="1"/>
  <c r="L29" i="172"/>
  <c r="K29" i="172"/>
  <c r="G29" i="172"/>
  <c r="F29" i="172"/>
  <c r="E29" i="172"/>
  <c r="D29" i="172"/>
  <c r="BN28" i="172"/>
  <c r="BH28" i="172"/>
  <c r="AP28" i="172"/>
  <c r="BO28" i="172" s="1"/>
  <c r="AO28" i="172"/>
  <c r="AQ28" i="172" s="1"/>
  <c r="AN28" i="172"/>
  <c r="AM28" i="172"/>
  <c r="AI28" i="172"/>
  <c r="AH28" i="172"/>
  <c r="AG28" i="172"/>
  <c r="AJ28" i="172" s="1"/>
  <c r="AF28" i="172"/>
  <c r="AC28" i="172"/>
  <c r="AB28" i="172"/>
  <c r="AA28" i="172"/>
  <c r="Z28" i="172"/>
  <c r="Y28" i="172"/>
  <c r="U28" i="172"/>
  <c r="T28" i="172"/>
  <c r="S28" i="172"/>
  <c r="R28" i="172"/>
  <c r="V28" i="172" s="1"/>
  <c r="N28" i="172"/>
  <c r="BM28" i="172" s="1"/>
  <c r="M28" i="172"/>
  <c r="L28" i="172"/>
  <c r="K28" i="172"/>
  <c r="G28" i="172"/>
  <c r="F28" i="172"/>
  <c r="E28" i="172"/>
  <c r="D28" i="172"/>
  <c r="CS27" i="172"/>
  <c r="CG27" i="172"/>
  <c r="BU27" i="172"/>
  <c r="BO27" i="172"/>
  <c r="BM27" i="172"/>
  <c r="BH27" i="172"/>
  <c r="AQ27" i="172"/>
  <c r="AP27" i="172"/>
  <c r="AO27" i="172"/>
  <c r="AN27" i="172"/>
  <c r="AM27" i="172"/>
  <c r="AJ27" i="172"/>
  <c r="AI27" i="172"/>
  <c r="AH27" i="172"/>
  <c r="AG27" i="172"/>
  <c r="AF27" i="172"/>
  <c r="AB27" i="172"/>
  <c r="AA27" i="172"/>
  <c r="Z27" i="172"/>
  <c r="Y27" i="172"/>
  <c r="AC27" i="172" s="1"/>
  <c r="U27" i="172"/>
  <c r="BN27" i="172" s="1"/>
  <c r="T27" i="172"/>
  <c r="S27" i="172"/>
  <c r="V27" i="172" s="1"/>
  <c r="R27" i="172"/>
  <c r="N27" i="172"/>
  <c r="M27" i="172"/>
  <c r="L27" i="172"/>
  <c r="K27" i="172"/>
  <c r="G27" i="172"/>
  <c r="F27" i="172"/>
  <c r="E27" i="172"/>
  <c r="D27" i="172"/>
  <c r="BH26" i="172"/>
  <c r="BU26" i="172" s="1"/>
  <c r="AP26" i="172"/>
  <c r="BO26" i="172" s="1"/>
  <c r="AO26" i="172"/>
  <c r="AN26" i="172"/>
  <c r="AM26" i="172"/>
  <c r="AQ26" i="172" s="1"/>
  <c r="AJ26" i="172"/>
  <c r="AI26" i="172"/>
  <c r="AH26" i="172"/>
  <c r="AG26" i="172"/>
  <c r="AF26" i="172"/>
  <c r="AB26" i="172"/>
  <c r="AA26" i="172"/>
  <c r="Z26" i="172"/>
  <c r="Y26" i="172"/>
  <c r="AC26" i="172" s="1"/>
  <c r="U26" i="172"/>
  <c r="BN26" i="172" s="1"/>
  <c r="T26" i="172"/>
  <c r="S26" i="172"/>
  <c r="V26" i="172" s="1"/>
  <c r="R26" i="172"/>
  <c r="N26" i="172"/>
  <c r="BM26" i="172" s="1"/>
  <c r="M26" i="172"/>
  <c r="L26" i="172"/>
  <c r="K26" i="172"/>
  <c r="O26" i="172" s="1"/>
  <c r="G26" i="172"/>
  <c r="F26" i="172"/>
  <c r="E26" i="172"/>
  <c r="D26" i="172"/>
  <c r="BO25" i="172"/>
  <c r="BN25" i="172"/>
  <c r="BH25" i="172"/>
  <c r="AQ25" i="172"/>
  <c r="AP25" i="172"/>
  <c r="AO25" i="172"/>
  <c r="AN25" i="172"/>
  <c r="AM25" i="172"/>
  <c r="AI25" i="172"/>
  <c r="AH25" i="172"/>
  <c r="AG25" i="172"/>
  <c r="AJ25" i="172" s="1"/>
  <c r="AF25" i="172"/>
  <c r="AB25" i="172"/>
  <c r="AA25" i="172"/>
  <c r="Z25" i="172"/>
  <c r="Y25" i="172"/>
  <c r="U25" i="172"/>
  <c r="T25" i="172"/>
  <c r="S25" i="172"/>
  <c r="R25" i="172"/>
  <c r="V25" i="172" s="1"/>
  <c r="O25" i="172"/>
  <c r="N25" i="172"/>
  <c r="BM25" i="172" s="1"/>
  <c r="M25" i="172"/>
  <c r="L25" i="172"/>
  <c r="K25" i="172"/>
  <c r="G25" i="172"/>
  <c r="F25" i="172"/>
  <c r="E25" i="172"/>
  <c r="D25" i="172"/>
  <c r="BM24" i="172"/>
  <c r="BH24" i="172"/>
  <c r="AP24" i="172"/>
  <c r="BO24" i="172" s="1"/>
  <c r="AO24" i="172"/>
  <c r="AN24" i="172"/>
  <c r="AM24" i="172"/>
  <c r="AI24" i="172"/>
  <c r="AH24" i="172"/>
  <c r="AG24" i="172"/>
  <c r="AF24" i="172"/>
  <c r="AB24" i="172"/>
  <c r="AA24" i="172"/>
  <c r="Z24" i="172"/>
  <c r="Y24" i="172"/>
  <c r="U24" i="172"/>
  <c r="BN24" i="172" s="1"/>
  <c r="T24" i="172"/>
  <c r="S24" i="172"/>
  <c r="R24" i="172"/>
  <c r="V24" i="172" s="1"/>
  <c r="N24" i="172"/>
  <c r="O24" i="172" s="1"/>
  <c r="M24" i="172"/>
  <c r="L24" i="172"/>
  <c r="K24" i="172"/>
  <c r="G24" i="172"/>
  <c r="F24" i="172"/>
  <c r="E24" i="172"/>
  <c r="D24" i="172"/>
  <c r="CS23" i="172"/>
  <c r="CG23" i="172"/>
  <c r="BH23" i="172"/>
  <c r="BU23" i="172" s="1"/>
  <c r="AP23" i="172"/>
  <c r="BO23" i="172" s="1"/>
  <c r="AO23" i="172"/>
  <c r="AN23" i="172"/>
  <c r="AQ23" i="172" s="1"/>
  <c r="AM23" i="172"/>
  <c r="AI23" i="172"/>
  <c r="AH23" i="172"/>
  <c r="AG23" i="172"/>
  <c r="AF23" i="172"/>
  <c r="AB23" i="172"/>
  <c r="AA23" i="172"/>
  <c r="Z23" i="172"/>
  <c r="Y23" i="172"/>
  <c r="AC23" i="172" s="1"/>
  <c r="U23" i="172"/>
  <c r="BN23" i="172" s="1"/>
  <c r="T23" i="172"/>
  <c r="S23" i="172"/>
  <c r="R23" i="172"/>
  <c r="N23" i="172"/>
  <c r="BM23" i="172" s="1"/>
  <c r="M23" i="172"/>
  <c r="L23" i="172"/>
  <c r="O23" i="172" s="1"/>
  <c r="K23" i="172"/>
  <c r="G23" i="172"/>
  <c r="F23" i="172"/>
  <c r="E23" i="172"/>
  <c r="D23" i="172"/>
  <c r="CS22" i="172"/>
  <c r="BU22" i="172"/>
  <c r="BN22" i="172"/>
  <c r="BH22" i="172"/>
  <c r="CG22" i="172" s="1"/>
  <c r="AP22" i="172"/>
  <c r="BO22" i="172" s="1"/>
  <c r="AO22" i="172"/>
  <c r="AN22" i="172"/>
  <c r="AM22" i="172"/>
  <c r="AQ22" i="172" s="1"/>
  <c r="AI22" i="172"/>
  <c r="AH22" i="172"/>
  <c r="AG22" i="172"/>
  <c r="AJ22" i="172" s="1"/>
  <c r="AF22" i="172"/>
  <c r="AB22" i="172"/>
  <c r="AA22" i="172"/>
  <c r="Z22" i="172"/>
  <c r="Y22" i="172"/>
  <c r="U22" i="172"/>
  <c r="T22" i="172"/>
  <c r="S22" i="172"/>
  <c r="V22" i="172" s="1"/>
  <c r="R22" i="172"/>
  <c r="N22" i="172"/>
  <c r="BM22" i="172" s="1"/>
  <c r="M22" i="172"/>
  <c r="O22" i="172" s="1"/>
  <c r="L22" i="172"/>
  <c r="K22" i="172"/>
  <c r="G22" i="172"/>
  <c r="F22" i="172"/>
  <c r="E22" i="172"/>
  <c r="D22" i="172"/>
  <c r="CG21" i="172"/>
  <c r="BU21" i="172"/>
  <c r="BO21" i="172"/>
  <c r="BN21" i="172"/>
  <c r="BH21" i="172"/>
  <c r="CS21" i="172" s="1"/>
  <c r="AP21" i="172"/>
  <c r="AO21" i="172"/>
  <c r="AQ21" i="172" s="1"/>
  <c r="AN21" i="172"/>
  <c r="AM21" i="172"/>
  <c r="AI21" i="172"/>
  <c r="AJ21" i="172" s="1"/>
  <c r="AH21" i="172"/>
  <c r="AG21" i="172"/>
  <c r="AF21" i="172"/>
  <c r="AB21" i="172"/>
  <c r="AA21" i="172"/>
  <c r="Z21" i="172"/>
  <c r="Y21" i="172"/>
  <c r="AC21" i="172" s="1"/>
  <c r="V21" i="172"/>
  <c r="U21" i="172"/>
  <c r="T21" i="172"/>
  <c r="S21" i="172"/>
  <c r="R21" i="172"/>
  <c r="N21" i="172"/>
  <c r="BM21" i="172" s="1"/>
  <c r="M21" i="172"/>
  <c r="L21" i="172"/>
  <c r="K21" i="172"/>
  <c r="O21" i="172" s="1"/>
  <c r="G21" i="172"/>
  <c r="F21" i="172"/>
  <c r="E21" i="172"/>
  <c r="D21" i="172"/>
  <c r="BH20" i="172"/>
  <c r="AP20" i="172"/>
  <c r="BO20" i="172" s="1"/>
  <c r="AO20" i="172"/>
  <c r="AQ20" i="172" s="1"/>
  <c r="AN20" i="172"/>
  <c r="AM20" i="172"/>
  <c r="AI20" i="172"/>
  <c r="AH20" i="172"/>
  <c r="AG20" i="172"/>
  <c r="AF20" i="172"/>
  <c r="AJ20" i="172" s="1"/>
  <c r="AB20" i="172"/>
  <c r="AA20" i="172"/>
  <c r="Z20" i="172"/>
  <c r="Y20" i="172"/>
  <c r="AC20" i="172" s="1"/>
  <c r="V20" i="172"/>
  <c r="U20" i="172"/>
  <c r="BN20" i="172" s="1"/>
  <c r="T20" i="172"/>
  <c r="S20" i="172"/>
  <c r="R20" i="172"/>
  <c r="N20" i="172"/>
  <c r="BM20" i="172" s="1"/>
  <c r="M20" i="172"/>
  <c r="L20" i="172"/>
  <c r="K20" i="172"/>
  <c r="G20" i="172"/>
  <c r="F20" i="172"/>
  <c r="E20" i="172"/>
  <c r="D20" i="172"/>
  <c r="CS19" i="172"/>
  <c r="BO19" i="172"/>
  <c r="BN19" i="172"/>
  <c r="BM19" i="172"/>
  <c r="BH19" i="172"/>
  <c r="BU19" i="172" s="1"/>
  <c r="AP19" i="172"/>
  <c r="AO19" i="172"/>
  <c r="AN19" i="172"/>
  <c r="AM19" i="172"/>
  <c r="AQ19" i="172" s="1"/>
  <c r="AJ19" i="172"/>
  <c r="AI19" i="172"/>
  <c r="AH19" i="172"/>
  <c r="AG19" i="172"/>
  <c r="AF19" i="172"/>
  <c r="AB19" i="172"/>
  <c r="AA19" i="172"/>
  <c r="Z19" i="172"/>
  <c r="AC19" i="172" s="1"/>
  <c r="Y19" i="172"/>
  <c r="U19" i="172"/>
  <c r="T19" i="172"/>
  <c r="S19" i="172"/>
  <c r="R19" i="172"/>
  <c r="V19" i="172" s="1"/>
  <c r="N19" i="172"/>
  <c r="M19" i="172"/>
  <c r="L19" i="172"/>
  <c r="K19" i="172"/>
  <c r="O19" i="172" s="1"/>
  <c r="G19" i="172"/>
  <c r="F19" i="172"/>
  <c r="E19" i="172"/>
  <c r="D19" i="172"/>
  <c r="CG18" i="172"/>
  <c r="BH18" i="172"/>
  <c r="CS18" i="172" s="1"/>
  <c r="AP18" i="172"/>
  <c r="BO18" i="172" s="1"/>
  <c r="AO18" i="172"/>
  <c r="AN18" i="172"/>
  <c r="AQ18" i="172" s="1"/>
  <c r="AM18" i="172"/>
  <c r="AI18" i="172"/>
  <c r="AH18" i="172"/>
  <c r="AG18" i="172"/>
  <c r="AJ18" i="172" s="1"/>
  <c r="AF18" i="172"/>
  <c r="AB18" i="172"/>
  <c r="AC18" i="172" s="1"/>
  <c r="AA18" i="172"/>
  <c r="Z18" i="172"/>
  <c r="Y18" i="172"/>
  <c r="U18" i="172"/>
  <c r="BN18" i="172" s="1"/>
  <c r="T18" i="172"/>
  <c r="S18" i="172"/>
  <c r="R18" i="172"/>
  <c r="V18" i="172" s="1"/>
  <c r="O18" i="172"/>
  <c r="N18" i="172"/>
  <c r="BM18" i="172" s="1"/>
  <c r="M18" i="172"/>
  <c r="L18" i="172"/>
  <c r="K18" i="172"/>
  <c r="G18" i="172"/>
  <c r="F18" i="172"/>
  <c r="E18" i="172"/>
  <c r="D18" i="172"/>
  <c r="BO17" i="172"/>
  <c r="BN17" i="172"/>
  <c r="BH17" i="172"/>
  <c r="AP17" i="172"/>
  <c r="AO17" i="172"/>
  <c r="AN17" i="172"/>
  <c r="AM17" i="172"/>
  <c r="AQ17" i="172" s="1"/>
  <c r="AI17" i="172"/>
  <c r="AH17" i="172"/>
  <c r="AG17" i="172"/>
  <c r="AF17" i="172"/>
  <c r="AB17" i="172"/>
  <c r="AA17" i="172"/>
  <c r="Z17" i="172"/>
  <c r="Y17" i="172"/>
  <c r="AC17" i="172" s="1"/>
  <c r="V17" i="172"/>
  <c r="U17" i="172"/>
  <c r="T17" i="172"/>
  <c r="S17" i="172"/>
  <c r="R17" i="172"/>
  <c r="N17" i="172"/>
  <c r="BM17" i="172" s="1"/>
  <c r="M17" i="172"/>
  <c r="L17" i="172"/>
  <c r="K17" i="172"/>
  <c r="O17" i="172" s="1"/>
  <c r="G17" i="172"/>
  <c r="F17" i="172"/>
  <c r="E17" i="172"/>
  <c r="D17" i="172"/>
  <c r="CG16" i="172"/>
  <c r="BU16" i="172"/>
  <c r="BO16" i="172"/>
  <c r="BN16" i="172"/>
  <c r="BM16" i="172"/>
  <c r="BH16" i="172"/>
  <c r="CS16" i="172" s="1"/>
  <c r="AP16" i="172"/>
  <c r="AO16" i="172"/>
  <c r="AN16" i="172"/>
  <c r="AM16" i="172"/>
  <c r="AQ16" i="172" s="1"/>
  <c r="AJ16" i="172"/>
  <c r="AI16" i="172"/>
  <c r="AH16" i="172"/>
  <c r="AG16" i="172"/>
  <c r="AF16" i="172"/>
  <c r="AB16" i="172"/>
  <c r="AA16" i="172"/>
  <c r="Z16" i="172"/>
  <c r="Y16" i="172"/>
  <c r="U16" i="172"/>
  <c r="T16" i="172"/>
  <c r="S16" i="172"/>
  <c r="R16" i="172"/>
  <c r="V16" i="172" s="1"/>
  <c r="N16" i="172"/>
  <c r="M16" i="172"/>
  <c r="L16" i="172"/>
  <c r="K16" i="172"/>
  <c r="O16" i="172" s="1"/>
  <c r="G16" i="172"/>
  <c r="F16" i="172"/>
  <c r="E16" i="172"/>
  <c r="D16" i="172"/>
  <c r="CS15" i="172"/>
  <c r="CG15" i="172"/>
  <c r="BU15" i="172"/>
  <c r="BH15" i="172"/>
  <c r="AP15" i="172"/>
  <c r="BO15" i="172" s="1"/>
  <c r="AO15" i="172"/>
  <c r="AN15" i="172"/>
  <c r="AM15" i="172"/>
  <c r="AI15" i="172"/>
  <c r="AH15" i="172"/>
  <c r="AG15" i="172"/>
  <c r="AF15" i="172"/>
  <c r="AB15" i="172"/>
  <c r="AA15" i="172"/>
  <c r="Z15" i="172"/>
  <c r="Y15" i="172"/>
  <c r="AC15" i="172" s="1"/>
  <c r="U15" i="172"/>
  <c r="BN15" i="172" s="1"/>
  <c r="T15" i="172"/>
  <c r="S15" i="172"/>
  <c r="R15" i="172"/>
  <c r="V15" i="172" s="1"/>
  <c r="N15" i="172"/>
  <c r="BM15" i="172" s="1"/>
  <c r="M15" i="172"/>
  <c r="L15" i="172"/>
  <c r="O15" i="172" s="1"/>
  <c r="K15" i="172"/>
  <c r="G15" i="172"/>
  <c r="F15" i="172"/>
  <c r="E15" i="172"/>
  <c r="D15" i="172"/>
  <c r="CS14" i="172"/>
  <c r="CG14" i="172"/>
  <c r="BO14" i="172"/>
  <c r="BH14" i="172"/>
  <c r="BU14" i="172" s="1"/>
  <c r="AP14" i="172"/>
  <c r="AO14" i="172"/>
  <c r="AN14" i="172"/>
  <c r="AM14" i="172"/>
  <c r="AI14" i="172"/>
  <c r="AH14" i="172"/>
  <c r="AG14" i="172"/>
  <c r="AJ14" i="172" s="1"/>
  <c r="AF14" i="172"/>
  <c r="AB14" i="172"/>
  <c r="AA14" i="172"/>
  <c r="Z14" i="172"/>
  <c r="Y14" i="172"/>
  <c r="U14" i="172"/>
  <c r="BN14" i="172" s="1"/>
  <c r="T14" i="172"/>
  <c r="S14" i="172"/>
  <c r="R14" i="172"/>
  <c r="V14" i="172" s="1"/>
  <c r="N14" i="172"/>
  <c r="BM14" i="172" s="1"/>
  <c r="M14" i="172"/>
  <c r="L14" i="172"/>
  <c r="K14" i="172"/>
  <c r="G14" i="172"/>
  <c r="F14" i="172"/>
  <c r="E14" i="172"/>
  <c r="D14" i="172"/>
  <c r="BO13" i="172"/>
  <c r="BN13" i="172"/>
  <c r="BH13" i="172"/>
  <c r="BU13" i="172" s="1"/>
  <c r="AP13" i="172"/>
  <c r="AO13" i="172"/>
  <c r="AN13" i="172"/>
  <c r="AM13" i="172"/>
  <c r="AQ13" i="172" s="1"/>
  <c r="AI13" i="172"/>
  <c r="AH13" i="172"/>
  <c r="AG13" i="172"/>
  <c r="AF13" i="172"/>
  <c r="AJ13" i="172" s="1"/>
  <c r="AB13" i="172"/>
  <c r="AA13" i="172"/>
  <c r="Z13" i="172"/>
  <c r="AC13" i="172" s="1"/>
  <c r="Y13" i="172"/>
  <c r="U13" i="172"/>
  <c r="T13" i="172"/>
  <c r="S13" i="172"/>
  <c r="R13" i="172"/>
  <c r="V13" i="172" s="1"/>
  <c r="N13" i="172"/>
  <c r="BM13" i="172" s="1"/>
  <c r="M13" i="172"/>
  <c r="L13" i="172"/>
  <c r="K13" i="172"/>
  <c r="O13" i="172" s="1"/>
  <c r="G13" i="172"/>
  <c r="F13" i="172"/>
  <c r="E13" i="172"/>
  <c r="D13" i="172"/>
  <c r="CS12" i="172"/>
  <c r="CG12" i="172"/>
  <c r="BU12" i="172"/>
  <c r="BO12" i="172"/>
  <c r="BN12" i="172"/>
  <c r="BM12" i="172"/>
  <c r="BH12" i="172"/>
  <c r="AQ12" i="172"/>
  <c r="AP12" i="172"/>
  <c r="AO12" i="172"/>
  <c r="AN12" i="172"/>
  <c r="AM12" i="172"/>
  <c r="AI12" i="172"/>
  <c r="AH12" i="172"/>
  <c r="AG12" i="172"/>
  <c r="AF12" i="172"/>
  <c r="AJ12" i="172" s="1"/>
  <c r="AB12" i="172"/>
  <c r="AA12" i="172"/>
  <c r="Z12" i="172"/>
  <c r="Y12" i="172"/>
  <c r="AC12" i="172" s="1"/>
  <c r="V12" i="172"/>
  <c r="U12" i="172"/>
  <c r="T12" i="172"/>
  <c r="S12" i="172"/>
  <c r="R12" i="172"/>
  <c r="N12" i="172"/>
  <c r="M12" i="172"/>
  <c r="L12" i="172"/>
  <c r="O12" i="172" s="1"/>
  <c r="K12" i="172"/>
  <c r="G12" i="172"/>
  <c r="F12" i="172"/>
  <c r="F50" i="172" s="1"/>
  <c r="E12" i="172"/>
  <c r="D12" i="172"/>
  <c r="G10" i="172"/>
  <c r="F10" i="172"/>
  <c r="E10" i="172"/>
  <c r="D10" i="172"/>
  <c r="BA8" i="172"/>
  <c r="BA6" i="172"/>
  <c r="CY50" i="171"/>
  <c r="BH50" i="171"/>
  <c r="AP50" i="171"/>
  <c r="BO44" i="171" s="1"/>
  <c r="AO50" i="171"/>
  <c r="AN50" i="171"/>
  <c r="AM50" i="171"/>
  <c r="AI50" i="171"/>
  <c r="AH50" i="171"/>
  <c r="AG50" i="171"/>
  <c r="AF50" i="171"/>
  <c r="AB50" i="171"/>
  <c r="AC46" i="171" s="1"/>
  <c r="AA50" i="171"/>
  <c r="Z50" i="171"/>
  <c r="Y50" i="171"/>
  <c r="U50" i="171"/>
  <c r="T50" i="171"/>
  <c r="S50" i="171"/>
  <c r="R50" i="171"/>
  <c r="N50" i="171"/>
  <c r="M50" i="171"/>
  <c r="L50" i="171"/>
  <c r="K50" i="171"/>
  <c r="CS49" i="171"/>
  <c r="CG49" i="171"/>
  <c r="BH49" i="171"/>
  <c r="BU49" i="171" s="1"/>
  <c r="AP49" i="171"/>
  <c r="AO49" i="171"/>
  <c r="AN49" i="171"/>
  <c r="AM49" i="171"/>
  <c r="AJ49" i="171"/>
  <c r="AI49" i="171"/>
  <c r="AH49" i="171"/>
  <c r="AG49" i="171"/>
  <c r="AF49" i="171"/>
  <c r="AB49" i="171"/>
  <c r="AA49" i="171"/>
  <c r="Z49" i="171"/>
  <c r="Y49" i="171"/>
  <c r="U49" i="171"/>
  <c r="BN49" i="171" s="1"/>
  <c r="T49" i="171"/>
  <c r="S49" i="171"/>
  <c r="R49" i="171"/>
  <c r="V49" i="171" s="1"/>
  <c r="N49" i="171"/>
  <c r="BM49" i="171" s="1"/>
  <c r="M49" i="171"/>
  <c r="L49" i="171"/>
  <c r="K49" i="171"/>
  <c r="G49" i="171"/>
  <c r="F49" i="171"/>
  <c r="E49" i="171"/>
  <c r="D49" i="171"/>
  <c r="BH48" i="171"/>
  <c r="AP48" i="171"/>
  <c r="AO48" i="171"/>
  <c r="AN48" i="171"/>
  <c r="AM48" i="171"/>
  <c r="AI48" i="171"/>
  <c r="AH48" i="171"/>
  <c r="AG48" i="171"/>
  <c r="AJ48" i="171" s="1"/>
  <c r="AF48" i="171"/>
  <c r="AB48" i="171"/>
  <c r="AA48" i="171"/>
  <c r="Z48" i="171"/>
  <c r="Y48" i="171"/>
  <c r="U48" i="171"/>
  <c r="BN48" i="171" s="1"/>
  <c r="T48" i="171"/>
  <c r="S48" i="171"/>
  <c r="R48" i="171"/>
  <c r="N48" i="171"/>
  <c r="BM48" i="171" s="1"/>
  <c r="M48" i="171"/>
  <c r="L48" i="171"/>
  <c r="K48" i="171"/>
  <c r="G48" i="171"/>
  <c r="F48" i="171"/>
  <c r="E48" i="171"/>
  <c r="D48" i="171"/>
  <c r="CS47" i="171"/>
  <c r="BN47" i="171"/>
  <c r="BH47" i="171"/>
  <c r="CG47" i="171" s="1"/>
  <c r="AP47" i="171"/>
  <c r="AO47" i="171"/>
  <c r="AN47" i="171"/>
  <c r="AM47" i="171"/>
  <c r="AI47" i="171"/>
  <c r="AH47" i="171"/>
  <c r="AG47" i="171"/>
  <c r="AF47" i="171"/>
  <c r="AJ47" i="171" s="1"/>
  <c r="AB47" i="171"/>
  <c r="AA47" i="171"/>
  <c r="Z47" i="171"/>
  <c r="Y47" i="171"/>
  <c r="V47" i="171"/>
  <c r="U47" i="171"/>
  <c r="T47" i="171"/>
  <c r="S47" i="171"/>
  <c r="R47" i="171"/>
  <c r="N47" i="171"/>
  <c r="M47" i="171"/>
  <c r="L47" i="171"/>
  <c r="K47" i="171"/>
  <c r="G47" i="171"/>
  <c r="F47" i="171"/>
  <c r="E47" i="171"/>
  <c r="D47" i="171"/>
  <c r="BH46" i="171"/>
  <c r="BU46" i="171" s="1"/>
  <c r="AP46" i="171"/>
  <c r="AO46" i="171"/>
  <c r="AN46" i="171"/>
  <c r="AM46" i="171"/>
  <c r="AI46" i="171"/>
  <c r="AH46" i="171"/>
  <c r="AG46" i="171"/>
  <c r="AF46" i="171"/>
  <c r="AJ46" i="171" s="1"/>
  <c r="AB46" i="171"/>
  <c r="AA46" i="171"/>
  <c r="Z46" i="171"/>
  <c r="Y46" i="171"/>
  <c r="U46" i="171"/>
  <c r="BN46" i="171" s="1"/>
  <c r="T46" i="171"/>
  <c r="S46" i="171"/>
  <c r="R46" i="171"/>
  <c r="N46" i="171"/>
  <c r="M46" i="171"/>
  <c r="L46" i="171"/>
  <c r="K46" i="171"/>
  <c r="G46" i="171"/>
  <c r="F46" i="171"/>
  <c r="E46" i="171"/>
  <c r="D46" i="171"/>
  <c r="BN45" i="171"/>
  <c r="BH45" i="171"/>
  <c r="BU45" i="171" s="1"/>
  <c r="AP45" i="171"/>
  <c r="BO45" i="171" s="1"/>
  <c r="AO45" i="171"/>
  <c r="AN45" i="171"/>
  <c r="AM45" i="171"/>
  <c r="AQ45" i="171" s="1"/>
  <c r="AI45" i="171"/>
  <c r="AH45" i="171"/>
  <c r="AG45" i="171"/>
  <c r="AF45" i="171"/>
  <c r="AB45" i="171"/>
  <c r="AA45" i="171"/>
  <c r="Z45" i="171"/>
  <c r="Y45" i="171"/>
  <c r="U45" i="171"/>
  <c r="T45" i="171"/>
  <c r="S45" i="171"/>
  <c r="R45" i="171"/>
  <c r="V45" i="171" s="1"/>
  <c r="N45" i="171"/>
  <c r="BM45" i="171" s="1"/>
  <c r="M45" i="171"/>
  <c r="L45" i="171"/>
  <c r="K45" i="171"/>
  <c r="G45" i="171"/>
  <c r="F45" i="171"/>
  <c r="E45" i="171"/>
  <c r="D45" i="171"/>
  <c r="CS44" i="171"/>
  <c r="CG44" i="171"/>
  <c r="BM44" i="171"/>
  <c r="BH44" i="171"/>
  <c r="BU44" i="171" s="1"/>
  <c r="AQ44" i="171"/>
  <c r="AP44" i="171"/>
  <c r="AO44" i="171"/>
  <c r="AN44" i="171"/>
  <c r="AM44" i="171"/>
  <c r="AI44" i="171"/>
  <c r="AH44" i="171"/>
  <c r="AG44" i="171"/>
  <c r="AF44" i="171"/>
  <c r="AB44" i="171"/>
  <c r="AA44" i="171"/>
  <c r="Z44" i="171"/>
  <c r="Y44" i="171"/>
  <c r="AC44" i="171" s="1"/>
  <c r="U44" i="171"/>
  <c r="BN44" i="171" s="1"/>
  <c r="T44" i="171"/>
  <c r="S44" i="171"/>
  <c r="R44" i="171"/>
  <c r="N44" i="171"/>
  <c r="M44" i="171"/>
  <c r="L44" i="171"/>
  <c r="K44" i="171"/>
  <c r="G44" i="171"/>
  <c r="F44" i="171"/>
  <c r="E44" i="171"/>
  <c r="D44" i="171"/>
  <c r="BU43" i="171"/>
  <c r="BO43" i="171"/>
  <c r="BN43" i="171"/>
  <c r="BM43" i="171"/>
  <c r="BH43" i="171"/>
  <c r="AP43" i="171"/>
  <c r="AO43" i="171"/>
  <c r="AN43" i="171"/>
  <c r="AM43" i="171"/>
  <c r="AQ43" i="171" s="1"/>
  <c r="AI43" i="171"/>
  <c r="AH43" i="171"/>
  <c r="AG43" i="171"/>
  <c r="AF43" i="171"/>
  <c r="AB43" i="171"/>
  <c r="AA43" i="171"/>
  <c r="AC43" i="171" s="1"/>
  <c r="Z43" i="171"/>
  <c r="Y43" i="171"/>
  <c r="U43" i="171"/>
  <c r="T43" i="171"/>
  <c r="S43" i="171"/>
  <c r="V43" i="171" s="1"/>
  <c r="R43" i="171"/>
  <c r="O43" i="171"/>
  <c r="N43" i="171"/>
  <c r="M43" i="171"/>
  <c r="L43" i="171"/>
  <c r="K43" i="171"/>
  <c r="G43" i="171"/>
  <c r="F43" i="171"/>
  <c r="E43" i="171"/>
  <c r="D43" i="171"/>
  <c r="CS42" i="171"/>
  <c r="CG42" i="171"/>
  <c r="BU42" i="171"/>
  <c r="BM42" i="171"/>
  <c r="BH42" i="171"/>
  <c r="AP42" i="171"/>
  <c r="BO42" i="171" s="1"/>
  <c r="AO42" i="171"/>
  <c r="AN42" i="171"/>
  <c r="AM42" i="171"/>
  <c r="AQ42" i="171" s="1"/>
  <c r="AI42" i="171"/>
  <c r="AH42" i="171"/>
  <c r="AG42" i="171"/>
  <c r="AF42" i="171"/>
  <c r="AJ42" i="171" s="1"/>
  <c r="AB42" i="171"/>
  <c r="AA42" i="171"/>
  <c r="Z42" i="171"/>
  <c r="Y42" i="171"/>
  <c r="AC42" i="171" s="1"/>
  <c r="U42" i="171"/>
  <c r="BN42" i="171" s="1"/>
  <c r="T42" i="171"/>
  <c r="S42" i="171"/>
  <c r="R42" i="171"/>
  <c r="N42" i="171"/>
  <c r="O42" i="171" s="1"/>
  <c r="M42" i="171"/>
  <c r="L42" i="171"/>
  <c r="K42" i="171"/>
  <c r="G42" i="171"/>
  <c r="F42" i="171"/>
  <c r="E42" i="171"/>
  <c r="D42" i="171"/>
  <c r="BO41" i="171"/>
  <c r="BN41" i="171"/>
  <c r="BH41" i="171"/>
  <c r="AP41" i="171"/>
  <c r="AO41" i="171"/>
  <c r="AQ41" i="171" s="1"/>
  <c r="AN41" i="171"/>
  <c r="AM41" i="171"/>
  <c r="AJ41" i="171"/>
  <c r="AI41" i="171"/>
  <c r="AH41" i="171"/>
  <c r="AG41" i="171"/>
  <c r="AF41" i="171"/>
  <c r="AB41" i="171"/>
  <c r="AA41" i="171"/>
  <c r="Z41" i="171"/>
  <c r="Y41" i="171"/>
  <c r="AC41" i="171" s="1"/>
  <c r="V41" i="171"/>
  <c r="U41" i="171"/>
  <c r="T41" i="171"/>
  <c r="S41" i="171"/>
  <c r="R41" i="171"/>
  <c r="N41" i="171"/>
  <c r="BM41" i="171" s="1"/>
  <c r="M41" i="171"/>
  <c r="L41" i="171"/>
  <c r="K41" i="171"/>
  <c r="G41" i="171"/>
  <c r="F41" i="171"/>
  <c r="E41" i="171"/>
  <c r="D41" i="171"/>
  <c r="BN40" i="171"/>
  <c r="BH40" i="171"/>
  <c r="CG40" i="171" s="1"/>
  <c r="AP40" i="171"/>
  <c r="BO40" i="171" s="1"/>
  <c r="AO40" i="171"/>
  <c r="AN40" i="171"/>
  <c r="AM40" i="171"/>
  <c r="AI40" i="171"/>
  <c r="AH40" i="171"/>
  <c r="AG40" i="171"/>
  <c r="AJ40" i="171" s="1"/>
  <c r="AF40" i="171"/>
  <c r="AB40" i="171"/>
  <c r="AC40" i="171" s="1"/>
  <c r="AA40" i="171"/>
  <c r="Z40" i="171"/>
  <c r="Y40" i="171"/>
  <c r="V40" i="171"/>
  <c r="U40" i="171"/>
  <c r="T40" i="171"/>
  <c r="S40" i="171"/>
  <c r="R40" i="171"/>
  <c r="N40" i="171"/>
  <c r="BM40" i="171" s="1"/>
  <c r="M40" i="171"/>
  <c r="L40" i="171"/>
  <c r="O40" i="171" s="1"/>
  <c r="K40" i="171"/>
  <c r="G40" i="171"/>
  <c r="F40" i="171"/>
  <c r="E40" i="171"/>
  <c r="D40" i="171"/>
  <c r="BU39" i="171"/>
  <c r="BN39" i="171"/>
  <c r="BH39" i="171"/>
  <c r="CS39" i="171" s="1"/>
  <c r="AP39" i="171"/>
  <c r="BO39" i="171" s="1"/>
  <c r="AO39" i="171"/>
  <c r="AN39" i="171"/>
  <c r="AQ39" i="171" s="1"/>
  <c r="AM39" i="171"/>
  <c r="AI39" i="171"/>
  <c r="AH39" i="171"/>
  <c r="AG39" i="171"/>
  <c r="AF39" i="171"/>
  <c r="AB39" i="171"/>
  <c r="AA39" i="171"/>
  <c r="Z39" i="171"/>
  <c r="Y39" i="171"/>
  <c r="V39" i="171"/>
  <c r="U39" i="171"/>
  <c r="T39" i="171"/>
  <c r="S39" i="171"/>
  <c r="R39" i="171"/>
  <c r="N39" i="171"/>
  <c r="BM39" i="171" s="1"/>
  <c r="M39" i="171"/>
  <c r="L39" i="171"/>
  <c r="O39" i="171" s="1"/>
  <c r="K39" i="171"/>
  <c r="G39" i="171"/>
  <c r="F39" i="171"/>
  <c r="E39" i="171"/>
  <c r="D39" i="171"/>
  <c r="CS38" i="171"/>
  <c r="BH38" i="171"/>
  <c r="AP38" i="171"/>
  <c r="BO38" i="171" s="1"/>
  <c r="AO38" i="171"/>
  <c r="AN38" i="171"/>
  <c r="AM38" i="171"/>
  <c r="AI38" i="171"/>
  <c r="AH38" i="171"/>
  <c r="AG38" i="171"/>
  <c r="AF38" i="171"/>
  <c r="AJ38" i="171" s="1"/>
  <c r="AC38" i="171"/>
  <c r="AB38" i="171"/>
  <c r="AA38" i="171"/>
  <c r="Z38" i="171"/>
  <c r="Y38" i="171"/>
  <c r="V38" i="171"/>
  <c r="U38" i="171"/>
  <c r="BN38" i="171" s="1"/>
  <c r="T38" i="171"/>
  <c r="S38" i="171"/>
  <c r="R38" i="171"/>
  <c r="N38" i="171"/>
  <c r="BM38" i="171" s="1"/>
  <c r="M38" i="171"/>
  <c r="L38" i="171"/>
  <c r="K38" i="171"/>
  <c r="G38" i="171"/>
  <c r="F38" i="171"/>
  <c r="E38" i="171"/>
  <c r="D38" i="171"/>
  <c r="BO37" i="171"/>
  <c r="BN37" i="171"/>
  <c r="BM37" i="171"/>
  <c r="BH37" i="171"/>
  <c r="BU37" i="171" s="1"/>
  <c r="AP37" i="171"/>
  <c r="AO37" i="171"/>
  <c r="AN37" i="171"/>
  <c r="AM37" i="171"/>
  <c r="AQ37" i="171" s="1"/>
  <c r="AJ37" i="171"/>
  <c r="AI37" i="171"/>
  <c r="AH37" i="171"/>
  <c r="AG37" i="171"/>
  <c r="AF37" i="171"/>
  <c r="AB37" i="171"/>
  <c r="AA37" i="171"/>
  <c r="Z37" i="171"/>
  <c r="AC37" i="171" s="1"/>
  <c r="Y37" i="171"/>
  <c r="U37" i="171"/>
  <c r="T37" i="171"/>
  <c r="S37" i="171"/>
  <c r="R37" i="171"/>
  <c r="O37" i="171"/>
  <c r="N37" i="171"/>
  <c r="M37" i="171"/>
  <c r="L37" i="171"/>
  <c r="K37" i="171"/>
  <c r="G37" i="171"/>
  <c r="F37" i="171"/>
  <c r="E37" i="171"/>
  <c r="D37" i="171"/>
  <c r="BU36" i="171"/>
  <c r="BH36" i="171"/>
  <c r="AP36" i="171"/>
  <c r="BO36" i="171" s="1"/>
  <c r="AO36" i="171"/>
  <c r="AN36" i="171"/>
  <c r="AM36" i="171"/>
  <c r="AJ36" i="171"/>
  <c r="AI36" i="171"/>
  <c r="AH36" i="171"/>
  <c r="AG36" i="171"/>
  <c r="AF36" i="171"/>
  <c r="AB36" i="171"/>
  <c r="AA36" i="171"/>
  <c r="Z36" i="171"/>
  <c r="Y36" i="171"/>
  <c r="U36" i="171"/>
  <c r="BN36" i="171" s="1"/>
  <c r="T36" i="171"/>
  <c r="S36" i="171"/>
  <c r="R36" i="171"/>
  <c r="V36" i="171" s="1"/>
  <c r="O36" i="171"/>
  <c r="N36" i="171"/>
  <c r="BM36" i="171" s="1"/>
  <c r="M36" i="171"/>
  <c r="L36" i="171"/>
  <c r="K36" i="171"/>
  <c r="G36" i="171"/>
  <c r="F36" i="171"/>
  <c r="E36" i="171"/>
  <c r="D36" i="171"/>
  <c r="CS35" i="171"/>
  <c r="CG35" i="171"/>
  <c r="BU35" i="171"/>
  <c r="BM35" i="171"/>
  <c r="BH35" i="171"/>
  <c r="AP35" i="171"/>
  <c r="BO35" i="171" s="1"/>
  <c r="AO35" i="171"/>
  <c r="AN35" i="171"/>
  <c r="AQ35" i="171" s="1"/>
  <c r="AM35" i="171"/>
  <c r="AI35" i="171"/>
  <c r="AH35" i="171"/>
  <c r="AG35" i="171"/>
  <c r="AF35" i="171"/>
  <c r="AB35" i="171"/>
  <c r="AA35" i="171"/>
  <c r="Z35" i="171"/>
  <c r="AC35" i="171" s="1"/>
  <c r="Y35" i="171"/>
  <c r="U35" i="171"/>
  <c r="BN35" i="171" s="1"/>
  <c r="T35" i="171"/>
  <c r="S35" i="171"/>
  <c r="V35" i="171" s="1"/>
  <c r="R35" i="171"/>
  <c r="N35" i="171"/>
  <c r="M35" i="171"/>
  <c r="L35" i="171"/>
  <c r="K35" i="171"/>
  <c r="G35" i="171"/>
  <c r="F35" i="171"/>
  <c r="E35" i="171"/>
  <c r="D35" i="171"/>
  <c r="CS34" i="171"/>
  <c r="CG34" i="171"/>
  <c r="BO34" i="171"/>
  <c r="BH34" i="171"/>
  <c r="BU34" i="171" s="1"/>
  <c r="AP34" i="171"/>
  <c r="AO34" i="171"/>
  <c r="AN34" i="171"/>
  <c r="AQ34" i="171" s="1"/>
  <c r="AM34" i="171"/>
  <c r="AJ34" i="171"/>
  <c r="AI34" i="171"/>
  <c r="AH34" i="171"/>
  <c r="AG34" i="171"/>
  <c r="AF34" i="171"/>
  <c r="AB34" i="171"/>
  <c r="AA34" i="171"/>
  <c r="AC34" i="171" s="1"/>
  <c r="Z34" i="171"/>
  <c r="Y34" i="171"/>
  <c r="U34" i="171"/>
  <c r="BN34" i="171" s="1"/>
  <c r="T34" i="171"/>
  <c r="S34" i="171"/>
  <c r="R34" i="171"/>
  <c r="N34" i="171"/>
  <c r="BM34" i="171" s="1"/>
  <c r="M34" i="171"/>
  <c r="L34" i="171"/>
  <c r="K34" i="171"/>
  <c r="O34" i="171" s="1"/>
  <c r="G34" i="171"/>
  <c r="F34" i="171"/>
  <c r="E34" i="171"/>
  <c r="D34" i="171"/>
  <c r="CS33" i="171"/>
  <c r="BM33" i="171"/>
  <c r="BH33" i="171"/>
  <c r="BU33" i="171" s="1"/>
  <c r="AP33" i="171"/>
  <c r="BO33" i="171" s="1"/>
  <c r="AO33" i="171"/>
  <c r="AN33" i="171"/>
  <c r="AQ33" i="171" s="1"/>
  <c r="AM33" i="171"/>
  <c r="AI33" i="171"/>
  <c r="AH33" i="171"/>
  <c r="AG33" i="171"/>
  <c r="AJ33" i="171" s="1"/>
  <c r="AF33" i="171"/>
  <c r="AB33" i="171"/>
  <c r="AA33" i="171"/>
  <c r="Z33" i="171"/>
  <c r="Y33" i="171"/>
  <c r="AC33" i="171" s="1"/>
  <c r="V33" i="171"/>
  <c r="U33" i="171"/>
  <c r="BN33" i="171" s="1"/>
  <c r="T33" i="171"/>
  <c r="S33" i="171"/>
  <c r="R33" i="171"/>
  <c r="N33" i="171"/>
  <c r="M33" i="171"/>
  <c r="L33" i="171"/>
  <c r="O33" i="171" s="1"/>
  <c r="K33" i="171"/>
  <c r="G33" i="171"/>
  <c r="F33" i="171"/>
  <c r="E33" i="171"/>
  <c r="D33" i="171"/>
  <c r="CS32" i="171"/>
  <c r="BO32" i="171"/>
  <c r="BN32" i="171"/>
  <c r="BH32" i="171"/>
  <c r="CG32" i="171" s="1"/>
  <c r="AP32" i="171"/>
  <c r="AO32" i="171"/>
  <c r="AN32" i="171"/>
  <c r="AM32" i="171"/>
  <c r="AI32" i="171"/>
  <c r="AH32" i="171"/>
  <c r="AG32" i="171"/>
  <c r="AF32" i="171"/>
  <c r="AJ32" i="171" s="1"/>
  <c r="AC32" i="171"/>
  <c r="AB32" i="171"/>
  <c r="AA32" i="171"/>
  <c r="Z32" i="171"/>
  <c r="Y32" i="171"/>
  <c r="V32" i="171"/>
  <c r="U32" i="171"/>
  <c r="T32" i="171"/>
  <c r="S32" i="171"/>
  <c r="R32" i="171"/>
  <c r="N32" i="171"/>
  <c r="BM32" i="171" s="1"/>
  <c r="M32" i="171"/>
  <c r="L32" i="171"/>
  <c r="K32" i="171"/>
  <c r="G32" i="171"/>
  <c r="F32" i="171"/>
  <c r="E32" i="171"/>
  <c r="D32" i="171"/>
  <c r="CG31" i="171"/>
  <c r="BU31" i="171"/>
  <c r="BH31" i="171"/>
  <c r="CS31" i="171" s="1"/>
  <c r="AP31" i="171"/>
  <c r="BO31" i="171" s="1"/>
  <c r="AO31" i="171"/>
  <c r="AN31" i="171"/>
  <c r="AM31" i="171"/>
  <c r="AI31" i="171"/>
  <c r="AH31" i="171"/>
  <c r="AG31" i="171"/>
  <c r="AJ31" i="171" s="1"/>
  <c r="AF31" i="171"/>
  <c r="AB31" i="171"/>
  <c r="AA31" i="171"/>
  <c r="Z31" i="171"/>
  <c r="Y31" i="171"/>
  <c r="AC31" i="171" s="1"/>
  <c r="U31" i="171"/>
  <c r="BN31" i="171" s="1"/>
  <c r="T31" i="171"/>
  <c r="S31" i="171"/>
  <c r="R31" i="171"/>
  <c r="N31" i="171"/>
  <c r="BM31" i="171" s="1"/>
  <c r="M31" i="171"/>
  <c r="L31" i="171"/>
  <c r="K31" i="171"/>
  <c r="O31" i="171" s="1"/>
  <c r="G31" i="171"/>
  <c r="F31" i="171"/>
  <c r="E31" i="171"/>
  <c r="D31" i="171"/>
  <c r="BN30" i="171"/>
  <c r="BH30" i="171"/>
  <c r="BU30" i="171" s="1"/>
  <c r="AQ30" i="171"/>
  <c r="AP30" i="171"/>
  <c r="BO30" i="171" s="1"/>
  <c r="AO30" i="171"/>
  <c r="AN30" i="171"/>
  <c r="AM30" i="171"/>
  <c r="AI30" i="171"/>
  <c r="AJ30" i="171" s="1"/>
  <c r="AH30" i="171"/>
  <c r="AG30" i="171"/>
  <c r="AF30" i="171"/>
  <c r="AB30" i="171"/>
  <c r="AA30" i="171"/>
  <c r="Z30" i="171"/>
  <c r="Y30" i="171"/>
  <c r="AC30" i="171" s="1"/>
  <c r="U30" i="171"/>
  <c r="T30" i="171"/>
  <c r="S30" i="171"/>
  <c r="R30" i="171"/>
  <c r="V30" i="171" s="1"/>
  <c r="N30" i="171"/>
  <c r="BM30" i="171" s="1"/>
  <c r="M30" i="171"/>
  <c r="L30" i="171"/>
  <c r="O30" i="171" s="1"/>
  <c r="K30" i="171"/>
  <c r="G30" i="171"/>
  <c r="F30" i="171"/>
  <c r="E30" i="171"/>
  <c r="D30" i="171"/>
  <c r="BO29" i="171"/>
  <c r="BH29" i="171"/>
  <c r="BU29" i="171" s="1"/>
  <c r="AP29" i="171"/>
  <c r="AO29" i="171"/>
  <c r="AN29" i="171"/>
  <c r="AQ29" i="171" s="1"/>
  <c r="AM29" i="171"/>
  <c r="AI29" i="171"/>
  <c r="AJ29" i="171" s="1"/>
  <c r="AH29" i="171"/>
  <c r="AG29" i="171"/>
  <c r="AF29" i="171"/>
  <c r="AB29" i="171"/>
  <c r="AA29" i="171"/>
  <c r="Z29" i="171"/>
  <c r="Y29" i="171"/>
  <c r="AC29" i="171" s="1"/>
  <c r="U29" i="171"/>
  <c r="BN29" i="171" s="1"/>
  <c r="T29" i="171"/>
  <c r="S29" i="171"/>
  <c r="R29" i="171"/>
  <c r="N29" i="171"/>
  <c r="BM29" i="171" s="1"/>
  <c r="M29" i="171"/>
  <c r="L29" i="171"/>
  <c r="K29" i="171"/>
  <c r="G29" i="171"/>
  <c r="F29" i="171"/>
  <c r="E29" i="171"/>
  <c r="D29" i="171"/>
  <c r="CS28" i="171"/>
  <c r="CG28" i="171"/>
  <c r="BU28" i="171"/>
  <c r="BM28" i="171"/>
  <c r="BH28" i="171"/>
  <c r="AP28" i="171"/>
  <c r="BO28" i="171" s="1"/>
  <c r="AO28" i="171"/>
  <c r="AN28" i="171"/>
  <c r="AM28" i="171"/>
  <c r="AQ28" i="171" s="1"/>
  <c r="AJ28" i="171"/>
  <c r="AI28" i="171"/>
  <c r="AH28" i="171"/>
  <c r="AG28" i="171"/>
  <c r="AF28" i="171"/>
  <c r="AB28" i="171"/>
  <c r="AA28" i="171"/>
  <c r="Z28" i="171"/>
  <c r="AC28" i="171" s="1"/>
  <c r="Y28" i="171"/>
  <c r="U28" i="171"/>
  <c r="V28" i="171" s="1"/>
  <c r="T28" i="171"/>
  <c r="S28" i="171"/>
  <c r="R28" i="171"/>
  <c r="N28" i="171"/>
  <c r="M28" i="171"/>
  <c r="L28" i="171"/>
  <c r="K28" i="171"/>
  <c r="O28" i="171" s="1"/>
  <c r="G28" i="171"/>
  <c r="F28" i="171"/>
  <c r="E28" i="171"/>
  <c r="D28" i="171"/>
  <c r="CS27" i="171"/>
  <c r="CG27" i="171"/>
  <c r="BU27" i="171"/>
  <c r="BO27" i="171"/>
  <c r="BH27" i="171"/>
  <c r="AP27" i="171"/>
  <c r="AO27" i="171"/>
  <c r="AQ27" i="171" s="1"/>
  <c r="AN27" i="171"/>
  <c r="AM27" i="171"/>
  <c r="AI27" i="171"/>
  <c r="AH27" i="171"/>
  <c r="AG27" i="171"/>
  <c r="AF27" i="171"/>
  <c r="AJ27" i="171" s="1"/>
  <c r="AB27" i="171"/>
  <c r="AA27" i="171"/>
  <c r="AC27" i="171" s="1"/>
  <c r="Z27" i="171"/>
  <c r="Y27" i="171"/>
  <c r="U27" i="171"/>
  <c r="BN27" i="171" s="1"/>
  <c r="T27" i="171"/>
  <c r="S27" i="171"/>
  <c r="V27" i="171" s="1"/>
  <c r="R27" i="171"/>
  <c r="N27" i="171"/>
  <c r="M27" i="171"/>
  <c r="L27" i="171"/>
  <c r="K27" i="171"/>
  <c r="G27" i="171"/>
  <c r="F27" i="171"/>
  <c r="E27" i="171"/>
  <c r="D27" i="171"/>
  <c r="CS26" i="171"/>
  <c r="BU26" i="171"/>
  <c r="BO26" i="171"/>
  <c r="BN26" i="171"/>
  <c r="BH26" i="171"/>
  <c r="CG26" i="171" s="1"/>
  <c r="AP26" i="171"/>
  <c r="AO26" i="171"/>
  <c r="AN26" i="171"/>
  <c r="AM26" i="171"/>
  <c r="AJ26" i="171"/>
  <c r="AI26" i="171"/>
  <c r="AH26" i="171"/>
  <c r="AG26" i="171"/>
  <c r="AF26" i="171"/>
  <c r="AB26" i="171"/>
  <c r="AA26" i="171"/>
  <c r="Z26" i="171"/>
  <c r="Y26" i="171"/>
  <c r="U26" i="171"/>
  <c r="T26" i="171"/>
  <c r="S26" i="171"/>
  <c r="V26" i="171" s="1"/>
  <c r="R26" i="171"/>
  <c r="N26" i="171"/>
  <c r="BM26" i="171" s="1"/>
  <c r="M26" i="171"/>
  <c r="O26" i="171" s="1"/>
  <c r="L26" i="171"/>
  <c r="K26" i="171"/>
  <c r="G26" i="171"/>
  <c r="F26" i="171"/>
  <c r="E26" i="171"/>
  <c r="D26" i="171"/>
  <c r="BH25" i="171"/>
  <c r="CS25" i="171" s="1"/>
  <c r="AP25" i="171"/>
  <c r="BO25" i="171" s="1"/>
  <c r="AO25" i="171"/>
  <c r="AN25" i="171"/>
  <c r="AM25" i="171"/>
  <c r="AI25" i="171"/>
  <c r="AH25" i="171"/>
  <c r="AG25" i="171"/>
  <c r="AF25" i="171"/>
  <c r="AJ25" i="171" s="1"/>
  <c r="AC25" i="171"/>
  <c r="AB25" i="171"/>
  <c r="AA25" i="171"/>
  <c r="Z25" i="171"/>
  <c r="Y25" i="171"/>
  <c r="U25" i="171"/>
  <c r="BN25" i="171" s="1"/>
  <c r="T25" i="171"/>
  <c r="S25" i="171"/>
  <c r="R25" i="171"/>
  <c r="V25" i="171" s="1"/>
  <c r="N25" i="171"/>
  <c r="BM25" i="171" s="1"/>
  <c r="M25" i="171"/>
  <c r="L25" i="171"/>
  <c r="K25" i="171"/>
  <c r="O25" i="171" s="1"/>
  <c r="G25" i="171"/>
  <c r="F25" i="171"/>
  <c r="E25" i="171"/>
  <c r="D25" i="171"/>
  <c r="CS24" i="171"/>
  <c r="CG24" i="171"/>
  <c r="BU24" i="171"/>
  <c r="BO24" i="171"/>
  <c r="BM24" i="171"/>
  <c r="BH24" i="171"/>
  <c r="AP24" i="171"/>
  <c r="AO24" i="171"/>
  <c r="AN24" i="171"/>
  <c r="AM24" i="171"/>
  <c r="AQ24" i="171" s="1"/>
  <c r="AI24" i="171"/>
  <c r="AH24" i="171"/>
  <c r="AG24" i="171"/>
  <c r="AF24" i="171"/>
  <c r="AB24" i="171"/>
  <c r="AA24" i="171"/>
  <c r="Z24" i="171"/>
  <c r="Y24" i="171"/>
  <c r="U24" i="171"/>
  <c r="BN24" i="171" s="1"/>
  <c r="T24" i="171"/>
  <c r="S24" i="171"/>
  <c r="V24" i="171" s="1"/>
  <c r="R24" i="171"/>
  <c r="N24" i="171"/>
  <c r="M24" i="171"/>
  <c r="L24" i="171"/>
  <c r="K24" i="171"/>
  <c r="O24" i="171" s="1"/>
  <c r="G24" i="171"/>
  <c r="F24" i="171"/>
  <c r="E24" i="171"/>
  <c r="D24" i="171"/>
  <c r="CS23" i="171"/>
  <c r="BU23" i="171"/>
  <c r="BO23" i="171"/>
  <c r="BM23" i="171"/>
  <c r="BH23" i="171"/>
  <c r="CG23" i="171" s="1"/>
  <c r="AQ23" i="171"/>
  <c r="AP23" i="171"/>
  <c r="AO23" i="171"/>
  <c r="AN23" i="171"/>
  <c r="AM23" i="171"/>
  <c r="AI23" i="171"/>
  <c r="AH23" i="171"/>
  <c r="AG23" i="171"/>
  <c r="AJ23" i="171" s="1"/>
  <c r="AF23" i="171"/>
  <c r="AB23" i="171"/>
  <c r="AA23" i="171"/>
  <c r="Z23" i="171"/>
  <c r="Y23" i="171"/>
  <c r="AC23" i="171" s="1"/>
  <c r="U23" i="171"/>
  <c r="BN23" i="171" s="1"/>
  <c r="T23" i="171"/>
  <c r="V23" i="171" s="1"/>
  <c r="S23" i="171"/>
  <c r="R23" i="171"/>
  <c r="N23" i="171"/>
  <c r="M23" i="171"/>
  <c r="L23" i="171"/>
  <c r="K23" i="171"/>
  <c r="O23" i="171" s="1"/>
  <c r="G23" i="171"/>
  <c r="F23" i="171"/>
  <c r="E23" i="171"/>
  <c r="D23" i="171"/>
  <c r="CS22" i="171"/>
  <c r="BU22" i="171"/>
  <c r="BN22" i="171"/>
  <c r="BM22" i="171"/>
  <c r="BH22" i="171"/>
  <c r="CG22" i="171" s="1"/>
  <c r="AP22" i="171"/>
  <c r="BO22" i="171" s="1"/>
  <c r="AO22" i="171"/>
  <c r="AN22" i="171"/>
  <c r="AM22" i="171"/>
  <c r="AI22" i="171"/>
  <c r="AH22" i="171"/>
  <c r="AG22" i="171"/>
  <c r="AF22" i="171"/>
  <c r="AJ22" i="171" s="1"/>
  <c r="AC22" i="171"/>
  <c r="AB22" i="171"/>
  <c r="AA22" i="171"/>
  <c r="Z22" i="171"/>
  <c r="Y22" i="171"/>
  <c r="V22" i="171"/>
  <c r="U22" i="171"/>
  <c r="T22" i="171"/>
  <c r="S22" i="171"/>
  <c r="R22" i="171"/>
  <c r="O22" i="171"/>
  <c r="N22" i="171"/>
  <c r="M22" i="171"/>
  <c r="L22" i="171"/>
  <c r="K22" i="171"/>
  <c r="G22" i="171"/>
  <c r="F22" i="171"/>
  <c r="E22" i="171"/>
  <c r="D22" i="171"/>
  <c r="CG21" i="171"/>
  <c r="BU21" i="171"/>
  <c r="BN21" i="171"/>
  <c r="BH21" i="171"/>
  <c r="CS21" i="171" s="1"/>
  <c r="AP21" i="171"/>
  <c r="BO21" i="171" s="1"/>
  <c r="AO21" i="171"/>
  <c r="AN21" i="171"/>
  <c r="AM21" i="171"/>
  <c r="AQ21" i="171" s="1"/>
  <c r="AI21" i="171"/>
  <c r="AH21" i="171"/>
  <c r="AG21" i="171"/>
  <c r="AJ21" i="171" s="1"/>
  <c r="AF21" i="171"/>
  <c r="AB21" i="171"/>
  <c r="AA21" i="171"/>
  <c r="AC21" i="171" s="1"/>
  <c r="Z21" i="171"/>
  <c r="Y21" i="171"/>
  <c r="U21" i="171"/>
  <c r="T21" i="171"/>
  <c r="V21" i="171" s="1"/>
  <c r="S21" i="171"/>
  <c r="R21" i="171"/>
  <c r="O21" i="171"/>
  <c r="N21" i="171"/>
  <c r="BM21" i="171" s="1"/>
  <c r="M21" i="171"/>
  <c r="L21" i="171"/>
  <c r="K21" i="171"/>
  <c r="G21" i="171"/>
  <c r="F21" i="171"/>
  <c r="E21" i="171"/>
  <c r="D21" i="171"/>
  <c r="BU20" i="171"/>
  <c r="BO20" i="171"/>
  <c r="BN20" i="171"/>
  <c r="BM20" i="171"/>
  <c r="BH20" i="171"/>
  <c r="AP20" i="171"/>
  <c r="AO20" i="171"/>
  <c r="AN20" i="171"/>
  <c r="AQ20" i="171" s="1"/>
  <c r="AM20" i="171"/>
  <c r="AJ20" i="171"/>
  <c r="AI20" i="171"/>
  <c r="AH20" i="171"/>
  <c r="AG20" i="171"/>
  <c r="AF20" i="171"/>
  <c r="AB20" i="171"/>
  <c r="AA20" i="171"/>
  <c r="Z20" i="171"/>
  <c r="Y20" i="171"/>
  <c r="V20" i="171"/>
  <c r="U20" i="171"/>
  <c r="T20" i="171"/>
  <c r="S20" i="171"/>
  <c r="R20" i="171"/>
  <c r="O20" i="171"/>
  <c r="N20" i="171"/>
  <c r="M20" i="171"/>
  <c r="L20" i="171"/>
  <c r="K20" i="171"/>
  <c r="G20" i="171"/>
  <c r="F20" i="171"/>
  <c r="E20" i="171"/>
  <c r="D20" i="171"/>
  <c r="BN19" i="171"/>
  <c r="BH19" i="171"/>
  <c r="CG19" i="171" s="1"/>
  <c r="AP19" i="171"/>
  <c r="BO19" i="171" s="1"/>
  <c r="AO19" i="171"/>
  <c r="AN19" i="171"/>
  <c r="AM19" i="171"/>
  <c r="AI19" i="171"/>
  <c r="AH19" i="171"/>
  <c r="AG19" i="171"/>
  <c r="AF19" i="171"/>
  <c r="AJ19" i="171" s="1"/>
  <c r="AB19" i="171"/>
  <c r="AA19" i="171"/>
  <c r="Z19" i="171"/>
  <c r="Y19" i="171"/>
  <c r="U19" i="171"/>
  <c r="T19" i="171"/>
  <c r="V19" i="171" s="1"/>
  <c r="S19" i="171"/>
  <c r="R19" i="171"/>
  <c r="N19" i="171"/>
  <c r="BM19" i="171" s="1"/>
  <c r="M19" i="171"/>
  <c r="L19" i="171"/>
  <c r="K19" i="171"/>
  <c r="G19" i="171"/>
  <c r="F19" i="171"/>
  <c r="E19" i="171"/>
  <c r="D19" i="171"/>
  <c r="CG18" i="171"/>
  <c r="BN18" i="171"/>
  <c r="BH18" i="171"/>
  <c r="AQ18" i="171"/>
  <c r="AP18" i="171"/>
  <c r="BO18" i="171" s="1"/>
  <c r="AO18" i="171"/>
  <c r="AN18" i="171"/>
  <c r="AM18" i="171"/>
  <c r="AI18" i="171"/>
  <c r="AH18" i="171"/>
  <c r="AG18" i="171"/>
  <c r="AF18" i="171"/>
  <c r="AB18" i="171"/>
  <c r="AA18" i="171"/>
  <c r="Z18" i="171"/>
  <c r="Y18" i="171"/>
  <c r="U18" i="171"/>
  <c r="T18" i="171"/>
  <c r="S18" i="171"/>
  <c r="R18" i="171"/>
  <c r="V18" i="171" s="1"/>
  <c r="N18" i="171"/>
  <c r="BM18" i="171" s="1"/>
  <c r="M18" i="171"/>
  <c r="L18" i="171"/>
  <c r="K18" i="171"/>
  <c r="O18" i="171" s="1"/>
  <c r="G18" i="171"/>
  <c r="F18" i="171"/>
  <c r="E18" i="171"/>
  <c r="D18" i="171"/>
  <c r="CG17" i="171"/>
  <c r="BU17" i="171"/>
  <c r="BO17" i="171"/>
  <c r="BH17" i="171"/>
  <c r="CS17" i="171" s="1"/>
  <c r="AP17" i="171"/>
  <c r="AO17" i="171"/>
  <c r="AN17" i="171"/>
  <c r="AQ17" i="171" s="1"/>
  <c r="AM17" i="171"/>
  <c r="AI17" i="171"/>
  <c r="AH17" i="171"/>
  <c r="AG17" i="171"/>
  <c r="AJ17" i="171" s="1"/>
  <c r="AF17" i="171"/>
  <c r="AB17" i="171"/>
  <c r="AA17" i="171"/>
  <c r="Z17" i="171"/>
  <c r="Y17" i="171"/>
  <c r="AC17" i="171" s="1"/>
  <c r="U17" i="171"/>
  <c r="BN17" i="171" s="1"/>
  <c r="T17" i="171"/>
  <c r="S17" i="171"/>
  <c r="R17" i="171"/>
  <c r="N17" i="171"/>
  <c r="BM17" i="171" s="1"/>
  <c r="M17" i="171"/>
  <c r="L17" i="171"/>
  <c r="K17" i="171"/>
  <c r="G17" i="171"/>
  <c r="F17" i="171"/>
  <c r="E17" i="171"/>
  <c r="D17" i="171"/>
  <c r="BU16" i="171"/>
  <c r="BN16" i="171"/>
  <c r="BM16" i="171"/>
  <c r="BH16" i="171"/>
  <c r="CS16" i="171" s="1"/>
  <c r="AQ16" i="171"/>
  <c r="AP16" i="171"/>
  <c r="BO16" i="171" s="1"/>
  <c r="AO16" i="171"/>
  <c r="AN16" i="171"/>
  <c r="AM16" i="171"/>
  <c r="AI16" i="171"/>
  <c r="AH16" i="171"/>
  <c r="AG16" i="171"/>
  <c r="AF16" i="171"/>
  <c r="AJ16" i="171" s="1"/>
  <c r="AC16" i="171"/>
  <c r="AB16" i="171"/>
  <c r="AA16" i="171"/>
  <c r="Z16" i="171"/>
  <c r="Y16" i="171"/>
  <c r="U16" i="171"/>
  <c r="T16" i="171"/>
  <c r="S16" i="171"/>
  <c r="R16" i="171"/>
  <c r="V16" i="171" s="1"/>
  <c r="N16" i="171"/>
  <c r="M16" i="171"/>
  <c r="L16" i="171"/>
  <c r="K16" i="171"/>
  <c r="O16" i="171" s="1"/>
  <c r="G16" i="171"/>
  <c r="F16" i="171"/>
  <c r="E16" i="171"/>
  <c r="D16" i="171"/>
  <c r="BU15" i="171"/>
  <c r="BH15" i="171"/>
  <c r="CS15" i="171" s="1"/>
  <c r="AP15" i="171"/>
  <c r="BO15" i="171" s="1"/>
  <c r="AO15" i="171"/>
  <c r="AN15" i="171"/>
  <c r="AM15" i="171"/>
  <c r="AQ15" i="171" s="1"/>
  <c r="AI15" i="171"/>
  <c r="AH15" i="171"/>
  <c r="AG15" i="171"/>
  <c r="AF15" i="171"/>
  <c r="AB15" i="171"/>
  <c r="AA15" i="171"/>
  <c r="Z15" i="171"/>
  <c r="Y15" i="171"/>
  <c r="AC15" i="171" s="1"/>
  <c r="V15" i="171"/>
  <c r="U15" i="171"/>
  <c r="BN15" i="171" s="1"/>
  <c r="T15" i="171"/>
  <c r="S15" i="171"/>
  <c r="R15" i="171"/>
  <c r="N15" i="171"/>
  <c r="BM15" i="171" s="1"/>
  <c r="M15" i="171"/>
  <c r="L15" i="171"/>
  <c r="K15" i="171"/>
  <c r="O15" i="171" s="1"/>
  <c r="G15" i="171"/>
  <c r="F15" i="171"/>
  <c r="E15" i="171"/>
  <c r="D15" i="171"/>
  <c r="CS14" i="171"/>
  <c r="CG14" i="171"/>
  <c r="BU14" i="171"/>
  <c r="BO14" i="171"/>
  <c r="BN14" i="171"/>
  <c r="BM14" i="171"/>
  <c r="BH14" i="171"/>
  <c r="AP14" i="171"/>
  <c r="AO14" i="171"/>
  <c r="AN14" i="171"/>
  <c r="AM14" i="171"/>
  <c r="AQ14" i="171" s="1"/>
  <c r="AI14" i="171"/>
  <c r="AH14" i="171"/>
  <c r="AG14" i="171"/>
  <c r="AF14" i="171"/>
  <c r="AB14" i="171"/>
  <c r="AA14" i="171"/>
  <c r="Z14" i="171"/>
  <c r="Y14" i="171"/>
  <c r="AC14" i="171" s="1"/>
  <c r="V14" i="171"/>
  <c r="U14" i="171"/>
  <c r="T14" i="171"/>
  <c r="S14" i="171"/>
  <c r="R14" i="171"/>
  <c r="N14" i="171"/>
  <c r="M14" i="171"/>
  <c r="L14" i="171"/>
  <c r="K14" i="171"/>
  <c r="O14" i="171" s="1"/>
  <c r="G14" i="171"/>
  <c r="F14" i="171"/>
  <c r="E14" i="171"/>
  <c r="D14" i="171"/>
  <c r="CS13" i="171"/>
  <c r="CG13" i="171"/>
  <c r="BO13" i="171"/>
  <c r="BN13" i="171"/>
  <c r="BH13" i="171"/>
  <c r="BU13" i="171" s="1"/>
  <c r="AQ13" i="171"/>
  <c r="AP13" i="171"/>
  <c r="AO13" i="171"/>
  <c r="AN13" i="171"/>
  <c r="AM13" i="171"/>
  <c r="AI13" i="171"/>
  <c r="AH13" i="171"/>
  <c r="AG13" i="171"/>
  <c r="AF13" i="171"/>
  <c r="AJ13" i="171" s="1"/>
  <c r="AC13" i="171"/>
  <c r="AB13" i="171"/>
  <c r="AA13" i="171"/>
  <c r="Z13" i="171"/>
  <c r="Y13" i="171"/>
  <c r="U13" i="171"/>
  <c r="T13" i="171"/>
  <c r="S13" i="171"/>
  <c r="R13" i="171"/>
  <c r="V13" i="171" s="1"/>
  <c r="O13" i="171"/>
  <c r="N13" i="171"/>
  <c r="BM13" i="171" s="1"/>
  <c r="M13" i="171"/>
  <c r="L13" i="171"/>
  <c r="K13" i="171"/>
  <c r="G13" i="171"/>
  <c r="F13" i="171"/>
  <c r="E13" i="171"/>
  <c r="D13" i="171"/>
  <c r="CG12" i="171"/>
  <c r="BN12" i="171"/>
  <c r="BH12" i="171"/>
  <c r="CS12" i="171" s="1"/>
  <c r="AP12" i="171"/>
  <c r="BO12" i="171" s="1"/>
  <c r="AO12" i="171"/>
  <c r="AQ12" i="171" s="1"/>
  <c r="AN12" i="171"/>
  <c r="AM12" i="171"/>
  <c r="AI12" i="171"/>
  <c r="AJ12" i="171" s="1"/>
  <c r="AH12" i="171"/>
  <c r="AG12" i="171"/>
  <c r="AF12" i="171"/>
  <c r="AB12" i="171"/>
  <c r="AA12" i="171"/>
  <c r="Z12" i="171"/>
  <c r="Y12" i="171"/>
  <c r="AC12" i="171" s="1"/>
  <c r="U12" i="171"/>
  <c r="T12" i="171"/>
  <c r="S12" i="171"/>
  <c r="R12" i="171"/>
  <c r="V12" i="171" s="1"/>
  <c r="N12" i="171"/>
  <c r="BM12" i="171" s="1"/>
  <c r="M12" i="171"/>
  <c r="L12" i="171"/>
  <c r="K12" i="171"/>
  <c r="O12" i="171" s="1"/>
  <c r="G12" i="171"/>
  <c r="F12" i="171"/>
  <c r="E12" i="171"/>
  <c r="E50" i="171" s="1"/>
  <c r="D12" i="171"/>
  <c r="G10" i="171"/>
  <c r="F10" i="171"/>
  <c r="E10" i="171"/>
  <c r="D10" i="171"/>
  <c r="BA8" i="171"/>
  <c r="BA6" i="171"/>
  <c r="BD32" i="126"/>
  <c r="BD33" i="126"/>
  <c r="BD34" i="126"/>
  <c r="BD35" i="126"/>
  <c r="BD36" i="126"/>
  <c r="BD37" i="126"/>
  <c r="BD38" i="126"/>
  <c r="BD39" i="126"/>
  <c r="BD40" i="126"/>
  <c r="BD41" i="126"/>
  <c r="BD42" i="126"/>
  <c r="BD43" i="126"/>
  <c r="BD44" i="126"/>
  <c r="BD45" i="126"/>
  <c r="BD46" i="126"/>
  <c r="BD47" i="126"/>
  <c r="BD48" i="126"/>
  <c r="BD49" i="126"/>
  <c r="BD50" i="126"/>
  <c r="BD51" i="126"/>
  <c r="BD52" i="126"/>
  <c r="BD53" i="126"/>
  <c r="BD54" i="126"/>
  <c r="BD55" i="126"/>
  <c r="BD56" i="126"/>
  <c r="BD57" i="126"/>
  <c r="BD58" i="126"/>
  <c r="BD59" i="126"/>
  <c r="BD60" i="126"/>
  <c r="BD61" i="126"/>
  <c r="BD62" i="126"/>
  <c r="BD63" i="126"/>
  <c r="BD64" i="126"/>
  <c r="BD65" i="126"/>
  <c r="BD66" i="126"/>
  <c r="BD67" i="126"/>
  <c r="BD68" i="126"/>
  <c r="BD31" i="126"/>
  <c r="BD13" i="126"/>
  <c r="BD12" i="126"/>
  <c r="BD11" i="126"/>
  <c r="BD10" i="126"/>
  <c r="CN50" i="170"/>
  <c r="BH50" i="170"/>
  <c r="AP50" i="170"/>
  <c r="AO50" i="170"/>
  <c r="AN50" i="170"/>
  <c r="AM50" i="170"/>
  <c r="AI50" i="170"/>
  <c r="AH50" i="170"/>
  <c r="AG50" i="170"/>
  <c r="AF50" i="170"/>
  <c r="AB50" i="170"/>
  <c r="AA50" i="170"/>
  <c r="Z50" i="170"/>
  <c r="Y50" i="170"/>
  <c r="AC45" i="170" s="1"/>
  <c r="U50" i="170"/>
  <c r="T50" i="170"/>
  <c r="S50" i="170"/>
  <c r="R50" i="170"/>
  <c r="N50" i="170"/>
  <c r="M50" i="170"/>
  <c r="L50" i="170"/>
  <c r="K50" i="170"/>
  <c r="BK49" i="170"/>
  <c r="BH49" i="170"/>
  <c r="AP49" i="170"/>
  <c r="AO49" i="170"/>
  <c r="AN49" i="170"/>
  <c r="AM49" i="170"/>
  <c r="AI49" i="170"/>
  <c r="AH49" i="170"/>
  <c r="AG49" i="170"/>
  <c r="AF49" i="170"/>
  <c r="AB49" i="170"/>
  <c r="AC49" i="170" s="1"/>
  <c r="AA49" i="170"/>
  <c r="Z49" i="170"/>
  <c r="Y49" i="170"/>
  <c r="U49" i="170"/>
  <c r="T49" i="170"/>
  <c r="S49" i="170"/>
  <c r="R49" i="170"/>
  <c r="N49" i="170"/>
  <c r="M49" i="170"/>
  <c r="L49" i="170"/>
  <c r="K49" i="170"/>
  <c r="G49" i="170"/>
  <c r="F49" i="170"/>
  <c r="E49" i="170"/>
  <c r="D49" i="170"/>
  <c r="CH48" i="170"/>
  <c r="BV48" i="170"/>
  <c r="BK48" i="170"/>
  <c r="BH48" i="170"/>
  <c r="BJ48" i="170" s="1"/>
  <c r="AP48" i="170"/>
  <c r="AO48" i="170"/>
  <c r="AN48" i="170"/>
  <c r="AM48" i="170"/>
  <c r="AJ48" i="170"/>
  <c r="AI48" i="170"/>
  <c r="AH48" i="170"/>
  <c r="AG48" i="170"/>
  <c r="AF48" i="170"/>
  <c r="AB48" i="170"/>
  <c r="AA48" i="170"/>
  <c r="Z48" i="170"/>
  <c r="Y48" i="170"/>
  <c r="AC48" i="170" s="1"/>
  <c r="U48" i="170"/>
  <c r="T48" i="170"/>
  <c r="S48" i="170"/>
  <c r="R48" i="170"/>
  <c r="V48" i="170" s="1"/>
  <c r="N48" i="170"/>
  <c r="M48" i="170"/>
  <c r="L48" i="170"/>
  <c r="K48" i="170"/>
  <c r="G48" i="170"/>
  <c r="F48" i="170"/>
  <c r="E48" i="170"/>
  <c r="D48" i="170"/>
  <c r="BK47" i="170"/>
  <c r="BJ47" i="170"/>
  <c r="BH47" i="170"/>
  <c r="AP47" i="170"/>
  <c r="AO47" i="170"/>
  <c r="AN47" i="170"/>
  <c r="AM47" i="170"/>
  <c r="AI47" i="170"/>
  <c r="AH47" i="170"/>
  <c r="AG47" i="170"/>
  <c r="AF47" i="170"/>
  <c r="AB47" i="170"/>
  <c r="AA47" i="170"/>
  <c r="Z47" i="170"/>
  <c r="Y47" i="170"/>
  <c r="U47" i="170"/>
  <c r="T47" i="170"/>
  <c r="S47" i="170"/>
  <c r="R47" i="170"/>
  <c r="N47" i="170"/>
  <c r="M47" i="170"/>
  <c r="L47" i="170"/>
  <c r="K47" i="170"/>
  <c r="G47" i="170"/>
  <c r="F47" i="170"/>
  <c r="E47" i="170"/>
  <c r="D47" i="170"/>
  <c r="BV46" i="170"/>
  <c r="BK46" i="170"/>
  <c r="BH46" i="170"/>
  <c r="BJ46" i="170" s="1"/>
  <c r="AP46" i="170"/>
  <c r="AO46" i="170"/>
  <c r="AN46" i="170"/>
  <c r="AQ46" i="170" s="1"/>
  <c r="AM46" i="170"/>
  <c r="AI46" i="170"/>
  <c r="AH46" i="170"/>
  <c r="AG46" i="170"/>
  <c r="AF46" i="170"/>
  <c r="AC46" i="170"/>
  <c r="AB46" i="170"/>
  <c r="AA46" i="170"/>
  <c r="Z46" i="170"/>
  <c r="Y46" i="170"/>
  <c r="U46" i="170"/>
  <c r="T46" i="170"/>
  <c r="S46" i="170"/>
  <c r="R46" i="170"/>
  <c r="N46" i="170"/>
  <c r="M46" i="170"/>
  <c r="L46" i="170"/>
  <c r="K46" i="170"/>
  <c r="G46" i="170"/>
  <c r="F46" i="170"/>
  <c r="E46" i="170"/>
  <c r="D46" i="170"/>
  <c r="CH45" i="170"/>
  <c r="BK45" i="170"/>
  <c r="BH45" i="170"/>
  <c r="AP45" i="170"/>
  <c r="AO45" i="170"/>
  <c r="AN45" i="170"/>
  <c r="AM45" i="170"/>
  <c r="AI45" i="170"/>
  <c r="AH45" i="170"/>
  <c r="AG45" i="170"/>
  <c r="AJ45" i="170" s="1"/>
  <c r="AF45" i="170"/>
  <c r="AB45" i="170"/>
  <c r="AA45" i="170"/>
  <c r="Z45" i="170"/>
  <c r="Y45" i="170"/>
  <c r="U45" i="170"/>
  <c r="T45" i="170"/>
  <c r="S45" i="170"/>
  <c r="R45" i="170"/>
  <c r="N45" i="170"/>
  <c r="M45" i="170"/>
  <c r="L45" i="170"/>
  <c r="K45" i="170"/>
  <c r="G45" i="170"/>
  <c r="F45" i="170"/>
  <c r="E45" i="170"/>
  <c r="D45" i="170"/>
  <c r="BV44" i="170"/>
  <c r="BK44" i="170"/>
  <c r="BH44" i="170"/>
  <c r="AP44" i="170"/>
  <c r="AO44" i="170"/>
  <c r="AN44" i="170"/>
  <c r="AM44" i="170"/>
  <c r="AI44" i="170"/>
  <c r="AH44" i="170"/>
  <c r="AJ44" i="170" s="1"/>
  <c r="AG44" i="170"/>
  <c r="AF44" i="170"/>
  <c r="AB44" i="170"/>
  <c r="AA44" i="170"/>
  <c r="Z44" i="170"/>
  <c r="Y44" i="170"/>
  <c r="U44" i="170"/>
  <c r="T44" i="170"/>
  <c r="S44" i="170"/>
  <c r="R44" i="170"/>
  <c r="N44" i="170"/>
  <c r="M44" i="170"/>
  <c r="L44" i="170"/>
  <c r="K44" i="170"/>
  <c r="O44" i="170" s="1"/>
  <c r="G44" i="170"/>
  <c r="F44" i="170"/>
  <c r="E44" i="170"/>
  <c r="D44" i="170"/>
  <c r="BK43" i="170"/>
  <c r="BH43" i="170"/>
  <c r="AP43" i="170"/>
  <c r="AO43" i="170"/>
  <c r="AN43" i="170"/>
  <c r="AM43" i="170"/>
  <c r="AI43" i="170"/>
  <c r="AH43" i="170"/>
  <c r="AG43" i="170"/>
  <c r="AF43" i="170"/>
  <c r="AJ43" i="170" s="1"/>
  <c r="AB43" i="170"/>
  <c r="AC43" i="170" s="1"/>
  <c r="AA43" i="170"/>
  <c r="Z43" i="170"/>
  <c r="Y43" i="170"/>
  <c r="U43" i="170"/>
  <c r="T43" i="170"/>
  <c r="S43" i="170"/>
  <c r="R43" i="170"/>
  <c r="N43" i="170"/>
  <c r="M43" i="170"/>
  <c r="L43" i="170"/>
  <c r="K43" i="170"/>
  <c r="G43" i="170"/>
  <c r="F43" i="170"/>
  <c r="E43" i="170"/>
  <c r="D43" i="170"/>
  <c r="BK42" i="170"/>
  <c r="BH42" i="170"/>
  <c r="CH42" i="170" s="1"/>
  <c r="AP42" i="170"/>
  <c r="AO42" i="170"/>
  <c r="AN42" i="170"/>
  <c r="AM42" i="170"/>
  <c r="AJ42" i="170"/>
  <c r="AI42" i="170"/>
  <c r="AH42" i="170"/>
  <c r="AG42" i="170"/>
  <c r="AF42" i="170"/>
  <c r="AB42" i="170"/>
  <c r="AA42" i="170"/>
  <c r="Z42" i="170"/>
  <c r="Y42" i="170"/>
  <c r="U42" i="170"/>
  <c r="T42" i="170"/>
  <c r="S42" i="170"/>
  <c r="R42" i="170"/>
  <c r="N42" i="170"/>
  <c r="M42" i="170"/>
  <c r="L42" i="170"/>
  <c r="O42" i="170" s="1"/>
  <c r="K42" i="170"/>
  <c r="G42" i="170"/>
  <c r="F42" i="170"/>
  <c r="E42" i="170"/>
  <c r="D42" i="170"/>
  <c r="BK41" i="170"/>
  <c r="BH41" i="170"/>
  <c r="AP41" i="170"/>
  <c r="AO41" i="170"/>
  <c r="AN41" i="170"/>
  <c r="AM41" i="170"/>
  <c r="AI41" i="170"/>
  <c r="AH41" i="170"/>
  <c r="AG41" i="170"/>
  <c r="AF41" i="170"/>
  <c r="AC41" i="170"/>
  <c r="AB41" i="170"/>
  <c r="AA41" i="170"/>
  <c r="Z41" i="170"/>
  <c r="Y41" i="170"/>
  <c r="U41" i="170"/>
  <c r="T41" i="170"/>
  <c r="S41" i="170"/>
  <c r="R41" i="170"/>
  <c r="O41" i="170"/>
  <c r="N41" i="170"/>
  <c r="M41" i="170"/>
  <c r="L41" i="170"/>
  <c r="K41" i="170"/>
  <c r="G41" i="170"/>
  <c r="F41" i="170"/>
  <c r="E41" i="170"/>
  <c r="D41" i="170"/>
  <c r="BV40" i="170"/>
  <c r="BK40" i="170"/>
  <c r="BJ40" i="170"/>
  <c r="BH40" i="170"/>
  <c r="CH40" i="170" s="1"/>
  <c r="AP40" i="170"/>
  <c r="AO40" i="170"/>
  <c r="AN40" i="170"/>
  <c r="AM40" i="170"/>
  <c r="AI40" i="170"/>
  <c r="AH40" i="170"/>
  <c r="AG40" i="170"/>
  <c r="AF40" i="170"/>
  <c r="AB40" i="170"/>
  <c r="AC40" i="170" s="1"/>
  <c r="AA40" i="170"/>
  <c r="Z40" i="170"/>
  <c r="Y40" i="170"/>
  <c r="U40" i="170"/>
  <c r="T40" i="170"/>
  <c r="S40" i="170"/>
  <c r="R40" i="170"/>
  <c r="N40" i="170"/>
  <c r="M40" i="170"/>
  <c r="L40" i="170"/>
  <c r="K40" i="170"/>
  <c r="G40" i="170"/>
  <c r="F40" i="170"/>
  <c r="E40" i="170"/>
  <c r="D40" i="170"/>
  <c r="CH39" i="170"/>
  <c r="BK39" i="170"/>
  <c r="BH39" i="170"/>
  <c r="AQ39" i="170"/>
  <c r="AP39" i="170"/>
  <c r="AO39" i="170"/>
  <c r="AN39" i="170"/>
  <c r="AM39" i="170"/>
  <c r="AI39" i="170"/>
  <c r="AH39" i="170"/>
  <c r="AG39" i="170"/>
  <c r="AJ39" i="170" s="1"/>
  <c r="AF39" i="170"/>
  <c r="AC39" i="170"/>
  <c r="AB39" i="170"/>
  <c r="AA39" i="170"/>
  <c r="Z39" i="170"/>
  <c r="Y39" i="170"/>
  <c r="U39" i="170"/>
  <c r="T39" i="170"/>
  <c r="S39" i="170"/>
  <c r="R39" i="170"/>
  <c r="O39" i="170"/>
  <c r="N39" i="170"/>
  <c r="M39" i="170"/>
  <c r="L39" i="170"/>
  <c r="K39" i="170"/>
  <c r="G39" i="170"/>
  <c r="F39" i="170"/>
  <c r="E39" i="170"/>
  <c r="D39" i="170"/>
  <c r="BK38" i="170"/>
  <c r="BJ38" i="170"/>
  <c r="BH38" i="170"/>
  <c r="AP38" i="170"/>
  <c r="AO38" i="170"/>
  <c r="AN38" i="170"/>
  <c r="AM38" i="170"/>
  <c r="AJ38" i="170"/>
  <c r="AI38" i="170"/>
  <c r="AH38" i="170"/>
  <c r="AG38" i="170"/>
  <c r="AF38" i="170"/>
  <c r="AC38" i="170"/>
  <c r="AB38" i="170"/>
  <c r="AA38" i="170"/>
  <c r="Z38" i="170"/>
  <c r="Y38" i="170"/>
  <c r="U38" i="170"/>
  <c r="T38" i="170"/>
  <c r="S38" i="170"/>
  <c r="R38" i="170"/>
  <c r="N38" i="170"/>
  <c r="M38" i="170"/>
  <c r="L38" i="170"/>
  <c r="K38" i="170"/>
  <c r="O38" i="170" s="1"/>
  <c r="G38" i="170"/>
  <c r="F38" i="170"/>
  <c r="E38" i="170"/>
  <c r="D38" i="170"/>
  <c r="CH37" i="170"/>
  <c r="BV37" i="170"/>
  <c r="BK37" i="170"/>
  <c r="BJ37" i="170"/>
  <c r="BH37" i="170"/>
  <c r="AP37" i="170"/>
  <c r="AO37" i="170"/>
  <c r="AN37" i="170"/>
  <c r="AQ37" i="170" s="1"/>
  <c r="AM37" i="170"/>
  <c r="AI37" i="170"/>
  <c r="AH37" i="170"/>
  <c r="AG37" i="170"/>
  <c r="AF37" i="170"/>
  <c r="AJ37" i="170" s="1"/>
  <c r="AB37" i="170"/>
  <c r="AA37" i="170"/>
  <c r="Z37" i="170"/>
  <c r="Y37" i="170"/>
  <c r="AC37" i="170" s="1"/>
  <c r="U37" i="170"/>
  <c r="T37" i="170"/>
  <c r="S37" i="170"/>
  <c r="R37" i="170"/>
  <c r="N37" i="170"/>
  <c r="M37" i="170"/>
  <c r="L37" i="170"/>
  <c r="K37" i="170"/>
  <c r="G37" i="170"/>
  <c r="F37" i="170"/>
  <c r="E37" i="170"/>
  <c r="D37" i="170"/>
  <c r="BK36" i="170"/>
  <c r="BH36" i="170"/>
  <c r="AP36" i="170"/>
  <c r="AO36" i="170"/>
  <c r="AN36" i="170"/>
  <c r="AM36" i="170"/>
  <c r="AJ36" i="170"/>
  <c r="AI36" i="170"/>
  <c r="AH36" i="170"/>
  <c r="AG36" i="170"/>
  <c r="AF36" i="170"/>
  <c r="AB36" i="170"/>
  <c r="AA36" i="170"/>
  <c r="Z36" i="170"/>
  <c r="Y36" i="170"/>
  <c r="AC36" i="170" s="1"/>
  <c r="U36" i="170"/>
  <c r="T36" i="170"/>
  <c r="S36" i="170"/>
  <c r="R36" i="170"/>
  <c r="N36" i="170"/>
  <c r="M36" i="170"/>
  <c r="L36" i="170"/>
  <c r="O36" i="170" s="1"/>
  <c r="K36" i="170"/>
  <c r="G36" i="170"/>
  <c r="F36" i="170"/>
  <c r="E36" i="170"/>
  <c r="D36" i="170"/>
  <c r="BV35" i="170"/>
  <c r="BK35" i="170"/>
  <c r="BJ35" i="170"/>
  <c r="BH35" i="170"/>
  <c r="CH35" i="170" s="1"/>
  <c r="AP35" i="170"/>
  <c r="AO35" i="170"/>
  <c r="AN35" i="170"/>
  <c r="AM35" i="170"/>
  <c r="AI35" i="170"/>
  <c r="AH35" i="170"/>
  <c r="AG35" i="170"/>
  <c r="AJ35" i="170" s="1"/>
  <c r="AF35" i="170"/>
  <c r="AB35" i="170"/>
  <c r="AA35" i="170"/>
  <c r="Z35" i="170"/>
  <c r="Y35" i="170"/>
  <c r="AC35" i="170" s="1"/>
  <c r="U35" i="170"/>
  <c r="T35" i="170"/>
  <c r="S35" i="170"/>
  <c r="R35" i="170"/>
  <c r="N35" i="170"/>
  <c r="M35" i="170"/>
  <c r="L35" i="170"/>
  <c r="K35" i="170"/>
  <c r="O35" i="170" s="1"/>
  <c r="G35" i="170"/>
  <c r="F35" i="170"/>
  <c r="E35" i="170"/>
  <c r="D35" i="170"/>
  <c r="BK34" i="170"/>
  <c r="BJ34" i="170"/>
  <c r="BH34" i="170"/>
  <c r="AP34" i="170"/>
  <c r="AO34" i="170"/>
  <c r="AN34" i="170"/>
  <c r="AM34" i="170"/>
  <c r="AI34" i="170"/>
  <c r="AH34" i="170"/>
  <c r="AG34" i="170"/>
  <c r="AF34" i="170"/>
  <c r="AC34" i="170"/>
  <c r="AB34" i="170"/>
  <c r="AA34" i="170"/>
  <c r="Z34" i="170"/>
  <c r="Y34" i="170"/>
  <c r="U34" i="170"/>
  <c r="T34" i="170"/>
  <c r="S34" i="170"/>
  <c r="R34" i="170"/>
  <c r="N34" i="170"/>
  <c r="M34" i="170"/>
  <c r="L34" i="170"/>
  <c r="K34" i="170"/>
  <c r="O34" i="170" s="1"/>
  <c r="G34" i="170"/>
  <c r="F34" i="170"/>
  <c r="E34" i="170"/>
  <c r="D34" i="170"/>
  <c r="BK33" i="170"/>
  <c r="BH33" i="170"/>
  <c r="AP33" i="170"/>
  <c r="AO33" i="170"/>
  <c r="AN33" i="170"/>
  <c r="AM33" i="170"/>
  <c r="AI33" i="170"/>
  <c r="AH33" i="170"/>
  <c r="AG33" i="170"/>
  <c r="AF33" i="170"/>
  <c r="AB33" i="170"/>
  <c r="AC33" i="170" s="1"/>
  <c r="AA33" i="170"/>
  <c r="Z33" i="170"/>
  <c r="Y33" i="170"/>
  <c r="U33" i="170"/>
  <c r="T33" i="170"/>
  <c r="S33" i="170"/>
  <c r="R33" i="170"/>
  <c r="N33" i="170"/>
  <c r="O33" i="170" s="1"/>
  <c r="M33" i="170"/>
  <c r="L33" i="170"/>
  <c r="K33" i="170"/>
  <c r="G33" i="170"/>
  <c r="F33" i="170"/>
  <c r="E33" i="170"/>
  <c r="D33" i="170"/>
  <c r="BV32" i="170"/>
  <c r="BK32" i="170"/>
  <c r="BH32" i="170"/>
  <c r="AQ32" i="170"/>
  <c r="AP32" i="170"/>
  <c r="AO32" i="170"/>
  <c r="AN32" i="170"/>
  <c r="AM32" i="170"/>
  <c r="AI32" i="170"/>
  <c r="AH32" i="170"/>
  <c r="AG32" i="170"/>
  <c r="AF32" i="170"/>
  <c r="AB32" i="170"/>
  <c r="AA32" i="170"/>
  <c r="Z32" i="170"/>
  <c r="Y32" i="170"/>
  <c r="AC32" i="170" s="1"/>
  <c r="U32" i="170"/>
  <c r="T32" i="170"/>
  <c r="S32" i="170"/>
  <c r="R32" i="170"/>
  <c r="V32" i="170" s="1"/>
  <c r="N32" i="170"/>
  <c r="M32" i="170"/>
  <c r="L32" i="170"/>
  <c r="K32" i="170"/>
  <c r="G32" i="170"/>
  <c r="F32" i="170"/>
  <c r="E32" i="170"/>
  <c r="D32" i="170"/>
  <c r="CH31" i="170"/>
  <c r="BK31" i="170"/>
  <c r="BH31" i="170"/>
  <c r="BJ31" i="170" s="1"/>
  <c r="AQ31" i="170"/>
  <c r="AP31" i="170"/>
  <c r="AO31" i="170"/>
  <c r="AN31" i="170"/>
  <c r="AM31" i="170"/>
  <c r="AI31" i="170"/>
  <c r="AH31" i="170"/>
  <c r="AG31" i="170"/>
  <c r="AF31" i="170"/>
  <c r="AC31" i="170"/>
  <c r="AB31" i="170"/>
  <c r="AA31" i="170"/>
  <c r="Z31" i="170"/>
  <c r="Y31" i="170"/>
  <c r="U31" i="170"/>
  <c r="T31" i="170"/>
  <c r="S31" i="170"/>
  <c r="R31" i="170"/>
  <c r="O31" i="170"/>
  <c r="N31" i="170"/>
  <c r="M31" i="170"/>
  <c r="L31" i="170"/>
  <c r="K31" i="170"/>
  <c r="G31" i="170"/>
  <c r="F31" i="170"/>
  <c r="E31" i="170"/>
  <c r="D31" i="170"/>
  <c r="BK30" i="170"/>
  <c r="BJ30" i="170"/>
  <c r="BH30" i="170"/>
  <c r="BV30" i="170" s="1"/>
  <c r="AP30" i="170"/>
  <c r="AO30" i="170"/>
  <c r="AN30" i="170"/>
  <c r="AM30" i="170"/>
  <c r="AI30" i="170"/>
  <c r="AH30" i="170"/>
  <c r="AG30" i="170"/>
  <c r="AF30" i="170"/>
  <c r="AB30" i="170"/>
  <c r="AC30" i="170" s="1"/>
  <c r="AA30" i="170"/>
  <c r="Z30" i="170"/>
  <c r="Y30" i="170"/>
  <c r="U30" i="170"/>
  <c r="T30" i="170"/>
  <c r="S30" i="170"/>
  <c r="R30" i="170"/>
  <c r="O30" i="170"/>
  <c r="N30" i="170"/>
  <c r="M30" i="170"/>
  <c r="L30" i="170"/>
  <c r="K30" i="170"/>
  <c r="G30" i="170"/>
  <c r="F30" i="170"/>
  <c r="E30" i="170"/>
  <c r="D30" i="170"/>
  <c r="BK29" i="170"/>
  <c r="BH29" i="170"/>
  <c r="AP29" i="170"/>
  <c r="AO29" i="170"/>
  <c r="AN29" i="170"/>
  <c r="AM29" i="170"/>
  <c r="AI29" i="170"/>
  <c r="AH29" i="170"/>
  <c r="AG29" i="170"/>
  <c r="AJ29" i="170" s="1"/>
  <c r="AF29" i="170"/>
  <c r="AC29" i="170"/>
  <c r="AB29" i="170"/>
  <c r="AA29" i="170"/>
  <c r="Z29" i="170"/>
  <c r="Y29" i="170"/>
  <c r="U29" i="170"/>
  <c r="T29" i="170"/>
  <c r="S29" i="170"/>
  <c r="R29" i="170"/>
  <c r="N29" i="170"/>
  <c r="M29" i="170"/>
  <c r="L29" i="170"/>
  <c r="K29" i="170"/>
  <c r="G29" i="170"/>
  <c r="F29" i="170"/>
  <c r="E29" i="170"/>
  <c r="D29" i="170"/>
  <c r="CH28" i="170"/>
  <c r="BK28" i="170"/>
  <c r="BH28" i="170"/>
  <c r="BV28" i="170" s="1"/>
  <c r="AQ28" i="170"/>
  <c r="AP28" i="170"/>
  <c r="AO28" i="170"/>
  <c r="AN28" i="170"/>
  <c r="AM28" i="170"/>
  <c r="AJ28" i="170"/>
  <c r="AI28" i="170"/>
  <c r="AH28" i="170"/>
  <c r="AG28" i="170"/>
  <c r="AF28" i="170"/>
  <c r="AC28" i="170"/>
  <c r="AB28" i="170"/>
  <c r="AA28" i="170"/>
  <c r="Z28" i="170"/>
  <c r="Y28" i="170"/>
  <c r="U28" i="170"/>
  <c r="T28" i="170"/>
  <c r="S28" i="170"/>
  <c r="R28" i="170"/>
  <c r="N28" i="170"/>
  <c r="M28" i="170"/>
  <c r="L28" i="170"/>
  <c r="K28" i="170"/>
  <c r="G28" i="170"/>
  <c r="F28" i="170"/>
  <c r="E28" i="170"/>
  <c r="D28" i="170"/>
  <c r="CH27" i="170"/>
  <c r="BV27" i="170"/>
  <c r="BK27" i="170"/>
  <c r="BH27" i="170"/>
  <c r="BJ27" i="170" s="1"/>
  <c r="AP27" i="170"/>
  <c r="AO27" i="170"/>
  <c r="AN27" i="170"/>
  <c r="AM27" i="170"/>
  <c r="AI27" i="170"/>
  <c r="AH27" i="170"/>
  <c r="AG27" i="170"/>
  <c r="AF27" i="170"/>
  <c r="AB27" i="170"/>
  <c r="AA27" i="170"/>
  <c r="Z27" i="170"/>
  <c r="Y27" i="170"/>
  <c r="AC27" i="170" s="1"/>
  <c r="U27" i="170"/>
  <c r="T27" i="170"/>
  <c r="S27" i="170"/>
  <c r="R27" i="170"/>
  <c r="O27" i="170"/>
  <c r="N27" i="170"/>
  <c r="M27" i="170"/>
  <c r="L27" i="170"/>
  <c r="K27" i="170"/>
  <c r="G27" i="170"/>
  <c r="F27" i="170"/>
  <c r="E27" i="170"/>
  <c r="D27" i="170"/>
  <c r="BK26" i="170"/>
  <c r="BJ26" i="170"/>
  <c r="BH26" i="170"/>
  <c r="AP26" i="170"/>
  <c r="AO26" i="170"/>
  <c r="AN26" i="170"/>
  <c r="AM26" i="170"/>
  <c r="AI26" i="170"/>
  <c r="AH26" i="170"/>
  <c r="AG26" i="170"/>
  <c r="AJ26" i="170" s="1"/>
  <c r="AF26" i="170"/>
  <c r="AB26" i="170"/>
  <c r="AA26" i="170"/>
  <c r="AC26" i="170" s="1"/>
  <c r="Z26" i="170"/>
  <c r="Y26" i="170"/>
  <c r="U26" i="170"/>
  <c r="T26" i="170"/>
  <c r="S26" i="170"/>
  <c r="R26" i="170"/>
  <c r="O26" i="170"/>
  <c r="N26" i="170"/>
  <c r="M26" i="170"/>
  <c r="L26" i="170"/>
  <c r="K26" i="170"/>
  <c r="G26" i="170"/>
  <c r="F26" i="170"/>
  <c r="E26" i="170"/>
  <c r="D26" i="170"/>
  <c r="BV25" i="170"/>
  <c r="BK25" i="170"/>
  <c r="BJ25" i="170"/>
  <c r="BH25" i="170"/>
  <c r="CH25" i="170" s="1"/>
  <c r="AP25" i="170"/>
  <c r="AO25" i="170"/>
  <c r="AN25" i="170"/>
  <c r="AM25" i="170"/>
  <c r="AI25" i="170"/>
  <c r="AH25" i="170"/>
  <c r="AG25" i="170"/>
  <c r="AF25" i="170"/>
  <c r="AJ25" i="170" s="1"/>
  <c r="AC25" i="170"/>
  <c r="AB25" i="170"/>
  <c r="AA25" i="170"/>
  <c r="Z25" i="170"/>
  <c r="Y25" i="170"/>
  <c r="U25" i="170"/>
  <c r="T25" i="170"/>
  <c r="S25" i="170"/>
  <c r="V25" i="170" s="1"/>
  <c r="R25" i="170"/>
  <c r="N25" i="170"/>
  <c r="M25" i="170"/>
  <c r="L25" i="170"/>
  <c r="K25" i="170"/>
  <c r="G25" i="170"/>
  <c r="F25" i="170"/>
  <c r="E25" i="170"/>
  <c r="D25" i="170"/>
  <c r="CH24" i="170"/>
  <c r="BK24" i="170"/>
  <c r="BH24" i="170"/>
  <c r="AQ24" i="170"/>
  <c r="AP24" i="170"/>
  <c r="AO24" i="170"/>
  <c r="AN24" i="170"/>
  <c r="AM24" i="170"/>
  <c r="AJ24" i="170"/>
  <c r="AI24" i="170"/>
  <c r="AH24" i="170"/>
  <c r="AG24" i="170"/>
  <c r="AF24" i="170"/>
  <c r="AC24" i="170"/>
  <c r="AB24" i="170"/>
  <c r="AA24" i="170"/>
  <c r="Z24" i="170"/>
  <c r="Y24" i="170"/>
  <c r="U24" i="170"/>
  <c r="T24" i="170"/>
  <c r="V24" i="170" s="1"/>
  <c r="S24" i="170"/>
  <c r="R24" i="170"/>
  <c r="O24" i="170"/>
  <c r="N24" i="170"/>
  <c r="M24" i="170"/>
  <c r="L24" i="170"/>
  <c r="K24" i="170"/>
  <c r="G24" i="170"/>
  <c r="F24" i="170"/>
  <c r="E24" i="170"/>
  <c r="D24" i="170"/>
  <c r="CH23" i="170"/>
  <c r="BK23" i="170"/>
  <c r="BJ23" i="170"/>
  <c r="BH23" i="170"/>
  <c r="BV23" i="170" s="1"/>
  <c r="AQ23" i="170"/>
  <c r="AP23" i="170"/>
  <c r="AO23" i="170"/>
  <c r="AN23" i="170"/>
  <c r="AM23" i="170"/>
  <c r="AI23" i="170"/>
  <c r="AH23" i="170"/>
  <c r="AG23" i="170"/>
  <c r="AF23" i="170"/>
  <c r="AB23" i="170"/>
  <c r="AC23" i="170" s="1"/>
  <c r="AA23" i="170"/>
  <c r="Z23" i="170"/>
  <c r="Y23" i="170"/>
  <c r="U23" i="170"/>
  <c r="T23" i="170"/>
  <c r="S23" i="170"/>
  <c r="R23" i="170"/>
  <c r="V23" i="170" s="1"/>
  <c r="O23" i="170"/>
  <c r="N23" i="170"/>
  <c r="M23" i="170"/>
  <c r="L23" i="170"/>
  <c r="K23" i="170"/>
  <c r="G23" i="170"/>
  <c r="F23" i="170"/>
  <c r="E23" i="170"/>
  <c r="D23" i="170"/>
  <c r="BK22" i="170"/>
  <c r="BJ22" i="170"/>
  <c r="BH22" i="170"/>
  <c r="AQ22" i="170"/>
  <c r="AP22" i="170"/>
  <c r="AO22" i="170"/>
  <c r="AN22" i="170"/>
  <c r="AM22" i="170"/>
  <c r="AI22" i="170"/>
  <c r="AH22" i="170"/>
  <c r="AG22" i="170"/>
  <c r="AF22" i="170"/>
  <c r="AB22" i="170"/>
  <c r="AA22" i="170"/>
  <c r="Z22" i="170"/>
  <c r="Y22" i="170"/>
  <c r="U22" i="170"/>
  <c r="T22" i="170"/>
  <c r="S22" i="170"/>
  <c r="R22" i="170"/>
  <c r="N22" i="170"/>
  <c r="M22" i="170"/>
  <c r="O22" i="170" s="1"/>
  <c r="L22" i="170"/>
  <c r="K22" i="170"/>
  <c r="G22" i="170"/>
  <c r="F22" i="170"/>
  <c r="E22" i="170"/>
  <c r="D22" i="170"/>
  <c r="BK21" i="170"/>
  <c r="BH21" i="170"/>
  <c r="BJ21" i="170" s="1"/>
  <c r="AP21" i="170"/>
  <c r="AO21" i="170"/>
  <c r="AN21" i="170"/>
  <c r="AM21" i="170"/>
  <c r="AJ21" i="170"/>
  <c r="AI21" i="170"/>
  <c r="AH21" i="170"/>
  <c r="AG21" i="170"/>
  <c r="AF21" i="170"/>
  <c r="AC21" i="170"/>
  <c r="AB21" i="170"/>
  <c r="AA21" i="170"/>
  <c r="Z21" i="170"/>
  <c r="Y21" i="170"/>
  <c r="U21" i="170"/>
  <c r="T21" i="170"/>
  <c r="S21" i="170"/>
  <c r="R21" i="170"/>
  <c r="N21" i="170"/>
  <c r="M21" i="170"/>
  <c r="L21" i="170"/>
  <c r="K21" i="170"/>
  <c r="G21" i="170"/>
  <c r="F21" i="170"/>
  <c r="E21" i="170"/>
  <c r="D21" i="170"/>
  <c r="CH20" i="170"/>
  <c r="BK20" i="170"/>
  <c r="BJ20" i="170"/>
  <c r="BH20" i="170"/>
  <c r="BV20" i="170" s="1"/>
  <c r="AP20" i="170"/>
  <c r="AO20" i="170"/>
  <c r="AN20" i="170"/>
  <c r="AM20" i="170"/>
  <c r="AJ20" i="170"/>
  <c r="AI20" i="170"/>
  <c r="AH20" i="170"/>
  <c r="AG20" i="170"/>
  <c r="AF20" i="170"/>
  <c r="AB20" i="170"/>
  <c r="AA20" i="170"/>
  <c r="Z20" i="170"/>
  <c r="Y20" i="170"/>
  <c r="AC20" i="170" s="1"/>
  <c r="U20" i="170"/>
  <c r="T20" i="170"/>
  <c r="S20" i="170"/>
  <c r="R20" i="170"/>
  <c r="N20" i="170"/>
  <c r="M20" i="170"/>
  <c r="L20" i="170"/>
  <c r="O20" i="170" s="1"/>
  <c r="K20" i="170"/>
  <c r="G20" i="170"/>
  <c r="F20" i="170"/>
  <c r="E20" i="170"/>
  <c r="D20" i="170"/>
  <c r="BK19" i="170"/>
  <c r="BJ19" i="170"/>
  <c r="BH19" i="170"/>
  <c r="CH19" i="170" s="1"/>
  <c r="AQ19" i="170"/>
  <c r="AP19" i="170"/>
  <c r="AO19" i="170"/>
  <c r="AN19" i="170"/>
  <c r="AM19" i="170"/>
  <c r="AI19" i="170"/>
  <c r="AH19" i="170"/>
  <c r="AG19" i="170"/>
  <c r="AF19" i="170"/>
  <c r="AB19" i="170"/>
  <c r="AA19" i="170"/>
  <c r="Z19" i="170"/>
  <c r="Y19" i="170"/>
  <c r="U19" i="170"/>
  <c r="T19" i="170"/>
  <c r="S19" i="170"/>
  <c r="R19" i="170"/>
  <c r="N19" i="170"/>
  <c r="M19" i="170"/>
  <c r="L19" i="170"/>
  <c r="O19" i="170" s="1"/>
  <c r="K19" i="170"/>
  <c r="G19" i="170"/>
  <c r="F19" i="170"/>
  <c r="E19" i="170"/>
  <c r="D19" i="170"/>
  <c r="BV18" i="170"/>
  <c r="BK18" i="170"/>
  <c r="BH18" i="170"/>
  <c r="CH18" i="170" s="1"/>
  <c r="AQ18" i="170"/>
  <c r="AP18" i="170"/>
  <c r="AO18" i="170"/>
  <c r="AN18" i="170"/>
  <c r="AM18" i="170"/>
  <c r="AI18" i="170"/>
  <c r="AH18" i="170"/>
  <c r="AJ18" i="170" s="1"/>
  <c r="AG18" i="170"/>
  <c r="AF18" i="170"/>
  <c r="AB18" i="170"/>
  <c r="AC18" i="170" s="1"/>
  <c r="AA18" i="170"/>
  <c r="Z18" i="170"/>
  <c r="Y18" i="170"/>
  <c r="U18" i="170"/>
  <c r="T18" i="170"/>
  <c r="V18" i="170" s="1"/>
  <c r="S18" i="170"/>
  <c r="R18" i="170"/>
  <c r="N18" i="170"/>
  <c r="M18" i="170"/>
  <c r="L18" i="170"/>
  <c r="K18" i="170"/>
  <c r="O18" i="170" s="1"/>
  <c r="G18" i="170"/>
  <c r="F18" i="170"/>
  <c r="E18" i="170"/>
  <c r="D18" i="170"/>
  <c r="CH17" i="170"/>
  <c r="BK17" i="170"/>
  <c r="BJ17" i="170"/>
  <c r="BH17" i="170"/>
  <c r="BV17" i="170" s="1"/>
  <c r="AP17" i="170"/>
  <c r="AO17" i="170"/>
  <c r="AN17" i="170"/>
  <c r="AM17" i="170"/>
  <c r="AQ17" i="170" s="1"/>
  <c r="AI17" i="170"/>
  <c r="AJ17" i="170" s="1"/>
  <c r="AH17" i="170"/>
  <c r="AG17" i="170"/>
  <c r="AF17" i="170"/>
  <c r="AB17" i="170"/>
  <c r="AA17" i="170"/>
  <c r="Z17" i="170"/>
  <c r="Y17" i="170"/>
  <c r="AC17" i="170" s="1"/>
  <c r="U17" i="170"/>
  <c r="T17" i="170"/>
  <c r="S17" i="170"/>
  <c r="R17" i="170"/>
  <c r="N17" i="170"/>
  <c r="M17" i="170"/>
  <c r="L17" i="170"/>
  <c r="K17" i="170"/>
  <c r="O17" i="170" s="1"/>
  <c r="G17" i="170"/>
  <c r="F17" i="170"/>
  <c r="E17" i="170"/>
  <c r="D17" i="170"/>
  <c r="BK16" i="170"/>
  <c r="BJ16" i="170"/>
  <c r="BH16" i="170"/>
  <c r="BV16" i="170" s="1"/>
  <c r="AP16" i="170"/>
  <c r="AO16" i="170"/>
  <c r="AN16" i="170"/>
  <c r="AM16" i="170"/>
  <c r="AQ16" i="170" s="1"/>
  <c r="AJ16" i="170"/>
  <c r="AI16" i="170"/>
  <c r="AH16" i="170"/>
  <c r="AG16" i="170"/>
  <c r="AF16" i="170"/>
  <c r="AB16" i="170"/>
  <c r="AA16" i="170"/>
  <c r="Z16" i="170"/>
  <c r="Y16" i="170"/>
  <c r="AC16" i="170" s="1"/>
  <c r="U16" i="170"/>
  <c r="T16" i="170"/>
  <c r="S16" i="170"/>
  <c r="R16" i="170"/>
  <c r="N16" i="170"/>
  <c r="M16" i="170"/>
  <c r="L16" i="170"/>
  <c r="K16" i="170"/>
  <c r="O16" i="170" s="1"/>
  <c r="G16" i="170"/>
  <c r="F16" i="170"/>
  <c r="E16" i="170"/>
  <c r="D16" i="170"/>
  <c r="CH15" i="170"/>
  <c r="BK15" i="170"/>
  <c r="BJ15" i="170"/>
  <c r="BH15" i="170"/>
  <c r="BV15" i="170" s="1"/>
  <c r="AQ15" i="170"/>
  <c r="AP15" i="170"/>
  <c r="AO15" i="170"/>
  <c r="AN15" i="170"/>
  <c r="AM15" i="170"/>
  <c r="AI15" i="170"/>
  <c r="AH15" i="170"/>
  <c r="AG15" i="170"/>
  <c r="AF15" i="170"/>
  <c r="AB15" i="170"/>
  <c r="AA15" i="170"/>
  <c r="AC15" i="170" s="1"/>
  <c r="Z15" i="170"/>
  <c r="Y15" i="170"/>
  <c r="U15" i="170"/>
  <c r="T15" i="170"/>
  <c r="S15" i="170"/>
  <c r="R15" i="170"/>
  <c r="V15" i="170" s="1"/>
  <c r="O15" i="170"/>
  <c r="N15" i="170"/>
  <c r="M15" i="170"/>
  <c r="L15" i="170"/>
  <c r="K15" i="170"/>
  <c r="G15" i="170"/>
  <c r="F15" i="170"/>
  <c r="E15" i="170"/>
  <c r="D15" i="170"/>
  <c r="CH14" i="170"/>
  <c r="BK14" i="170"/>
  <c r="BJ14" i="170"/>
  <c r="BH14" i="170"/>
  <c r="BV14" i="170" s="1"/>
  <c r="AQ14" i="170"/>
  <c r="AP14" i="170"/>
  <c r="AO14" i="170"/>
  <c r="AN14" i="170"/>
  <c r="AM14" i="170"/>
  <c r="AI14" i="170"/>
  <c r="AJ14" i="170" s="1"/>
  <c r="AH14" i="170"/>
  <c r="AG14" i="170"/>
  <c r="AF14" i="170"/>
  <c r="AB14" i="170"/>
  <c r="AC14" i="170" s="1"/>
  <c r="AA14" i="170"/>
  <c r="Z14" i="170"/>
  <c r="Y14" i="170"/>
  <c r="U14" i="170"/>
  <c r="T14" i="170"/>
  <c r="S14" i="170"/>
  <c r="R14" i="170"/>
  <c r="N14" i="170"/>
  <c r="O14" i="170" s="1"/>
  <c r="M14" i="170"/>
  <c r="L14" i="170"/>
  <c r="K14" i="170"/>
  <c r="G14" i="170"/>
  <c r="F14" i="170"/>
  <c r="E14" i="170"/>
  <c r="D14" i="170"/>
  <c r="CH13" i="170"/>
  <c r="BV13" i="170"/>
  <c r="BK13" i="170"/>
  <c r="BJ13" i="170"/>
  <c r="BH13" i="170"/>
  <c r="AP13" i="170"/>
  <c r="AO13" i="170"/>
  <c r="AN13" i="170"/>
  <c r="AM13" i="170"/>
  <c r="AQ13" i="170" s="1"/>
  <c r="AJ13" i="170"/>
  <c r="AI13" i="170"/>
  <c r="AH13" i="170"/>
  <c r="AG13" i="170"/>
  <c r="AF13" i="170"/>
  <c r="AB13" i="170"/>
  <c r="AA13" i="170"/>
  <c r="Z13" i="170"/>
  <c r="Y13" i="170"/>
  <c r="U13" i="170"/>
  <c r="T13" i="170"/>
  <c r="S13" i="170"/>
  <c r="R13" i="170"/>
  <c r="N13" i="170"/>
  <c r="M13" i="170"/>
  <c r="L13" i="170"/>
  <c r="K13" i="170"/>
  <c r="O13" i="170" s="1"/>
  <c r="G13" i="170"/>
  <c r="F13" i="170"/>
  <c r="E13" i="170"/>
  <c r="D13" i="170"/>
  <c r="CH12" i="170"/>
  <c r="BK12" i="170"/>
  <c r="BJ12" i="170"/>
  <c r="BH12" i="170"/>
  <c r="BV12" i="170" s="1"/>
  <c r="AQ12" i="170"/>
  <c r="AP12" i="170"/>
  <c r="AO12" i="170"/>
  <c r="AN12" i="170"/>
  <c r="AM12" i="170"/>
  <c r="AI12" i="170"/>
  <c r="AH12" i="170"/>
  <c r="AG12" i="170"/>
  <c r="AF12" i="170"/>
  <c r="AJ12" i="170" s="1"/>
  <c r="AC12" i="170"/>
  <c r="AB12" i="170"/>
  <c r="AA12" i="170"/>
  <c r="Z12" i="170"/>
  <c r="Y12" i="170"/>
  <c r="U12" i="170"/>
  <c r="T12" i="170"/>
  <c r="S12" i="170"/>
  <c r="R12" i="170"/>
  <c r="V12" i="170" s="1"/>
  <c r="O12" i="170"/>
  <c r="N12" i="170"/>
  <c r="M12" i="170"/>
  <c r="L12" i="170"/>
  <c r="K12" i="170"/>
  <c r="G12" i="170"/>
  <c r="G50" i="170" s="1"/>
  <c r="F12" i="170"/>
  <c r="F50" i="170" s="1"/>
  <c r="E12" i="170"/>
  <c r="D12" i="170"/>
  <c r="D50" i="170" s="1"/>
  <c r="BJ11" i="170"/>
  <c r="G10" i="170"/>
  <c r="E10" i="170"/>
  <c r="D10" i="170"/>
  <c r="CG6" i="170"/>
  <c r="BU6" i="170"/>
  <c r="F10" i="170"/>
  <c r="BD29" i="126"/>
  <c r="BD28" i="126"/>
  <c r="BD19" i="126"/>
  <c r="BD18" i="126"/>
  <c r="BD17" i="126"/>
  <c r="BD16" i="126"/>
  <c r="BD15" i="126"/>
  <c r="I21" i="178" l="1"/>
  <c r="H50" i="178"/>
  <c r="I12" i="178"/>
  <c r="W39" i="178"/>
  <c r="AR39" i="178"/>
  <c r="AD39" i="178"/>
  <c r="AK39" i="178"/>
  <c r="P39" i="178"/>
  <c r="BF39" i="178"/>
  <c r="BQ39" i="178"/>
  <c r="I38" i="178"/>
  <c r="I41" i="178"/>
  <c r="I26" i="178"/>
  <c r="I30" i="178"/>
  <c r="I22" i="178"/>
  <c r="I19" i="178"/>
  <c r="I17" i="178"/>
  <c r="I15" i="178"/>
  <c r="I16" i="178"/>
  <c r="I43" i="178"/>
  <c r="I32" i="178"/>
  <c r="I25" i="178"/>
  <c r="I14" i="178"/>
  <c r="I34" i="178"/>
  <c r="I45" i="178"/>
  <c r="I13" i="178"/>
  <c r="I37" i="178"/>
  <c r="I28" i="178"/>
  <c r="I33" i="178"/>
  <c r="I23" i="178"/>
  <c r="I44" i="178"/>
  <c r="I49" i="178"/>
  <c r="I29" i="178"/>
  <c r="I47" i="178"/>
  <c r="I35" i="178"/>
  <c r="I31" i="178"/>
  <c r="I46" i="178"/>
  <c r="I27" i="178"/>
  <c r="I20" i="178"/>
  <c r="I36" i="178"/>
  <c r="I24" i="178"/>
  <c r="I18" i="178"/>
  <c r="I48" i="178"/>
  <c r="I42" i="178"/>
  <c r="I40" i="178"/>
  <c r="V17" i="173"/>
  <c r="D50" i="173"/>
  <c r="H46" i="173" s="1"/>
  <c r="F50" i="173"/>
  <c r="AJ15" i="173"/>
  <c r="AJ13" i="173"/>
  <c r="O21" i="173"/>
  <c r="AC28" i="173"/>
  <c r="CG19" i="173"/>
  <c r="O26" i="173"/>
  <c r="AJ36" i="173"/>
  <c r="AJ26" i="173"/>
  <c r="V32" i="173"/>
  <c r="AJ41" i="173"/>
  <c r="V43" i="173"/>
  <c r="H33" i="173"/>
  <c r="H19" i="173"/>
  <c r="AC19" i="173"/>
  <c r="AJ22" i="173"/>
  <c r="AJ27" i="173"/>
  <c r="AJ14" i="173"/>
  <c r="O15" i="173"/>
  <c r="AC15" i="173"/>
  <c r="V16" i="173"/>
  <c r="O24" i="173"/>
  <c r="AC24" i="173"/>
  <c r="AQ17" i="173"/>
  <c r="AC25" i="173"/>
  <c r="AQ25" i="173"/>
  <c r="CS25" i="173"/>
  <c r="BU25" i="173"/>
  <c r="E50" i="173"/>
  <c r="H45" i="173" s="1"/>
  <c r="CG15" i="173"/>
  <c r="CG50" i="173" s="1"/>
  <c r="CS15" i="173"/>
  <c r="CS50" i="173" s="1"/>
  <c r="CS21" i="173"/>
  <c r="AC26" i="173"/>
  <c r="AJ43" i="173"/>
  <c r="BO41" i="173"/>
  <c r="BO47" i="173"/>
  <c r="G50" i="173"/>
  <c r="V30" i="173"/>
  <c r="O31" i="173"/>
  <c r="AC31" i="173"/>
  <c r="BU31" i="173"/>
  <c r="BO37" i="173"/>
  <c r="BO38" i="173"/>
  <c r="O39" i="173"/>
  <c r="AC43" i="173"/>
  <c r="AC48" i="173"/>
  <c r="AC42" i="173"/>
  <c r="BU29" i="173"/>
  <c r="CG32" i="173"/>
  <c r="CG33" i="173"/>
  <c r="CS33" i="173"/>
  <c r="CS34" i="173"/>
  <c r="CG39" i="173"/>
  <c r="AQ27" i="173"/>
  <c r="BU27" i="173"/>
  <c r="BO35" i="173"/>
  <c r="AC40" i="173"/>
  <c r="AQ40" i="173"/>
  <c r="BO34" i="173"/>
  <c r="AJ38" i="173"/>
  <c r="CG48" i="173"/>
  <c r="BU48" i="173"/>
  <c r="CS48" i="173"/>
  <c r="AQ26" i="173"/>
  <c r="AQ29" i="173"/>
  <c r="CS31" i="173"/>
  <c r="AC32" i="173"/>
  <c r="BO39" i="173"/>
  <c r="BO40" i="173"/>
  <c r="AQ41" i="173"/>
  <c r="BO43" i="173"/>
  <c r="BO44" i="173"/>
  <c r="AJ45" i="173"/>
  <c r="O46" i="173"/>
  <c r="AQ46" i="173"/>
  <c r="V35" i="173"/>
  <c r="AC39" i="173"/>
  <c r="O43" i="173"/>
  <c r="AQ43" i="173"/>
  <c r="CG47" i="173"/>
  <c r="CS47" i="173"/>
  <c r="BU47" i="173"/>
  <c r="BO48" i="173"/>
  <c r="CG26" i="173"/>
  <c r="CS26" i="173"/>
  <c r="BO32" i="173"/>
  <c r="CG42" i="173"/>
  <c r="BU42" i="173"/>
  <c r="CS45" i="173"/>
  <c r="BU45" i="173"/>
  <c r="CG45" i="173"/>
  <c r="CG28" i="173"/>
  <c r="BU28" i="173"/>
  <c r="AQ37" i="173"/>
  <c r="CS38" i="173"/>
  <c r="CG38" i="173"/>
  <c r="V41" i="173"/>
  <c r="AQ48" i="173"/>
  <c r="CG40" i="173"/>
  <c r="CS40" i="173"/>
  <c r="CG41" i="173"/>
  <c r="CS41" i="173"/>
  <c r="AJ49" i="173"/>
  <c r="O38" i="173"/>
  <c r="AC38" i="173"/>
  <c r="V39" i="173"/>
  <c r="O44" i="173"/>
  <c r="AC44" i="173"/>
  <c r="BO46" i="173"/>
  <c r="BU43" i="173"/>
  <c r="CG43" i="173"/>
  <c r="BO49" i="173"/>
  <c r="AJ47" i="173"/>
  <c r="O45" i="173"/>
  <c r="AC45" i="173"/>
  <c r="AQ45" i="173"/>
  <c r="O49" i="173"/>
  <c r="CS46" i="173"/>
  <c r="CG46" i="173"/>
  <c r="H46" i="172"/>
  <c r="H40" i="172"/>
  <c r="H22" i="172"/>
  <c r="H29" i="172"/>
  <c r="H28" i="172"/>
  <c r="H25" i="172"/>
  <c r="H26" i="172"/>
  <c r="H35" i="172"/>
  <c r="AQ15" i="172"/>
  <c r="D50" i="172"/>
  <c r="O14" i="172"/>
  <c r="AQ14" i="172"/>
  <c r="CS28" i="172"/>
  <c r="CG28" i="172"/>
  <c r="BU28" i="172"/>
  <c r="E50" i="172"/>
  <c r="CS13" i="172"/>
  <c r="AC14" i="172"/>
  <c r="CS20" i="172"/>
  <c r="BU20" i="172"/>
  <c r="CG20" i="172"/>
  <c r="AQ24" i="172"/>
  <c r="O28" i="172"/>
  <c r="H27" i="172"/>
  <c r="CS34" i="172"/>
  <c r="CG34" i="172"/>
  <c r="BU34" i="172"/>
  <c r="H20" i="172"/>
  <c r="H23" i="172"/>
  <c r="O27" i="172"/>
  <c r="O32" i="172"/>
  <c r="H37" i="172"/>
  <c r="AC24" i="172"/>
  <c r="CG13" i="172"/>
  <c r="CG50" i="172" s="1"/>
  <c r="AC16" i="172"/>
  <c r="V29" i="172"/>
  <c r="V41" i="172"/>
  <c r="CG24" i="172"/>
  <c r="CS24" i="172"/>
  <c r="BU24" i="172"/>
  <c r="CG25" i="172"/>
  <c r="CS25" i="172"/>
  <c r="BU25" i="172"/>
  <c r="CS38" i="172"/>
  <c r="CG38" i="172"/>
  <c r="BU38" i="172"/>
  <c r="AJ15" i="172"/>
  <c r="AJ17" i="172"/>
  <c r="CG17" i="172"/>
  <c r="BU17" i="172"/>
  <c r="CS17" i="172"/>
  <c r="G50" i="172"/>
  <c r="H16" i="172" s="1"/>
  <c r="BU18" i="172"/>
  <c r="O20" i="172"/>
  <c r="CS26" i="172"/>
  <c r="AQ29" i="172"/>
  <c r="O35" i="172"/>
  <c r="AQ36" i="172"/>
  <c r="CG19" i="172"/>
  <c r="AC22" i="172"/>
  <c r="V23" i="172"/>
  <c r="AJ23" i="172"/>
  <c r="CG26" i="172"/>
  <c r="AJ29" i="172"/>
  <c r="AC30" i="172"/>
  <c r="AQ34" i="172"/>
  <c r="O38" i="172"/>
  <c r="V35" i="172"/>
  <c r="AJ36" i="172"/>
  <c r="AJ37" i="172"/>
  <c r="O40" i="172"/>
  <c r="CG32" i="172"/>
  <c r="AJ24" i="172"/>
  <c r="O33" i="172"/>
  <c r="AC34" i="172"/>
  <c r="AC39" i="172"/>
  <c r="AC25" i="172"/>
  <c r="CG30" i="172"/>
  <c r="CS30" i="172"/>
  <c r="AC36" i="172"/>
  <c r="AC45" i="172"/>
  <c r="AJ34" i="172"/>
  <c r="V33" i="172"/>
  <c r="AJ30" i="172"/>
  <c r="AQ35" i="172"/>
  <c r="AQ38" i="172"/>
  <c r="AJ41" i="172"/>
  <c r="AJ47" i="172"/>
  <c r="V47" i="172"/>
  <c r="AC48" i="172"/>
  <c r="AC42" i="172"/>
  <c r="AC46" i="172"/>
  <c r="O41" i="172"/>
  <c r="AC47" i="172"/>
  <c r="AQ39" i="172"/>
  <c r="O46" i="172"/>
  <c r="CG47" i="172"/>
  <c r="O48" i="172"/>
  <c r="CG48" i="172"/>
  <c r="O49" i="172"/>
  <c r="CG39" i="172"/>
  <c r="CS39" i="172"/>
  <c r="AQ44" i="172"/>
  <c r="V46" i="172"/>
  <c r="AC44" i="172"/>
  <c r="O37" i="172"/>
  <c r="AC43" i="172"/>
  <c r="BU48" i="172"/>
  <c r="BU39" i="172"/>
  <c r="AC49" i="172"/>
  <c r="CG40" i="172"/>
  <c r="CS45" i="172"/>
  <c r="CG46" i="172"/>
  <c r="CS44" i="172"/>
  <c r="CS50" i="172" s="1"/>
  <c r="CG45" i="172"/>
  <c r="H15" i="171"/>
  <c r="H24" i="171"/>
  <c r="D50" i="171"/>
  <c r="H40" i="171" s="1"/>
  <c r="AQ22" i="171"/>
  <c r="AJ15" i="171"/>
  <c r="F50" i="171"/>
  <c r="AC19" i="171"/>
  <c r="AC18" i="171"/>
  <c r="AC20" i="171"/>
  <c r="AJ24" i="171"/>
  <c r="CS19" i="171"/>
  <c r="BU19" i="171"/>
  <c r="H49" i="171"/>
  <c r="H46" i="171"/>
  <c r="H47" i="171"/>
  <c r="H41" i="171"/>
  <c r="H45" i="171"/>
  <c r="H43" i="171"/>
  <c r="H35" i="171"/>
  <c r="H38" i="171"/>
  <c r="H36" i="171"/>
  <c r="H29" i="171"/>
  <c r="H31" i="171"/>
  <c r="H22" i="171"/>
  <c r="H33" i="171"/>
  <c r="H44" i="171"/>
  <c r="H23" i="171"/>
  <c r="H42" i="171"/>
  <c r="H21" i="171"/>
  <c r="H28" i="171"/>
  <c r="BU12" i="171"/>
  <c r="AJ18" i="171"/>
  <c r="O19" i="171"/>
  <c r="CG20" i="171"/>
  <c r="CS20" i="171"/>
  <c r="BM27" i="171"/>
  <c r="O27" i="171"/>
  <c r="CS18" i="171"/>
  <c r="CS50" i="171" s="1"/>
  <c r="BU18" i="171"/>
  <c r="CG16" i="171"/>
  <c r="CS29" i="171"/>
  <c r="AQ32" i="171"/>
  <c r="AJ14" i="171"/>
  <c r="CG15" i="171"/>
  <c r="CG50" i="171" s="1"/>
  <c r="AQ25" i="171"/>
  <c r="BU25" i="171"/>
  <c r="V29" i="171"/>
  <c r="V31" i="171"/>
  <c r="BU38" i="171"/>
  <c r="CG38" i="171"/>
  <c r="V17" i="171"/>
  <c r="BN28" i="171"/>
  <c r="AQ36" i="171"/>
  <c r="AC26" i="171"/>
  <c r="AQ26" i="171"/>
  <c r="O41" i="171"/>
  <c r="CG41" i="171"/>
  <c r="CS41" i="171"/>
  <c r="BU41" i="171"/>
  <c r="O32" i="171"/>
  <c r="AQ19" i="171"/>
  <c r="O29" i="171"/>
  <c r="CG29" i="171"/>
  <c r="O17" i="171"/>
  <c r="CG25" i="171"/>
  <c r="CS36" i="171"/>
  <c r="CG36" i="171"/>
  <c r="AJ43" i="171"/>
  <c r="G50" i="171"/>
  <c r="AC24" i="171"/>
  <c r="CG37" i="171"/>
  <c r="AC39" i="171"/>
  <c r="CS30" i="171"/>
  <c r="CG33" i="171"/>
  <c r="BU32" i="171"/>
  <c r="CG43" i="171"/>
  <c r="CS43" i="171"/>
  <c r="AJ35" i="171"/>
  <c r="O45" i="171"/>
  <c r="BO48" i="171"/>
  <c r="AQ47" i="171"/>
  <c r="CG30" i="171"/>
  <c r="V34" i="171"/>
  <c r="AJ39" i="171"/>
  <c r="V42" i="171"/>
  <c r="AQ31" i="171"/>
  <c r="CS37" i="171"/>
  <c r="O38" i="171"/>
  <c r="AQ40" i="171"/>
  <c r="CS48" i="171"/>
  <c r="CG48" i="171"/>
  <c r="BU48" i="171"/>
  <c r="AC36" i="171"/>
  <c r="V46" i="171"/>
  <c r="O35" i="171"/>
  <c r="V37" i="171"/>
  <c r="AQ38" i="171"/>
  <c r="CG39" i="171"/>
  <c r="CS40" i="171"/>
  <c r="BU40" i="171"/>
  <c r="V44" i="171"/>
  <c r="AJ44" i="171"/>
  <c r="AJ45" i="171"/>
  <c r="BU47" i="171"/>
  <c r="AC48" i="171"/>
  <c r="AQ46" i="171"/>
  <c r="AC47" i="171"/>
  <c r="BO47" i="171"/>
  <c r="O48" i="171"/>
  <c r="O47" i="171"/>
  <c r="BO46" i="171"/>
  <c r="O44" i="171"/>
  <c r="O46" i="171"/>
  <c r="AC49" i="171"/>
  <c r="BO49" i="171"/>
  <c r="AC45" i="171"/>
  <c r="O49" i="171"/>
  <c r="BM47" i="171"/>
  <c r="AQ48" i="171"/>
  <c r="BM46" i="171"/>
  <c r="V48" i="171"/>
  <c r="AQ49" i="171"/>
  <c r="CS46" i="171"/>
  <c r="CS45" i="171"/>
  <c r="CG46" i="171"/>
  <c r="CG45" i="171"/>
  <c r="H24" i="170"/>
  <c r="H18" i="170"/>
  <c r="H42" i="170"/>
  <c r="H31" i="170"/>
  <c r="H21" i="170"/>
  <c r="H29" i="170"/>
  <c r="H15" i="170"/>
  <c r="H25" i="170"/>
  <c r="AJ15" i="170"/>
  <c r="CH16" i="170"/>
  <c r="V40" i="170"/>
  <c r="V43" i="170"/>
  <c r="AQ34" i="170"/>
  <c r="AQ25" i="170"/>
  <c r="AQ43" i="170"/>
  <c r="AQ21" i="170"/>
  <c r="AQ40" i="170"/>
  <c r="V46" i="170"/>
  <c r="V35" i="170"/>
  <c r="V26" i="170"/>
  <c r="H12" i="170"/>
  <c r="V27" i="170"/>
  <c r="V29" i="170"/>
  <c r="BJ18" i="170"/>
  <c r="AJ19" i="170"/>
  <c r="BJ28" i="170"/>
  <c r="AQ47" i="170"/>
  <c r="AJ22" i="170"/>
  <c r="AJ31" i="170"/>
  <c r="V34" i="170"/>
  <c r="BJ36" i="170"/>
  <c r="CH36" i="170"/>
  <c r="BV36" i="170"/>
  <c r="V17" i="170"/>
  <c r="V19" i="170"/>
  <c r="BV19" i="170"/>
  <c r="BV50" i="170" s="1"/>
  <c r="AQ27" i="170"/>
  <c r="V28" i="170"/>
  <c r="V31" i="170"/>
  <c r="V33" i="170"/>
  <c r="V36" i="170"/>
  <c r="V47" i="170"/>
  <c r="AQ49" i="170"/>
  <c r="V16" i="170"/>
  <c r="BV22" i="170"/>
  <c r="CH22" i="170"/>
  <c r="O29" i="170"/>
  <c r="AJ30" i="170"/>
  <c r="V41" i="170"/>
  <c r="BV43" i="170"/>
  <c r="CH43" i="170"/>
  <c r="V13" i="170"/>
  <c r="V20" i="170"/>
  <c r="V21" i="170"/>
  <c r="V22" i="170"/>
  <c r="O32" i="170"/>
  <c r="V37" i="170"/>
  <c r="BJ43" i="170"/>
  <c r="AC19" i="170"/>
  <c r="AJ23" i="170"/>
  <c r="V30" i="170"/>
  <c r="O48" i="170"/>
  <c r="V14" i="170"/>
  <c r="CH29" i="170"/>
  <c r="BJ29" i="170"/>
  <c r="BV29" i="170"/>
  <c r="AJ32" i="170"/>
  <c r="BJ33" i="170"/>
  <c r="CH33" i="170"/>
  <c r="BV33" i="170"/>
  <c r="V38" i="170"/>
  <c r="BJ42" i="170"/>
  <c r="BV42" i="170"/>
  <c r="E50" i="170"/>
  <c r="H35" i="170" s="1"/>
  <c r="AC13" i="170"/>
  <c r="AQ20" i="170"/>
  <c r="O21" i="170"/>
  <c r="BV21" i="170"/>
  <c r="CH21" i="170"/>
  <c r="CH50" i="170" s="1"/>
  <c r="H30" i="170"/>
  <c r="H47" i="170"/>
  <c r="H43" i="170"/>
  <c r="H46" i="170"/>
  <c r="H37" i="170"/>
  <c r="H28" i="170"/>
  <c r="H23" i="170"/>
  <c r="H41" i="170"/>
  <c r="H34" i="170"/>
  <c r="H26" i="170"/>
  <c r="AQ36" i="170"/>
  <c r="AQ38" i="170"/>
  <c r="BJ45" i="170"/>
  <c r="BV45" i="170"/>
  <c r="AC47" i="170"/>
  <c r="BV49" i="170"/>
  <c r="CH49" i="170"/>
  <c r="H17" i="170"/>
  <c r="O25" i="170"/>
  <c r="CH26" i="170"/>
  <c r="BV26" i="170"/>
  <c r="CH32" i="170"/>
  <c r="BJ32" i="170"/>
  <c r="AJ34" i="170"/>
  <c r="V44" i="170"/>
  <c r="AC22" i="170"/>
  <c r="BJ24" i="170"/>
  <c r="BV24" i="170"/>
  <c r="AQ26" i="170"/>
  <c r="H36" i="170"/>
  <c r="BJ49" i="170"/>
  <c r="O45" i="170"/>
  <c r="O47" i="170"/>
  <c r="AQ35" i="170"/>
  <c r="AC44" i="170"/>
  <c r="V45" i="170"/>
  <c r="AJ33" i="170"/>
  <c r="AJ41" i="170"/>
  <c r="V39" i="170"/>
  <c r="O28" i="170"/>
  <c r="AQ33" i="170"/>
  <c r="BV34" i="170"/>
  <c r="CH34" i="170"/>
  <c r="O37" i="170"/>
  <c r="CH38" i="170"/>
  <c r="BV38" i="170"/>
  <c r="CH41" i="170"/>
  <c r="BV41" i="170"/>
  <c r="BJ41" i="170"/>
  <c r="AQ42" i="170"/>
  <c r="O46" i="170"/>
  <c r="AJ27" i="170"/>
  <c r="AC42" i="170"/>
  <c r="AQ29" i="170"/>
  <c r="AQ45" i="170"/>
  <c r="CH47" i="170"/>
  <c r="BV47" i="170"/>
  <c r="AQ48" i="170"/>
  <c r="BV31" i="170"/>
  <c r="AJ49" i="170"/>
  <c r="O40" i="170"/>
  <c r="CH44" i="170"/>
  <c r="BJ44" i="170"/>
  <c r="V49" i="170"/>
  <c r="AQ30" i="170"/>
  <c r="BJ39" i="170"/>
  <c r="BV39" i="170"/>
  <c r="AQ44" i="170"/>
  <c r="CH46" i="170"/>
  <c r="AJ47" i="170"/>
  <c r="CH30" i="170"/>
  <c r="AJ40" i="170"/>
  <c r="O43" i="170"/>
  <c r="AQ41" i="170"/>
  <c r="V42" i="170"/>
  <c r="AJ46" i="170"/>
  <c r="O49" i="170"/>
  <c r="P47" i="178" l="1"/>
  <c r="AK47" i="178"/>
  <c r="W47" i="178"/>
  <c r="AD47" i="178"/>
  <c r="AR47" i="178"/>
  <c r="BQ47" i="178"/>
  <c r="BF47" i="178"/>
  <c r="AR25" i="178"/>
  <c r="AD25" i="178"/>
  <c r="P25" i="178"/>
  <c r="BQ25" i="178"/>
  <c r="AK25" i="178"/>
  <c r="W25" i="178"/>
  <c r="BF25" i="178"/>
  <c r="AR40" i="178"/>
  <c r="W40" i="178"/>
  <c r="AK40" i="178"/>
  <c r="AD40" i="178"/>
  <c r="P40" i="178"/>
  <c r="BQ40" i="178"/>
  <c r="BF40" i="178"/>
  <c r="AK29" i="178"/>
  <c r="AR29" i="178"/>
  <c r="W29" i="178"/>
  <c r="AD29" i="178"/>
  <c r="P29" i="178"/>
  <c r="BF29" i="178"/>
  <c r="BQ29" i="178"/>
  <c r="AK32" i="178"/>
  <c r="W32" i="178"/>
  <c r="AR32" i="178"/>
  <c r="P32" i="178"/>
  <c r="AD32" i="178"/>
  <c r="BQ32" i="178"/>
  <c r="BF32" i="178"/>
  <c r="BI39" i="178"/>
  <c r="BJ39" i="178"/>
  <c r="BK39" i="178" s="1"/>
  <c r="BP39" i="178" s="1"/>
  <c r="W42" i="178"/>
  <c r="AR42" i="178"/>
  <c r="AK42" i="178"/>
  <c r="BQ42" i="178"/>
  <c r="AD42" i="178"/>
  <c r="P42" i="178"/>
  <c r="BF42" i="178"/>
  <c r="W49" i="178"/>
  <c r="AR49" i="178"/>
  <c r="AD49" i="178"/>
  <c r="P49" i="178"/>
  <c r="AK49" i="178"/>
  <c r="BF49" i="178"/>
  <c r="BQ49" i="178"/>
  <c r="AK43" i="178"/>
  <c r="AR43" i="178"/>
  <c r="W43" i="178"/>
  <c r="AD43" i="178"/>
  <c r="P43" i="178"/>
  <c r="BF43" i="178"/>
  <c r="BQ43" i="178"/>
  <c r="AR48" i="178"/>
  <c r="AD48" i="178"/>
  <c r="AK48" i="178"/>
  <c r="AL48" i="178" s="1"/>
  <c r="AX48" i="178" s="1"/>
  <c r="BD48" i="178" s="1"/>
  <c r="W48" i="178"/>
  <c r="P48" i="178"/>
  <c r="BF48" i="178"/>
  <c r="BQ48" i="178"/>
  <c r="P44" i="178"/>
  <c r="AK44" i="178"/>
  <c r="W44" i="178"/>
  <c r="AR44" i="178"/>
  <c r="AD44" i="178"/>
  <c r="BQ44" i="178"/>
  <c r="BF44" i="178"/>
  <c r="AD16" i="178"/>
  <c r="P16" i="178"/>
  <c r="AR16" i="178"/>
  <c r="AK16" i="178"/>
  <c r="W16" i="178"/>
  <c r="BF16" i="178"/>
  <c r="BQ16" i="178"/>
  <c r="P14" i="178"/>
  <c r="AD14" i="178"/>
  <c r="BF14" i="178"/>
  <c r="AR14" i="178"/>
  <c r="AK14" i="178"/>
  <c r="W14" i="178"/>
  <c r="BQ14" i="178"/>
  <c r="AR18" i="178"/>
  <c r="AD18" i="178"/>
  <c r="AK18" i="178"/>
  <c r="W18" i="178"/>
  <c r="P18" i="178"/>
  <c r="BF18" i="178"/>
  <c r="BQ18" i="178"/>
  <c r="AD23" i="178"/>
  <c r="P23" i="178"/>
  <c r="AK23" i="178"/>
  <c r="W23" i="178"/>
  <c r="AR23" i="178"/>
  <c r="BF23" i="178"/>
  <c r="BQ23" i="178"/>
  <c r="P15" i="178"/>
  <c r="AK15" i="178"/>
  <c r="AR15" i="178"/>
  <c r="W15" i="178"/>
  <c r="AD15" i="178"/>
  <c r="BF15" i="178"/>
  <c r="BQ15" i="178"/>
  <c r="AR38" i="178"/>
  <c r="AD38" i="178"/>
  <c r="P38" i="178"/>
  <c r="W38" i="178"/>
  <c r="AK38" i="178"/>
  <c r="BF38" i="178"/>
  <c r="BQ38" i="178"/>
  <c r="P24" i="178"/>
  <c r="AR24" i="178"/>
  <c r="AD24" i="178"/>
  <c r="AK24" i="178"/>
  <c r="W24" i="178"/>
  <c r="BQ24" i="178"/>
  <c r="BF24" i="178"/>
  <c r="P33" i="178"/>
  <c r="AK33" i="178"/>
  <c r="AL33" i="178" s="1"/>
  <c r="AX33" i="178" s="1"/>
  <c r="BD33" i="178" s="1"/>
  <c r="W33" i="178"/>
  <c r="AR33" i="178"/>
  <c r="BF33" i="178"/>
  <c r="AD33" i="178"/>
  <c r="BQ33" i="178"/>
  <c r="AD17" i="178"/>
  <c r="W17" i="178"/>
  <c r="AK17" i="178"/>
  <c r="P17" i="178"/>
  <c r="AR17" i="178"/>
  <c r="BF17" i="178"/>
  <c r="BQ17" i="178"/>
  <c r="AR36" i="178"/>
  <c r="AD36" i="178"/>
  <c r="P36" i="178"/>
  <c r="W36" i="178"/>
  <c r="AK36" i="178"/>
  <c r="BQ36" i="178"/>
  <c r="BF36" i="178"/>
  <c r="W28" i="178"/>
  <c r="AR28" i="178"/>
  <c r="AD28" i="178"/>
  <c r="P28" i="178"/>
  <c r="AK28" i="178"/>
  <c r="BQ28" i="178"/>
  <c r="BF28" i="178"/>
  <c r="AR19" i="178"/>
  <c r="AD19" i="178"/>
  <c r="P19" i="178"/>
  <c r="AK19" i="178"/>
  <c r="W19" i="178"/>
  <c r="X19" i="178" s="1"/>
  <c r="AV19" i="178" s="1"/>
  <c r="BB19" i="178" s="1"/>
  <c r="BQ19" i="178"/>
  <c r="BF19" i="178"/>
  <c r="AR20" i="178"/>
  <c r="P20" i="178"/>
  <c r="AK20" i="178"/>
  <c r="AD20" i="178"/>
  <c r="W20" i="178"/>
  <c r="BF20" i="178"/>
  <c r="BQ20" i="178"/>
  <c r="AK37" i="178"/>
  <c r="W37" i="178"/>
  <c r="AR37" i="178"/>
  <c r="P37" i="178"/>
  <c r="AD37" i="178"/>
  <c r="BQ37" i="178"/>
  <c r="BF37" i="178"/>
  <c r="W22" i="178"/>
  <c r="AR22" i="178"/>
  <c r="AD22" i="178"/>
  <c r="P22" i="178"/>
  <c r="AK22" i="178"/>
  <c r="BQ22" i="178"/>
  <c r="BF22" i="178"/>
  <c r="AR27" i="178"/>
  <c r="AD27" i="178"/>
  <c r="AK27" i="178"/>
  <c r="W27" i="178"/>
  <c r="P27" i="178"/>
  <c r="BQ27" i="178"/>
  <c r="BF27" i="178"/>
  <c r="W13" i="178"/>
  <c r="AD13" i="178"/>
  <c r="AR13" i="178"/>
  <c r="P13" i="178"/>
  <c r="AK13" i="178"/>
  <c r="BF13" i="178"/>
  <c r="BQ13" i="178"/>
  <c r="AK30" i="178"/>
  <c r="W30" i="178"/>
  <c r="P30" i="178"/>
  <c r="Q30" i="178" s="1"/>
  <c r="AU30" i="178" s="1"/>
  <c r="BA30" i="178" s="1"/>
  <c r="AR30" i="178"/>
  <c r="AD30" i="178"/>
  <c r="BQ30" i="178"/>
  <c r="BF30" i="178"/>
  <c r="I50" i="178"/>
  <c r="AR12" i="178"/>
  <c r="AD12" i="178"/>
  <c r="P12" i="178"/>
  <c r="Q39" i="178" s="1"/>
  <c r="AU39" i="178" s="1"/>
  <c r="AK12" i="178"/>
  <c r="W12" i="178"/>
  <c r="X39" i="178" s="1"/>
  <c r="AV39" i="178" s="1"/>
  <c r="BB39" i="178" s="1"/>
  <c r="BQ12" i="178"/>
  <c r="BF12" i="178"/>
  <c r="AD35" i="178"/>
  <c r="P35" i="178"/>
  <c r="AK35" i="178"/>
  <c r="W35" i="178"/>
  <c r="AR35" i="178"/>
  <c r="BQ35" i="178"/>
  <c r="BF35" i="178"/>
  <c r="AD46" i="178"/>
  <c r="P46" i="178"/>
  <c r="AK46" i="178"/>
  <c r="W46" i="178"/>
  <c r="AR46" i="178"/>
  <c r="BF46" i="178"/>
  <c r="BQ46" i="178"/>
  <c r="W45" i="178"/>
  <c r="AK45" i="178"/>
  <c r="BQ45" i="178"/>
  <c r="AR45" i="178"/>
  <c r="AD45" i="178"/>
  <c r="P45" i="178"/>
  <c r="Q45" i="178" s="1"/>
  <c r="AU45" i="178" s="1"/>
  <c r="BA45" i="178" s="1"/>
  <c r="BF45" i="178"/>
  <c r="AD26" i="178"/>
  <c r="AK26" i="178"/>
  <c r="W26" i="178"/>
  <c r="AR26" i="178"/>
  <c r="P26" i="178"/>
  <c r="BF26" i="178"/>
  <c r="BQ26" i="178"/>
  <c r="AK31" i="178"/>
  <c r="W31" i="178"/>
  <c r="AD31" i="178"/>
  <c r="AE31" i="178" s="1"/>
  <c r="AW31" i="178" s="1"/>
  <c r="BC31" i="178" s="1"/>
  <c r="P31" i="178"/>
  <c r="AR31" i="178"/>
  <c r="BQ31" i="178"/>
  <c r="BF31" i="178"/>
  <c r="P34" i="178"/>
  <c r="AK34" i="178"/>
  <c r="W34" i="178"/>
  <c r="AR34" i="178"/>
  <c r="AD34" i="178"/>
  <c r="BF34" i="178"/>
  <c r="BQ34" i="178"/>
  <c r="AK41" i="178"/>
  <c r="W41" i="178"/>
  <c r="AR41" i="178"/>
  <c r="AD41" i="178"/>
  <c r="P41" i="178"/>
  <c r="BQ41" i="178"/>
  <c r="BF41" i="178"/>
  <c r="P21" i="178"/>
  <c r="W21" i="178"/>
  <c r="AR21" i="178"/>
  <c r="AS21" i="178" s="1"/>
  <c r="AY21" i="178" s="1"/>
  <c r="BE21" i="178" s="1"/>
  <c r="AD21" i="178"/>
  <c r="AK21" i="178"/>
  <c r="BF21" i="178"/>
  <c r="BQ21" i="178"/>
  <c r="H21" i="173"/>
  <c r="H48" i="173"/>
  <c r="H22" i="173"/>
  <c r="H25" i="173"/>
  <c r="H24" i="173"/>
  <c r="H27" i="173"/>
  <c r="H41" i="173"/>
  <c r="H12" i="173"/>
  <c r="H18" i="173"/>
  <c r="H32" i="173"/>
  <c r="H38" i="173"/>
  <c r="H47" i="173"/>
  <c r="H44" i="173"/>
  <c r="H40" i="173"/>
  <c r="H26" i="173"/>
  <c r="H37" i="173"/>
  <c r="H30" i="173"/>
  <c r="H34" i="173"/>
  <c r="H28" i="173"/>
  <c r="H43" i="173"/>
  <c r="H39" i="173"/>
  <c r="H16" i="173"/>
  <c r="I33" i="173" s="1"/>
  <c r="H36" i="173"/>
  <c r="I36" i="173" s="1"/>
  <c r="H20" i="173"/>
  <c r="H35" i="173"/>
  <c r="H31" i="173"/>
  <c r="H42" i="173"/>
  <c r="H23" i="173"/>
  <c r="H14" i="173"/>
  <c r="H13" i="173"/>
  <c r="H29" i="173"/>
  <c r="H15" i="173"/>
  <c r="H49" i="173"/>
  <c r="H17" i="173"/>
  <c r="I17" i="173" s="1"/>
  <c r="H13" i="172"/>
  <c r="H44" i="172"/>
  <c r="H15" i="172"/>
  <c r="H17" i="172"/>
  <c r="I17" i="172" s="1"/>
  <c r="H30" i="172"/>
  <c r="H47" i="172"/>
  <c r="H21" i="172"/>
  <c r="H48" i="172"/>
  <c r="H18" i="172"/>
  <c r="H31" i="172"/>
  <c r="H39" i="172"/>
  <c r="H33" i="172"/>
  <c r="H34" i="172"/>
  <c r="H45" i="172"/>
  <c r="H42" i="172"/>
  <c r="H43" i="172"/>
  <c r="H49" i="172"/>
  <c r="H12" i="172"/>
  <c r="I27" i="172" s="1"/>
  <c r="H19" i="172"/>
  <c r="H36" i="172"/>
  <c r="I36" i="172" s="1"/>
  <c r="H24" i="172"/>
  <c r="H38" i="172"/>
  <c r="H14" i="172"/>
  <c r="H32" i="172"/>
  <c r="H41" i="172"/>
  <c r="H48" i="171"/>
  <c r="H27" i="171"/>
  <c r="H20" i="171"/>
  <c r="H37" i="171"/>
  <c r="H17" i="171"/>
  <c r="H26" i="171"/>
  <c r="H25" i="171"/>
  <c r="H34" i="171"/>
  <c r="H39" i="171"/>
  <c r="H30" i="171"/>
  <c r="H32" i="171"/>
  <c r="H18" i="171"/>
  <c r="H19" i="171"/>
  <c r="H14" i="171"/>
  <c r="H12" i="171"/>
  <c r="I21" i="171" s="1"/>
  <c r="H16" i="171"/>
  <c r="H13" i="171"/>
  <c r="I13" i="171" s="1"/>
  <c r="H16" i="170"/>
  <c r="H19" i="170"/>
  <c r="H44" i="170"/>
  <c r="H32" i="170"/>
  <c r="H48" i="170"/>
  <c r="H27" i="170"/>
  <c r="H45" i="170"/>
  <c r="H13" i="170"/>
  <c r="H20" i="170"/>
  <c r="H49" i="170"/>
  <c r="H22" i="170"/>
  <c r="H40" i="170"/>
  <c r="H33" i="170"/>
  <c r="H39" i="170"/>
  <c r="H14" i="170"/>
  <c r="H38" i="170"/>
  <c r="BQ50" i="178" l="1"/>
  <c r="BA39" i="178"/>
  <c r="BR39" i="178"/>
  <c r="AE42" i="178"/>
  <c r="AW42" i="178" s="1"/>
  <c r="BC42" i="178" s="1"/>
  <c r="Q46" i="178"/>
  <c r="AU46" i="178" s="1"/>
  <c r="BI18" i="178"/>
  <c r="BJ18" i="178"/>
  <c r="BK18" i="178" s="1"/>
  <c r="BP18" i="178" s="1"/>
  <c r="Q21" i="178"/>
  <c r="AU21" i="178" s="1"/>
  <c r="AS34" i="178"/>
  <c r="AY34" i="178" s="1"/>
  <c r="BE34" i="178" s="1"/>
  <c r="AL31" i="178"/>
  <c r="AX31" i="178" s="1"/>
  <c r="BD31" i="178" s="1"/>
  <c r="AS45" i="178"/>
  <c r="AY45" i="178" s="1"/>
  <c r="BE45" i="178" s="1"/>
  <c r="AE46" i="178"/>
  <c r="AW46" i="178" s="1"/>
  <c r="BC46" i="178" s="1"/>
  <c r="AK50" i="178"/>
  <c r="AL12" i="178"/>
  <c r="X30" i="178"/>
  <c r="AV30" i="178" s="1"/>
  <c r="BB30" i="178" s="1"/>
  <c r="Q27" i="178"/>
  <c r="AU27" i="178" s="1"/>
  <c r="AS22" i="178"/>
  <c r="AY22" i="178" s="1"/>
  <c r="BE22" i="178" s="1"/>
  <c r="BJ20" i="178"/>
  <c r="BK20" i="178" s="1"/>
  <c r="BP20" i="178" s="1"/>
  <c r="BI20" i="178"/>
  <c r="AL19" i="178"/>
  <c r="AX19" i="178" s="1"/>
  <c r="BD19" i="178" s="1"/>
  <c r="BJ36" i="178"/>
  <c r="BK36" i="178" s="1"/>
  <c r="BP36" i="178" s="1"/>
  <c r="BI36" i="178"/>
  <c r="Q17" i="178"/>
  <c r="AU17" i="178" s="1"/>
  <c r="Q33" i="178"/>
  <c r="AU33" i="178" s="1"/>
  <c r="X38" i="178"/>
  <c r="AV38" i="178" s="1"/>
  <c r="BB38" i="178" s="1"/>
  <c r="Q18" i="178"/>
  <c r="AU18" i="178" s="1"/>
  <c r="AE14" i="178"/>
  <c r="AW14" i="178" s="1"/>
  <c r="BC14" i="178" s="1"/>
  <c r="AE44" i="178"/>
  <c r="AW44" i="178" s="1"/>
  <c r="BC44" i="178" s="1"/>
  <c r="AE48" i="178"/>
  <c r="AW48" i="178" s="1"/>
  <c r="BC48" i="178" s="1"/>
  <c r="BJ49" i="178"/>
  <c r="BI49" i="178"/>
  <c r="BK49" i="178"/>
  <c r="BP49" i="178" s="1"/>
  <c r="AL42" i="178"/>
  <c r="AX42" i="178" s="1"/>
  <c r="BD42" i="178" s="1"/>
  <c r="AL32" i="178"/>
  <c r="AX32" i="178" s="1"/>
  <c r="BD32" i="178" s="1"/>
  <c r="AE25" i="178"/>
  <c r="AW25" i="178" s="1"/>
  <c r="BC25" i="178" s="1"/>
  <c r="BJ34" i="178"/>
  <c r="BI34" i="178"/>
  <c r="BK34" i="178"/>
  <c r="BP34" i="178" s="1"/>
  <c r="BJ27" i="178"/>
  <c r="BK27" i="178" s="1"/>
  <c r="BP27" i="178" s="1"/>
  <c r="BI27" i="178"/>
  <c r="BI41" i="178"/>
  <c r="BJ41" i="178"/>
  <c r="BK41" i="178" s="1"/>
  <c r="BP41" i="178" s="1"/>
  <c r="X34" i="178"/>
  <c r="AV34" i="178" s="1"/>
  <c r="BB34" i="178" s="1"/>
  <c r="BI35" i="178"/>
  <c r="BK35" i="178"/>
  <c r="BP35" i="178" s="1"/>
  <c r="BJ35" i="178"/>
  <c r="AL30" i="178"/>
  <c r="AX30" i="178" s="1"/>
  <c r="BD30" i="178" s="1"/>
  <c r="X22" i="178"/>
  <c r="AV22" i="178" s="1"/>
  <c r="BB22" i="178" s="1"/>
  <c r="Q19" i="178"/>
  <c r="AU19" i="178" s="1"/>
  <c r="AL17" i="178"/>
  <c r="AX17" i="178" s="1"/>
  <c r="BD17" i="178" s="1"/>
  <c r="BI24" i="178"/>
  <c r="BJ24" i="178"/>
  <c r="BK24" i="178" s="1"/>
  <c r="BP24" i="178" s="1"/>
  <c r="Q15" i="178"/>
  <c r="AU15" i="178" s="1"/>
  <c r="X18" i="178"/>
  <c r="AV18" i="178" s="1"/>
  <c r="BB18" i="178" s="1"/>
  <c r="Q14" i="178"/>
  <c r="AU14" i="178" s="1"/>
  <c r="AS44" i="178"/>
  <c r="AY44" i="178" s="1"/>
  <c r="BE44" i="178" s="1"/>
  <c r="AS48" i="178"/>
  <c r="AY48" i="178" s="1"/>
  <c r="BE48" i="178" s="1"/>
  <c r="AL49" i="178"/>
  <c r="AX49" i="178" s="1"/>
  <c r="BD49" i="178" s="1"/>
  <c r="AS42" i="178"/>
  <c r="AY42" i="178" s="1"/>
  <c r="BE42" i="178" s="1"/>
  <c r="Q40" i="178"/>
  <c r="AU40" i="178" s="1"/>
  <c r="AS25" i="178"/>
  <c r="AY25" i="178" s="1"/>
  <c r="BE25" i="178" s="1"/>
  <c r="BK44" i="178"/>
  <c r="BP44" i="178" s="1"/>
  <c r="BI44" i="178"/>
  <c r="BJ44" i="178"/>
  <c r="AL45" i="178"/>
  <c r="AX45" i="178" s="1"/>
  <c r="BD45" i="178" s="1"/>
  <c r="X27" i="178"/>
  <c r="AV27" i="178" s="1"/>
  <c r="BB27" i="178" s="1"/>
  <c r="X20" i="178"/>
  <c r="AV20" i="178" s="1"/>
  <c r="BB20" i="178" s="1"/>
  <c r="AE19" i="178"/>
  <c r="AW19" i="178" s="1"/>
  <c r="BC19" i="178" s="1"/>
  <c r="AL36" i="178"/>
  <c r="AX36" i="178" s="1"/>
  <c r="BD36" i="178" s="1"/>
  <c r="X17" i="178"/>
  <c r="AV17" i="178" s="1"/>
  <c r="BB17" i="178" s="1"/>
  <c r="Q38" i="178"/>
  <c r="AU38" i="178" s="1"/>
  <c r="AL18" i="178"/>
  <c r="AX18" i="178" s="1"/>
  <c r="BD18" i="178" s="1"/>
  <c r="X42" i="178"/>
  <c r="AV42" i="178" s="1"/>
  <c r="BB42" i="178" s="1"/>
  <c r="AE40" i="178"/>
  <c r="AW40" i="178" s="1"/>
  <c r="BC40" i="178" s="1"/>
  <c r="BJ47" i="178"/>
  <c r="BK47" i="178" s="1"/>
  <c r="BP47" i="178" s="1"/>
  <c r="BI47" i="178"/>
  <c r="BJ17" i="178"/>
  <c r="BK17" i="178" s="1"/>
  <c r="BP17" i="178" s="1"/>
  <c r="BI17" i="178"/>
  <c r="AS32" i="178"/>
  <c r="AY32" i="178" s="1"/>
  <c r="BE32" i="178" s="1"/>
  <c r="Q25" i="178"/>
  <c r="AU25" i="178" s="1"/>
  <c r="AL34" i="178"/>
  <c r="AX34" i="178" s="1"/>
  <c r="BD34" i="178" s="1"/>
  <c r="BJ26" i="178"/>
  <c r="BK26" i="178" s="1"/>
  <c r="BP26" i="178" s="1"/>
  <c r="BI26" i="178"/>
  <c r="P50" i="178"/>
  <c r="Q12" i="178"/>
  <c r="Q41" i="178"/>
  <c r="AU41" i="178" s="1"/>
  <c r="Q26" i="178"/>
  <c r="AU26" i="178" s="1"/>
  <c r="X45" i="178"/>
  <c r="AV45" i="178" s="1"/>
  <c r="BB45" i="178" s="1"/>
  <c r="AS35" i="178"/>
  <c r="AY35" i="178" s="1"/>
  <c r="BE35" i="178" s="1"/>
  <c r="AD50" i="178"/>
  <c r="AE12" i="178"/>
  <c r="BJ13" i="178"/>
  <c r="BK13" i="178" s="1"/>
  <c r="BP13" i="178" s="1"/>
  <c r="BI13" i="178"/>
  <c r="AL27" i="178"/>
  <c r="AX27" i="178" s="1"/>
  <c r="BD27" i="178" s="1"/>
  <c r="BJ37" i="178"/>
  <c r="BK37" i="178" s="1"/>
  <c r="BP37" i="178" s="1"/>
  <c r="BI37" i="178"/>
  <c r="AE20" i="178"/>
  <c r="AW20" i="178" s="1"/>
  <c r="BC20" i="178" s="1"/>
  <c r="AS19" i="178"/>
  <c r="AY19" i="178" s="1"/>
  <c r="BE19" i="178" s="1"/>
  <c r="X36" i="178"/>
  <c r="AV36" i="178" s="1"/>
  <c r="BB36" i="178" s="1"/>
  <c r="X24" i="178"/>
  <c r="AV24" i="178" s="1"/>
  <c r="BB24" i="178" s="1"/>
  <c r="AE38" i="178"/>
  <c r="AW38" i="178" s="1"/>
  <c r="BC38" i="178" s="1"/>
  <c r="BJ23" i="178"/>
  <c r="BK23" i="178" s="1"/>
  <c r="BP23" i="178" s="1"/>
  <c r="BI23" i="178"/>
  <c r="BJ16" i="178"/>
  <c r="BK16" i="178" s="1"/>
  <c r="BP16" i="178" s="1"/>
  <c r="BI16" i="178"/>
  <c r="X44" i="178"/>
  <c r="AV44" i="178" s="1"/>
  <c r="BB44" i="178" s="1"/>
  <c r="Q49" i="178"/>
  <c r="AU49" i="178" s="1"/>
  <c r="BK29" i="178"/>
  <c r="BP29" i="178" s="1"/>
  <c r="BJ29" i="178"/>
  <c r="BI29" i="178"/>
  <c r="AL40" i="178"/>
  <c r="AX40" i="178" s="1"/>
  <c r="BD40" i="178" s="1"/>
  <c r="BI38" i="178"/>
  <c r="BJ38" i="178"/>
  <c r="BK38" i="178"/>
  <c r="BP38" i="178" s="1"/>
  <c r="X31" i="178"/>
  <c r="AV31" i="178" s="1"/>
  <c r="BB31" i="178" s="1"/>
  <c r="AE22" i="178"/>
  <c r="AW22" i="178" s="1"/>
  <c r="BC22" i="178" s="1"/>
  <c r="X28" i="178"/>
  <c r="AV28" i="178" s="1"/>
  <c r="BB28" i="178" s="1"/>
  <c r="AL15" i="178"/>
  <c r="AX15" i="178" s="1"/>
  <c r="BD15" i="178" s="1"/>
  <c r="AE41" i="178"/>
  <c r="AW41" i="178" s="1"/>
  <c r="BC41" i="178" s="1"/>
  <c r="Q34" i="178"/>
  <c r="AU34" i="178" s="1"/>
  <c r="X35" i="178"/>
  <c r="AV35" i="178" s="1"/>
  <c r="BB35" i="178" s="1"/>
  <c r="AR50" i="178"/>
  <c r="AS12" i="178"/>
  <c r="AL13" i="178"/>
  <c r="AX13" i="178" s="1"/>
  <c r="BD13" i="178" s="1"/>
  <c r="AE27" i="178"/>
  <c r="AW27" i="178" s="1"/>
  <c r="BC27" i="178" s="1"/>
  <c r="AL20" i="178"/>
  <c r="AX20" i="178" s="1"/>
  <c r="BD20" i="178" s="1"/>
  <c r="BI28" i="178"/>
  <c r="BK28" i="178"/>
  <c r="BP28" i="178" s="1"/>
  <c r="BJ28" i="178"/>
  <c r="AE17" i="178"/>
  <c r="AW17" i="178" s="1"/>
  <c r="BC17" i="178" s="1"/>
  <c r="AL24" i="178"/>
  <c r="AX24" i="178" s="1"/>
  <c r="BD24" i="178" s="1"/>
  <c r="AS38" i="178"/>
  <c r="AY38" i="178" s="1"/>
  <c r="BE38" i="178" s="1"/>
  <c r="AS23" i="178"/>
  <c r="AY23" i="178" s="1"/>
  <c r="BE23" i="178" s="1"/>
  <c r="AE18" i="178"/>
  <c r="AW18" i="178" s="1"/>
  <c r="BC18" i="178" s="1"/>
  <c r="X16" i="178"/>
  <c r="AV16" i="178" s="1"/>
  <c r="BB16" i="178" s="1"/>
  <c r="AL44" i="178"/>
  <c r="AX44" i="178" s="1"/>
  <c r="BD44" i="178" s="1"/>
  <c r="BK43" i="178"/>
  <c r="BP43" i="178" s="1"/>
  <c r="BJ43" i="178"/>
  <c r="BI43" i="178"/>
  <c r="AE49" i="178"/>
  <c r="AW49" i="178" s="1"/>
  <c r="BC49" i="178" s="1"/>
  <c r="Q29" i="178"/>
  <c r="AU29" i="178" s="1"/>
  <c r="X40" i="178"/>
  <c r="AV40" i="178" s="1"/>
  <c r="BB40" i="178" s="1"/>
  <c r="AS47" i="178"/>
  <c r="AY47" i="178" s="1"/>
  <c r="BE47" i="178" s="1"/>
  <c r="Q22" i="178"/>
  <c r="AU22" i="178" s="1"/>
  <c r="AS28" i="178"/>
  <c r="AY28" i="178" s="1"/>
  <c r="BE28" i="178" s="1"/>
  <c r="AS15" i="178"/>
  <c r="AY15" i="178" s="1"/>
  <c r="BE15" i="178" s="1"/>
  <c r="BJ40" i="178"/>
  <c r="BK40" i="178"/>
  <c r="BI40" i="178"/>
  <c r="AE45" i="178"/>
  <c r="AW45" i="178" s="1"/>
  <c r="BC45" i="178" s="1"/>
  <c r="AS17" i="178"/>
  <c r="AY17" i="178" s="1"/>
  <c r="BE17" i="178" s="1"/>
  <c r="AL38" i="178"/>
  <c r="AX38" i="178" s="1"/>
  <c r="BD38" i="178" s="1"/>
  <c r="X32" i="178"/>
  <c r="AV32" i="178" s="1"/>
  <c r="BB32" i="178" s="1"/>
  <c r="AS26" i="178"/>
  <c r="AY26" i="178" s="1"/>
  <c r="BE26" i="178" s="1"/>
  <c r="BK31" i="178"/>
  <c r="BP31" i="178" s="1"/>
  <c r="BJ31" i="178"/>
  <c r="BI31" i="178"/>
  <c r="X26" i="178"/>
  <c r="AV26" i="178" s="1"/>
  <c r="BB26" i="178" s="1"/>
  <c r="AL35" i="178"/>
  <c r="AX35" i="178" s="1"/>
  <c r="BD35" i="178" s="1"/>
  <c r="Q13" i="178"/>
  <c r="AU13" i="178" s="1"/>
  <c r="AS27" i="178"/>
  <c r="AY27" i="178" s="1"/>
  <c r="BE27" i="178" s="1"/>
  <c r="AE37" i="178"/>
  <c r="AW37" i="178" s="1"/>
  <c r="BC37" i="178" s="1"/>
  <c r="Q20" i="178"/>
  <c r="AU20" i="178" s="1"/>
  <c r="Q36" i="178"/>
  <c r="AU36" i="178" s="1"/>
  <c r="AL39" i="178"/>
  <c r="AX39" i="178" s="1"/>
  <c r="BD39" i="178" s="1"/>
  <c r="X23" i="178"/>
  <c r="AV23" i="178" s="1"/>
  <c r="BB23" i="178" s="1"/>
  <c r="AS18" i="178"/>
  <c r="AY18" i="178" s="1"/>
  <c r="BE18" i="178" s="1"/>
  <c r="AL16" i="178"/>
  <c r="AX16" i="178" s="1"/>
  <c r="BD16" i="178" s="1"/>
  <c r="Q44" i="178"/>
  <c r="AU44" i="178" s="1"/>
  <c r="Q43" i="178"/>
  <c r="AU43" i="178" s="1"/>
  <c r="AS49" i="178"/>
  <c r="AY49" i="178" s="1"/>
  <c r="BE49" i="178" s="1"/>
  <c r="AE29" i="178"/>
  <c r="AW29" i="178" s="1"/>
  <c r="BC29" i="178" s="1"/>
  <c r="AS40" i="178"/>
  <c r="AY40" i="178" s="1"/>
  <c r="BE40" i="178" s="1"/>
  <c r="AE47" i="178"/>
  <c r="AW47" i="178" s="1"/>
  <c r="BC47" i="178" s="1"/>
  <c r="BJ21" i="178"/>
  <c r="BK21" i="178" s="1"/>
  <c r="BP21" i="178" s="1"/>
  <c r="BI21" i="178"/>
  <c r="AS41" i="178"/>
  <c r="AY41" i="178" s="1"/>
  <c r="BE41" i="178" s="1"/>
  <c r="AL26" i="178"/>
  <c r="AX26" i="178" s="1"/>
  <c r="BD26" i="178" s="1"/>
  <c r="BJ46" i="178"/>
  <c r="BK46" i="178" s="1"/>
  <c r="BP46" i="178" s="1"/>
  <c r="BI46" i="178"/>
  <c r="BJ30" i="178"/>
  <c r="BK30" i="178" s="1"/>
  <c r="BP30" i="178" s="1"/>
  <c r="BI30" i="178"/>
  <c r="AS13" i="178"/>
  <c r="AY13" i="178" s="1"/>
  <c r="BE13" i="178" s="1"/>
  <c r="Q37" i="178"/>
  <c r="AU37" i="178" s="1"/>
  <c r="AS20" i="178"/>
  <c r="AY20" i="178" s="1"/>
  <c r="BE20" i="178" s="1"/>
  <c r="AL28" i="178"/>
  <c r="AX28" i="178" s="1"/>
  <c r="BD28" i="178" s="1"/>
  <c r="AE36" i="178"/>
  <c r="AW36" i="178" s="1"/>
  <c r="BC36" i="178" s="1"/>
  <c r="AE33" i="178"/>
  <c r="AW33" i="178" s="1"/>
  <c r="BC33" i="178" s="1"/>
  <c r="AE24" i="178"/>
  <c r="AW24" i="178" s="1"/>
  <c r="BC24" i="178" s="1"/>
  <c r="AL23" i="178"/>
  <c r="AX23" i="178" s="1"/>
  <c r="BD23" i="178" s="1"/>
  <c r="AE43" i="178"/>
  <c r="AW43" i="178" s="1"/>
  <c r="BC43" i="178" s="1"/>
  <c r="X49" i="178"/>
  <c r="AV49" i="178" s="1"/>
  <c r="BB49" i="178" s="1"/>
  <c r="BJ32" i="178"/>
  <c r="BK32" i="178" s="1"/>
  <c r="BP32" i="178" s="1"/>
  <c r="BI32" i="178"/>
  <c r="BJ25" i="178"/>
  <c r="BK25" i="178" s="1"/>
  <c r="BP25" i="178" s="1"/>
  <c r="BI25" i="178"/>
  <c r="W50" i="178"/>
  <c r="X12" i="178"/>
  <c r="X41" i="178"/>
  <c r="AV41" i="178" s="1"/>
  <c r="BB41" i="178" s="1"/>
  <c r="AS46" i="178"/>
  <c r="AY46" i="178" s="1"/>
  <c r="BE46" i="178" s="1"/>
  <c r="Q35" i="178"/>
  <c r="AU35" i="178" s="1"/>
  <c r="AE13" i="178"/>
  <c r="AW13" i="178" s="1"/>
  <c r="BC13" i="178" s="1"/>
  <c r="BJ22" i="178"/>
  <c r="BK22" i="178" s="1"/>
  <c r="BP22" i="178" s="1"/>
  <c r="BI22" i="178"/>
  <c r="AS37" i="178"/>
  <c r="AY37" i="178" s="1"/>
  <c r="BE37" i="178" s="1"/>
  <c r="AS39" i="178"/>
  <c r="AY39" i="178" s="1"/>
  <c r="BE39" i="178" s="1"/>
  <c r="Q28" i="178"/>
  <c r="AU28" i="178" s="1"/>
  <c r="AS36" i="178"/>
  <c r="AY36" i="178" s="1"/>
  <c r="BE36" i="178" s="1"/>
  <c r="BK33" i="178"/>
  <c r="BP33" i="178" s="1"/>
  <c r="BI33" i="178"/>
  <c r="BJ33" i="178"/>
  <c r="AS24" i="178"/>
  <c r="AY24" i="178" s="1"/>
  <c r="BE24" i="178" s="1"/>
  <c r="BI15" i="178"/>
  <c r="BJ15" i="178"/>
  <c r="BK15" i="178" s="1"/>
  <c r="BP15" i="178" s="1"/>
  <c r="X14" i="178"/>
  <c r="AV14" i="178" s="1"/>
  <c r="BB14" i="178" s="1"/>
  <c r="AS16" i="178"/>
  <c r="AY16" i="178" s="1"/>
  <c r="BE16" i="178" s="1"/>
  <c r="BK48" i="178"/>
  <c r="BP48" i="178" s="1"/>
  <c r="BJ48" i="178"/>
  <c r="BI48" i="178"/>
  <c r="X43" i="178"/>
  <c r="AV43" i="178" s="1"/>
  <c r="BB43" i="178" s="1"/>
  <c r="BJ42" i="178"/>
  <c r="BI42" i="178"/>
  <c r="BK42" i="178"/>
  <c r="BP42" i="178" s="1"/>
  <c r="X29" i="178"/>
  <c r="AV29" i="178" s="1"/>
  <c r="BB29" i="178" s="1"/>
  <c r="X25" i="178"/>
  <c r="AV25" i="178" s="1"/>
  <c r="BB25" i="178" s="1"/>
  <c r="X47" i="178"/>
  <c r="AV47" i="178" s="1"/>
  <c r="BB47" i="178" s="1"/>
  <c r="AE34" i="178"/>
  <c r="AW34" i="178" s="1"/>
  <c r="BC34" i="178" s="1"/>
  <c r="BJ14" i="178"/>
  <c r="BK14" i="178"/>
  <c r="BP14" i="178" s="1"/>
  <c r="BI14" i="178"/>
  <c r="AL21" i="178"/>
  <c r="AX21" i="178" s="1"/>
  <c r="BD21" i="178" s="1"/>
  <c r="AL41" i="178"/>
  <c r="AX41" i="178" s="1"/>
  <c r="BD41" i="178" s="1"/>
  <c r="AS31" i="178"/>
  <c r="AY31" i="178" s="1"/>
  <c r="BE31" i="178" s="1"/>
  <c r="AE26" i="178"/>
  <c r="AW26" i="178" s="1"/>
  <c r="BC26" i="178" s="1"/>
  <c r="X46" i="178"/>
  <c r="AV46" i="178" s="1"/>
  <c r="BB46" i="178" s="1"/>
  <c r="AE35" i="178"/>
  <c r="AW35" i="178" s="1"/>
  <c r="BC35" i="178" s="1"/>
  <c r="AE30" i="178"/>
  <c r="AW30" i="178" s="1"/>
  <c r="BC30" i="178" s="1"/>
  <c r="X13" i="178"/>
  <c r="AV13" i="178" s="1"/>
  <c r="BB13" i="178" s="1"/>
  <c r="X37" i="178"/>
  <c r="AV37" i="178" s="1"/>
  <c r="BB37" i="178" s="1"/>
  <c r="BJ19" i="178"/>
  <c r="BK19" i="178" s="1"/>
  <c r="BP19" i="178" s="1"/>
  <c r="BI19" i="178"/>
  <c r="AE28" i="178"/>
  <c r="AW28" i="178" s="1"/>
  <c r="BC28" i="178" s="1"/>
  <c r="AE39" i="178"/>
  <c r="AW39" i="178" s="1"/>
  <c r="BC39" i="178" s="1"/>
  <c r="AS33" i="178"/>
  <c r="AY33" i="178" s="1"/>
  <c r="BE33" i="178" s="1"/>
  <c r="Q24" i="178"/>
  <c r="AU24" i="178" s="1"/>
  <c r="AE15" i="178"/>
  <c r="AW15" i="178" s="1"/>
  <c r="BC15" i="178" s="1"/>
  <c r="Q23" i="178"/>
  <c r="AU23" i="178" s="1"/>
  <c r="AL14" i="178"/>
  <c r="AX14" i="178" s="1"/>
  <c r="BD14" i="178" s="1"/>
  <c r="Q16" i="178"/>
  <c r="AU16" i="178" s="1"/>
  <c r="Q48" i="178"/>
  <c r="AU48" i="178" s="1"/>
  <c r="AS43" i="178"/>
  <c r="AY43" i="178" s="1"/>
  <c r="BE43" i="178" s="1"/>
  <c r="AE32" i="178"/>
  <c r="AW32" i="178" s="1"/>
  <c r="BC32" i="178" s="1"/>
  <c r="AS29" i="178"/>
  <c r="AY29" i="178" s="1"/>
  <c r="BE29" i="178" s="1"/>
  <c r="AL25" i="178"/>
  <c r="AX25" i="178" s="1"/>
  <c r="BD25" i="178" s="1"/>
  <c r="AL47" i="178"/>
  <c r="AX47" i="178" s="1"/>
  <c r="BD47" i="178" s="1"/>
  <c r="X21" i="178"/>
  <c r="AV21" i="178" s="1"/>
  <c r="BB21" i="178" s="1"/>
  <c r="AE21" i="178"/>
  <c r="AW21" i="178" s="1"/>
  <c r="BC21" i="178" s="1"/>
  <c r="Q31" i="178"/>
  <c r="AU31" i="178" s="1"/>
  <c r="BJ45" i="178"/>
  <c r="BI45" i="178"/>
  <c r="BK45" i="178"/>
  <c r="BP45" i="178" s="1"/>
  <c r="AL46" i="178"/>
  <c r="AX46" i="178" s="1"/>
  <c r="BD46" i="178" s="1"/>
  <c r="BJ12" i="178"/>
  <c r="BK12" i="178" s="1"/>
  <c r="BI12" i="178"/>
  <c r="AS30" i="178"/>
  <c r="AY30" i="178" s="1"/>
  <c r="BE30" i="178" s="1"/>
  <c r="AL22" i="178"/>
  <c r="AX22" i="178" s="1"/>
  <c r="BD22" i="178" s="1"/>
  <c r="AL37" i="178"/>
  <c r="AX37" i="178" s="1"/>
  <c r="BD37" i="178" s="1"/>
  <c r="X33" i="178"/>
  <c r="AV33" i="178" s="1"/>
  <c r="BB33" i="178" s="1"/>
  <c r="X15" i="178"/>
  <c r="AV15" i="178" s="1"/>
  <c r="BB15" i="178" s="1"/>
  <c r="AE23" i="178"/>
  <c r="AW23" i="178" s="1"/>
  <c r="BC23" i="178" s="1"/>
  <c r="AS14" i="178"/>
  <c r="AY14" i="178" s="1"/>
  <c r="BE14" i="178" s="1"/>
  <c r="AE16" i="178"/>
  <c r="AW16" i="178" s="1"/>
  <c r="BC16" i="178" s="1"/>
  <c r="X48" i="178"/>
  <c r="AV48" i="178" s="1"/>
  <c r="BB48" i="178" s="1"/>
  <c r="AL43" i="178"/>
  <c r="AX43" i="178" s="1"/>
  <c r="BD43" i="178" s="1"/>
  <c r="Q42" i="178"/>
  <c r="AU42" i="178" s="1"/>
  <c r="Q32" i="178"/>
  <c r="AU32" i="178" s="1"/>
  <c r="AL29" i="178"/>
  <c r="AX29" i="178" s="1"/>
  <c r="BD29" i="178" s="1"/>
  <c r="Q47" i="178"/>
  <c r="AU47" i="178" s="1"/>
  <c r="AR33" i="173"/>
  <c r="AD33" i="173"/>
  <c r="P33" i="173"/>
  <c r="W33" i="173"/>
  <c r="AK33" i="173"/>
  <c r="BF33" i="173"/>
  <c r="BQ33" i="173"/>
  <c r="AK36" i="173"/>
  <c r="AR36" i="173"/>
  <c r="AD36" i="173"/>
  <c r="P36" i="173"/>
  <c r="W36" i="173"/>
  <c r="BF36" i="173"/>
  <c r="BQ36" i="173"/>
  <c r="I42" i="173"/>
  <c r="I37" i="173"/>
  <c r="I24" i="173"/>
  <c r="I31" i="173"/>
  <c r="I26" i="173"/>
  <c r="I25" i="173"/>
  <c r="I35" i="173"/>
  <c r="I40" i="173"/>
  <c r="I22" i="173"/>
  <c r="I20" i="173"/>
  <c r="I44" i="173"/>
  <c r="I48" i="173"/>
  <c r="I47" i="173"/>
  <c r="I49" i="173"/>
  <c r="I38" i="173"/>
  <c r="I32" i="173"/>
  <c r="I43" i="173"/>
  <c r="I18" i="173"/>
  <c r="AK17" i="173"/>
  <c r="AD17" i="173"/>
  <c r="P17" i="173"/>
  <c r="BF17" i="173"/>
  <c r="AR17" i="173"/>
  <c r="W17" i="173"/>
  <c r="BQ17" i="173"/>
  <c r="I21" i="173"/>
  <c r="I16" i="173"/>
  <c r="I15" i="173"/>
  <c r="I39" i="173"/>
  <c r="I29" i="173"/>
  <c r="I19" i="173"/>
  <c r="I46" i="173"/>
  <c r="I13" i="173"/>
  <c r="I28" i="173"/>
  <c r="H50" i="173"/>
  <c r="I12" i="173"/>
  <c r="I14" i="173"/>
  <c r="I34" i="173"/>
  <c r="I41" i="173"/>
  <c r="I23" i="173"/>
  <c r="I30" i="173"/>
  <c r="I27" i="173"/>
  <c r="I45" i="173"/>
  <c r="AD27" i="172"/>
  <c r="P27" i="172"/>
  <c r="AR27" i="172"/>
  <c r="AK27" i="172"/>
  <c r="W27" i="172"/>
  <c r="BF27" i="172"/>
  <c r="BQ27" i="172"/>
  <c r="AD17" i="172"/>
  <c r="P17" i="172"/>
  <c r="AK17" i="172"/>
  <c r="AR17" i="172"/>
  <c r="W17" i="172"/>
  <c r="BQ17" i="172"/>
  <c r="BF17" i="172"/>
  <c r="H50" i="172"/>
  <c r="I12" i="172"/>
  <c r="I35" i="172"/>
  <c r="I39" i="172"/>
  <c r="I31" i="172"/>
  <c r="I22" i="172"/>
  <c r="I14" i="172"/>
  <c r="I42" i="172"/>
  <c r="I20" i="172"/>
  <c r="I45" i="172"/>
  <c r="I48" i="172"/>
  <c r="I40" i="172"/>
  <c r="I34" i="172"/>
  <c r="I21" i="172"/>
  <c r="I38" i="172"/>
  <c r="I33" i="172"/>
  <c r="I47" i="172"/>
  <c r="I24" i="172"/>
  <c r="I23" i="172"/>
  <c r="I30" i="172"/>
  <c r="P36" i="172"/>
  <c r="AR36" i="172"/>
  <c r="AD36" i="172"/>
  <c r="W36" i="172"/>
  <c r="AK36" i="172"/>
  <c r="BQ36" i="172"/>
  <c r="BF36" i="172"/>
  <c r="I44" i="172"/>
  <c r="I13" i="172"/>
  <c r="I19" i="172"/>
  <c r="I37" i="172"/>
  <c r="I15" i="172"/>
  <c r="I18" i="172"/>
  <c r="I46" i="172"/>
  <c r="I25" i="172"/>
  <c r="I41" i="172"/>
  <c r="I49" i="172"/>
  <c r="I29" i="172"/>
  <c r="I28" i="172"/>
  <c r="I32" i="172"/>
  <c r="I43" i="172"/>
  <c r="I26" i="172"/>
  <c r="I16" i="172"/>
  <c r="W21" i="171"/>
  <c r="AK21" i="171"/>
  <c r="AR21" i="171"/>
  <c r="AD21" i="171"/>
  <c r="P21" i="171"/>
  <c r="BF21" i="171"/>
  <c r="BQ21" i="171"/>
  <c r="AK13" i="171"/>
  <c r="AR13" i="171"/>
  <c r="AD13" i="171"/>
  <c r="P13" i="171"/>
  <c r="W13" i="171"/>
  <c r="BQ13" i="171"/>
  <c r="BF13" i="171"/>
  <c r="I41" i="171"/>
  <c r="I33" i="171"/>
  <c r="I15" i="171"/>
  <c r="I39" i="171"/>
  <c r="I34" i="171"/>
  <c r="H50" i="171"/>
  <c r="I12" i="171"/>
  <c r="I42" i="171"/>
  <c r="I44" i="171"/>
  <c r="I14" i="171"/>
  <c r="I28" i="171"/>
  <c r="I47" i="171"/>
  <c r="I43" i="171"/>
  <c r="I49" i="171"/>
  <c r="I45" i="171"/>
  <c r="I40" i="171"/>
  <c r="I35" i="171"/>
  <c r="I31" i="171"/>
  <c r="I26" i="171"/>
  <c r="I23" i="171"/>
  <c r="I19" i="171"/>
  <c r="I17" i="171"/>
  <c r="I22" i="171"/>
  <c r="I18" i="171"/>
  <c r="I37" i="171"/>
  <c r="I38" i="171"/>
  <c r="I32" i="171"/>
  <c r="I46" i="171"/>
  <c r="I24" i="171"/>
  <c r="I30" i="171"/>
  <c r="I36" i="171"/>
  <c r="I20" i="171"/>
  <c r="I27" i="171"/>
  <c r="I16" i="171"/>
  <c r="I29" i="171"/>
  <c r="I25" i="171"/>
  <c r="I48" i="171"/>
  <c r="I35" i="170"/>
  <c r="P35" i="170" s="1"/>
  <c r="I22" i="170"/>
  <c r="AR22" i="170" s="1"/>
  <c r="AD35" i="170"/>
  <c r="AR35" i="170"/>
  <c r="AK35" i="170"/>
  <c r="I36" i="170"/>
  <c r="I48" i="170"/>
  <c r="I41" i="170"/>
  <c r="I21" i="170"/>
  <c r="I13" i="170"/>
  <c r="I45" i="170"/>
  <c r="I24" i="170"/>
  <c r="I29" i="170"/>
  <c r="I37" i="170"/>
  <c r="I25" i="170"/>
  <c r="I18" i="170"/>
  <c r="I20" i="170"/>
  <c r="I39" i="170"/>
  <c r="I33" i="170"/>
  <c r="I40" i="170"/>
  <c r="I19" i="170"/>
  <c r="I34" i="170"/>
  <c r="I46" i="170"/>
  <c r="I43" i="170"/>
  <c r="I26" i="170"/>
  <c r="I31" i="170"/>
  <c r="I12" i="170"/>
  <c r="I42" i="170"/>
  <c r="I14" i="170"/>
  <c r="I32" i="170"/>
  <c r="I44" i="170"/>
  <c r="I30" i="170"/>
  <c r="H50" i="170"/>
  <c r="I47" i="170"/>
  <c r="I17" i="170"/>
  <c r="I23" i="170"/>
  <c r="I16" i="170"/>
  <c r="I15" i="170"/>
  <c r="I38" i="170"/>
  <c r="I49" i="170"/>
  <c r="I27" i="170"/>
  <c r="I28" i="170"/>
  <c r="BR32" i="178" l="1"/>
  <c r="BR30" i="178"/>
  <c r="BR19" i="178"/>
  <c r="BK50" i="178"/>
  <c r="BP6" i="178" s="1"/>
  <c r="BP12" i="178"/>
  <c r="BR22" i="178"/>
  <c r="BR46" i="178"/>
  <c r="BR37" i="178"/>
  <c r="BR15" i="178"/>
  <c r="BR26" i="178"/>
  <c r="BR36" i="178"/>
  <c r="BR16" i="178"/>
  <c r="BR13" i="178"/>
  <c r="BR21" i="178"/>
  <c r="BR18" i="178"/>
  <c r="BR23" i="178"/>
  <c r="BR41" i="178"/>
  <c r="BR20" i="178"/>
  <c r="BR17" i="178"/>
  <c r="BR24" i="178"/>
  <c r="BR25" i="178"/>
  <c r="BR47" i="178"/>
  <c r="BR27" i="178"/>
  <c r="BR48" i="178"/>
  <c r="BR28" i="178"/>
  <c r="Q50" i="178"/>
  <c r="AU12" i="178"/>
  <c r="BA15" i="178"/>
  <c r="AZ15" i="178"/>
  <c r="BA37" i="178"/>
  <c r="AZ37" i="178"/>
  <c r="BA20" i="178"/>
  <c r="AZ20" i="178"/>
  <c r="BR14" i="178"/>
  <c r="BR49" i="178"/>
  <c r="BA48" i="178"/>
  <c r="AZ48" i="178"/>
  <c r="BA21" i="178"/>
  <c r="AZ21" i="178"/>
  <c r="BA13" i="178"/>
  <c r="AZ13" i="178"/>
  <c r="BP40" i="178"/>
  <c r="BA23" i="178"/>
  <c r="AZ23" i="178"/>
  <c r="AS50" i="178"/>
  <c r="AY12" i="178"/>
  <c r="BA40" i="178"/>
  <c r="AZ40" i="178"/>
  <c r="BA19" i="178"/>
  <c r="AZ19" i="178"/>
  <c r="BJ50" i="178"/>
  <c r="BA31" i="178"/>
  <c r="AZ31" i="178"/>
  <c r="BR42" i="178"/>
  <c r="BA35" i="178"/>
  <c r="AZ35" i="178"/>
  <c r="BA43" i="178"/>
  <c r="AZ43" i="178"/>
  <c r="AE50" i="178"/>
  <c r="AW12" i="178"/>
  <c r="BA25" i="178"/>
  <c r="AZ25" i="178"/>
  <c r="BA38" i="178"/>
  <c r="AZ38" i="178"/>
  <c r="BR34" i="178"/>
  <c r="BA18" i="178"/>
  <c r="AZ18" i="178"/>
  <c r="BA27" i="178"/>
  <c r="AZ27" i="178"/>
  <c r="BA46" i="178"/>
  <c r="AZ46" i="178"/>
  <c r="BA42" i="178"/>
  <c r="AZ42" i="178"/>
  <c r="BA16" i="178"/>
  <c r="AZ16" i="178"/>
  <c r="BA24" i="178"/>
  <c r="AZ24" i="178"/>
  <c r="BA44" i="178"/>
  <c r="AZ44" i="178"/>
  <c r="AZ30" i="178"/>
  <c r="BA36" i="178"/>
  <c r="AZ36" i="178"/>
  <c r="BR45" i="178"/>
  <c r="BR43" i="178"/>
  <c r="BA22" i="178"/>
  <c r="AZ22" i="178"/>
  <c r="AZ45" i="178"/>
  <c r="BA33" i="178"/>
  <c r="AZ33" i="178"/>
  <c r="AL50" i="178"/>
  <c r="AX12" i="178"/>
  <c r="BA47" i="178"/>
  <c r="AZ47" i="178"/>
  <c r="BR33" i="178"/>
  <c r="X50" i="178"/>
  <c r="AV12" i="178"/>
  <c r="BR31" i="178"/>
  <c r="BA34" i="178"/>
  <c r="AZ34" i="178"/>
  <c r="BR29" i="178"/>
  <c r="BR35" i="178"/>
  <c r="BA17" i="178"/>
  <c r="AZ17" i="178"/>
  <c r="BR38" i="178"/>
  <c r="BA49" i="178"/>
  <c r="AZ49" i="178"/>
  <c r="BA26" i="178"/>
  <c r="AZ26" i="178"/>
  <c r="BA14" i="178"/>
  <c r="AZ14" i="178"/>
  <c r="AZ39" i="178"/>
  <c r="BR44" i="178"/>
  <c r="BA32" i="178"/>
  <c r="AZ32" i="178"/>
  <c r="BA28" i="178"/>
  <c r="AZ28" i="178"/>
  <c r="BA29" i="178"/>
  <c r="AZ29" i="178"/>
  <c r="BA41" i="178"/>
  <c r="AZ41" i="178"/>
  <c r="AR26" i="173"/>
  <c r="AD26" i="173"/>
  <c r="AK26" i="173"/>
  <c r="W26" i="173"/>
  <c r="P26" i="173"/>
  <c r="BF26" i="173"/>
  <c r="BQ26" i="173"/>
  <c r="BJ33" i="173"/>
  <c r="BK33" i="173"/>
  <c r="BI33" i="173"/>
  <c r="AK28" i="173"/>
  <c r="W28" i="173"/>
  <c r="P28" i="173"/>
  <c r="AD28" i="173"/>
  <c r="AR28" i="173"/>
  <c r="BF28" i="173"/>
  <c r="BQ28" i="173"/>
  <c r="AK46" i="173"/>
  <c r="W46" i="173"/>
  <c r="P46" i="173"/>
  <c r="AD46" i="173"/>
  <c r="AR46" i="173"/>
  <c r="BF46" i="173"/>
  <c r="BQ46" i="173"/>
  <c r="W22" i="173"/>
  <c r="AK22" i="173"/>
  <c r="AD22" i="173"/>
  <c r="P22" i="173"/>
  <c r="AR22" i="173"/>
  <c r="BQ22" i="173"/>
  <c r="BF22" i="173"/>
  <c r="AK45" i="173"/>
  <c r="W45" i="173"/>
  <c r="P45" i="173"/>
  <c r="AD45" i="173"/>
  <c r="AR45" i="173"/>
  <c r="BQ45" i="173"/>
  <c r="BF45" i="173"/>
  <c r="AK19" i="173"/>
  <c r="P19" i="173"/>
  <c r="AR19" i="173"/>
  <c r="AD19" i="173"/>
  <c r="BF19" i="173"/>
  <c r="W19" i="173"/>
  <c r="BQ19" i="173"/>
  <c r="P40" i="173"/>
  <c r="AR40" i="173"/>
  <c r="AD40" i="173"/>
  <c r="W40" i="173"/>
  <c r="AK40" i="173"/>
  <c r="BF40" i="173"/>
  <c r="BQ40" i="173"/>
  <c r="AK30" i="173"/>
  <c r="W30" i="173"/>
  <c r="AR30" i="173"/>
  <c r="P30" i="173"/>
  <c r="AD30" i="173"/>
  <c r="BQ30" i="173"/>
  <c r="BF30" i="173"/>
  <c r="AK23" i="173"/>
  <c r="AR23" i="173"/>
  <c r="AD23" i="173"/>
  <c r="P23" i="173"/>
  <c r="W23" i="173"/>
  <c r="BF23" i="173"/>
  <c r="BQ23" i="173"/>
  <c r="W27" i="173"/>
  <c r="AD27" i="173"/>
  <c r="P27" i="173"/>
  <c r="AK27" i="173"/>
  <c r="AR27" i="173"/>
  <c r="BQ27" i="173"/>
  <c r="BF27" i="173"/>
  <c r="W29" i="173"/>
  <c r="AK29" i="173"/>
  <c r="AR29" i="173"/>
  <c r="AD29" i="173"/>
  <c r="P29" i="173"/>
  <c r="BQ29" i="173"/>
  <c r="BF29" i="173"/>
  <c r="AK35" i="173"/>
  <c r="W35" i="173"/>
  <c r="AR35" i="173"/>
  <c r="AD35" i="173"/>
  <c r="P35" i="173"/>
  <c r="BF35" i="173"/>
  <c r="BQ35" i="173"/>
  <c r="AK43" i="173"/>
  <c r="P43" i="173"/>
  <c r="W43" i="173"/>
  <c r="AR43" i="173"/>
  <c r="AD43" i="173"/>
  <c r="BF43" i="173"/>
  <c r="BQ43" i="173"/>
  <c r="W41" i="173"/>
  <c r="AK41" i="173"/>
  <c r="AR41" i="173"/>
  <c r="P41" i="173"/>
  <c r="AD41" i="173"/>
  <c r="BQ41" i="173"/>
  <c r="BF41" i="173"/>
  <c r="W16" i="173"/>
  <c r="AK16" i="173"/>
  <c r="AD16" i="173"/>
  <c r="P16" i="173"/>
  <c r="BF16" i="173"/>
  <c r="AR16" i="173"/>
  <c r="BQ16" i="173"/>
  <c r="AK32" i="173"/>
  <c r="AD32" i="173"/>
  <c r="W32" i="173"/>
  <c r="AR32" i="173"/>
  <c r="P32" i="173"/>
  <c r="BQ32" i="173"/>
  <c r="BF32" i="173"/>
  <c r="AR31" i="173"/>
  <c r="AD31" i="173"/>
  <c r="P31" i="173"/>
  <c r="AK31" i="173"/>
  <c r="BQ31" i="173"/>
  <c r="W31" i="173"/>
  <c r="BF31" i="173"/>
  <c r="AR25" i="173"/>
  <c r="AD25" i="173"/>
  <c r="P25" i="173"/>
  <c r="W25" i="173"/>
  <c r="AK25" i="173"/>
  <c r="BF25" i="173"/>
  <c r="BQ25" i="173"/>
  <c r="W34" i="173"/>
  <c r="AR34" i="173"/>
  <c r="AD34" i="173"/>
  <c r="P34" i="173"/>
  <c r="AK34" i="173"/>
  <c r="BQ34" i="173"/>
  <c r="BF34" i="173"/>
  <c r="AK14" i="173"/>
  <c r="W14" i="173"/>
  <c r="AR14" i="173"/>
  <c r="AD14" i="173"/>
  <c r="AE14" i="173" s="1"/>
  <c r="AW14" i="173" s="1"/>
  <c r="BC14" i="173" s="1"/>
  <c r="BF14" i="173"/>
  <c r="P14" i="173"/>
  <c r="BQ14" i="173"/>
  <c r="P49" i="173"/>
  <c r="AK49" i="173"/>
  <c r="W49" i="173"/>
  <c r="AD49" i="173"/>
  <c r="AR49" i="173"/>
  <c r="BQ49" i="173"/>
  <c r="BF49" i="173"/>
  <c r="AK37" i="173"/>
  <c r="AD37" i="173"/>
  <c r="AR37" i="173"/>
  <c r="W37" i="173"/>
  <c r="P37" i="173"/>
  <c r="BF37" i="173"/>
  <c r="BQ37" i="173"/>
  <c r="AK18" i="173"/>
  <c r="W18" i="173"/>
  <c r="P18" i="173"/>
  <c r="AD18" i="173"/>
  <c r="BF18" i="173"/>
  <c r="AR18" i="173"/>
  <c r="BQ18" i="173"/>
  <c r="P21" i="173"/>
  <c r="AR21" i="173"/>
  <c r="AD21" i="173"/>
  <c r="AK21" i="173"/>
  <c r="W21" i="173"/>
  <c r="BQ21" i="173"/>
  <c r="BF21" i="173"/>
  <c r="AK42" i="173"/>
  <c r="W42" i="173"/>
  <c r="AR42" i="173"/>
  <c r="AD42" i="173"/>
  <c r="P42" i="173"/>
  <c r="BQ42" i="173"/>
  <c r="BF42" i="173"/>
  <c r="AK39" i="173"/>
  <c r="W39" i="173"/>
  <c r="P39" i="173"/>
  <c r="AR39" i="173"/>
  <c r="AS39" i="173" s="1"/>
  <c r="AY39" i="173" s="1"/>
  <c r="BE39" i="173" s="1"/>
  <c r="AD39" i="173"/>
  <c r="BF39" i="173"/>
  <c r="BQ39" i="173"/>
  <c r="AD15" i="173"/>
  <c r="P15" i="173"/>
  <c r="W15" i="173"/>
  <c r="AR15" i="173"/>
  <c r="AK15" i="173"/>
  <c r="BQ15" i="173"/>
  <c r="BF15" i="173"/>
  <c r="AR24" i="173"/>
  <c r="AD24" i="173"/>
  <c r="P24" i="173"/>
  <c r="W24" i="173"/>
  <c r="AK24" i="173"/>
  <c r="BF24" i="173"/>
  <c r="BQ24" i="173"/>
  <c r="I50" i="173"/>
  <c r="AR12" i="173"/>
  <c r="AK12" i="173"/>
  <c r="BF12" i="173"/>
  <c r="W12" i="173"/>
  <c r="AD12" i="173"/>
  <c r="AE36" i="173" s="1"/>
  <c r="AW36" i="173" s="1"/>
  <c r="BC36" i="173" s="1"/>
  <c r="P12" i="173"/>
  <c r="BQ12" i="173"/>
  <c r="W47" i="173"/>
  <c r="AK47" i="173"/>
  <c r="P47" i="173"/>
  <c r="AD47" i="173"/>
  <c r="AR47" i="173"/>
  <c r="BF47" i="173"/>
  <c r="BQ47" i="173"/>
  <c r="AK48" i="173"/>
  <c r="W48" i="173"/>
  <c r="AD48" i="173"/>
  <c r="AR48" i="173"/>
  <c r="P48" i="173"/>
  <c r="BF48" i="173"/>
  <c r="BQ48" i="173"/>
  <c r="AK44" i="173"/>
  <c r="AL44" i="173" s="1"/>
  <c r="AX44" i="173" s="1"/>
  <c r="BD44" i="173" s="1"/>
  <c r="AR44" i="173"/>
  <c r="AD44" i="173"/>
  <c r="P44" i="173"/>
  <c r="W44" i="173"/>
  <c r="BF44" i="173"/>
  <c r="BQ44" i="173"/>
  <c r="BJ36" i="173"/>
  <c r="BK36" i="173" s="1"/>
  <c r="BP36" i="173" s="1"/>
  <c r="BI36" i="173"/>
  <c r="AR13" i="173"/>
  <c r="P13" i="173"/>
  <c r="Q13" i="173" s="1"/>
  <c r="AU13" i="173" s="1"/>
  <c r="BA13" i="173" s="1"/>
  <c r="AD13" i="173"/>
  <c r="BF13" i="173"/>
  <c r="W13" i="173"/>
  <c r="X36" i="173" s="1"/>
  <c r="AV36" i="173" s="1"/>
  <c r="BB36" i="173" s="1"/>
  <c r="AK13" i="173"/>
  <c r="BQ13" i="173"/>
  <c r="BJ17" i="173"/>
  <c r="BK17" i="173" s="1"/>
  <c r="BP17" i="173" s="1"/>
  <c r="BI17" i="173"/>
  <c r="AK20" i="173"/>
  <c r="W20" i="173"/>
  <c r="X20" i="173" s="1"/>
  <c r="AV20" i="173" s="1"/>
  <c r="BB20" i="173" s="1"/>
  <c r="P20" i="173"/>
  <c r="AD20" i="173"/>
  <c r="AR20" i="173"/>
  <c r="BQ20" i="173"/>
  <c r="BF20" i="173"/>
  <c r="AD38" i="173"/>
  <c r="P38" i="173"/>
  <c r="W38" i="173"/>
  <c r="X38" i="173" s="1"/>
  <c r="AV38" i="173" s="1"/>
  <c r="BB38" i="173" s="1"/>
  <c r="AK38" i="173"/>
  <c r="AR38" i="173"/>
  <c r="BF38" i="173"/>
  <c r="BQ38" i="173"/>
  <c r="AR49" i="172"/>
  <c r="AD49" i="172"/>
  <c r="P49" i="172"/>
  <c r="W49" i="172"/>
  <c r="AK49" i="172"/>
  <c r="BF49" i="172"/>
  <c r="BQ49" i="172"/>
  <c r="AK25" i="172"/>
  <c r="W25" i="172"/>
  <c r="AD25" i="172"/>
  <c r="AR25" i="172"/>
  <c r="P25" i="172"/>
  <c r="BQ25" i="172"/>
  <c r="BF25" i="172"/>
  <c r="P46" i="172"/>
  <c r="AK46" i="172"/>
  <c r="W46" i="172"/>
  <c r="AD46" i="172"/>
  <c r="AR46" i="172"/>
  <c r="BF46" i="172"/>
  <c r="BQ46" i="172"/>
  <c r="AK15" i="172"/>
  <c r="W15" i="172"/>
  <c r="P15" i="172"/>
  <c r="AR15" i="172"/>
  <c r="AD15" i="172"/>
  <c r="BF15" i="172"/>
  <c r="BQ15" i="172"/>
  <c r="AD20" i="172"/>
  <c r="P20" i="172"/>
  <c r="AK20" i="172"/>
  <c r="AR20" i="172"/>
  <c r="W20" i="172"/>
  <c r="BQ20" i="172"/>
  <c r="BF20" i="172"/>
  <c r="AR37" i="172"/>
  <c r="P37" i="172"/>
  <c r="AD37" i="172"/>
  <c r="AK37" i="172"/>
  <c r="W37" i="172"/>
  <c r="BF37" i="172"/>
  <c r="BQ37" i="172"/>
  <c r="P42" i="172"/>
  <c r="AK42" i="172"/>
  <c r="AR42" i="172"/>
  <c r="AD42" i="172"/>
  <c r="W42" i="172"/>
  <c r="BQ42" i="172"/>
  <c r="BF42" i="172"/>
  <c r="P26" i="172"/>
  <c r="W26" i="172"/>
  <c r="AR26" i="172"/>
  <c r="AD26" i="172"/>
  <c r="AK26" i="172"/>
  <c r="BQ26" i="172"/>
  <c r="BF26" i="172"/>
  <c r="AK19" i="172"/>
  <c r="AR19" i="172"/>
  <c r="AD19" i="172"/>
  <c r="P19" i="172"/>
  <c r="W19" i="172"/>
  <c r="BQ19" i="172"/>
  <c r="BF19" i="172"/>
  <c r="AR23" i="172"/>
  <c r="AD23" i="172"/>
  <c r="P23" i="172"/>
  <c r="AK23" i="172"/>
  <c r="W23" i="172"/>
  <c r="BQ23" i="172"/>
  <c r="BF23" i="172"/>
  <c r="AR14" i="172"/>
  <c r="AK14" i="172"/>
  <c r="W14" i="172"/>
  <c r="BQ14" i="172"/>
  <c r="AD14" i="172"/>
  <c r="P14" i="172"/>
  <c r="BF14" i="172"/>
  <c r="W40" i="172"/>
  <c r="AR40" i="172"/>
  <c r="AK40" i="172"/>
  <c r="P40" i="172"/>
  <c r="AD40" i="172"/>
  <c r="BF40" i="172"/>
  <c r="BQ40" i="172"/>
  <c r="AD38" i="172"/>
  <c r="P38" i="172"/>
  <c r="AR38" i="172"/>
  <c r="AK38" i="172"/>
  <c r="W38" i="172"/>
  <c r="BF38" i="172"/>
  <c r="BQ38" i="172"/>
  <c r="BJ17" i="172"/>
  <c r="BK17" i="172" s="1"/>
  <c r="BI17" i="172"/>
  <c r="W18" i="172"/>
  <c r="AK18" i="172"/>
  <c r="AR18" i="172"/>
  <c r="AD18" i="172"/>
  <c r="P18" i="172"/>
  <c r="BQ18" i="172"/>
  <c r="BF18" i="172"/>
  <c r="AR16" i="172"/>
  <c r="AD16" i="172"/>
  <c r="P16" i="172"/>
  <c r="W16" i="172"/>
  <c r="AK16" i="172"/>
  <c r="BF16" i="172"/>
  <c r="BQ16" i="172"/>
  <c r="AR30" i="172"/>
  <c r="P30" i="172"/>
  <c r="W30" i="172"/>
  <c r="AK30" i="172"/>
  <c r="AD30" i="172"/>
  <c r="BQ30" i="172"/>
  <c r="BF30" i="172"/>
  <c r="AD43" i="172"/>
  <c r="P43" i="172"/>
  <c r="AK43" i="172"/>
  <c r="W43" i="172"/>
  <c r="AR43" i="172"/>
  <c r="BQ43" i="172"/>
  <c r="BF43" i="172"/>
  <c r="AK13" i="172"/>
  <c r="P13" i="172"/>
  <c r="W13" i="172"/>
  <c r="AR13" i="172"/>
  <c r="AD13" i="172"/>
  <c r="BF13" i="172"/>
  <c r="BQ13" i="172"/>
  <c r="AK24" i="172"/>
  <c r="W24" i="172"/>
  <c r="AR24" i="172"/>
  <c r="AD24" i="172"/>
  <c r="P24" i="172"/>
  <c r="BF24" i="172"/>
  <c r="BQ24" i="172"/>
  <c r="AR22" i="172"/>
  <c r="AK22" i="172"/>
  <c r="AD22" i="172"/>
  <c r="W22" i="172"/>
  <c r="BQ22" i="172"/>
  <c r="P22" i="172"/>
  <c r="BF22" i="172"/>
  <c r="W32" i="172"/>
  <c r="AR32" i="172"/>
  <c r="P32" i="172"/>
  <c r="AK32" i="172"/>
  <c r="AD32" i="172"/>
  <c r="BF32" i="172"/>
  <c r="BQ32" i="172"/>
  <c r="W44" i="172"/>
  <c r="AR44" i="172"/>
  <c r="AD44" i="172"/>
  <c r="AK44" i="172"/>
  <c r="P44" i="172"/>
  <c r="BF44" i="172"/>
  <c r="BQ44" i="172"/>
  <c r="AD47" i="172"/>
  <c r="P47" i="172"/>
  <c r="AK47" i="172"/>
  <c r="W47" i="172"/>
  <c r="AR47" i="172"/>
  <c r="BF47" i="172"/>
  <c r="BQ47" i="172"/>
  <c r="AD31" i="172"/>
  <c r="W31" i="172"/>
  <c r="AR31" i="172"/>
  <c r="P31" i="172"/>
  <c r="AK31" i="172"/>
  <c r="BF31" i="172"/>
  <c r="BQ31" i="172"/>
  <c r="AR28" i="172"/>
  <c r="P28" i="172"/>
  <c r="AK28" i="172"/>
  <c r="W28" i="172"/>
  <c r="AD28" i="172"/>
  <c r="BF28" i="172"/>
  <c r="BQ28" i="172"/>
  <c r="BI36" i="172"/>
  <c r="BJ36" i="172"/>
  <c r="BK36" i="172" s="1"/>
  <c r="AK33" i="172"/>
  <c r="AD33" i="172"/>
  <c r="W33" i="172"/>
  <c r="P33" i="172"/>
  <c r="AR33" i="172"/>
  <c r="BQ33" i="172"/>
  <c r="BF33" i="172"/>
  <c r="AR39" i="172"/>
  <c r="AK39" i="172"/>
  <c r="W39" i="172"/>
  <c r="X39" i="172" s="1"/>
  <c r="AV39" i="172" s="1"/>
  <c r="BB39" i="172" s="1"/>
  <c r="P39" i="172"/>
  <c r="AD39" i="172"/>
  <c r="BF39" i="172"/>
  <c r="BQ39" i="172"/>
  <c r="I50" i="172"/>
  <c r="W12" i="172"/>
  <c r="X27" i="172" s="1"/>
  <c r="AV27" i="172" s="1"/>
  <c r="BB27" i="172" s="1"/>
  <c r="P12" i="172"/>
  <c r="Q36" i="172" s="1"/>
  <c r="AU36" i="172" s="1"/>
  <c r="AR12" i="172"/>
  <c r="AK12" i="172"/>
  <c r="AL17" i="172" s="1"/>
  <c r="AX17" i="172" s="1"/>
  <c r="BD17" i="172" s="1"/>
  <c r="AD12" i="172"/>
  <c r="AE17" i="172" s="1"/>
  <c r="AW17" i="172" s="1"/>
  <c r="BC17" i="172" s="1"/>
  <c r="BQ12" i="172"/>
  <c r="BF12" i="172"/>
  <c r="AD29" i="172"/>
  <c r="P29" i="172"/>
  <c r="AK29" i="172"/>
  <c r="W29" i="172"/>
  <c r="AR29" i="172"/>
  <c r="BF29" i="172"/>
  <c r="BQ29" i="172"/>
  <c r="AD21" i="172"/>
  <c r="AR21" i="172"/>
  <c r="P21" i="172"/>
  <c r="W21" i="172"/>
  <c r="AK21" i="172"/>
  <c r="BF21" i="172"/>
  <c r="BQ21" i="172"/>
  <c r="AK41" i="172"/>
  <c r="AL41" i="172" s="1"/>
  <c r="AX41" i="172" s="1"/>
  <c r="BD41" i="172" s="1"/>
  <c r="W41" i="172"/>
  <c r="AR41" i="172"/>
  <c r="AD41" i="172"/>
  <c r="P41" i="172"/>
  <c r="BQ41" i="172"/>
  <c r="BF41" i="172"/>
  <c r="AR34" i="172"/>
  <c r="P34" i="172"/>
  <c r="AD34" i="172"/>
  <c r="AE27" i="172" s="1"/>
  <c r="AW27" i="172" s="1"/>
  <c r="BC27" i="172" s="1"/>
  <c r="AK34" i="172"/>
  <c r="W34" i="172"/>
  <c r="BQ34" i="172"/>
  <c r="BF34" i="172"/>
  <c r="AL27" i="172"/>
  <c r="AX27" i="172" s="1"/>
  <c r="BD27" i="172" s="1"/>
  <c r="BJ27" i="172"/>
  <c r="BK27" i="172" s="1"/>
  <c r="BI27" i="172"/>
  <c r="AR48" i="172"/>
  <c r="AD48" i="172"/>
  <c r="P48" i="172"/>
  <c r="Q48" i="172" s="1"/>
  <c r="AU48" i="172" s="1"/>
  <c r="BA48" i="172" s="1"/>
  <c r="AK48" i="172"/>
  <c r="W48" i="172"/>
  <c r="BF48" i="172"/>
  <c r="BQ48" i="172"/>
  <c r="AD35" i="172"/>
  <c r="AE35" i="172" s="1"/>
  <c r="AW35" i="172" s="1"/>
  <c r="BC35" i="172" s="1"/>
  <c r="W35" i="172"/>
  <c r="AR35" i="172"/>
  <c r="P35" i="172"/>
  <c r="AK35" i="172"/>
  <c r="BF35" i="172"/>
  <c r="BQ35" i="172"/>
  <c r="AK45" i="172"/>
  <c r="W45" i="172"/>
  <c r="AR45" i="172"/>
  <c r="AS45" i="172" s="1"/>
  <c r="AY45" i="172" s="1"/>
  <c r="BE45" i="172" s="1"/>
  <c r="P45" i="172"/>
  <c r="AD45" i="172"/>
  <c r="BQ45" i="172"/>
  <c r="BF45" i="172"/>
  <c r="X17" i="172"/>
  <c r="AV17" i="172" s="1"/>
  <c r="BB17" i="172" s="1"/>
  <c r="AK32" i="171"/>
  <c r="W32" i="171"/>
  <c r="AR32" i="171"/>
  <c r="AD32" i="171"/>
  <c r="P32" i="171"/>
  <c r="BF32" i="171"/>
  <c r="BQ32" i="171"/>
  <c r="P38" i="171"/>
  <c r="AK38" i="171"/>
  <c r="W38" i="171"/>
  <c r="AR38" i="171"/>
  <c r="AD38" i="171"/>
  <c r="BF38" i="171"/>
  <c r="BQ38" i="171"/>
  <c r="AK37" i="171"/>
  <c r="AR37" i="171"/>
  <c r="AD37" i="171"/>
  <c r="P37" i="171"/>
  <c r="W37" i="171"/>
  <c r="BQ37" i="171"/>
  <c r="BF37" i="171"/>
  <c r="W41" i="171"/>
  <c r="AD41" i="171"/>
  <c r="AK41" i="171"/>
  <c r="AR41" i="171"/>
  <c r="P41" i="171"/>
  <c r="BF41" i="171"/>
  <c r="BQ41" i="171"/>
  <c r="AD47" i="171"/>
  <c r="P47" i="171"/>
  <c r="AK47" i="171"/>
  <c r="W47" i="171"/>
  <c r="AR47" i="171"/>
  <c r="BF47" i="171"/>
  <c r="BQ47" i="171"/>
  <c r="AR29" i="171"/>
  <c r="AK29" i="171"/>
  <c r="W29" i="171"/>
  <c r="P29" i="171"/>
  <c r="AD29" i="171"/>
  <c r="BQ29" i="171"/>
  <c r="BF29" i="171"/>
  <c r="AK28" i="171"/>
  <c r="AR28" i="171"/>
  <c r="W28" i="171"/>
  <c r="AD28" i="171"/>
  <c r="P28" i="171"/>
  <c r="BF28" i="171"/>
  <c r="BQ28" i="171"/>
  <c r="W17" i="171"/>
  <c r="P17" i="171"/>
  <c r="AK17" i="171"/>
  <c r="AD17" i="171"/>
  <c r="AR17" i="171"/>
  <c r="BF17" i="171"/>
  <c r="BQ17" i="171"/>
  <c r="AD20" i="171"/>
  <c r="AK20" i="171"/>
  <c r="P20" i="171"/>
  <c r="W20" i="171"/>
  <c r="AR20" i="171"/>
  <c r="BF20" i="171"/>
  <c r="BQ20" i="171"/>
  <c r="W42" i="171"/>
  <c r="AD42" i="171"/>
  <c r="P42" i="171"/>
  <c r="AR42" i="171"/>
  <c r="AK42" i="171"/>
  <c r="BQ42" i="171"/>
  <c r="BF42" i="171"/>
  <c r="AK36" i="171"/>
  <c r="W36" i="171"/>
  <c r="AD36" i="171"/>
  <c r="P36" i="171"/>
  <c r="AR36" i="171"/>
  <c r="BF36" i="171"/>
  <c r="BQ36" i="171"/>
  <c r="AR26" i="171"/>
  <c r="AD26" i="171"/>
  <c r="P26" i="171"/>
  <c r="AK26" i="171"/>
  <c r="W26" i="171"/>
  <c r="BQ26" i="171"/>
  <c r="BF26" i="171"/>
  <c r="I50" i="171"/>
  <c r="AR12" i="171"/>
  <c r="P12" i="171"/>
  <c r="Q13" i="171" s="1"/>
  <c r="AU13" i="171" s="1"/>
  <c r="AK12" i="171"/>
  <c r="W12" i="171"/>
  <c r="AD12" i="171"/>
  <c r="BQ12" i="171"/>
  <c r="BF12" i="171"/>
  <c r="AK45" i="171"/>
  <c r="AR45" i="171"/>
  <c r="W45" i="171"/>
  <c r="P45" i="171"/>
  <c r="AD45" i="171"/>
  <c r="BF45" i="171"/>
  <c r="BQ45" i="171"/>
  <c r="AK43" i="171"/>
  <c r="AD43" i="171"/>
  <c r="AR43" i="171"/>
  <c r="W43" i="171"/>
  <c r="P43" i="171"/>
  <c r="BQ43" i="171"/>
  <c r="BF43" i="171"/>
  <c r="W18" i="171"/>
  <c r="AR18" i="171"/>
  <c r="P18" i="171"/>
  <c r="AK18" i="171"/>
  <c r="AD18" i="171"/>
  <c r="BQ18" i="171"/>
  <c r="BF18" i="171"/>
  <c r="BJ13" i="171"/>
  <c r="BK13" i="171" s="1"/>
  <c r="BI13" i="171"/>
  <c r="AK22" i="171"/>
  <c r="AR22" i="171"/>
  <c r="AD22" i="171"/>
  <c r="P22" i="171"/>
  <c r="W22" i="171"/>
  <c r="BF22" i="171"/>
  <c r="BQ22" i="171"/>
  <c r="AR14" i="171"/>
  <c r="P14" i="171"/>
  <c r="AK14" i="171"/>
  <c r="W14" i="171"/>
  <c r="X21" i="171" s="1"/>
  <c r="AV21" i="171" s="1"/>
  <c r="BB21" i="171" s="1"/>
  <c r="AD14" i="171"/>
  <c r="BQ14" i="171"/>
  <c r="BF14" i="171"/>
  <c r="W27" i="171"/>
  <c r="AK27" i="171"/>
  <c r="AR27" i="171"/>
  <c r="AD27" i="171"/>
  <c r="P27" i="171"/>
  <c r="BF27" i="171"/>
  <c r="BQ27" i="171"/>
  <c r="W19" i="171"/>
  <c r="AD19" i="171"/>
  <c r="AR19" i="171"/>
  <c r="P19" i="171"/>
  <c r="AK19" i="171"/>
  <c r="BQ19" i="171"/>
  <c r="BF19" i="171"/>
  <c r="P44" i="171"/>
  <c r="AR44" i="171"/>
  <c r="AD44" i="171"/>
  <c r="W44" i="171"/>
  <c r="AK44" i="171"/>
  <c r="BQ44" i="171"/>
  <c r="BF44" i="171"/>
  <c r="AD23" i="171"/>
  <c r="AK23" i="171"/>
  <c r="W23" i="171"/>
  <c r="AR23" i="171"/>
  <c r="P23" i="171"/>
  <c r="BQ23" i="171"/>
  <c r="BF23" i="171"/>
  <c r="AR30" i="171"/>
  <c r="AD30" i="171"/>
  <c r="P30" i="171"/>
  <c r="AK30" i="171"/>
  <c r="AL30" i="171" s="1"/>
  <c r="AX30" i="171" s="1"/>
  <c r="BD30" i="171" s="1"/>
  <c r="W30" i="171"/>
  <c r="BF30" i="171"/>
  <c r="BQ30" i="171"/>
  <c r="P31" i="171"/>
  <c r="AK31" i="171"/>
  <c r="W31" i="171"/>
  <c r="AD31" i="171"/>
  <c r="AR31" i="171"/>
  <c r="BQ31" i="171"/>
  <c r="BF31" i="171"/>
  <c r="AR24" i="171"/>
  <c r="AS24" i="171" s="1"/>
  <c r="AY24" i="171" s="1"/>
  <c r="BE24" i="171" s="1"/>
  <c r="AD24" i="171"/>
  <c r="P24" i="171"/>
  <c r="W24" i="171"/>
  <c r="AK24" i="171"/>
  <c r="BF24" i="171"/>
  <c r="BQ24" i="171"/>
  <c r="AK35" i="171"/>
  <c r="W35" i="171"/>
  <c r="AR35" i="171"/>
  <c r="AD35" i="171"/>
  <c r="P35" i="171"/>
  <c r="BQ35" i="171"/>
  <c r="BF35" i="171"/>
  <c r="AK34" i="171"/>
  <c r="W34" i="171"/>
  <c r="AR34" i="171"/>
  <c r="AD34" i="171"/>
  <c r="P34" i="171"/>
  <c r="BQ34" i="171"/>
  <c r="BF34" i="171"/>
  <c r="AL13" i="171"/>
  <c r="AX13" i="171" s="1"/>
  <c r="BD13" i="171" s="1"/>
  <c r="P46" i="171"/>
  <c r="W46" i="171"/>
  <c r="AD46" i="171"/>
  <c r="AR46" i="171"/>
  <c r="AK46" i="171"/>
  <c r="BF46" i="171"/>
  <c r="BQ46" i="171"/>
  <c r="AR40" i="171"/>
  <c r="AD40" i="171"/>
  <c r="AK40" i="171"/>
  <c r="W40" i="171"/>
  <c r="X40" i="171" s="1"/>
  <c r="AV40" i="171" s="1"/>
  <c r="BB40" i="171" s="1"/>
  <c r="P40" i="171"/>
  <c r="BF40" i="171"/>
  <c r="BQ40" i="171"/>
  <c r="W39" i="171"/>
  <c r="AR39" i="171"/>
  <c r="P39" i="171"/>
  <c r="AD39" i="171"/>
  <c r="AK39" i="171"/>
  <c r="BF39" i="171"/>
  <c r="BQ39" i="171"/>
  <c r="AR49" i="171"/>
  <c r="AD49" i="171"/>
  <c r="P49" i="171"/>
  <c r="AK49" i="171"/>
  <c r="W49" i="171"/>
  <c r="BF49" i="171"/>
  <c r="BQ49" i="171"/>
  <c r="BI21" i="171"/>
  <c r="BJ21" i="171"/>
  <c r="BK21" i="171" s="1"/>
  <c r="BP21" i="171" s="1"/>
  <c r="P15" i="171"/>
  <c r="AK15" i="171"/>
  <c r="W15" i="171"/>
  <c r="AR15" i="171"/>
  <c r="AS21" i="171" s="1"/>
  <c r="AY21" i="171" s="1"/>
  <c r="BE21" i="171" s="1"/>
  <c r="AD15" i="171"/>
  <c r="AE13" i="171" s="1"/>
  <c r="AW13" i="171" s="1"/>
  <c r="BC13" i="171" s="1"/>
  <c r="BF15" i="171"/>
  <c r="BQ15" i="171"/>
  <c r="AR48" i="171"/>
  <c r="AD48" i="171"/>
  <c r="P48" i="171"/>
  <c r="Q48" i="171" s="1"/>
  <c r="AU48" i="171" s="1"/>
  <c r="BA48" i="171" s="1"/>
  <c r="AK48" i="171"/>
  <c r="W48" i="171"/>
  <c r="BF48" i="171"/>
  <c r="BQ48" i="171"/>
  <c r="P16" i="171"/>
  <c r="AR16" i="171"/>
  <c r="AD16" i="171"/>
  <c r="AK16" i="171"/>
  <c r="W16" i="171"/>
  <c r="BQ16" i="171"/>
  <c r="BF16" i="171"/>
  <c r="AR33" i="171"/>
  <c r="W33" i="171"/>
  <c r="AD33" i="171"/>
  <c r="P33" i="171"/>
  <c r="AK33" i="171"/>
  <c r="BQ33" i="171"/>
  <c r="BF33" i="171"/>
  <c r="W25" i="171"/>
  <c r="AR25" i="171"/>
  <c r="AD25" i="171"/>
  <c r="AE25" i="171" s="1"/>
  <c r="AW25" i="171" s="1"/>
  <c r="BC25" i="171" s="1"/>
  <c r="P25" i="171"/>
  <c r="AK25" i="171"/>
  <c r="BF25" i="171"/>
  <c r="BQ25" i="171"/>
  <c r="AK22" i="170"/>
  <c r="W35" i="170"/>
  <c r="AD22" i="170"/>
  <c r="P22" i="170"/>
  <c r="W22" i="170"/>
  <c r="AD44" i="170"/>
  <c r="P44" i="170"/>
  <c r="AR44" i="170"/>
  <c r="W44" i="170"/>
  <c r="AK44" i="170"/>
  <c r="W33" i="170"/>
  <c r="AK33" i="170"/>
  <c r="AR33" i="170"/>
  <c r="AD33" i="170"/>
  <c r="P33" i="170"/>
  <c r="AK24" i="170"/>
  <c r="P24" i="170"/>
  <c r="W24" i="170"/>
  <c r="AR24" i="170"/>
  <c r="AD24" i="170"/>
  <c r="P28" i="170"/>
  <c r="W28" i="170"/>
  <c r="AK28" i="170"/>
  <c r="AR28" i="170"/>
  <c r="AD28" i="170"/>
  <c r="P32" i="170"/>
  <c r="W32" i="170"/>
  <c r="AK32" i="170"/>
  <c r="AD32" i="170"/>
  <c r="AR32" i="170"/>
  <c r="W39" i="170"/>
  <c r="AR39" i="170"/>
  <c r="AK39" i="170"/>
  <c r="P39" i="170"/>
  <c r="AD39" i="170"/>
  <c r="W45" i="170"/>
  <c r="AR45" i="170"/>
  <c r="AK45" i="170"/>
  <c r="AD45" i="170"/>
  <c r="P45" i="170"/>
  <c r="W27" i="170"/>
  <c r="AD27" i="170"/>
  <c r="AR27" i="170"/>
  <c r="AK27" i="170"/>
  <c r="P27" i="170"/>
  <c r="AK49" i="170"/>
  <c r="W49" i="170"/>
  <c r="P49" i="170"/>
  <c r="AR49" i="170"/>
  <c r="AD49" i="170"/>
  <c r="W42" i="170"/>
  <c r="AR42" i="170"/>
  <c r="P42" i="170"/>
  <c r="AD42" i="170"/>
  <c r="AK42" i="170"/>
  <c r="AK21" i="170"/>
  <c r="AD21" i="170"/>
  <c r="P21" i="170"/>
  <c r="W21" i="170"/>
  <c r="AR21" i="170"/>
  <c r="AD13" i="170"/>
  <c r="P13" i="170"/>
  <c r="AK13" i="170"/>
  <c r="W13" i="170"/>
  <c r="AR13" i="170"/>
  <c r="AD38" i="170"/>
  <c r="P38" i="170"/>
  <c r="AR38" i="170"/>
  <c r="AK38" i="170"/>
  <c r="W38" i="170"/>
  <c r="I50" i="170"/>
  <c r="AK12" i="170"/>
  <c r="AD12" i="170"/>
  <c r="AR12" i="170"/>
  <c r="P12" i="170"/>
  <c r="W12" i="170"/>
  <c r="AD41" i="170"/>
  <c r="P41" i="170"/>
  <c r="AR41" i="170"/>
  <c r="AK41" i="170"/>
  <c r="W41" i="170"/>
  <c r="P15" i="170"/>
  <c r="AK15" i="170"/>
  <c r="AD15" i="170"/>
  <c r="AR15" i="170"/>
  <c r="W15" i="170"/>
  <c r="AK31" i="170"/>
  <c r="W31" i="170"/>
  <c r="P31" i="170"/>
  <c r="AD31" i="170"/>
  <c r="AR31" i="170"/>
  <c r="W48" i="170"/>
  <c r="AR48" i="170"/>
  <c r="AD48" i="170"/>
  <c r="P48" i="170"/>
  <c r="AK48" i="170"/>
  <c r="AR14" i="170"/>
  <c r="AD14" i="170"/>
  <c r="P14" i="170"/>
  <c r="AK14" i="170"/>
  <c r="W14" i="170"/>
  <c r="AR16" i="170"/>
  <c r="AD16" i="170"/>
  <c r="P16" i="170"/>
  <c r="AK16" i="170"/>
  <c r="W16" i="170"/>
  <c r="AR26" i="170"/>
  <c r="AD26" i="170"/>
  <c r="AK26" i="170"/>
  <c r="W26" i="170"/>
  <c r="P26" i="170"/>
  <c r="W36" i="170"/>
  <c r="AR36" i="170"/>
  <c r="AD36" i="170"/>
  <c r="P36" i="170"/>
  <c r="AK36" i="170"/>
  <c r="W20" i="170"/>
  <c r="AR20" i="170"/>
  <c r="AK20" i="170"/>
  <c r="AD20" i="170"/>
  <c r="P20" i="170"/>
  <c r="P23" i="170"/>
  <c r="AR23" i="170"/>
  <c r="AD23" i="170"/>
  <c r="W23" i="170"/>
  <c r="AK23" i="170"/>
  <c r="AK43" i="170"/>
  <c r="W43" i="170"/>
  <c r="AD43" i="170"/>
  <c r="AR43" i="170"/>
  <c r="P43" i="170"/>
  <c r="AR17" i="170"/>
  <c r="AK17" i="170"/>
  <c r="W17" i="170"/>
  <c r="AD17" i="170"/>
  <c r="P17" i="170"/>
  <c r="AR46" i="170"/>
  <c r="AD46" i="170"/>
  <c r="AK46" i="170"/>
  <c r="P46" i="170"/>
  <c r="W46" i="170"/>
  <c r="AK18" i="170"/>
  <c r="W18" i="170"/>
  <c r="AR18" i="170"/>
  <c r="AD18" i="170"/>
  <c r="P18" i="170"/>
  <c r="AD47" i="170"/>
  <c r="P47" i="170"/>
  <c r="AK47" i="170"/>
  <c r="W47" i="170"/>
  <c r="AR47" i="170"/>
  <c r="P34" i="170"/>
  <c r="AR34" i="170"/>
  <c r="AD34" i="170"/>
  <c r="AK34" i="170"/>
  <c r="W34" i="170"/>
  <c r="P25" i="170"/>
  <c r="AD25" i="170"/>
  <c r="AK25" i="170"/>
  <c r="AR25" i="170"/>
  <c r="W25" i="170"/>
  <c r="AK19" i="170"/>
  <c r="W19" i="170"/>
  <c r="P19" i="170"/>
  <c r="AR19" i="170"/>
  <c r="AD19" i="170"/>
  <c r="P37" i="170"/>
  <c r="W37" i="170"/>
  <c r="AD37" i="170"/>
  <c r="AR37" i="170"/>
  <c r="AK37" i="170"/>
  <c r="AK30" i="170"/>
  <c r="W30" i="170"/>
  <c r="AR30" i="170"/>
  <c r="P30" i="170"/>
  <c r="AD30" i="170"/>
  <c r="AK40" i="170"/>
  <c r="W40" i="170"/>
  <c r="AR40" i="170"/>
  <c r="P40" i="170"/>
  <c r="AD40" i="170"/>
  <c r="AR29" i="170"/>
  <c r="AD29" i="170"/>
  <c r="P29" i="170"/>
  <c r="W29" i="170"/>
  <c r="AK29" i="170"/>
  <c r="AX50" i="178" l="1"/>
  <c r="BD50" i="178" s="1"/>
  <c r="BD12" i="178"/>
  <c r="AY50" i="178"/>
  <c r="BE50" i="178" s="1"/>
  <c r="BE12" i="178"/>
  <c r="BR40" i="178"/>
  <c r="AV50" i="178"/>
  <c r="BB50" i="178" s="1"/>
  <c r="BB12" i="178"/>
  <c r="BP50" i="178"/>
  <c r="BR12" i="178"/>
  <c r="CA12" i="178"/>
  <c r="CB12" i="178" s="1"/>
  <c r="AW50" i="178"/>
  <c r="BC50" i="178" s="1"/>
  <c r="BC12" i="178"/>
  <c r="AU50" i="178"/>
  <c r="BA50" i="178" s="1"/>
  <c r="BA12" i="178"/>
  <c r="AZ12" i="178"/>
  <c r="AK50" i="173"/>
  <c r="AL12" i="173"/>
  <c r="AL31" i="173"/>
  <c r="AX31" i="173" s="1"/>
  <c r="BD31" i="173" s="1"/>
  <c r="AE40" i="173"/>
  <c r="AW40" i="173" s="1"/>
  <c r="BC40" i="173" s="1"/>
  <c r="AE47" i="173"/>
  <c r="AW47" i="173" s="1"/>
  <c r="BC47" i="173" s="1"/>
  <c r="X21" i="173"/>
  <c r="AV21" i="173" s="1"/>
  <c r="BB21" i="173" s="1"/>
  <c r="BJ25" i="173"/>
  <c r="BK25" i="173" s="1"/>
  <c r="BP25" i="173" s="1"/>
  <c r="BI25" i="173"/>
  <c r="AS16" i="173"/>
  <c r="AY16" i="173" s="1"/>
  <c r="BE16" i="173" s="1"/>
  <c r="Q29" i="173"/>
  <c r="AU29" i="173" s="1"/>
  <c r="BP33" i="173"/>
  <c r="Q47" i="173"/>
  <c r="AU47" i="173" s="1"/>
  <c r="AS15" i="173"/>
  <c r="AY15" i="173" s="1"/>
  <c r="BE15" i="173" s="1"/>
  <c r="AL39" i="173"/>
  <c r="AX39" i="173" s="1"/>
  <c r="BD39" i="173" s="1"/>
  <c r="AL21" i="173"/>
  <c r="AX21" i="173" s="1"/>
  <c r="BD21" i="173" s="1"/>
  <c r="AS49" i="173"/>
  <c r="AY49" i="173" s="1"/>
  <c r="BE49" i="173" s="1"/>
  <c r="X14" i="173"/>
  <c r="AV14" i="173" s="1"/>
  <c r="BB14" i="173" s="1"/>
  <c r="AL25" i="173"/>
  <c r="AX25" i="173" s="1"/>
  <c r="BD25" i="173" s="1"/>
  <c r="AS31" i="173"/>
  <c r="AY31" i="173" s="1"/>
  <c r="BE31" i="173" s="1"/>
  <c r="BI16" i="173"/>
  <c r="BJ16" i="173"/>
  <c r="BK16" i="173" s="1"/>
  <c r="BP16" i="173" s="1"/>
  <c r="BI35" i="173"/>
  <c r="BJ35" i="173"/>
  <c r="BK35" i="173" s="1"/>
  <c r="BP35" i="173" s="1"/>
  <c r="AE29" i="173"/>
  <c r="AW29" i="173" s="1"/>
  <c r="BC29" i="173" s="1"/>
  <c r="AS30" i="173"/>
  <c r="AY30" i="173" s="1"/>
  <c r="BE30" i="173" s="1"/>
  <c r="Q40" i="173"/>
  <c r="AU40" i="173" s="1"/>
  <c r="AS45" i="173"/>
  <c r="AY45" i="173" s="1"/>
  <c r="BE45" i="173" s="1"/>
  <c r="AL36" i="173"/>
  <c r="AX36" i="173" s="1"/>
  <c r="BD36" i="173" s="1"/>
  <c r="BI48" i="173"/>
  <c r="BJ48" i="173"/>
  <c r="BK48" i="173" s="1"/>
  <c r="BP48" i="173" s="1"/>
  <c r="AL47" i="173"/>
  <c r="AX47" i="173" s="1"/>
  <c r="BD47" i="173" s="1"/>
  <c r="X15" i="173"/>
  <c r="AV15" i="173" s="1"/>
  <c r="BB15" i="173" s="1"/>
  <c r="BI42" i="173"/>
  <c r="BJ42" i="173"/>
  <c r="BK42" i="173" s="1"/>
  <c r="AE21" i="173"/>
  <c r="AW21" i="173" s="1"/>
  <c r="BC21" i="173" s="1"/>
  <c r="AL33" i="173"/>
  <c r="AX33" i="173" s="1"/>
  <c r="BD33" i="173" s="1"/>
  <c r="AE49" i="173"/>
  <c r="AW49" i="173" s="1"/>
  <c r="BC49" i="173" s="1"/>
  <c r="AL14" i="173"/>
  <c r="AX14" i="173" s="1"/>
  <c r="BD14" i="173" s="1"/>
  <c r="X25" i="173"/>
  <c r="AV25" i="173" s="1"/>
  <c r="BB25" i="173" s="1"/>
  <c r="Q16" i="173"/>
  <c r="AU16" i="173" s="1"/>
  <c r="X41" i="173"/>
  <c r="AV41" i="173" s="1"/>
  <c r="BB41" i="173" s="1"/>
  <c r="Q35" i="173"/>
  <c r="AU35" i="173" s="1"/>
  <c r="AS29" i="173"/>
  <c r="AY29" i="173" s="1"/>
  <c r="BE29" i="173" s="1"/>
  <c r="BJ23" i="173"/>
  <c r="BK23" i="173" s="1"/>
  <c r="BI23" i="173"/>
  <c r="X30" i="173"/>
  <c r="AV30" i="173" s="1"/>
  <c r="BB30" i="173" s="1"/>
  <c r="AE17" i="173"/>
  <c r="AW17" i="173" s="1"/>
  <c r="BC17" i="173" s="1"/>
  <c r="AE45" i="173"/>
  <c r="AW45" i="173" s="1"/>
  <c r="BC45" i="173" s="1"/>
  <c r="AL22" i="173"/>
  <c r="AX22" i="173" s="1"/>
  <c r="BD22" i="173" s="1"/>
  <c r="BJ28" i="173"/>
  <c r="BK28" i="173" s="1"/>
  <c r="BI28" i="173"/>
  <c r="BJ47" i="173"/>
  <c r="BK47" i="173" s="1"/>
  <c r="BP47" i="173" s="1"/>
  <c r="BI47" i="173"/>
  <c r="Q18" i="173"/>
  <c r="AU18" i="173" s="1"/>
  <c r="Q41" i="173"/>
  <c r="AU41" i="173" s="1"/>
  <c r="Q38" i="173"/>
  <c r="AU38" i="173" s="1"/>
  <c r="Q31" i="173"/>
  <c r="AU31" i="173" s="1"/>
  <c r="X46" i="173"/>
  <c r="AV46" i="173" s="1"/>
  <c r="BB46" i="173" s="1"/>
  <c r="AE33" i="173"/>
  <c r="AW33" i="173" s="1"/>
  <c r="BC33" i="173" s="1"/>
  <c r="AR50" i="173"/>
  <c r="AS12" i="173"/>
  <c r="AE31" i="173"/>
  <c r="AW31" i="173" s="1"/>
  <c r="BC31" i="173" s="1"/>
  <c r="AL41" i="173"/>
  <c r="AX41" i="173" s="1"/>
  <c r="BD41" i="173" s="1"/>
  <c r="X27" i="173"/>
  <c r="AV27" i="173" s="1"/>
  <c r="BB27" i="173" s="1"/>
  <c r="AL46" i="173"/>
  <c r="AX46" i="173" s="1"/>
  <c r="BD46" i="173" s="1"/>
  <c r="AS33" i="173"/>
  <c r="AY33" i="173" s="1"/>
  <c r="BE33" i="173" s="1"/>
  <c r="Q48" i="173"/>
  <c r="AU48" i="173" s="1"/>
  <c r="BJ24" i="173"/>
  <c r="BK24" i="173" s="1"/>
  <c r="BP24" i="173" s="1"/>
  <c r="BI24" i="173"/>
  <c r="AS21" i="173"/>
  <c r="AY21" i="173" s="1"/>
  <c r="BE21" i="173" s="1"/>
  <c r="X49" i="173"/>
  <c r="AV49" i="173" s="1"/>
  <c r="BB49" i="173" s="1"/>
  <c r="BI34" i="173"/>
  <c r="BJ34" i="173"/>
  <c r="BK34" i="173" s="1"/>
  <c r="BP34" i="173" s="1"/>
  <c r="BI32" i="173"/>
  <c r="BJ32" i="173"/>
  <c r="BK32" i="173" s="1"/>
  <c r="BP32" i="173" s="1"/>
  <c r="AE16" i="173"/>
  <c r="AW16" i="173" s="1"/>
  <c r="BC16" i="173" s="1"/>
  <c r="AE35" i="173"/>
  <c r="AW35" i="173" s="1"/>
  <c r="BC35" i="173" s="1"/>
  <c r="AL29" i="173"/>
  <c r="AX29" i="173" s="1"/>
  <c r="BD29" i="173" s="1"/>
  <c r="X23" i="173"/>
  <c r="AV23" i="173" s="1"/>
  <c r="BB23" i="173" s="1"/>
  <c r="Q45" i="173"/>
  <c r="AU45" i="173" s="1"/>
  <c r="X22" i="173"/>
  <c r="AV22" i="173" s="1"/>
  <c r="BB22" i="173" s="1"/>
  <c r="AS28" i="173"/>
  <c r="AY28" i="173" s="1"/>
  <c r="BE28" i="173" s="1"/>
  <c r="BI26" i="173"/>
  <c r="BJ26" i="173"/>
  <c r="BK26" i="173" s="1"/>
  <c r="AS48" i="173"/>
  <c r="AY48" i="173" s="1"/>
  <c r="BE48" i="173" s="1"/>
  <c r="X47" i="173"/>
  <c r="AV47" i="173" s="1"/>
  <c r="BB47" i="173" s="1"/>
  <c r="AL24" i="173"/>
  <c r="AX24" i="173" s="1"/>
  <c r="BD24" i="173" s="1"/>
  <c r="Q15" i="173"/>
  <c r="AU15" i="173" s="1"/>
  <c r="Q42" i="173"/>
  <c r="AU42" i="173" s="1"/>
  <c r="BI37" i="173"/>
  <c r="BJ37" i="173"/>
  <c r="BK37" i="173" s="1"/>
  <c r="AL49" i="173"/>
  <c r="AX49" i="173" s="1"/>
  <c r="BD49" i="173" s="1"/>
  <c r="Q25" i="173"/>
  <c r="AU25" i="173" s="1"/>
  <c r="BJ43" i="173"/>
  <c r="BK43" i="173" s="1"/>
  <c r="BP43" i="173" s="1"/>
  <c r="BI43" i="173"/>
  <c r="AS35" i="173"/>
  <c r="AY35" i="173" s="1"/>
  <c r="BE35" i="173" s="1"/>
  <c r="X29" i="173"/>
  <c r="AV29" i="173" s="1"/>
  <c r="BB29" i="173" s="1"/>
  <c r="Q23" i="173"/>
  <c r="AU23" i="173" s="1"/>
  <c r="AL30" i="173"/>
  <c r="AX30" i="173" s="1"/>
  <c r="BD30" i="173" s="1"/>
  <c r="X19" i="173"/>
  <c r="AV19" i="173" s="1"/>
  <c r="BB19" i="173" s="1"/>
  <c r="X45" i="173"/>
  <c r="AV45" i="173" s="1"/>
  <c r="BB45" i="173" s="1"/>
  <c r="Q17" i="173"/>
  <c r="AU17" i="173" s="1"/>
  <c r="AE28" i="173"/>
  <c r="AW28" i="173" s="1"/>
  <c r="BC28" i="173" s="1"/>
  <c r="Q26" i="173"/>
  <c r="AU26" i="173" s="1"/>
  <c r="AL37" i="173"/>
  <c r="AX37" i="173" s="1"/>
  <c r="BD37" i="173" s="1"/>
  <c r="X17" i="173"/>
  <c r="AV17" i="173" s="1"/>
  <c r="BB17" i="173" s="1"/>
  <c r="X18" i="173"/>
  <c r="AV18" i="173" s="1"/>
  <c r="BB18" i="173" s="1"/>
  <c r="AS41" i="173"/>
  <c r="AY41" i="173" s="1"/>
  <c r="BE41" i="173" s="1"/>
  <c r="AE30" i="173"/>
  <c r="AW30" i="173" s="1"/>
  <c r="BC30" i="173" s="1"/>
  <c r="AE38" i="173"/>
  <c r="AW38" i="173" s="1"/>
  <c r="BC38" i="173" s="1"/>
  <c r="Q30" i="173"/>
  <c r="AU30" i="173" s="1"/>
  <c r="BR36" i="173"/>
  <c r="AS17" i="173"/>
  <c r="AY17" i="173" s="1"/>
  <c r="BE17" i="173" s="1"/>
  <c r="AZ13" i="173"/>
  <c r="AE48" i="173"/>
  <c r="AW48" i="173" s="1"/>
  <c r="BC48" i="173" s="1"/>
  <c r="X24" i="173"/>
  <c r="AV24" i="173" s="1"/>
  <c r="BB24" i="173" s="1"/>
  <c r="AE15" i="173"/>
  <c r="AW15" i="173" s="1"/>
  <c r="BC15" i="173" s="1"/>
  <c r="AE42" i="173"/>
  <c r="AW42" i="173" s="1"/>
  <c r="BC42" i="173" s="1"/>
  <c r="Q21" i="173"/>
  <c r="AU21" i="173" s="1"/>
  <c r="Q37" i="173"/>
  <c r="AU37" i="173" s="1"/>
  <c r="AL34" i="173"/>
  <c r="AX34" i="173" s="1"/>
  <c r="BD34" i="173" s="1"/>
  <c r="AE25" i="173"/>
  <c r="AW25" i="173" s="1"/>
  <c r="BC25" i="173" s="1"/>
  <c r="Q32" i="173"/>
  <c r="AU32" i="173" s="1"/>
  <c r="AL16" i="173"/>
  <c r="AX16" i="173" s="1"/>
  <c r="BD16" i="173" s="1"/>
  <c r="AE43" i="173"/>
  <c r="AW43" i="173" s="1"/>
  <c r="BC43" i="173" s="1"/>
  <c r="BK27" i="173"/>
  <c r="BI27" i="173"/>
  <c r="BJ27" i="173"/>
  <c r="AE23" i="173"/>
  <c r="AW23" i="173" s="1"/>
  <c r="BC23" i="173" s="1"/>
  <c r="AL45" i="173"/>
  <c r="AX45" i="173" s="1"/>
  <c r="BD45" i="173" s="1"/>
  <c r="Q28" i="173"/>
  <c r="AU28" i="173" s="1"/>
  <c r="X26" i="173"/>
  <c r="AV26" i="173" s="1"/>
  <c r="BB26" i="173" s="1"/>
  <c r="AL13" i="173"/>
  <c r="AX13" i="173" s="1"/>
  <c r="BD13" i="173" s="1"/>
  <c r="X44" i="173"/>
  <c r="AV44" i="173" s="1"/>
  <c r="BB44" i="173" s="1"/>
  <c r="P50" i="173"/>
  <c r="Q12" i="173"/>
  <c r="Q24" i="173"/>
  <c r="AU24" i="173" s="1"/>
  <c r="AS42" i="173"/>
  <c r="AY42" i="173" s="1"/>
  <c r="BE42" i="173" s="1"/>
  <c r="Q49" i="173"/>
  <c r="AU49" i="173" s="1"/>
  <c r="Q34" i="173"/>
  <c r="AU34" i="173" s="1"/>
  <c r="AS25" i="173"/>
  <c r="AY25" i="173" s="1"/>
  <c r="BE25" i="173" s="1"/>
  <c r="AS32" i="173"/>
  <c r="AY32" i="173" s="1"/>
  <c r="BE32" i="173" s="1"/>
  <c r="X16" i="173"/>
  <c r="AV16" i="173" s="1"/>
  <c r="BB16" i="173" s="1"/>
  <c r="AS43" i="173"/>
  <c r="AY43" i="173" s="1"/>
  <c r="BE43" i="173" s="1"/>
  <c r="X35" i="173"/>
  <c r="AV35" i="173" s="1"/>
  <c r="BB35" i="173" s="1"/>
  <c r="AS23" i="173"/>
  <c r="AY23" i="173" s="1"/>
  <c r="BE23" i="173" s="1"/>
  <c r="BJ19" i="173"/>
  <c r="BK19" i="173" s="1"/>
  <c r="BP19" i="173" s="1"/>
  <c r="BI19" i="173"/>
  <c r="BJ46" i="173"/>
  <c r="BK46" i="173" s="1"/>
  <c r="BP46" i="173" s="1"/>
  <c r="BI46" i="173"/>
  <c r="X28" i="173"/>
  <c r="AV28" i="173" s="1"/>
  <c r="BB28" i="173" s="1"/>
  <c r="AL26" i="173"/>
  <c r="AX26" i="173" s="1"/>
  <c r="BD26" i="173" s="1"/>
  <c r="X34" i="173"/>
  <c r="AV34" i="173" s="1"/>
  <c r="BB34" i="173" s="1"/>
  <c r="AL19" i="173"/>
  <c r="AX19" i="173" s="1"/>
  <c r="BD19" i="173" s="1"/>
  <c r="AS47" i="173"/>
  <c r="AY47" i="173" s="1"/>
  <c r="BE47" i="173" s="1"/>
  <c r="BK49" i="173"/>
  <c r="BP49" i="173" s="1"/>
  <c r="BI49" i="173"/>
  <c r="BJ49" i="173"/>
  <c r="AE27" i="173"/>
  <c r="AW27" i="173" s="1"/>
  <c r="BC27" i="173" s="1"/>
  <c r="Q33" i="173"/>
  <c r="AU33" i="173" s="1"/>
  <c r="AL18" i="173"/>
  <c r="AX18" i="173" s="1"/>
  <c r="BD18" i="173" s="1"/>
  <c r="BJ20" i="173"/>
  <c r="BK20" i="173"/>
  <c r="BI20" i="173"/>
  <c r="BJ38" i="173"/>
  <c r="BK38" i="173" s="1"/>
  <c r="BI38" i="173"/>
  <c r="AS20" i="173"/>
  <c r="AY20" i="173" s="1"/>
  <c r="BE20" i="173" s="1"/>
  <c r="X13" i="173"/>
  <c r="AV13" i="173" s="1"/>
  <c r="BB13" i="173" s="1"/>
  <c r="X48" i="173"/>
  <c r="AV48" i="173" s="1"/>
  <c r="BB48" i="173" s="1"/>
  <c r="AD50" i="173"/>
  <c r="AE12" i="173"/>
  <c r="AE24" i="173"/>
  <c r="AW24" i="173" s="1"/>
  <c r="BC24" i="173" s="1"/>
  <c r="BJ39" i="173"/>
  <c r="BK39" i="173" s="1"/>
  <c r="BI39" i="173"/>
  <c r="AS18" i="173"/>
  <c r="AY18" i="173" s="1"/>
  <c r="BE18" i="173" s="1"/>
  <c r="X37" i="173"/>
  <c r="AV37" i="173" s="1"/>
  <c r="BB37" i="173" s="1"/>
  <c r="AE34" i="173"/>
  <c r="AW34" i="173" s="1"/>
  <c r="BC34" i="173" s="1"/>
  <c r="BJ31" i="173"/>
  <c r="BK31" i="173" s="1"/>
  <c r="BP31" i="173" s="1"/>
  <c r="BI31" i="173"/>
  <c r="X32" i="173"/>
  <c r="AV32" i="173" s="1"/>
  <c r="BB32" i="173" s="1"/>
  <c r="BI41" i="173"/>
  <c r="BJ41" i="173"/>
  <c r="BK41" i="173" s="1"/>
  <c r="BP41" i="173" s="1"/>
  <c r="X43" i="173"/>
  <c r="AV43" i="173" s="1"/>
  <c r="BB43" i="173" s="1"/>
  <c r="AL35" i="173"/>
  <c r="AX35" i="173" s="1"/>
  <c r="BD35" i="173" s="1"/>
  <c r="AS27" i="173"/>
  <c r="AY27" i="173" s="1"/>
  <c r="BE27" i="173" s="1"/>
  <c r="AL23" i="173"/>
  <c r="AX23" i="173" s="1"/>
  <c r="BD23" i="173" s="1"/>
  <c r="BJ40" i="173"/>
  <c r="BK40" i="173" s="1"/>
  <c r="BI40" i="173"/>
  <c r="AE19" i="173"/>
  <c r="AW19" i="173" s="1"/>
  <c r="BC19" i="173" s="1"/>
  <c r="Q36" i="173"/>
  <c r="AU36" i="173" s="1"/>
  <c r="AS46" i="173"/>
  <c r="AY46" i="173" s="1"/>
  <c r="BE46" i="173" s="1"/>
  <c r="AL28" i="173"/>
  <c r="AX28" i="173" s="1"/>
  <c r="BD28" i="173" s="1"/>
  <c r="Q27" i="173"/>
  <c r="AU27" i="173" s="1"/>
  <c r="AL20" i="173"/>
  <c r="AX20" i="173" s="1"/>
  <c r="BD20" i="173" s="1"/>
  <c r="Q39" i="173"/>
  <c r="AU39" i="173" s="1"/>
  <c r="BJ45" i="173"/>
  <c r="BK45" i="173" s="1"/>
  <c r="BP45" i="173" s="1"/>
  <c r="BI45" i="173"/>
  <c r="AL15" i="173"/>
  <c r="AX15" i="173" s="1"/>
  <c r="BD15" i="173" s="1"/>
  <c r="AS40" i="173"/>
  <c r="AY40" i="173" s="1"/>
  <c r="BE40" i="173" s="1"/>
  <c r="BR17" i="173"/>
  <c r="BJ44" i="173"/>
  <c r="BK44" i="173" s="1"/>
  <c r="BP44" i="173" s="1"/>
  <c r="BI44" i="173"/>
  <c r="Q44" i="173"/>
  <c r="AU44" i="173" s="1"/>
  <c r="AS38" i="173"/>
  <c r="AY38" i="173" s="1"/>
  <c r="BE38" i="173" s="1"/>
  <c r="AE20" i="173"/>
  <c r="AW20" i="173" s="1"/>
  <c r="BC20" i="173" s="1"/>
  <c r="BJ13" i="173"/>
  <c r="BK13" i="173" s="1"/>
  <c r="BI13" i="173"/>
  <c r="AE44" i="173"/>
  <c r="AW44" i="173" s="1"/>
  <c r="BC44" i="173" s="1"/>
  <c r="AL48" i="173"/>
  <c r="AX48" i="173" s="1"/>
  <c r="BD48" i="173" s="1"/>
  <c r="W50" i="173"/>
  <c r="X12" i="173"/>
  <c r="AS24" i="173"/>
  <c r="AY24" i="173" s="1"/>
  <c r="BE24" i="173" s="1"/>
  <c r="AE39" i="173"/>
  <c r="AW39" i="173" s="1"/>
  <c r="BC39" i="173" s="1"/>
  <c r="X42" i="173"/>
  <c r="AV42" i="173" s="1"/>
  <c r="BB42" i="173" s="1"/>
  <c r="BJ18" i="173"/>
  <c r="BK18" i="173" s="1"/>
  <c r="BI18" i="173"/>
  <c r="AS37" i="173"/>
  <c r="AY37" i="173" s="1"/>
  <c r="BE37" i="173" s="1"/>
  <c r="Q14" i="173"/>
  <c r="AU14" i="173" s="1"/>
  <c r="AS34" i="173"/>
  <c r="AY34" i="173" s="1"/>
  <c r="BE34" i="173" s="1"/>
  <c r="X31" i="173"/>
  <c r="AV31" i="173" s="1"/>
  <c r="BB31" i="173" s="1"/>
  <c r="AE32" i="173"/>
  <c r="AW32" i="173" s="1"/>
  <c r="BC32" i="173" s="1"/>
  <c r="Q43" i="173"/>
  <c r="AU43" i="173" s="1"/>
  <c r="AL17" i="173"/>
  <c r="AX17" i="173" s="1"/>
  <c r="BD17" i="173" s="1"/>
  <c r="AL27" i="173"/>
  <c r="AX27" i="173" s="1"/>
  <c r="BD27" i="173" s="1"/>
  <c r="AL40" i="173"/>
  <c r="AX40" i="173" s="1"/>
  <c r="BD40" i="173" s="1"/>
  <c r="AS19" i="173"/>
  <c r="AY19" i="173" s="1"/>
  <c r="BE19" i="173" s="1"/>
  <c r="BI22" i="173"/>
  <c r="BJ22" i="173"/>
  <c r="BK22" i="173"/>
  <c r="BP22" i="173" s="1"/>
  <c r="AE46" i="173"/>
  <c r="AW46" i="173" s="1"/>
  <c r="BC46" i="173" s="1"/>
  <c r="AE26" i="173"/>
  <c r="AW26" i="173" s="1"/>
  <c r="BC26" i="173" s="1"/>
  <c r="BJ15" i="173"/>
  <c r="BK15" i="173" s="1"/>
  <c r="BI15" i="173"/>
  <c r="BJ21" i="173"/>
  <c r="BK21" i="173" s="1"/>
  <c r="BP21" i="173" s="1"/>
  <c r="BI21" i="173"/>
  <c r="AS22" i="173"/>
  <c r="AY22" i="173" s="1"/>
  <c r="BE22" i="173" s="1"/>
  <c r="AS13" i="173"/>
  <c r="AY13" i="173" s="1"/>
  <c r="BE13" i="173" s="1"/>
  <c r="AS14" i="173"/>
  <c r="AY14" i="173" s="1"/>
  <c r="BE14" i="173" s="1"/>
  <c r="AS36" i="173"/>
  <c r="AY36" i="173" s="1"/>
  <c r="BE36" i="173" s="1"/>
  <c r="Q22" i="173"/>
  <c r="AU22" i="173" s="1"/>
  <c r="X39" i="173"/>
  <c r="AV39" i="173" s="1"/>
  <c r="BB39" i="173" s="1"/>
  <c r="AE22" i="173"/>
  <c r="AW22" i="173" s="1"/>
  <c r="BC22" i="173" s="1"/>
  <c r="BQ50" i="173"/>
  <c r="AL38" i="173"/>
  <c r="AX38" i="173" s="1"/>
  <c r="BD38" i="173" s="1"/>
  <c r="Q20" i="173"/>
  <c r="AU20" i="173" s="1"/>
  <c r="AE13" i="173"/>
  <c r="AW13" i="173" s="1"/>
  <c r="BC13" i="173" s="1"/>
  <c r="AS44" i="173"/>
  <c r="AY44" i="173" s="1"/>
  <c r="BE44" i="173" s="1"/>
  <c r="BI12" i="173"/>
  <c r="BJ12" i="173"/>
  <c r="BK12" i="173" s="1"/>
  <c r="AL42" i="173"/>
  <c r="AX42" i="173" s="1"/>
  <c r="BD42" i="173" s="1"/>
  <c r="AE18" i="173"/>
  <c r="AW18" i="173" s="1"/>
  <c r="BC18" i="173" s="1"/>
  <c r="AE37" i="173"/>
  <c r="AW37" i="173" s="1"/>
  <c r="BC37" i="173" s="1"/>
  <c r="BJ14" i="173"/>
  <c r="BK14" i="173" s="1"/>
  <c r="BI14" i="173"/>
  <c r="AL32" i="173"/>
  <c r="AX32" i="173" s="1"/>
  <c r="BD32" i="173" s="1"/>
  <c r="AE41" i="173"/>
  <c r="AW41" i="173" s="1"/>
  <c r="BC41" i="173" s="1"/>
  <c r="AL43" i="173"/>
  <c r="AX43" i="173" s="1"/>
  <c r="BD43" i="173" s="1"/>
  <c r="BI29" i="173"/>
  <c r="BJ29" i="173"/>
  <c r="BK29" i="173" s="1"/>
  <c r="BP29" i="173" s="1"/>
  <c r="BJ30" i="173"/>
  <c r="BK30" i="173" s="1"/>
  <c r="BI30" i="173"/>
  <c r="X40" i="173"/>
  <c r="AV40" i="173" s="1"/>
  <c r="BB40" i="173" s="1"/>
  <c r="Q19" i="173"/>
  <c r="AU19" i="173" s="1"/>
  <c r="Q46" i="173"/>
  <c r="AU46" i="173" s="1"/>
  <c r="X33" i="173"/>
  <c r="AV33" i="173" s="1"/>
  <c r="BB33" i="173" s="1"/>
  <c r="AS26" i="173"/>
  <c r="AY26" i="173" s="1"/>
  <c r="BE26" i="173" s="1"/>
  <c r="BP36" i="172"/>
  <c r="BP17" i="172"/>
  <c r="BR17" i="172" s="1"/>
  <c r="BR36" i="172"/>
  <c r="BA36" i="172"/>
  <c r="BJ35" i="172"/>
  <c r="BK35" i="172" s="1"/>
  <c r="BP35" i="172" s="1"/>
  <c r="BI35" i="172"/>
  <c r="AE44" i="172"/>
  <c r="AW44" i="172" s="1"/>
  <c r="BC44" i="172" s="1"/>
  <c r="AS24" i="172"/>
  <c r="AY24" i="172" s="1"/>
  <c r="BE24" i="172" s="1"/>
  <c r="BJ43" i="172"/>
  <c r="BK43" i="172" s="1"/>
  <c r="BP43" i="172" s="1"/>
  <c r="BI43" i="172"/>
  <c r="X30" i="172"/>
  <c r="AV30" i="172" s="1"/>
  <c r="BB30" i="172" s="1"/>
  <c r="AS17" i="172"/>
  <c r="AY17" i="172" s="1"/>
  <c r="BE17" i="172" s="1"/>
  <c r="BI40" i="172"/>
  <c r="BJ40" i="172"/>
  <c r="BK40" i="172" s="1"/>
  <c r="BP40" i="172" s="1"/>
  <c r="AL14" i="172"/>
  <c r="AX14" i="172" s="1"/>
  <c r="BD14" i="172" s="1"/>
  <c r="AL20" i="172"/>
  <c r="AX20" i="172" s="1"/>
  <c r="BD20" i="172" s="1"/>
  <c r="AE25" i="172"/>
  <c r="AW25" i="172" s="1"/>
  <c r="BC25" i="172" s="1"/>
  <c r="AS35" i="172"/>
  <c r="AY35" i="172" s="1"/>
  <c r="BE35" i="172" s="1"/>
  <c r="X36" i="172"/>
  <c r="AV36" i="172" s="1"/>
  <c r="BB36" i="172" s="1"/>
  <c r="AL21" i="172"/>
  <c r="AX21" i="172" s="1"/>
  <c r="BD21" i="172" s="1"/>
  <c r="AE29" i="172"/>
  <c r="AW29" i="172" s="1"/>
  <c r="BC29" i="172" s="1"/>
  <c r="AE39" i="172"/>
  <c r="AW39" i="172" s="1"/>
  <c r="BC39" i="172" s="1"/>
  <c r="AE33" i="172"/>
  <c r="AW33" i="172" s="1"/>
  <c r="BC33" i="172" s="1"/>
  <c r="AS28" i="172"/>
  <c r="AY28" i="172" s="1"/>
  <c r="BE28" i="172" s="1"/>
  <c r="AS47" i="172"/>
  <c r="AY47" i="172" s="1"/>
  <c r="BE47" i="172" s="1"/>
  <c r="AS44" i="172"/>
  <c r="AY44" i="172" s="1"/>
  <c r="BE44" i="172" s="1"/>
  <c r="Q22" i="172"/>
  <c r="AU22" i="172" s="1"/>
  <c r="X24" i="172"/>
  <c r="AV24" i="172" s="1"/>
  <c r="BB24" i="172" s="1"/>
  <c r="AE40" i="172"/>
  <c r="AW40" i="172" s="1"/>
  <c r="BC40" i="172" s="1"/>
  <c r="AS14" i="172"/>
  <c r="AY14" i="172" s="1"/>
  <c r="BE14" i="172" s="1"/>
  <c r="X19" i="172"/>
  <c r="AV19" i="172" s="1"/>
  <c r="BB19" i="172" s="1"/>
  <c r="X26" i="172"/>
  <c r="AV26" i="172" s="1"/>
  <c r="BB26" i="172" s="1"/>
  <c r="BI37" i="172"/>
  <c r="BJ37" i="172"/>
  <c r="BK37" i="172" s="1"/>
  <c r="BP37" i="172" s="1"/>
  <c r="Q20" i="172"/>
  <c r="AU20" i="172" s="1"/>
  <c r="BJ46" i="172"/>
  <c r="BK46" i="172" s="1"/>
  <c r="BI46" i="172"/>
  <c r="X25" i="172"/>
  <c r="AV25" i="172" s="1"/>
  <c r="BB25" i="172" s="1"/>
  <c r="AE45" i="172"/>
  <c r="AW45" i="172" s="1"/>
  <c r="BC45" i="172" s="1"/>
  <c r="Q29" i="172"/>
  <c r="AU29" i="172" s="1"/>
  <c r="BJ39" i="172"/>
  <c r="BK39" i="172" s="1"/>
  <c r="BP39" i="172" s="1"/>
  <c r="BI39" i="172"/>
  <c r="Q28" i="172"/>
  <c r="AU28" i="172" s="1"/>
  <c r="BK47" i="172"/>
  <c r="BP47" i="172" s="1"/>
  <c r="BJ47" i="172"/>
  <c r="BI47" i="172"/>
  <c r="BK22" i="172"/>
  <c r="BJ22" i="172"/>
  <c r="BI22" i="172"/>
  <c r="AS26" i="172"/>
  <c r="AY26" i="172" s="1"/>
  <c r="BE26" i="172" s="1"/>
  <c r="Q45" i="172"/>
  <c r="AU45" i="172" s="1"/>
  <c r="X35" i="172"/>
  <c r="AV35" i="172" s="1"/>
  <c r="BB35" i="172" s="1"/>
  <c r="BP27" i="172"/>
  <c r="BJ41" i="172"/>
  <c r="BK41" i="172" s="1"/>
  <c r="BP41" i="172" s="1"/>
  <c r="BI41" i="172"/>
  <c r="X21" i="172"/>
  <c r="AV21" i="172" s="1"/>
  <c r="BB21" i="172" s="1"/>
  <c r="BI12" i="172"/>
  <c r="BJ12" i="172"/>
  <c r="BK12" i="172" s="1"/>
  <c r="Q39" i="172"/>
  <c r="AU39" i="172" s="1"/>
  <c r="AL33" i="172"/>
  <c r="AX33" i="172" s="1"/>
  <c r="BD33" i="172" s="1"/>
  <c r="X47" i="172"/>
  <c r="AV47" i="172" s="1"/>
  <c r="BB47" i="172" s="1"/>
  <c r="X44" i="172"/>
  <c r="AV44" i="172" s="1"/>
  <c r="BB44" i="172" s="1"/>
  <c r="AL24" i="172"/>
  <c r="AX24" i="172" s="1"/>
  <c r="BD24" i="172" s="1"/>
  <c r="AS43" i="172"/>
  <c r="AY43" i="172" s="1"/>
  <c r="BE43" i="172" s="1"/>
  <c r="Q30" i="172"/>
  <c r="AU30" i="172" s="1"/>
  <c r="BI18" i="172"/>
  <c r="BJ18" i="172"/>
  <c r="BK18" i="172" s="1"/>
  <c r="BP18" i="172" s="1"/>
  <c r="AL36" i="172"/>
  <c r="AX36" i="172" s="1"/>
  <c r="BD36" i="172" s="1"/>
  <c r="Q40" i="172"/>
  <c r="AU40" i="172" s="1"/>
  <c r="Q26" i="172"/>
  <c r="AU26" i="172" s="1"/>
  <c r="X37" i="172"/>
  <c r="AV37" i="172" s="1"/>
  <c r="BB37" i="172" s="1"/>
  <c r="AE20" i="172"/>
  <c r="AW20" i="172" s="1"/>
  <c r="BC20" i="172" s="1"/>
  <c r="AS46" i="172"/>
  <c r="AY46" i="172" s="1"/>
  <c r="BE46" i="172" s="1"/>
  <c r="BQ50" i="172"/>
  <c r="AL47" i="172"/>
  <c r="AX47" i="172" s="1"/>
  <c r="BD47" i="172" s="1"/>
  <c r="X43" i="172"/>
  <c r="AV43" i="172" s="1"/>
  <c r="BB43" i="172" s="1"/>
  <c r="AS30" i="172"/>
  <c r="AY30" i="172" s="1"/>
  <c r="BE30" i="172" s="1"/>
  <c r="BI23" i="172"/>
  <c r="BJ23" i="172"/>
  <c r="BK23" i="172" s="1"/>
  <c r="BP23" i="172" s="1"/>
  <c r="Q19" i="172"/>
  <c r="AU19" i="172" s="1"/>
  <c r="AL37" i="172"/>
  <c r="AX37" i="172" s="1"/>
  <c r="BD37" i="172" s="1"/>
  <c r="AE46" i="172"/>
  <c r="AW46" i="172" s="1"/>
  <c r="BC46" i="172" s="1"/>
  <c r="AL25" i="172"/>
  <c r="AX25" i="172" s="1"/>
  <c r="BD25" i="172" s="1"/>
  <c r="X45" i="172"/>
  <c r="AV45" i="172" s="1"/>
  <c r="BB45" i="172" s="1"/>
  <c r="AS21" i="172"/>
  <c r="AY21" i="172" s="1"/>
  <c r="BE21" i="172" s="1"/>
  <c r="AD50" i="172"/>
  <c r="AE12" i="172"/>
  <c r="BI31" i="172"/>
  <c r="BJ31" i="172"/>
  <c r="BK31" i="172" s="1"/>
  <c r="BI32" i="172"/>
  <c r="BJ32" i="172"/>
  <c r="BK32" i="172" s="1"/>
  <c r="X22" i="172"/>
  <c r="AV22" i="172" s="1"/>
  <c r="BB22" i="172" s="1"/>
  <c r="AL43" i="172"/>
  <c r="AX43" i="172" s="1"/>
  <c r="BD43" i="172" s="1"/>
  <c r="Q18" i="172"/>
  <c r="AU18" i="172" s="1"/>
  <c r="BJ38" i="172"/>
  <c r="BI38" i="172"/>
  <c r="BK38" i="172"/>
  <c r="BP38" i="172" s="1"/>
  <c r="AL40" i="172"/>
  <c r="AX40" i="172" s="1"/>
  <c r="BD40" i="172" s="1"/>
  <c r="AE19" i="172"/>
  <c r="AW19" i="172" s="1"/>
  <c r="BC19" i="172" s="1"/>
  <c r="BJ42" i="172"/>
  <c r="BK42" i="172" s="1"/>
  <c r="BP42" i="172" s="1"/>
  <c r="BI42" i="172"/>
  <c r="AE37" i="172"/>
  <c r="AW37" i="172" s="1"/>
  <c r="BC37" i="172" s="1"/>
  <c r="X46" i="172"/>
  <c r="AV46" i="172" s="1"/>
  <c r="BB46" i="172" s="1"/>
  <c r="Q21" i="172"/>
  <c r="AU21" i="172" s="1"/>
  <c r="AL45" i="172"/>
  <c r="AX45" i="172" s="1"/>
  <c r="BD45" i="172" s="1"/>
  <c r="BJ48" i="172"/>
  <c r="BK48" i="172" s="1"/>
  <c r="BI48" i="172"/>
  <c r="BJ34" i="172"/>
  <c r="BK34" i="172" s="1"/>
  <c r="BI34" i="172"/>
  <c r="Q41" i="172"/>
  <c r="AU41" i="172" s="1"/>
  <c r="AE21" i="172"/>
  <c r="AW21" i="172" s="1"/>
  <c r="BC21" i="172" s="1"/>
  <c r="AL39" i="172"/>
  <c r="AX39" i="172" s="1"/>
  <c r="BD39" i="172" s="1"/>
  <c r="Q47" i="172"/>
  <c r="AU47" i="172" s="1"/>
  <c r="AE32" i="172"/>
  <c r="AW32" i="172" s="1"/>
  <c r="BC32" i="172" s="1"/>
  <c r="AE22" i="172"/>
  <c r="AW22" i="172" s="1"/>
  <c r="BC22" i="172" s="1"/>
  <c r="BJ13" i="172"/>
  <c r="BK13" i="172" s="1"/>
  <c r="BI13" i="172"/>
  <c r="BJ16" i="172"/>
  <c r="BK16" i="172" s="1"/>
  <c r="BP16" i="172" s="1"/>
  <c r="BI16" i="172"/>
  <c r="AE18" i="172"/>
  <c r="AW18" i="172" s="1"/>
  <c r="BC18" i="172" s="1"/>
  <c r="AS40" i="172"/>
  <c r="AY40" i="172" s="1"/>
  <c r="BE40" i="172" s="1"/>
  <c r="X23" i="172"/>
  <c r="AV23" i="172" s="1"/>
  <c r="BB23" i="172" s="1"/>
  <c r="AS19" i="172"/>
  <c r="AY19" i="172" s="1"/>
  <c r="BE19" i="172" s="1"/>
  <c r="Q37" i="172"/>
  <c r="AU37" i="172" s="1"/>
  <c r="BK15" i="172"/>
  <c r="BP15" i="172" s="1"/>
  <c r="BJ15" i="172"/>
  <c r="BI15" i="172"/>
  <c r="AL46" i="172"/>
  <c r="AX46" i="172" s="1"/>
  <c r="BD46" i="172" s="1"/>
  <c r="BJ49" i="172"/>
  <c r="BK49" i="172" s="1"/>
  <c r="BI49" i="172"/>
  <c r="X48" i="172"/>
  <c r="AV48" i="172" s="1"/>
  <c r="BB48" i="172" s="1"/>
  <c r="AE41" i="172"/>
  <c r="AW41" i="172" s="1"/>
  <c r="BC41" i="172" s="1"/>
  <c r="AS39" i="172"/>
  <c r="AY39" i="172" s="1"/>
  <c r="BE39" i="172" s="1"/>
  <c r="AL31" i="172"/>
  <c r="AX31" i="172" s="1"/>
  <c r="BD31" i="172" s="1"/>
  <c r="AE47" i="172"/>
  <c r="AW47" i="172" s="1"/>
  <c r="BC47" i="172" s="1"/>
  <c r="AL22" i="172"/>
  <c r="AX22" i="172" s="1"/>
  <c r="BD22" i="172" s="1"/>
  <c r="AE13" i="172"/>
  <c r="AW13" i="172" s="1"/>
  <c r="BC13" i="172" s="1"/>
  <c r="Q43" i="172"/>
  <c r="AU43" i="172" s="1"/>
  <c r="AL16" i="172"/>
  <c r="AX16" i="172" s="1"/>
  <c r="BD16" i="172" s="1"/>
  <c r="AS18" i="172"/>
  <c r="AY18" i="172" s="1"/>
  <c r="BE18" i="172" s="1"/>
  <c r="X38" i="172"/>
  <c r="AV38" i="172" s="1"/>
  <c r="BB38" i="172" s="1"/>
  <c r="X40" i="172"/>
  <c r="AV40" i="172" s="1"/>
  <c r="BB40" i="172" s="1"/>
  <c r="AL23" i="172"/>
  <c r="AX23" i="172" s="1"/>
  <c r="BD23" i="172" s="1"/>
  <c r="AL19" i="172"/>
  <c r="AX19" i="172" s="1"/>
  <c r="BD19" i="172" s="1"/>
  <c r="X42" i="172"/>
  <c r="AV42" i="172" s="1"/>
  <c r="BB42" i="172" s="1"/>
  <c r="AS37" i="172"/>
  <c r="AY37" i="172" s="1"/>
  <c r="BE37" i="172" s="1"/>
  <c r="AE15" i="172"/>
  <c r="AW15" i="172" s="1"/>
  <c r="BC15" i="172" s="1"/>
  <c r="AL49" i="172"/>
  <c r="AX49" i="172" s="1"/>
  <c r="BD49" i="172" s="1"/>
  <c r="AS36" i="172"/>
  <c r="AY36" i="172" s="1"/>
  <c r="BE36" i="172" s="1"/>
  <c r="AK50" i="172"/>
  <c r="AL12" i="172"/>
  <c r="AE36" i="172"/>
  <c r="AW36" i="172" s="1"/>
  <c r="BC36" i="172" s="1"/>
  <c r="AL48" i="172"/>
  <c r="AX48" i="172" s="1"/>
  <c r="BD48" i="172" s="1"/>
  <c r="X34" i="172"/>
  <c r="AV34" i="172" s="1"/>
  <c r="BB34" i="172" s="1"/>
  <c r="AS41" i="172"/>
  <c r="AY41" i="172" s="1"/>
  <c r="BE41" i="172" s="1"/>
  <c r="BJ29" i="172"/>
  <c r="BK29" i="172" s="1"/>
  <c r="BP29" i="172" s="1"/>
  <c r="BI29" i="172"/>
  <c r="AR50" i="172"/>
  <c r="AS12" i="172"/>
  <c r="BJ33" i="172"/>
  <c r="BK33" i="172" s="1"/>
  <c r="BI33" i="172"/>
  <c r="BJ28" i="172"/>
  <c r="BK28" i="172" s="1"/>
  <c r="BP28" i="172" s="1"/>
  <c r="BI28" i="172"/>
  <c r="Q31" i="172"/>
  <c r="AU31" i="172" s="1"/>
  <c r="AL32" i="172"/>
  <c r="AX32" i="172" s="1"/>
  <c r="BD32" i="172" s="1"/>
  <c r="AS22" i="172"/>
  <c r="AY22" i="172" s="1"/>
  <c r="BE22" i="172" s="1"/>
  <c r="AE43" i="172"/>
  <c r="AW43" i="172" s="1"/>
  <c r="BC43" i="172" s="1"/>
  <c r="X16" i="172"/>
  <c r="AV16" i="172" s="1"/>
  <c r="BB16" i="172" s="1"/>
  <c r="AL18" i="172"/>
  <c r="AX18" i="172" s="1"/>
  <c r="BD18" i="172" s="1"/>
  <c r="AL38" i="172"/>
  <c r="AX38" i="172" s="1"/>
  <c r="BD38" i="172" s="1"/>
  <c r="BJ14" i="172"/>
  <c r="BK14" i="172" s="1"/>
  <c r="BI14" i="172"/>
  <c r="Q23" i="172"/>
  <c r="AU23" i="172" s="1"/>
  <c r="BJ26" i="172"/>
  <c r="BK26" i="172" s="1"/>
  <c r="BI26" i="172"/>
  <c r="AE42" i="172"/>
  <c r="AW42" i="172" s="1"/>
  <c r="BC42" i="172" s="1"/>
  <c r="AS15" i="172"/>
  <c r="AY15" i="172" s="1"/>
  <c r="BE15" i="172" s="1"/>
  <c r="Q46" i="172"/>
  <c r="AU46" i="172" s="1"/>
  <c r="X49" i="172"/>
  <c r="AV49" i="172" s="1"/>
  <c r="BB49" i="172" s="1"/>
  <c r="Q27" i="172"/>
  <c r="AU27" i="172" s="1"/>
  <c r="AL34" i="172"/>
  <c r="AX34" i="172" s="1"/>
  <c r="BD34" i="172" s="1"/>
  <c r="X41" i="172"/>
  <c r="AV41" i="172" s="1"/>
  <c r="BB41" i="172" s="1"/>
  <c r="AS29" i="172"/>
  <c r="AY29" i="172" s="1"/>
  <c r="BE29" i="172" s="1"/>
  <c r="P50" i="172"/>
  <c r="Q12" i="172"/>
  <c r="AE28" i="172"/>
  <c r="AW28" i="172" s="1"/>
  <c r="BC28" i="172" s="1"/>
  <c r="AS31" i="172"/>
  <c r="AY31" i="172" s="1"/>
  <c r="BE31" i="172" s="1"/>
  <c r="BJ44" i="172"/>
  <c r="BI44" i="172"/>
  <c r="BK44" i="172"/>
  <c r="BP44" i="172" s="1"/>
  <c r="Q32" i="172"/>
  <c r="AU32" i="172" s="1"/>
  <c r="AS13" i="172"/>
  <c r="AY13" i="172" s="1"/>
  <c r="BE13" i="172" s="1"/>
  <c r="BJ30" i="172"/>
  <c r="BK30" i="172" s="1"/>
  <c r="BP30" i="172" s="1"/>
  <c r="BI30" i="172"/>
  <c r="AS38" i="172"/>
  <c r="AY38" i="172" s="1"/>
  <c r="BE38" i="172" s="1"/>
  <c r="Q14" i="172"/>
  <c r="AU14" i="172" s="1"/>
  <c r="AE23" i="172"/>
  <c r="AW23" i="172" s="1"/>
  <c r="BC23" i="172" s="1"/>
  <c r="AS42" i="172"/>
  <c r="AY42" i="172" s="1"/>
  <c r="BE42" i="172" s="1"/>
  <c r="BJ20" i="172"/>
  <c r="BK20" i="172" s="1"/>
  <c r="BP20" i="172" s="1"/>
  <c r="BI20" i="172"/>
  <c r="Q15" i="172"/>
  <c r="AU15" i="172" s="1"/>
  <c r="BI25" i="172"/>
  <c r="BJ25" i="172"/>
  <c r="BK25" i="172" s="1"/>
  <c r="BP25" i="172" s="1"/>
  <c r="AE34" i="172"/>
  <c r="AW34" i="172" s="1"/>
  <c r="BC34" i="172" s="1"/>
  <c r="X29" i="172"/>
  <c r="AV29" i="172" s="1"/>
  <c r="BB29" i="172" s="1"/>
  <c r="W50" i="172"/>
  <c r="X12" i="172"/>
  <c r="AS33" i="172"/>
  <c r="AY33" i="172" s="1"/>
  <c r="BE33" i="172" s="1"/>
  <c r="X28" i="172"/>
  <c r="AV28" i="172" s="1"/>
  <c r="BB28" i="172" s="1"/>
  <c r="X31" i="172"/>
  <c r="AV31" i="172" s="1"/>
  <c r="BB31" i="172" s="1"/>
  <c r="Q44" i="172"/>
  <c r="AU44" i="172" s="1"/>
  <c r="AS32" i="172"/>
  <c r="AY32" i="172" s="1"/>
  <c r="BE32" i="172" s="1"/>
  <c r="BJ24" i="172"/>
  <c r="BI24" i="172"/>
  <c r="BK24" i="172"/>
  <c r="X13" i="172"/>
  <c r="AV13" i="172" s="1"/>
  <c r="BB13" i="172" s="1"/>
  <c r="Q16" i="172"/>
  <c r="AU16" i="172" s="1"/>
  <c r="X18" i="172"/>
  <c r="AV18" i="172" s="1"/>
  <c r="BB18" i="172" s="1"/>
  <c r="Q38" i="172"/>
  <c r="AU38" i="172" s="1"/>
  <c r="AE14" i="172"/>
  <c r="AW14" i="172" s="1"/>
  <c r="BC14" i="172" s="1"/>
  <c r="AS23" i="172"/>
  <c r="AY23" i="172" s="1"/>
  <c r="BE23" i="172" s="1"/>
  <c r="AL42" i="172"/>
  <c r="AX42" i="172" s="1"/>
  <c r="BD42" i="172" s="1"/>
  <c r="X15" i="172"/>
  <c r="AV15" i="172" s="1"/>
  <c r="BB15" i="172" s="1"/>
  <c r="Q49" i="172"/>
  <c r="AU49" i="172" s="1"/>
  <c r="BJ45" i="172"/>
  <c r="BK45" i="172" s="1"/>
  <c r="BI45" i="172"/>
  <c r="AL35" i="172"/>
  <c r="AX35" i="172" s="1"/>
  <c r="BD35" i="172" s="1"/>
  <c r="AE48" i="172"/>
  <c r="AW48" i="172" s="1"/>
  <c r="BC48" i="172" s="1"/>
  <c r="Q34" i="172"/>
  <c r="AU34" i="172" s="1"/>
  <c r="AL29" i="172"/>
  <c r="AX29" i="172" s="1"/>
  <c r="BD29" i="172" s="1"/>
  <c r="Q33" i="172"/>
  <c r="AU33" i="172" s="1"/>
  <c r="AL28" i="172"/>
  <c r="AX28" i="172" s="1"/>
  <c r="BD28" i="172" s="1"/>
  <c r="AE31" i="172"/>
  <c r="AW31" i="172" s="1"/>
  <c r="BC31" i="172" s="1"/>
  <c r="X32" i="172"/>
  <c r="AV32" i="172" s="1"/>
  <c r="BB32" i="172" s="1"/>
  <c r="Q24" i="172"/>
  <c r="AU24" i="172" s="1"/>
  <c r="Q13" i="172"/>
  <c r="AU13" i="172" s="1"/>
  <c r="AE30" i="172"/>
  <c r="AW30" i="172" s="1"/>
  <c r="BC30" i="172" s="1"/>
  <c r="AE16" i="172"/>
  <c r="AW16" i="172" s="1"/>
  <c r="BC16" i="172" s="1"/>
  <c r="AS27" i="172"/>
  <c r="AY27" i="172" s="1"/>
  <c r="BE27" i="172" s="1"/>
  <c r="AE38" i="172"/>
  <c r="AW38" i="172" s="1"/>
  <c r="BC38" i="172" s="1"/>
  <c r="AL26" i="172"/>
  <c r="AX26" i="172" s="1"/>
  <c r="BD26" i="172" s="1"/>
  <c r="X20" i="172"/>
  <c r="AV20" i="172" s="1"/>
  <c r="BB20" i="172" s="1"/>
  <c r="AL15" i="172"/>
  <c r="AX15" i="172" s="1"/>
  <c r="BD15" i="172" s="1"/>
  <c r="Q25" i="172"/>
  <c r="AU25" i="172" s="1"/>
  <c r="AE49" i="172"/>
  <c r="AW49" i="172" s="1"/>
  <c r="BC49" i="172" s="1"/>
  <c r="Q35" i="172"/>
  <c r="AU35" i="172" s="1"/>
  <c r="AS48" i="172"/>
  <c r="AY48" i="172" s="1"/>
  <c r="BE48" i="172" s="1"/>
  <c r="AS34" i="172"/>
  <c r="AY34" i="172" s="1"/>
  <c r="BE34" i="172" s="1"/>
  <c r="BI21" i="172"/>
  <c r="BJ21" i="172"/>
  <c r="BK21" i="172" s="1"/>
  <c r="BP21" i="172" s="1"/>
  <c r="X33" i="172"/>
  <c r="AV33" i="172" s="1"/>
  <c r="BB33" i="172" s="1"/>
  <c r="AL44" i="172"/>
  <c r="AX44" i="172" s="1"/>
  <c r="BD44" i="172" s="1"/>
  <c r="Q17" i="172"/>
  <c r="AU17" i="172" s="1"/>
  <c r="AE24" i="172"/>
  <c r="AW24" i="172" s="1"/>
  <c r="BC24" i="172" s="1"/>
  <c r="AL13" i="172"/>
  <c r="AX13" i="172" s="1"/>
  <c r="BD13" i="172" s="1"/>
  <c r="AL30" i="172"/>
  <c r="AX30" i="172" s="1"/>
  <c r="BD30" i="172" s="1"/>
  <c r="AS16" i="172"/>
  <c r="AY16" i="172" s="1"/>
  <c r="BE16" i="172" s="1"/>
  <c r="X14" i="172"/>
  <c r="AV14" i="172" s="1"/>
  <c r="BB14" i="172" s="1"/>
  <c r="BJ19" i="172"/>
  <c r="BK19" i="172" s="1"/>
  <c r="BI19" i="172"/>
  <c r="AE26" i="172"/>
  <c r="AW26" i="172" s="1"/>
  <c r="BC26" i="172" s="1"/>
  <c r="Q42" i="172"/>
  <c r="AU42" i="172" s="1"/>
  <c r="AS20" i="172"/>
  <c r="AY20" i="172" s="1"/>
  <c r="BE20" i="172" s="1"/>
  <c r="AS25" i="172"/>
  <c r="AY25" i="172" s="1"/>
  <c r="BE25" i="172" s="1"/>
  <c r="AS49" i="172"/>
  <c r="AY49" i="172" s="1"/>
  <c r="BE49" i="172" s="1"/>
  <c r="BP13" i="171"/>
  <c r="BR13" i="171" s="1"/>
  <c r="BA13" i="171"/>
  <c r="AE35" i="171"/>
  <c r="AW35" i="171" s="1"/>
  <c r="BC35" i="171" s="1"/>
  <c r="AS43" i="171"/>
  <c r="AY43" i="171" s="1"/>
  <c r="BE43" i="171" s="1"/>
  <c r="BI29" i="171"/>
  <c r="BJ29" i="171"/>
  <c r="BK29" i="171" s="1"/>
  <c r="BP29" i="171" s="1"/>
  <c r="BJ37" i="171"/>
  <c r="BK37" i="171" s="1"/>
  <c r="BI37" i="171"/>
  <c r="X16" i="171"/>
  <c r="AV16" i="171" s="1"/>
  <c r="BB16" i="171" s="1"/>
  <c r="AE48" i="171"/>
  <c r="AW48" i="171" s="1"/>
  <c r="BC48" i="171" s="1"/>
  <c r="AL40" i="171"/>
  <c r="AX40" i="171" s="1"/>
  <c r="BD40" i="171" s="1"/>
  <c r="BJ34" i="171"/>
  <c r="BK34" i="171" s="1"/>
  <c r="BP34" i="171" s="1"/>
  <c r="BI34" i="171"/>
  <c r="BJ31" i="171"/>
  <c r="BK31" i="171" s="1"/>
  <c r="BP31" i="171" s="1"/>
  <c r="BI31" i="171"/>
  <c r="AL27" i="171"/>
  <c r="AX27" i="171" s="1"/>
  <c r="BD27" i="171" s="1"/>
  <c r="AL18" i="171"/>
  <c r="AX18" i="171" s="1"/>
  <c r="BD18" i="171" s="1"/>
  <c r="BJ12" i="171"/>
  <c r="BI12" i="171"/>
  <c r="Q17" i="171"/>
  <c r="AU17" i="171" s="1"/>
  <c r="AL38" i="171"/>
  <c r="AX38" i="171" s="1"/>
  <c r="BD38" i="171" s="1"/>
  <c r="X25" i="171"/>
  <c r="AV25" i="171" s="1"/>
  <c r="BB25" i="171" s="1"/>
  <c r="AL16" i="171"/>
  <c r="AX16" i="171" s="1"/>
  <c r="BD16" i="171" s="1"/>
  <c r="AS48" i="171"/>
  <c r="AY48" i="171" s="1"/>
  <c r="BE48" i="171" s="1"/>
  <c r="AL39" i="171"/>
  <c r="AX39" i="171" s="1"/>
  <c r="BD39" i="171" s="1"/>
  <c r="AE40" i="171"/>
  <c r="AW40" i="171" s="1"/>
  <c r="BC40" i="171" s="1"/>
  <c r="X35" i="171"/>
  <c r="AV35" i="171" s="1"/>
  <c r="BB35" i="171" s="1"/>
  <c r="Q30" i="171"/>
  <c r="AU30" i="171" s="1"/>
  <c r="Q19" i="171"/>
  <c r="AU19" i="171" s="1"/>
  <c r="X27" i="171"/>
  <c r="AV27" i="171" s="1"/>
  <c r="BB27" i="171" s="1"/>
  <c r="Q18" i="171"/>
  <c r="AU18" i="171" s="1"/>
  <c r="AL43" i="171"/>
  <c r="AX43" i="171" s="1"/>
  <c r="BD43" i="171" s="1"/>
  <c r="BQ50" i="171"/>
  <c r="BI42" i="171"/>
  <c r="BJ42" i="171"/>
  <c r="BK42" i="171" s="1"/>
  <c r="X20" i="171"/>
  <c r="AV20" i="171" s="1"/>
  <c r="BB20" i="171" s="1"/>
  <c r="X17" i="171"/>
  <c r="AV17" i="171" s="1"/>
  <c r="BB17" i="171" s="1"/>
  <c r="AE29" i="171"/>
  <c r="AW29" i="171" s="1"/>
  <c r="BC29" i="171" s="1"/>
  <c r="Q47" i="171"/>
  <c r="AU47" i="171" s="1"/>
  <c r="X37" i="171"/>
  <c r="AV37" i="171" s="1"/>
  <c r="BB37" i="171" s="1"/>
  <c r="Q38" i="171"/>
  <c r="AU38" i="171" s="1"/>
  <c r="AE23" i="171"/>
  <c r="AW23" i="171" s="1"/>
  <c r="BC23" i="171" s="1"/>
  <c r="AS27" i="171"/>
  <c r="AY27" i="171" s="1"/>
  <c r="BE27" i="171" s="1"/>
  <c r="BI22" i="171"/>
  <c r="BJ22" i="171"/>
  <c r="BK22" i="171" s="1"/>
  <c r="BP22" i="171" s="1"/>
  <c r="AS20" i="171"/>
  <c r="AY20" i="171" s="1"/>
  <c r="BE20" i="171" s="1"/>
  <c r="X38" i="171"/>
  <c r="AV38" i="171" s="1"/>
  <c r="BB38" i="171" s="1"/>
  <c r="AS25" i="171"/>
  <c r="AY25" i="171" s="1"/>
  <c r="BE25" i="171" s="1"/>
  <c r="BJ39" i="171"/>
  <c r="BK39" i="171" s="1"/>
  <c r="BP39" i="171" s="1"/>
  <c r="BI39" i="171"/>
  <c r="AS35" i="171"/>
  <c r="AY35" i="171" s="1"/>
  <c r="BE35" i="171" s="1"/>
  <c r="AL19" i="171"/>
  <c r="AX19" i="171" s="1"/>
  <c r="BD19" i="171" s="1"/>
  <c r="X22" i="171"/>
  <c r="AV22" i="171" s="1"/>
  <c r="BB22" i="171" s="1"/>
  <c r="AE43" i="171"/>
  <c r="AW43" i="171" s="1"/>
  <c r="BC43" i="171" s="1"/>
  <c r="AL26" i="171"/>
  <c r="AX26" i="171" s="1"/>
  <c r="BD26" i="171" s="1"/>
  <c r="BI33" i="171"/>
  <c r="BK33" i="171"/>
  <c r="BP33" i="171" s="1"/>
  <c r="BJ33" i="171"/>
  <c r="AE16" i="171"/>
  <c r="AW16" i="171" s="1"/>
  <c r="BC16" i="171" s="1"/>
  <c r="AE39" i="171"/>
  <c r="AW39" i="171" s="1"/>
  <c r="BC39" i="171" s="1"/>
  <c r="AS40" i="171"/>
  <c r="AY40" i="171" s="1"/>
  <c r="BE40" i="171" s="1"/>
  <c r="AL35" i="171"/>
  <c r="AX35" i="171" s="1"/>
  <c r="BD35" i="171" s="1"/>
  <c r="AS31" i="171"/>
  <c r="AY31" i="171" s="1"/>
  <c r="BE31" i="171" s="1"/>
  <c r="AE30" i="171"/>
  <c r="AW30" i="171" s="1"/>
  <c r="BC30" i="171" s="1"/>
  <c r="BJ44" i="171"/>
  <c r="BK44" i="171" s="1"/>
  <c r="BP44" i="171" s="1"/>
  <c r="BI44" i="171"/>
  <c r="AS19" i="171"/>
  <c r="AY19" i="171" s="1"/>
  <c r="BE19" i="171" s="1"/>
  <c r="BJ14" i="171"/>
  <c r="BK14" i="171" s="1"/>
  <c r="BP14" i="171" s="1"/>
  <c r="BI14" i="171"/>
  <c r="Q22" i="171"/>
  <c r="AU22" i="171" s="1"/>
  <c r="AS18" i="171"/>
  <c r="AY18" i="171" s="1"/>
  <c r="BE18" i="171" s="1"/>
  <c r="Q21" i="171"/>
  <c r="AU21" i="171" s="1"/>
  <c r="AD50" i="171"/>
  <c r="AE12" i="171"/>
  <c r="Q26" i="171"/>
  <c r="AU26" i="171" s="1"/>
  <c r="Q20" i="171"/>
  <c r="AU20" i="171" s="1"/>
  <c r="Q29" i="171"/>
  <c r="AU29" i="171" s="1"/>
  <c r="AE47" i="171"/>
  <c r="AW47" i="171" s="1"/>
  <c r="BC47" i="171" s="1"/>
  <c r="AS16" i="171"/>
  <c r="AY16" i="171" s="1"/>
  <c r="BE16" i="171" s="1"/>
  <c r="BJ15" i="171"/>
  <c r="BK15" i="171" s="1"/>
  <c r="BP15" i="171" s="1"/>
  <c r="BI15" i="171"/>
  <c r="Q39" i="171"/>
  <c r="AU39" i="171" s="1"/>
  <c r="Q34" i="171"/>
  <c r="AU34" i="171" s="1"/>
  <c r="AE31" i="171"/>
  <c r="AW31" i="171" s="1"/>
  <c r="BC31" i="171" s="1"/>
  <c r="AS30" i="171"/>
  <c r="AY30" i="171" s="1"/>
  <c r="BE30" i="171" s="1"/>
  <c r="AE19" i="171"/>
  <c r="AW19" i="171" s="1"/>
  <c r="BC19" i="171" s="1"/>
  <c r="AE22" i="171"/>
  <c r="AW22" i="171" s="1"/>
  <c r="BC22" i="171" s="1"/>
  <c r="X18" i="171"/>
  <c r="AV18" i="171" s="1"/>
  <c r="BB18" i="171" s="1"/>
  <c r="W50" i="171"/>
  <c r="X12" i="171"/>
  <c r="AE26" i="171"/>
  <c r="AW26" i="171" s="1"/>
  <c r="BC26" i="171" s="1"/>
  <c r="AL42" i="171"/>
  <c r="AX42" i="171" s="1"/>
  <c r="BD42" i="171" s="1"/>
  <c r="AL20" i="171"/>
  <c r="AX20" i="171" s="1"/>
  <c r="BD20" i="171" s="1"/>
  <c r="X29" i="171"/>
  <c r="AV29" i="171" s="1"/>
  <c r="BB29" i="171" s="1"/>
  <c r="Q37" i="171"/>
  <c r="AU37" i="171" s="1"/>
  <c r="AE18" i="171"/>
  <c r="AW18" i="171" s="1"/>
  <c r="BC18" i="171" s="1"/>
  <c r="AS39" i="171"/>
  <c r="AY39" i="171" s="1"/>
  <c r="BE39" i="171" s="1"/>
  <c r="X31" i="171"/>
  <c r="AV31" i="171" s="1"/>
  <c r="BB31" i="171" s="1"/>
  <c r="AE14" i="171"/>
  <c r="AW14" i="171" s="1"/>
  <c r="BC14" i="171" s="1"/>
  <c r="AS26" i="171"/>
  <c r="AY26" i="171" s="1"/>
  <c r="BE26" i="171" s="1"/>
  <c r="AE20" i="171"/>
  <c r="AW20" i="171" s="1"/>
  <c r="BC20" i="171" s="1"/>
  <c r="BJ28" i="171"/>
  <c r="BK28" i="171" s="1"/>
  <c r="BP28" i="171" s="1"/>
  <c r="BI28" i="171"/>
  <c r="BJ41" i="171"/>
  <c r="BK41" i="171" s="1"/>
  <c r="BP41" i="171" s="1"/>
  <c r="BI41" i="171"/>
  <c r="BJ32" i="171"/>
  <c r="BK32" i="171" s="1"/>
  <c r="BP32" i="171" s="1"/>
  <c r="BI32" i="171"/>
  <c r="AL33" i="171"/>
  <c r="AX33" i="171" s="1"/>
  <c r="BD33" i="171" s="1"/>
  <c r="Q16" i="171"/>
  <c r="AU16" i="171" s="1"/>
  <c r="AS15" i="171"/>
  <c r="AY15" i="171" s="1"/>
  <c r="BE15" i="171" s="1"/>
  <c r="X49" i="171"/>
  <c r="AV49" i="171" s="1"/>
  <c r="BB49" i="171" s="1"/>
  <c r="AL46" i="171"/>
  <c r="AX46" i="171" s="1"/>
  <c r="BD46" i="171" s="1"/>
  <c r="AS34" i="171"/>
  <c r="AY34" i="171" s="1"/>
  <c r="BE34" i="171" s="1"/>
  <c r="BI24" i="171"/>
  <c r="BJ24" i="171"/>
  <c r="BK24" i="171" s="1"/>
  <c r="AL31" i="171"/>
  <c r="AX31" i="171" s="1"/>
  <c r="BD31" i="171" s="1"/>
  <c r="BI23" i="171"/>
  <c r="BJ23" i="171"/>
  <c r="BK23" i="171" s="1"/>
  <c r="X44" i="171"/>
  <c r="AV44" i="171" s="1"/>
  <c r="BB44" i="171" s="1"/>
  <c r="X19" i="171"/>
  <c r="AV19" i="171" s="1"/>
  <c r="BB19" i="171" s="1"/>
  <c r="AL22" i="171"/>
  <c r="AX22" i="171" s="1"/>
  <c r="BD22" i="171" s="1"/>
  <c r="AE21" i="171"/>
  <c r="AW21" i="171" s="1"/>
  <c r="BC21" i="171" s="1"/>
  <c r="AE45" i="171"/>
  <c r="AW45" i="171" s="1"/>
  <c r="BC45" i="171" s="1"/>
  <c r="Q42" i="171"/>
  <c r="AU42" i="171" s="1"/>
  <c r="Q28" i="171"/>
  <c r="AU28" i="171" s="1"/>
  <c r="AS29" i="171"/>
  <c r="AY29" i="171" s="1"/>
  <c r="BE29" i="171" s="1"/>
  <c r="Q41" i="171"/>
  <c r="AU41" i="171" s="1"/>
  <c r="AS37" i="171"/>
  <c r="AY37" i="171" s="1"/>
  <c r="BE37" i="171" s="1"/>
  <c r="AS13" i="171"/>
  <c r="AY13" i="171" s="1"/>
  <c r="BE13" i="171" s="1"/>
  <c r="BJ46" i="171"/>
  <c r="BK46" i="171" s="1"/>
  <c r="BI46" i="171"/>
  <c r="AS42" i="171"/>
  <c r="AY42" i="171" s="1"/>
  <c r="BE42" i="171" s="1"/>
  <c r="AL29" i="171"/>
  <c r="AX29" i="171" s="1"/>
  <c r="BD29" i="171" s="1"/>
  <c r="AE37" i="171"/>
  <c r="AW37" i="171" s="1"/>
  <c r="BC37" i="171" s="1"/>
  <c r="Q33" i="171"/>
  <c r="AU33" i="171" s="1"/>
  <c r="AL49" i="171"/>
  <c r="AX49" i="171" s="1"/>
  <c r="BD49" i="171" s="1"/>
  <c r="X39" i="171"/>
  <c r="AV39" i="171" s="1"/>
  <c r="BB39" i="171" s="1"/>
  <c r="AS46" i="171"/>
  <c r="AY46" i="171" s="1"/>
  <c r="BE46" i="171" s="1"/>
  <c r="X34" i="171"/>
  <c r="AV34" i="171" s="1"/>
  <c r="BB34" i="171" s="1"/>
  <c r="AE44" i="171"/>
  <c r="AW44" i="171" s="1"/>
  <c r="BC44" i="171" s="1"/>
  <c r="X14" i="171"/>
  <c r="AV14" i="171" s="1"/>
  <c r="BB14" i="171" s="1"/>
  <c r="BI43" i="171"/>
  <c r="BJ43" i="171"/>
  <c r="BK43" i="171" s="1"/>
  <c r="BP43" i="171" s="1"/>
  <c r="Q45" i="171"/>
  <c r="AU45" i="171" s="1"/>
  <c r="P50" i="171"/>
  <c r="Q12" i="171"/>
  <c r="BK36" i="171"/>
  <c r="BJ36" i="171"/>
  <c r="BI36" i="171"/>
  <c r="AE42" i="171"/>
  <c r="AW42" i="171" s="1"/>
  <c r="BC42" i="171" s="1"/>
  <c r="X13" i="171"/>
  <c r="AV13" i="171" s="1"/>
  <c r="BB13" i="171" s="1"/>
  <c r="AE28" i="171"/>
  <c r="AW28" i="171" s="1"/>
  <c r="BC28" i="171" s="1"/>
  <c r="AS41" i="171"/>
  <c r="AY41" i="171" s="1"/>
  <c r="BE41" i="171" s="1"/>
  <c r="AL37" i="171"/>
  <c r="AX37" i="171" s="1"/>
  <c r="BD37" i="171" s="1"/>
  <c r="Q32" i="171"/>
  <c r="AU32" i="171" s="1"/>
  <c r="AL17" i="171"/>
  <c r="AX17" i="171" s="1"/>
  <c r="BD17" i="171" s="1"/>
  <c r="AL44" i="171"/>
  <c r="AX44" i="171" s="1"/>
  <c r="BD44" i="171" s="1"/>
  <c r="BI25" i="171"/>
  <c r="BK25" i="171"/>
  <c r="BJ25" i="171"/>
  <c r="Q23" i="171"/>
  <c r="AU23" i="171" s="1"/>
  <c r="X45" i="171"/>
  <c r="AV45" i="171" s="1"/>
  <c r="BB45" i="171" s="1"/>
  <c r="AR50" i="171"/>
  <c r="AS12" i="171"/>
  <c r="AS36" i="171"/>
  <c r="AY36" i="171" s="1"/>
  <c r="BE36" i="171" s="1"/>
  <c r="AL41" i="171"/>
  <c r="AX41" i="171" s="1"/>
  <c r="BD41" i="171" s="1"/>
  <c r="AE32" i="171"/>
  <c r="AW32" i="171" s="1"/>
  <c r="BC32" i="171" s="1"/>
  <c r="AL36" i="171"/>
  <c r="AX36" i="171" s="1"/>
  <c r="BD36" i="171" s="1"/>
  <c r="AE34" i="171"/>
  <c r="AW34" i="171" s="1"/>
  <c r="BC34" i="171" s="1"/>
  <c r="BJ45" i="171"/>
  <c r="BK45" i="171" s="1"/>
  <c r="BP45" i="171" s="1"/>
  <c r="BI45" i="171"/>
  <c r="X15" i="171"/>
  <c r="AV15" i="171" s="1"/>
  <c r="BB15" i="171" s="1"/>
  <c r="AL34" i="171"/>
  <c r="AX34" i="171" s="1"/>
  <c r="BD34" i="171" s="1"/>
  <c r="AS44" i="171"/>
  <c r="AY44" i="171" s="1"/>
  <c r="BE44" i="171" s="1"/>
  <c r="X33" i="171"/>
  <c r="AV33" i="171" s="1"/>
  <c r="BB33" i="171" s="1"/>
  <c r="X48" i="171"/>
  <c r="AV48" i="171" s="1"/>
  <c r="BB48" i="171" s="1"/>
  <c r="BJ40" i="171"/>
  <c r="BK40" i="171" s="1"/>
  <c r="BI40" i="171"/>
  <c r="X46" i="171"/>
  <c r="AV46" i="171" s="1"/>
  <c r="BB46" i="171" s="1"/>
  <c r="BJ35" i="171"/>
  <c r="BK35" i="171" s="1"/>
  <c r="BP35" i="171" s="1"/>
  <c r="BI35" i="171"/>
  <c r="X24" i="171"/>
  <c r="AV24" i="171" s="1"/>
  <c r="BB24" i="171" s="1"/>
  <c r="AS23" i="171"/>
  <c r="AY23" i="171" s="1"/>
  <c r="BE23" i="171" s="1"/>
  <c r="Q44" i="171"/>
  <c r="AU44" i="171" s="1"/>
  <c r="Q27" i="171"/>
  <c r="AU27" i="171" s="1"/>
  <c r="Q14" i="171"/>
  <c r="AU14" i="171" s="1"/>
  <c r="Q43" i="171"/>
  <c r="AU43" i="171" s="1"/>
  <c r="Q36" i="171"/>
  <c r="AU36" i="171" s="1"/>
  <c r="X42" i="171"/>
  <c r="AV42" i="171" s="1"/>
  <c r="BB42" i="171" s="1"/>
  <c r="BJ17" i="171"/>
  <c r="BK17" i="171" s="1"/>
  <c r="BP17" i="171" s="1"/>
  <c r="BI17" i="171"/>
  <c r="X28" i="171"/>
  <c r="AV28" i="171" s="1"/>
  <c r="BB28" i="171" s="1"/>
  <c r="BK47" i="171"/>
  <c r="BP47" i="171" s="1"/>
  <c r="BJ47" i="171"/>
  <c r="BI47" i="171"/>
  <c r="BK38" i="171"/>
  <c r="BI38" i="171"/>
  <c r="BJ38" i="171"/>
  <c r="AS32" i="171"/>
  <c r="AY32" i="171" s="1"/>
  <c r="BE32" i="171" s="1"/>
  <c r="AL47" i="171"/>
  <c r="AX47" i="171" s="1"/>
  <c r="BD47" i="171" s="1"/>
  <c r="BJ49" i="171"/>
  <c r="BK49" i="171" s="1"/>
  <c r="BP49" i="171" s="1"/>
  <c r="BI49" i="171"/>
  <c r="AS22" i="171"/>
  <c r="AY22" i="171" s="1"/>
  <c r="BE22" i="171" s="1"/>
  <c r="AE33" i="171"/>
  <c r="AW33" i="171" s="1"/>
  <c r="BC33" i="171" s="1"/>
  <c r="AL24" i="171"/>
  <c r="AX24" i="171" s="1"/>
  <c r="BD24" i="171" s="1"/>
  <c r="AL14" i="171"/>
  <c r="AX14" i="171" s="1"/>
  <c r="BD14" i="171" s="1"/>
  <c r="Q49" i="171"/>
  <c r="AU49" i="171" s="1"/>
  <c r="AS33" i="171"/>
  <c r="AY33" i="171" s="1"/>
  <c r="BE33" i="171" s="1"/>
  <c r="AL48" i="171"/>
  <c r="AX48" i="171" s="1"/>
  <c r="BD48" i="171" s="1"/>
  <c r="Q15" i="171"/>
  <c r="AU15" i="171" s="1"/>
  <c r="AE49" i="171"/>
  <c r="AW49" i="171" s="1"/>
  <c r="BC49" i="171" s="1"/>
  <c r="Q40" i="171"/>
  <c r="AU40" i="171" s="1"/>
  <c r="Q24" i="171"/>
  <c r="AU24" i="171" s="1"/>
  <c r="BI30" i="171"/>
  <c r="BJ30" i="171"/>
  <c r="BK30" i="171" s="1"/>
  <c r="BP30" i="171" s="1"/>
  <c r="X23" i="171"/>
  <c r="AV23" i="171" s="1"/>
  <c r="BB23" i="171" s="1"/>
  <c r="AE27" i="171"/>
  <c r="AW27" i="171" s="1"/>
  <c r="BC27" i="171" s="1"/>
  <c r="AS14" i="171"/>
  <c r="AY14" i="171" s="1"/>
  <c r="BE14" i="171" s="1"/>
  <c r="BJ18" i="171"/>
  <c r="BK18" i="171" s="1"/>
  <c r="BP18" i="171" s="1"/>
  <c r="BI18" i="171"/>
  <c r="AS45" i="171"/>
  <c r="AY45" i="171" s="1"/>
  <c r="BE45" i="171" s="1"/>
  <c r="BJ26" i="171"/>
  <c r="BI26" i="171"/>
  <c r="BK26" i="171"/>
  <c r="AE36" i="171"/>
  <c r="AW36" i="171" s="1"/>
  <c r="BC36" i="171" s="1"/>
  <c r="AS17" i="171"/>
  <c r="AY17" i="171" s="1"/>
  <c r="BE17" i="171" s="1"/>
  <c r="AS28" i="171"/>
  <c r="AY28" i="171" s="1"/>
  <c r="BE28" i="171" s="1"/>
  <c r="AS47" i="171"/>
  <c r="AY47" i="171" s="1"/>
  <c r="BE47" i="171" s="1"/>
  <c r="AE41" i="171"/>
  <c r="AW41" i="171" s="1"/>
  <c r="BC41" i="171" s="1"/>
  <c r="AE38" i="171"/>
  <c r="AW38" i="171" s="1"/>
  <c r="BC38" i="171" s="1"/>
  <c r="X32" i="171"/>
  <c r="AV32" i="171" s="1"/>
  <c r="BB32" i="171" s="1"/>
  <c r="BR21" i="171"/>
  <c r="X26" i="171"/>
  <c r="AV26" i="171" s="1"/>
  <c r="BB26" i="171" s="1"/>
  <c r="AE15" i="171"/>
  <c r="AW15" i="171" s="1"/>
  <c r="BC15" i="171" s="1"/>
  <c r="AK50" i="171"/>
  <c r="AL12" i="171"/>
  <c r="BK48" i="171"/>
  <c r="BP48" i="171" s="1"/>
  <c r="BI48" i="171"/>
  <c r="BJ48" i="171"/>
  <c r="AE46" i="171"/>
  <c r="AW46" i="171" s="1"/>
  <c r="BC46" i="171" s="1"/>
  <c r="Q31" i="171"/>
  <c r="AU31" i="171" s="1"/>
  <c r="BI27" i="171"/>
  <c r="BK27" i="171"/>
  <c r="BJ27" i="171"/>
  <c r="AL25" i="171"/>
  <c r="AX25" i="171" s="1"/>
  <c r="BD25" i="171" s="1"/>
  <c r="AL15" i="171"/>
  <c r="AX15" i="171" s="1"/>
  <c r="BD15" i="171" s="1"/>
  <c r="Q25" i="171"/>
  <c r="AU25" i="171" s="1"/>
  <c r="BJ16" i="171"/>
  <c r="BK16" i="171"/>
  <c r="BP16" i="171" s="1"/>
  <c r="BI16" i="171"/>
  <c r="AL21" i="171"/>
  <c r="AX21" i="171" s="1"/>
  <c r="BD21" i="171" s="1"/>
  <c r="AS49" i="171"/>
  <c r="AY49" i="171" s="1"/>
  <c r="BE49" i="171" s="1"/>
  <c r="Q46" i="171"/>
  <c r="AU46" i="171" s="1"/>
  <c r="Q35" i="171"/>
  <c r="AU35" i="171" s="1"/>
  <c r="AE24" i="171"/>
  <c r="AW24" i="171" s="1"/>
  <c r="BC24" i="171" s="1"/>
  <c r="X30" i="171"/>
  <c r="AV30" i="171" s="1"/>
  <c r="BB30" i="171" s="1"/>
  <c r="AL23" i="171"/>
  <c r="AX23" i="171" s="1"/>
  <c r="BD23" i="171" s="1"/>
  <c r="BJ19" i="171"/>
  <c r="BK19" i="171" s="1"/>
  <c r="BI19" i="171"/>
  <c r="X43" i="171"/>
  <c r="AV43" i="171" s="1"/>
  <c r="BB43" i="171" s="1"/>
  <c r="AL45" i="171"/>
  <c r="AX45" i="171" s="1"/>
  <c r="BD45" i="171" s="1"/>
  <c r="X36" i="171"/>
  <c r="AV36" i="171" s="1"/>
  <c r="BB36" i="171" s="1"/>
  <c r="BI20" i="171"/>
  <c r="BJ20" i="171"/>
  <c r="BK20" i="171" s="1"/>
  <c r="AE17" i="171"/>
  <c r="AW17" i="171" s="1"/>
  <c r="BC17" i="171" s="1"/>
  <c r="AL28" i="171"/>
  <c r="AX28" i="171" s="1"/>
  <c r="BD28" i="171" s="1"/>
  <c r="X47" i="171"/>
  <c r="AV47" i="171" s="1"/>
  <c r="BB47" i="171" s="1"/>
  <c r="X41" i="171"/>
  <c r="AV41" i="171" s="1"/>
  <c r="BB41" i="171" s="1"/>
  <c r="AS38" i="171"/>
  <c r="AY38" i="171" s="1"/>
  <c r="BE38" i="171" s="1"/>
  <c r="AL32" i="171"/>
  <c r="AX32" i="171" s="1"/>
  <c r="BD32" i="171" s="1"/>
  <c r="AS22" i="170"/>
  <c r="AY22" i="170" s="1"/>
  <c r="BE22" i="170" s="1"/>
  <c r="AL45" i="170"/>
  <c r="AX45" i="170" s="1"/>
  <c r="BD45" i="170" s="1"/>
  <c r="AE13" i="170"/>
  <c r="AW13" i="170" s="1"/>
  <c r="BC13" i="170" s="1"/>
  <c r="Q48" i="170"/>
  <c r="AU48" i="170" s="1"/>
  <c r="BA48" i="170" s="1"/>
  <c r="AS47" i="170"/>
  <c r="AY47" i="170" s="1"/>
  <c r="BE47" i="170" s="1"/>
  <c r="X29" i="170"/>
  <c r="AV29" i="170" s="1"/>
  <c r="BB29" i="170" s="1"/>
  <c r="X22" i="170"/>
  <c r="AV22" i="170" s="1"/>
  <c r="BB22" i="170" s="1"/>
  <c r="AL35" i="170"/>
  <c r="AX35" i="170" s="1"/>
  <c r="BD35" i="170" s="1"/>
  <c r="AD50" i="170"/>
  <c r="AE12" i="170"/>
  <c r="AE30" i="170"/>
  <c r="AW30" i="170" s="1"/>
  <c r="BC30" i="170" s="1"/>
  <c r="AS19" i="170"/>
  <c r="AY19" i="170" s="1"/>
  <c r="BE19" i="170" s="1"/>
  <c r="AE34" i="170"/>
  <c r="AW34" i="170" s="1"/>
  <c r="BC34" i="170" s="1"/>
  <c r="X18" i="170"/>
  <c r="AV18" i="170" s="1"/>
  <c r="BB18" i="170" s="1"/>
  <c r="Q20" i="170"/>
  <c r="AU20" i="170" s="1"/>
  <c r="BA20" i="170" s="1"/>
  <c r="X26" i="170"/>
  <c r="AV26" i="170" s="1"/>
  <c r="BB26" i="170" s="1"/>
  <c r="AE14" i="170"/>
  <c r="AW14" i="170" s="1"/>
  <c r="BC14" i="170" s="1"/>
  <c r="AL31" i="170"/>
  <c r="AX31" i="170" s="1"/>
  <c r="BD31" i="170" s="1"/>
  <c r="X12" i="170"/>
  <c r="W50" i="170"/>
  <c r="X13" i="170"/>
  <c r="AV13" i="170" s="1"/>
  <c r="BB13" i="170" s="1"/>
  <c r="Q42" i="170"/>
  <c r="AU42" i="170" s="1"/>
  <c r="BA42" i="170" s="1"/>
  <c r="X27" i="170"/>
  <c r="AV27" i="170" s="1"/>
  <c r="BB27" i="170" s="1"/>
  <c r="AE32" i="170"/>
  <c r="AW32" i="170" s="1"/>
  <c r="BC32" i="170" s="1"/>
  <c r="Q24" i="170"/>
  <c r="AU24" i="170" s="1"/>
  <c r="BA24" i="170" s="1"/>
  <c r="AE49" i="170"/>
  <c r="AW49" i="170" s="1"/>
  <c r="BC49" i="170" s="1"/>
  <c r="AE35" i="170"/>
  <c r="AW35" i="170" s="1"/>
  <c r="BC35" i="170" s="1"/>
  <c r="Q30" i="170"/>
  <c r="AU30" i="170" s="1"/>
  <c r="BA30" i="170" s="1"/>
  <c r="Q19" i="170"/>
  <c r="AU19" i="170" s="1"/>
  <c r="BA19" i="170" s="1"/>
  <c r="AS34" i="170"/>
  <c r="AY34" i="170" s="1"/>
  <c r="BE34" i="170" s="1"/>
  <c r="AL18" i="170"/>
  <c r="AX18" i="170" s="1"/>
  <c r="BD18" i="170" s="1"/>
  <c r="AE20" i="170"/>
  <c r="AW20" i="170" s="1"/>
  <c r="BC20" i="170" s="1"/>
  <c r="AL26" i="170"/>
  <c r="AX26" i="170" s="1"/>
  <c r="BD26" i="170" s="1"/>
  <c r="AS14" i="170"/>
  <c r="AY14" i="170" s="1"/>
  <c r="BE14" i="170" s="1"/>
  <c r="X15" i="170"/>
  <c r="AV15" i="170" s="1"/>
  <c r="BB15" i="170" s="1"/>
  <c r="P50" i="170"/>
  <c r="Q12" i="170"/>
  <c r="AL13" i="170"/>
  <c r="AX13" i="170" s="1"/>
  <c r="BD13" i="170" s="1"/>
  <c r="AS42" i="170"/>
  <c r="AY42" i="170" s="1"/>
  <c r="BE42" i="170" s="1"/>
  <c r="Q45" i="170"/>
  <c r="AU45" i="170" s="1"/>
  <c r="BA45" i="170" s="1"/>
  <c r="AL32" i="170"/>
  <c r="AX32" i="170" s="1"/>
  <c r="BD32" i="170" s="1"/>
  <c r="AL24" i="170"/>
  <c r="AX24" i="170" s="1"/>
  <c r="BD24" i="170" s="1"/>
  <c r="AL29" i="170"/>
  <c r="AX29" i="170" s="1"/>
  <c r="BD29" i="170" s="1"/>
  <c r="AS30" i="170"/>
  <c r="AY30" i="170" s="1"/>
  <c r="BE30" i="170" s="1"/>
  <c r="X19" i="170"/>
  <c r="AV19" i="170" s="1"/>
  <c r="BB19" i="170" s="1"/>
  <c r="Q34" i="170"/>
  <c r="AU34" i="170" s="1"/>
  <c r="BA34" i="170" s="1"/>
  <c r="X46" i="170"/>
  <c r="AV46" i="170" s="1"/>
  <c r="BB46" i="170" s="1"/>
  <c r="Q43" i="170"/>
  <c r="AU43" i="170" s="1"/>
  <c r="BA43" i="170" s="1"/>
  <c r="AL20" i="170"/>
  <c r="AX20" i="170" s="1"/>
  <c r="BD20" i="170" s="1"/>
  <c r="AE26" i="170"/>
  <c r="AW26" i="170" s="1"/>
  <c r="BC26" i="170" s="1"/>
  <c r="AL48" i="170"/>
  <c r="AX48" i="170" s="1"/>
  <c r="BD48" i="170" s="1"/>
  <c r="AS15" i="170"/>
  <c r="AY15" i="170" s="1"/>
  <c r="BE15" i="170" s="1"/>
  <c r="AR50" i="170"/>
  <c r="AS12" i="170"/>
  <c r="Q13" i="170"/>
  <c r="AU13" i="170" s="1"/>
  <c r="BA13" i="170" s="1"/>
  <c r="X42" i="170"/>
  <c r="AV42" i="170" s="1"/>
  <c r="BB42" i="170" s="1"/>
  <c r="AE45" i="170"/>
  <c r="AW45" i="170" s="1"/>
  <c r="BC45" i="170" s="1"/>
  <c r="X32" i="170"/>
  <c r="AV32" i="170" s="1"/>
  <c r="BB32" i="170" s="1"/>
  <c r="Q33" i="170"/>
  <c r="AU33" i="170" s="1"/>
  <c r="BA33" i="170" s="1"/>
  <c r="X30" i="170"/>
  <c r="AV30" i="170" s="1"/>
  <c r="BB30" i="170" s="1"/>
  <c r="AL19" i="170"/>
  <c r="AX19" i="170" s="1"/>
  <c r="BD19" i="170" s="1"/>
  <c r="AS43" i="170"/>
  <c r="AY43" i="170" s="1"/>
  <c r="BE43" i="170" s="1"/>
  <c r="AE33" i="170"/>
  <c r="AW33" i="170" s="1"/>
  <c r="BC33" i="170" s="1"/>
  <c r="Q29" i="170"/>
  <c r="AU29" i="170" s="1"/>
  <c r="BA29" i="170" s="1"/>
  <c r="AL30" i="170"/>
  <c r="AX30" i="170" s="1"/>
  <c r="BD30" i="170" s="1"/>
  <c r="AS35" i="170"/>
  <c r="AY35" i="170" s="1"/>
  <c r="BE35" i="170" s="1"/>
  <c r="X47" i="170"/>
  <c r="AV47" i="170" s="1"/>
  <c r="BB47" i="170" s="1"/>
  <c r="AL46" i="170"/>
  <c r="AX46" i="170" s="1"/>
  <c r="BD46" i="170" s="1"/>
  <c r="AE43" i="170"/>
  <c r="AW43" i="170" s="1"/>
  <c r="BC43" i="170" s="1"/>
  <c r="X20" i="170"/>
  <c r="AV20" i="170" s="1"/>
  <c r="BB20" i="170" s="1"/>
  <c r="X16" i="170"/>
  <c r="AV16" i="170" s="1"/>
  <c r="BB16" i="170" s="1"/>
  <c r="AE48" i="170"/>
  <c r="AW48" i="170" s="1"/>
  <c r="BC48" i="170" s="1"/>
  <c r="AL15" i="170"/>
  <c r="AX15" i="170" s="1"/>
  <c r="BD15" i="170" s="1"/>
  <c r="AL12" i="170"/>
  <c r="AK50" i="170"/>
  <c r="AS21" i="170"/>
  <c r="AY21" i="170" s="1"/>
  <c r="BE21" i="170" s="1"/>
  <c r="AS49" i="170"/>
  <c r="AY49" i="170" s="1"/>
  <c r="BE49" i="170" s="1"/>
  <c r="AS45" i="170"/>
  <c r="AY45" i="170" s="1"/>
  <c r="BE45" i="170" s="1"/>
  <c r="AE28" i="170"/>
  <c r="AW28" i="170" s="1"/>
  <c r="BC28" i="170" s="1"/>
  <c r="AS33" i="170"/>
  <c r="AY33" i="170" s="1"/>
  <c r="BE33" i="170" s="1"/>
  <c r="Q46" i="170"/>
  <c r="AU46" i="170" s="1"/>
  <c r="BA46" i="170" s="1"/>
  <c r="Q32" i="170"/>
  <c r="AU32" i="170" s="1"/>
  <c r="BA32" i="170" s="1"/>
  <c r="AE29" i="170"/>
  <c r="AW29" i="170" s="1"/>
  <c r="BC29" i="170" s="1"/>
  <c r="Q35" i="170"/>
  <c r="AU35" i="170" s="1"/>
  <c r="BA35" i="170" s="1"/>
  <c r="X25" i="170"/>
  <c r="AV25" i="170" s="1"/>
  <c r="BB25" i="170" s="1"/>
  <c r="AL47" i="170"/>
  <c r="AX47" i="170" s="1"/>
  <c r="BD47" i="170" s="1"/>
  <c r="AE46" i="170"/>
  <c r="AW46" i="170" s="1"/>
  <c r="BC46" i="170" s="1"/>
  <c r="X43" i="170"/>
  <c r="AV43" i="170" s="1"/>
  <c r="BB43" i="170" s="1"/>
  <c r="AL36" i="170"/>
  <c r="AX36" i="170" s="1"/>
  <c r="BD36" i="170" s="1"/>
  <c r="AL16" i="170"/>
  <c r="AX16" i="170" s="1"/>
  <c r="BD16" i="170" s="1"/>
  <c r="AS48" i="170"/>
  <c r="AY48" i="170" s="1"/>
  <c r="BE48" i="170" s="1"/>
  <c r="Q15" i="170"/>
  <c r="AU15" i="170" s="1"/>
  <c r="BA15" i="170" s="1"/>
  <c r="X21" i="170"/>
  <c r="AV21" i="170" s="1"/>
  <c r="BB21" i="170" s="1"/>
  <c r="Q49" i="170"/>
  <c r="AU49" i="170" s="1"/>
  <c r="BA49" i="170" s="1"/>
  <c r="X45" i="170"/>
  <c r="AV45" i="170" s="1"/>
  <c r="BB45" i="170" s="1"/>
  <c r="AS28" i="170"/>
  <c r="AY28" i="170" s="1"/>
  <c r="BE28" i="170" s="1"/>
  <c r="AL33" i="170"/>
  <c r="AX33" i="170" s="1"/>
  <c r="BD33" i="170" s="1"/>
  <c r="AS29" i="170"/>
  <c r="AY29" i="170" s="1"/>
  <c r="BE29" i="170" s="1"/>
  <c r="AL37" i="170"/>
  <c r="AX37" i="170" s="1"/>
  <c r="BD37" i="170" s="1"/>
  <c r="AS25" i="170"/>
  <c r="AY25" i="170" s="1"/>
  <c r="BE25" i="170" s="1"/>
  <c r="Q47" i="170"/>
  <c r="AU47" i="170" s="1"/>
  <c r="BA47" i="170" s="1"/>
  <c r="AS46" i="170"/>
  <c r="AY46" i="170" s="1"/>
  <c r="BE46" i="170" s="1"/>
  <c r="AL43" i="170"/>
  <c r="AX43" i="170" s="1"/>
  <c r="BD43" i="170" s="1"/>
  <c r="Q36" i="170"/>
  <c r="AU36" i="170" s="1"/>
  <c r="BA36" i="170" s="1"/>
  <c r="Q16" i="170"/>
  <c r="AU16" i="170" s="1"/>
  <c r="BA16" i="170" s="1"/>
  <c r="X48" i="170"/>
  <c r="AV48" i="170" s="1"/>
  <c r="BB48" i="170" s="1"/>
  <c r="X41" i="170"/>
  <c r="AV41" i="170" s="1"/>
  <c r="BB41" i="170" s="1"/>
  <c r="X38" i="170"/>
  <c r="AV38" i="170" s="1"/>
  <c r="BB38" i="170" s="1"/>
  <c r="Q21" i="170"/>
  <c r="AU21" i="170" s="1"/>
  <c r="BA21" i="170" s="1"/>
  <c r="X49" i="170"/>
  <c r="AV49" i="170" s="1"/>
  <c r="BB49" i="170" s="1"/>
  <c r="AE39" i="170"/>
  <c r="AW39" i="170" s="1"/>
  <c r="BC39" i="170" s="1"/>
  <c r="AL28" i="170"/>
  <c r="AX28" i="170" s="1"/>
  <c r="BD28" i="170" s="1"/>
  <c r="X33" i="170"/>
  <c r="AV33" i="170" s="1"/>
  <c r="BB33" i="170" s="1"/>
  <c r="AS20" i="170"/>
  <c r="AY20" i="170" s="1"/>
  <c r="BE20" i="170" s="1"/>
  <c r="AE40" i="170"/>
  <c r="AW40" i="170" s="1"/>
  <c r="BC40" i="170" s="1"/>
  <c r="AS37" i="170"/>
  <c r="AY37" i="170" s="1"/>
  <c r="BE37" i="170" s="1"/>
  <c r="AL25" i="170"/>
  <c r="AX25" i="170" s="1"/>
  <c r="BD25" i="170" s="1"/>
  <c r="AE47" i="170"/>
  <c r="AW47" i="170" s="1"/>
  <c r="BC47" i="170" s="1"/>
  <c r="Q17" i="170"/>
  <c r="AU17" i="170" s="1"/>
  <c r="BA17" i="170" s="1"/>
  <c r="AL23" i="170"/>
  <c r="AX23" i="170" s="1"/>
  <c r="BD23" i="170" s="1"/>
  <c r="AE36" i="170"/>
  <c r="AW36" i="170" s="1"/>
  <c r="BC36" i="170" s="1"/>
  <c r="AE16" i="170"/>
  <c r="AW16" i="170" s="1"/>
  <c r="BC16" i="170" s="1"/>
  <c r="AL41" i="170"/>
  <c r="AX41" i="170" s="1"/>
  <c r="BD41" i="170" s="1"/>
  <c r="AL38" i="170"/>
  <c r="AX38" i="170" s="1"/>
  <c r="BD38" i="170" s="1"/>
  <c r="AE21" i="170"/>
  <c r="AW21" i="170" s="1"/>
  <c r="BC21" i="170" s="1"/>
  <c r="AL49" i="170"/>
  <c r="AX49" i="170" s="1"/>
  <c r="BD49" i="170" s="1"/>
  <c r="Q39" i="170"/>
  <c r="AU39" i="170" s="1"/>
  <c r="BA39" i="170" s="1"/>
  <c r="X28" i="170"/>
  <c r="AV28" i="170" s="1"/>
  <c r="BB28" i="170" s="1"/>
  <c r="AL44" i="170"/>
  <c r="AX44" i="170" s="1"/>
  <c r="BD44" i="170" s="1"/>
  <c r="AS26" i="170"/>
  <c r="AY26" i="170" s="1"/>
  <c r="BE26" i="170" s="1"/>
  <c r="Q40" i="170"/>
  <c r="AU40" i="170" s="1"/>
  <c r="BA40" i="170" s="1"/>
  <c r="AE37" i="170"/>
  <c r="AW37" i="170" s="1"/>
  <c r="BC37" i="170" s="1"/>
  <c r="AE25" i="170"/>
  <c r="AW25" i="170" s="1"/>
  <c r="BC25" i="170" s="1"/>
  <c r="X35" i="170"/>
  <c r="AV35" i="170" s="1"/>
  <c r="BB35" i="170" s="1"/>
  <c r="AE17" i="170"/>
  <c r="AW17" i="170" s="1"/>
  <c r="BC17" i="170" s="1"/>
  <c r="X23" i="170"/>
  <c r="AV23" i="170" s="1"/>
  <c r="BB23" i="170" s="1"/>
  <c r="AS36" i="170"/>
  <c r="AY36" i="170" s="1"/>
  <c r="BE36" i="170" s="1"/>
  <c r="AS16" i="170"/>
  <c r="AY16" i="170" s="1"/>
  <c r="BE16" i="170" s="1"/>
  <c r="AS31" i="170"/>
  <c r="AY31" i="170" s="1"/>
  <c r="BE31" i="170" s="1"/>
  <c r="AS41" i="170"/>
  <c r="AY41" i="170" s="1"/>
  <c r="BE41" i="170" s="1"/>
  <c r="AS38" i="170"/>
  <c r="AY38" i="170" s="1"/>
  <c r="BE38" i="170" s="1"/>
  <c r="AL21" i="170"/>
  <c r="AX21" i="170" s="1"/>
  <c r="BD21" i="170" s="1"/>
  <c r="Q27" i="170"/>
  <c r="AU27" i="170" s="1"/>
  <c r="BA27" i="170" s="1"/>
  <c r="AL39" i="170"/>
  <c r="AX39" i="170" s="1"/>
  <c r="BD39" i="170" s="1"/>
  <c r="Q28" i="170"/>
  <c r="AU28" i="170" s="1"/>
  <c r="BA28" i="170" s="1"/>
  <c r="X44" i="170"/>
  <c r="AV44" i="170" s="1"/>
  <c r="BB44" i="170" s="1"/>
  <c r="AS40" i="170"/>
  <c r="AY40" i="170" s="1"/>
  <c r="BE40" i="170" s="1"/>
  <c r="X37" i="170"/>
  <c r="AV37" i="170" s="1"/>
  <c r="BB37" i="170" s="1"/>
  <c r="Q25" i="170"/>
  <c r="AU25" i="170" s="1"/>
  <c r="BA25" i="170" s="1"/>
  <c r="Q18" i="170"/>
  <c r="AU18" i="170" s="1"/>
  <c r="BA18" i="170" s="1"/>
  <c r="X17" i="170"/>
  <c r="AV17" i="170" s="1"/>
  <c r="BB17" i="170" s="1"/>
  <c r="AE23" i="170"/>
  <c r="AW23" i="170" s="1"/>
  <c r="BC23" i="170" s="1"/>
  <c r="X36" i="170"/>
  <c r="AV36" i="170" s="1"/>
  <c r="BB36" i="170" s="1"/>
  <c r="X14" i="170"/>
  <c r="AV14" i="170" s="1"/>
  <c r="BB14" i="170" s="1"/>
  <c r="AE31" i="170"/>
  <c r="AW31" i="170" s="1"/>
  <c r="BC31" i="170" s="1"/>
  <c r="Q41" i="170"/>
  <c r="AU41" i="170" s="1"/>
  <c r="BA41" i="170" s="1"/>
  <c r="Q38" i="170"/>
  <c r="AU38" i="170" s="1"/>
  <c r="BA38" i="170" s="1"/>
  <c r="AE22" i="170"/>
  <c r="AW22" i="170" s="1"/>
  <c r="BC22" i="170" s="1"/>
  <c r="AL27" i="170"/>
  <c r="AX27" i="170" s="1"/>
  <c r="BD27" i="170" s="1"/>
  <c r="AS39" i="170"/>
  <c r="AY39" i="170" s="1"/>
  <c r="BE39" i="170" s="1"/>
  <c r="AE24" i="170"/>
  <c r="AW24" i="170" s="1"/>
  <c r="BC24" i="170" s="1"/>
  <c r="AS44" i="170"/>
  <c r="AY44" i="170" s="1"/>
  <c r="BE44" i="170" s="1"/>
  <c r="X40" i="170"/>
  <c r="AV40" i="170" s="1"/>
  <c r="BB40" i="170" s="1"/>
  <c r="Q37" i="170"/>
  <c r="AU37" i="170" s="1"/>
  <c r="BA37" i="170" s="1"/>
  <c r="X34" i="170"/>
  <c r="AV34" i="170" s="1"/>
  <c r="BB34" i="170" s="1"/>
  <c r="AE18" i="170"/>
  <c r="AW18" i="170" s="1"/>
  <c r="BC18" i="170" s="1"/>
  <c r="AL17" i="170"/>
  <c r="AX17" i="170" s="1"/>
  <c r="BD17" i="170" s="1"/>
  <c r="AS23" i="170"/>
  <c r="AY23" i="170" s="1"/>
  <c r="BE23" i="170" s="1"/>
  <c r="AL22" i="170"/>
  <c r="AX22" i="170" s="1"/>
  <c r="BD22" i="170" s="1"/>
  <c r="AL14" i="170"/>
  <c r="AX14" i="170" s="1"/>
  <c r="BD14" i="170" s="1"/>
  <c r="Q31" i="170"/>
  <c r="AU31" i="170" s="1"/>
  <c r="BA31" i="170" s="1"/>
  <c r="AE41" i="170"/>
  <c r="AW41" i="170" s="1"/>
  <c r="BC41" i="170" s="1"/>
  <c r="AE38" i="170"/>
  <c r="AW38" i="170" s="1"/>
  <c r="BC38" i="170" s="1"/>
  <c r="AL42" i="170"/>
  <c r="AX42" i="170" s="1"/>
  <c r="BD42" i="170" s="1"/>
  <c r="AS27" i="170"/>
  <c r="AY27" i="170" s="1"/>
  <c r="BE27" i="170" s="1"/>
  <c r="X39" i="170"/>
  <c r="AV39" i="170" s="1"/>
  <c r="BB39" i="170" s="1"/>
  <c r="AS24" i="170"/>
  <c r="AY24" i="170" s="1"/>
  <c r="BE24" i="170" s="1"/>
  <c r="Q44" i="170"/>
  <c r="AU44" i="170" s="1"/>
  <c r="BA44" i="170" s="1"/>
  <c r="AE15" i="170"/>
  <c r="AW15" i="170" s="1"/>
  <c r="BC15" i="170" s="1"/>
  <c r="AL40" i="170"/>
  <c r="AX40" i="170" s="1"/>
  <c r="BD40" i="170" s="1"/>
  <c r="AE19" i="170"/>
  <c r="AW19" i="170" s="1"/>
  <c r="BC19" i="170" s="1"/>
  <c r="AL34" i="170"/>
  <c r="AX34" i="170" s="1"/>
  <c r="BD34" i="170" s="1"/>
  <c r="AS18" i="170"/>
  <c r="AY18" i="170" s="1"/>
  <c r="BE18" i="170" s="1"/>
  <c r="AS17" i="170"/>
  <c r="AY17" i="170" s="1"/>
  <c r="BE17" i="170" s="1"/>
  <c r="Q23" i="170"/>
  <c r="AU23" i="170" s="1"/>
  <c r="BA23" i="170" s="1"/>
  <c r="Q26" i="170"/>
  <c r="AU26" i="170" s="1"/>
  <c r="BA26" i="170" s="1"/>
  <c r="Q14" i="170"/>
  <c r="AU14" i="170" s="1"/>
  <c r="BA14" i="170" s="1"/>
  <c r="X31" i="170"/>
  <c r="AV31" i="170" s="1"/>
  <c r="BB31" i="170" s="1"/>
  <c r="Q22" i="170"/>
  <c r="AU22" i="170" s="1"/>
  <c r="BA22" i="170" s="1"/>
  <c r="AS13" i="170"/>
  <c r="AY13" i="170" s="1"/>
  <c r="BE13" i="170" s="1"/>
  <c r="AE42" i="170"/>
  <c r="AW42" i="170" s="1"/>
  <c r="BC42" i="170" s="1"/>
  <c r="AE27" i="170"/>
  <c r="AW27" i="170" s="1"/>
  <c r="BC27" i="170" s="1"/>
  <c r="AS32" i="170"/>
  <c r="AY32" i="170" s="1"/>
  <c r="BE32" i="170" s="1"/>
  <c r="X24" i="170"/>
  <c r="AV24" i="170" s="1"/>
  <c r="BB24" i="170" s="1"/>
  <c r="AE44" i="170"/>
  <c r="AW44" i="170" s="1"/>
  <c r="BC44" i="170" s="1"/>
  <c r="BF50" i="178" l="1"/>
  <c r="CC12" i="178"/>
  <c r="BR50" i="178"/>
  <c r="BS12" i="178" s="1"/>
  <c r="CA39" i="178"/>
  <c r="CB39" i="178" s="1"/>
  <c r="CC39" i="178" s="1"/>
  <c r="CA37" i="178"/>
  <c r="CB37" i="178" s="1"/>
  <c r="CC37" i="178" s="1"/>
  <c r="CA24" i="178"/>
  <c r="CB24" i="178" s="1"/>
  <c r="CC24" i="178" s="1"/>
  <c r="CA35" i="178"/>
  <c r="CB35" i="178" s="1"/>
  <c r="CC35" i="178" s="1"/>
  <c r="CA42" i="178"/>
  <c r="CB42" i="178" s="1"/>
  <c r="CC42" i="178" s="1"/>
  <c r="CA32" i="178"/>
  <c r="CB32" i="178" s="1"/>
  <c r="CC32" i="178" s="1"/>
  <c r="CA21" i="178"/>
  <c r="CB21" i="178" s="1"/>
  <c r="CC21" i="178" s="1"/>
  <c r="CA45" i="178"/>
  <c r="CB45" i="178" s="1"/>
  <c r="CC45" i="178" s="1"/>
  <c r="CA36" i="178"/>
  <c r="CB36" i="178" s="1"/>
  <c r="CC36" i="178" s="1"/>
  <c r="CA31" i="178"/>
  <c r="CB31" i="178" s="1"/>
  <c r="CC31" i="178" s="1"/>
  <c r="CA15" i="178"/>
  <c r="CB15" i="178" s="1"/>
  <c r="CC15" i="178" s="1"/>
  <c r="CA44" i="178"/>
  <c r="CB44" i="178" s="1"/>
  <c r="CC44" i="178" s="1"/>
  <c r="CA30" i="178"/>
  <c r="CB30" i="178" s="1"/>
  <c r="CC30" i="178" s="1"/>
  <c r="CA18" i="178"/>
  <c r="CB18" i="178" s="1"/>
  <c r="CC18" i="178" s="1"/>
  <c r="CA25" i="178"/>
  <c r="CB25" i="178" s="1"/>
  <c r="CC25" i="178" s="1"/>
  <c r="CA33" i="178"/>
  <c r="CB33" i="178" s="1"/>
  <c r="CC33" i="178" s="1"/>
  <c r="CA26" i="178"/>
  <c r="CB26" i="178" s="1"/>
  <c r="CC26" i="178" s="1"/>
  <c r="CA23" i="178"/>
  <c r="CB23" i="178" s="1"/>
  <c r="CC23" i="178" s="1"/>
  <c r="CA47" i="178"/>
  <c r="CB47" i="178" s="1"/>
  <c r="CC47" i="178" s="1"/>
  <c r="CA43" i="178"/>
  <c r="CB43" i="178" s="1"/>
  <c r="CC43" i="178" s="1"/>
  <c r="CA41" i="178"/>
  <c r="CB41" i="178" s="1"/>
  <c r="CC41" i="178" s="1"/>
  <c r="CA19" i="178"/>
  <c r="CB19" i="178" s="1"/>
  <c r="CC19" i="178" s="1"/>
  <c r="CA34" i="178"/>
  <c r="CB34" i="178" s="1"/>
  <c r="CC34" i="178" s="1"/>
  <c r="CA38" i="178"/>
  <c r="CB38" i="178" s="1"/>
  <c r="CC38" i="178" s="1"/>
  <c r="CA27" i="178"/>
  <c r="CB27" i="178" s="1"/>
  <c r="CC27" i="178" s="1"/>
  <c r="CA20" i="178"/>
  <c r="CB20" i="178" s="1"/>
  <c r="CC20" i="178" s="1"/>
  <c r="CA48" i="178"/>
  <c r="CB48" i="178" s="1"/>
  <c r="CC48" i="178" s="1"/>
  <c r="CA14" i="178"/>
  <c r="CB14" i="178" s="1"/>
  <c r="CC14" i="178" s="1"/>
  <c r="CA22" i="178"/>
  <c r="CB22" i="178" s="1"/>
  <c r="CC22" i="178" s="1"/>
  <c r="CA17" i="178"/>
  <c r="CB17" i="178" s="1"/>
  <c r="CC17" i="178" s="1"/>
  <c r="CA16" i="178"/>
  <c r="CB16" i="178" s="1"/>
  <c r="CC16" i="178" s="1"/>
  <c r="CA46" i="178"/>
  <c r="CB46" i="178" s="1"/>
  <c r="CC46" i="178" s="1"/>
  <c r="CA13" i="178"/>
  <c r="CB13" i="178" s="1"/>
  <c r="CC13" i="178" s="1"/>
  <c r="CA28" i="178"/>
  <c r="CB28" i="178" s="1"/>
  <c r="CC28" i="178" s="1"/>
  <c r="CA49" i="178"/>
  <c r="CB49" i="178" s="1"/>
  <c r="CC49" i="178" s="1"/>
  <c r="CA29" i="178"/>
  <c r="CB29" i="178" s="1"/>
  <c r="CC29" i="178" s="1"/>
  <c r="CA40" i="178"/>
  <c r="CB40" i="178" s="1"/>
  <c r="CC40" i="178" s="1"/>
  <c r="BP38" i="173"/>
  <c r="BR38" i="173" s="1"/>
  <c r="BP37" i="173"/>
  <c r="BP42" i="173"/>
  <c r="BP30" i="173"/>
  <c r="BP23" i="173"/>
  <c r="BP18" i="173"/>
  <c r="BR18" i="173" s="1"/>
  <c r="BP26" i="173"/>
  <c r="BR26" i="173" s="1"/>
  <c r="BP28" i="173"/>
  <c r="BR28" i="173" s="1"/>
  <c r="BP40" i="173"/>
  <c r="BR40" i="173" s="1"/>
  <c r="BP14" i="173"/>
  <c r="BR14" i="173" s="1"/>
  <c r="BR35" i="173"/>
  <c r="BR37" i="173"/>
  <c r="BR42" i="173"/>
  <c r="BR46" i="173"/>
  <c r="BR30" i="173"/>
  <c r="BR41" i="173"/>
  <c r="BR23" i="173"/>
  <c r="BR32" i="173"/>
  <c r="BR48" i="173"/>
  <c r="BR25" i="173"/>
  <c r="BR44" i="173"/>
  <c r="BR43" i="173"/>
  <c r="BA14" i="173"/>
  <c r="AZ14" i="173"/>
  <c r="BR49" i="173"/>
  <c r="BA30" i="173"/>
  <c r="AZ30" i="173"/>
  <c r="BA31" i="173"/>
  <c r="AZ31" i="173"/>
  <c r="BA15" i="173"/>
  <c r="AZ15" i="173"/>
  <c r="BA44" i="173"/>
  <c r="AZ44" i="173"/>
  <c r="BP39" i="173"/>
  <c r="BP20" i="173"/>
  <c r="BR33" i="173"/>
  <c r="BR21" i="173"/>
  <c r="BA22" i="173"/>
  <c r="AZ22" i="173"/>
  <c r="BR31" i="173"/>
  <c r="BR24" i="173"/>
  <c r="BR45" i="173"/>
  <c r="BA38" i="173"/>
  <c r="AZ38" i="173"/>
  <c r="BA27" i="173"/>
  <c r="AZ27" i="173"/>
  <c r="BA34" i="173"/>
  <c r="AZ34" i="173"/>
  <c r="BA35" i="173"/>
  <c r="AZ35" i="173"/>
  <c r="BA29" i="173"/>
  <c r="AZ29" i="173"/>
  <c r="BR34" i="173"/>
  <c r="BA43" i="173"/>
  <c r="AZ43" i="173"/>
  <c r="X50" i="173"/>
  <c r="AV12" i="173"/>
  <c r="AE50" i="173"/>
  <c r="AW12" i="173"/>
  <c r="BA33" i="173"/>
  <c r="AZ33" i="173"/>
  <c r="BP27" i="173"/>
  <c r="AS50" i="173"/>
  <c r="AY12" i="173"/>
  <c r="BA16" i="173"/>
  <c r="AZ16" i="173"/>
  <c r="BA19" i="173"/>
  <c r="AZ19" i="173"/>
  <c r="BA36" i="173"/>
  <c r="AZ36" i="173"/>
  <c r="BA24" i="173"/>
  <c r="AZ24" i="173"/>
  <c r="BA17" i="173"/>
  <c r="AZ17" i="173"/>
  <c r="BA49" i="173"/>
  <c r="AZ49" i="173"/>
  <c r="BA26" i="173"/>
  <c r="AZ26" i="173"/>
  <c r="BA25" i="173"/>
  <c r="AZ25" i="173"/>
  <c r="BR16" i="173"/>
  <c r="BA46" i="173"/>
  <c r="AZ46" i="173"/>
  <c r="BP15" i="173"/>
  <c r="BR19" i="173"/>
  <c r="Q50" i="173"/>
  <c r="AU12" i="173"/>
  <c r="BA45" i="173"/>
  <c r="AZ45" i="173"/>
  <c r="BA32" i="173"/>
  <c r="AZ32" i="173"/>
  <c r="BA20" i="173"/>
  <c r="AZ20" i="173"/>
  <c r="BA40" i="173"/>
  <c r="AZ40" i="173"/>
  <c r="BR22" i="173"/>
  <c r="BA23" i="173"/>
  <c r="AZ23" i="173"/>
  <c r="BR29" i="173"/>
  <c r="BJ50" i="173"/>
  <c r="BA37" i="173"/>
  <c r="AZ37" i="173"/>
  <c r="BA48" i="173"/>
  <c r="AZ48" i="173"/>
  <c r="BA41" i="173"/>
  <c r="AZ41" i="173"/>
  <c r="BA42" i="173"/>
  <c r="AZ42" i="173"/>
  <c r="BA28" i="173"/>
  <c r="AZ28" i="173"/>
  <c r="BA21" i="173"/>
  <c r="AZ21" i="173"/>
  <c r="BA18" i="173"/>
  <c r="AZ18" i="173"/>
  <c r="AL50" i="173"/>
  <c r="AX12" i="173"/>
  <c r="BP13" i="173"/>
  <c r="BK50" i="173"/>
  <c r="BP6" i="173" s="1"/>
  <c r="BP12" i="173"/>
  <c r="BA39" i="173"/>
  <c r="AZ39" i="173"/>
  <c r="BR47" i="173"/>
  <c r="BA47" i="173"/>
  <c r="AZ47" i="173"/>
  <c r="BP14" i="172"/>
  <c r="BR14" i="172" s="1"/>
  <c r="BP33" i="172"/>
  <c r="BR33" i="172" s="1"/>
  <c r="BP34" i="172"/>
  <c r="BP45" i="172"/>
  <c r="BP19" i="172"/>
  <c r="BP49" i="172"/>
  <c r="BR49" i="172" s="1"/>
  <c r="BP48" i="172"/>
  <c r="BP46" i="172"/>
  <c r="BP26" i="172"/>
  <c r="BR26" i="172" s="1"/>
  <c r="BP13" i="172"/>
  <c r="BR13" i="172" s="1"/>
  <c r="BP22" i="172"/>
  <c r="BP32" i="172"/>
  <c r="BR32" i="172" s="1"/>
  <c r="BR48" i="172"/>
  <c r="BR20" i="172"/>
  <c r="BR23" i="172"/>
  <c r="BR18" i="172"/>
  <c r="BR19" i="172"/>
  <c r="BR42" i="172"/>
  <c r="BR41" i="172"/>
  <c r="BR30" i="172"/>
  <c r="BR39" i="172"/>
  <c r="BR25" i="172"/>
  <c r="BR29" i="172"/>
  <c r="BR34" i="172"/>
  <c r="BR45" i="172"/>
  <c r="BR40" i="172"/>
  <c r="BR46" i="172"/>
  <c r="BA35" i="172"/>
  <c r="AZ35" i="172"/>
  <c r="BA44" i="172"/>
  <c r="AZ44" i="172"/>
  <c r="BA46" i="172"/>
  <c r="AZ46" i="172"/>
  <c r="BA37" i="172"/>
  <c r="AZ37" i="172"/>
  <c r="BA21" i="172"/>
  <c r="AZ21" i="172"/>
  <c r="BA45" i="172"/>
  <c r="AZ45" i="172"/>
  <c r="BA29" i="172"/>
  <c r="AZ29" i="172"/>
  <c r="BA31" i="172"/>
  <c r="AZ31" i="172"/>
  <c r="BR44" i="172"/>
  <c r="AS50" i="172"/>
  <c r="AY12" i="172"/>
  <c r="BR15" i="172"/>
  <c r="BA18" i="172"/>
  <c r="AZ18" i="172"/>
  <c r="BR43" i="172"/>
  <c r="BA25" i="172"/>
  <c r="AZ25" i="172"/>
  <c r="BA47" i="172"/>
  <c r="AZ47" i="172"/>
  <c r="BA33" i="172"/>
  <c r="AZ33" i="172"/>
  <c r="BA26" i="172"/>
  <c r="AZ26" i="172"/>
  <c r="BA39" i="172"/>
  <c r="AZ39" i="172"/>
  <c r="BA17" i="172"/>
  <c r="AZ17" i="172"/>
  <c r="BA38" i="172"/>
  <c r="AZ38" i="172"/>
  <c r="X50" i="172"/>
  <c r="AV12" i="172"/>
  <c r="BA19" i="172"/>
  <c r="AZ19" i="172"/>
  <c r="BA40" i="172"/>
  <c r="AZ40" i="172"/>
  <c r="BJ50" i="172"/>
  <c r="BA22" i="172"/>
  <c r="AZ22" i="172"/>
  <c r="BA14" i="172"/>
  <c r="AZ14" i="172"/>
  <c r="BP31" i="172"/>
  <c r="AZ36" i="172"/>
  <c r="BA34" i="172"/>
  <c r="AZ34" i="172"/>
  <c r="Q50" i="172"/>
  <c r="AU12" i="172"/>
  <c r="BA41" i="172"/>
  <c r="AZ41" i="172"/>
  <c r="BR35" i="172"/>
  <c r="BA42" i="172"/>
  <c r="AZ42" i="172"/>
  <c r="BA16" i="172"/>
  <c r="AZ16" i="172"/>
  <c r="BA23" i="172"/>
  <c r="AZ23" i="172"/>
  <c r="BA20" i="172"/>
  <c r="AZ20" i="172"/>
  <c r="BR21" i="172"/>
  <c r="BP24" i="172"/>
  <c r="BR28" i="172"/>
  <c r="BR16" i="172"/>
  <c r="BR47" i="172"/>
  <c r="AL50" i="172"/>
  <c r="AX12" i="172"/>
  <c r="BR38" i="172"/>
  <c r="AE50" i="172"/>
  <c r="AW12" i="172"/>
  <c r="BA30" i="172"/>
  <c r="AZ30" i="172"/>
  <c r="BA28" i="172"/>
  <c r="AZ28" i="172"/>
  <c r="BR37" i="172"/>
  <c r="BK50" i="172"/>
  <c r="BP6" i="172" s="1"/>
  <c r="BP12" i="172"/>
  <c r="BA13" i="172"/>
  <c r="AZ13" i="172"/>
  <c r="AZ48" i="172"/>
  <c r="BA43" i="172"/>
  <c r="AZ43" i="172"/>
  <c r="BR22" i="172"/>
  <c r="BA24" i="172"/>
  <c r="AZ24" i="172"/>
  <c r="BA49" i="172"/>
  <c r="AZ49" i="172"/>
  <c r="BA15" i="172"/>
  <c r="AZ15" i="172"/>
  <c r="BA32" i="172"/>
  <c r="AZ32" i="172"/>
  <c r="BA27" i="172"/>
  <c r="AZ27" i="172"/>
  <c r="BR27" i="172"/>
  <c r="BP20" i="171"/>
  <c r="BP40" i="171"/>
  <c r="BP46" i="171"/>
  <c r="BP23" i="171"/>
  <c r="BP37" i="171"/>
  <c r="BP19" i="171"/>
  <c r="BP38" i="171"/>
  <c r="BR38" i="171" s="1"/>
  <c r="BP27" i="171"/>
  <c r="BP42" i="171"/>
  <c r="BR42" i="171" s="1"/>
  <c r="BR14" i="171"/>
  <c r="BR18" i="171"/>
  <c r="BR20" i="171"/>
  <c r="BR30" i="171"/>
  <c r="BR35" i="171"/>
  <c r="BR49" i="171"/>
  <c r="BR43" i="171"/>
  <c r="BR40" i="171"/>
  <c r="BR46" i="171"/>
  <c r="BR23" i="171"/>
  <c r="BR37" i="171"/>
  <c r="BR29" i="171"/>
  <c r="BR19" i="171"/>
  <c r="BR39" i="171"/>
  <c r="BA23" i="171"/>
  <c r="AZ23" i="171"/>
  <c r="BR32" i="171"/>
  <c r="BJ50" i="171"/>
  <c r="AL50" i="171"/>
  <c r="AX12" i="171"/>
  <c r="BA37" i="171"/>
  <c r="AZ37" i="171"/>
  <c r="BA34" i="171"/>
  <c r="AZ34" i="171"/>
  <c r="BA21" i="171"/>
  <c r="AZ21" i="171"/>
  <c r="BA19" i="171"/>
  <c r="AZ19" i="171"/>
  <c r="BK12" i="171"/>
  <c r="BA25" i="171"/>
  <c r="AZ25" i="171"/>
  <c r="BP26" i="171"/>
  <c r="BP25" i="171"/>
  <c r="BP36" i="171"/>
  <c r="BA28" i="171"/>
  <c r="AZ28" i="171"/>
  <c r="BP24" i="171"/>
  <c r="BA39" i="171"/>
  <c r="AZ39" i="171"/>
  <c r="BA47" i="171"/>
  <c r="AZ47" i="171"/>
  <c r="BA30" i="171"/>
  <c r="AZ30" i="171"/>
  <c r="BR16" i="171"/>
  <c r="BR47" i="171"/>
  <c r="BA38" i="171"/>
  <c r="AZ38" i="171"/>
  <c r="BA24" i="171"/>
  <c r="AZ24" i="171"/>
  <c r="BR17" i="171"/>
  <c r="Q50" i="171"/>
  <c r="AU12" i="171"/>
  <c r="BA33" i="171"/>
  <c r="AZ33" i="171"/>
  <c r="BA42" i="171"/>
  <c r="AZ42" i="171"/>
  <c r="BR41" i="171"/>
  <c r="BR15" i="171"/>
  <c r="BA22" i="171"/>
  <c r="AZ22" i="171"/>
  <c r="BR48" i="171"/>
  <c r="BA41" i="171"/>
  <c r="AZ41" i="171"/>
  <c r="BR45" i="171"/>
  <c r="BA40" i="171"/>
  <c r="AZ40" i="171"/>
  <c r="BA45" i="171"/>
  <c r="AZ45" i="171"/>
  <c r="BA35" i="171"/>
  <c r="AZ35" i="171"/>
  <c r="BA36" i="171"/>
  <c r="AZ36" i="171"/>
  <c r="BR28" i="171"/>
  <c r="BR31" i="171"/>
  <c r="BA46" i="171"/>
  <c r="AZ46" i="171"/>
  <c r="X50" i="171"/>
  <c r="AV12" i="171"/>
  <c r="BR33" i="171"/>
  <c r="BA43" i="171"/>
  <c r="AZ43" i="171"/>
  <c r="BA31" i="171"/>
  <c r="AZ31" i="171"/>
  <c r="BA14" i="171"/>
  <c r="AZ14" i="171"/>
  <c r="BA16" i="171"/>
  <c r="AZ16" i="171"/>
  <c r="BA29" i="171"/>
  <c r="AZ29" i="171"/>
  <c r="BA15" i="171"/>
  <c r="AZ15" i="171"/>
  <c r="BA32" i="171"/>
  <c r="AZ32" i="171"/>
  <c r="BA49" i="171"/>
  <c r="AZ49" i="171"/>
  <c r="AS50" i="171"/>
  <c r="AY12" i="171"/>
  <c r="BA20" i="171"/>
  <c r="AZ20" i="171"/>
  <c r="BR44" i="171"/>
  <c r="BR22" i="171"/>
  <c r="BR34" i="171"/>
  <c r="BR27" i="171"/>
  <c r="AZ48" i="171"/>
  <c r="BA44" i="171"/>
  <c r="AZ44" i="171"/>
  <c r="BA26" i="171"/>
  <c r="AZ26" i="171"/>
  <c r="BA17" i="171"/>
  <c r="AZ17" i="171"/>
  <c r="BA27" i="171"/>
  <c r="AZ27" i="171"/>
  <c r="AE50" i="171"/>
  <c r="AW12" i="171"/>
  <c r="BA18" i="171"/>
  <c r="AZ18" i="171"/>
  <c r="AZ13" i="171"/>
  <c r="BF46" i="170"/>
  <c r="BF48" i="170"/>
  <c r="BL48" i="170" s="1"/>
  <c r="BM48" i="170" s="1"/>
  <c r="BO48" i="170" s="1"/>
  <c r="BF22" i="170"/>
  <c r="BF14" i="170"/>
  <c r="BI14" i="170" s="1"/>
  <c r="BF39" i="170"/>
  <c r="BL39" i="170" s="1"/>
  <c r="BM39" i="170" s="1"/>
  <c r="BO39" i="170" s="1"/>
  <c r="BF13" i="170"/>
  <c r="BL13" i="170" s="1"/>
  <c r="BM13" i="170" s="1"/>
  <c r="BO13" i="170" s="1"/>
  <c r="BF19" i="170"/>
  <c r="BI48" i="170"/>
  <c r="BF26" i="170"/>
  <c r="BF18" i="170"/>
  <c r="AS50" i="170"/>
  <c r="AY12" i="170"/>
  <c r="AV12" i="170"/>
  <c r="X50" i="170"/>
  <c r="BF23" i="170"/>
  <c r="BF25" i="170"/>
  <c r="BF47" i="170"/>
  <c r="BF29" i="170"/>
  <c r="BF31" i="170"/>
  <c r="BF45" i="170"/>
  <c r="BF30" i="170"/>
  <c r="AX12" i="170"/>
  <c r="AL50" i="170"/>
  <c r="BF20" i="170"/>
  <c r="BF38" i="170"/>
  <c r="BF28" i="170"/>
  <c r="BF21" i="170"/>
  <c r="BF41" i="170"/>
  <c r="BF35" i="170"/>
  <c r="BF43" i="170"/>
  <c r="Q50" i="170"/>
  <c r="AU12" i="170"/>
  <c r="BF24" i="170"/>
  <c r="BF27" i="170"/>
  <c r="BF40" i="170"/>
  <c r="BF17" i="170"/>
  <c r="BF33" i="170"/>
  <c r="BF44" i="170"/>
  <c r="BF49" i="170"/>
  <c r="BF32" i="170"/>
  <c r="BF34" i="170"/>
  <c r="BL22" i="170"/>
  <c r="BM22" i="170" s="1"/>
  <c r="BO22" i="170" s="1"/>
  <c r="BI22" i="170"/>
  <c r="BF16" i="170"/>
  <c r="BL46" i="170"/>
  <c r="BM46" i="170" s="1"/>
  <c r="BO46" i="170" s="1"/>
  <c r="BI46" i="170"/>
  <c r="BF42" i="170"/>
  <c r="AE50" i="170"/>
  <c r="AW12" i="170"/>
  <c r="BF37" i="170"/>
  <c r="BF36" i="170"/>
  <c r="BF15" i="170"/>
  <c r="BS40" i="178" l="1"/>
  <c r="BT40" i="178" s="1"/>
  <c r="BV40" i="178" s="1"/>
  <c r="BW40" i="178" s="1"/>
  <c r="BX40" i="178" s="1"/>
  <c r="BT12" i="178"/>
  <c r="CH17" i="178"/>
  <c r="CE17" i="178"/>
  <c r="CD17" i="178"/>
  <c r="CI17" i="178"/>
  <c r="CJ17" i="178" s="1"/>
  <c r="CL17" i="178" s="1"/>
  <c r="CE23" i="178"/>
  <c r="CI23" i="178"/>
  <c r="CJ23" i="178" s="1"/>
  <c r="CL23" i="178" s="1"/>
  <c r="CH23" i="178"/>
  <c r="CD23" i="178"/>
  <c r="CI32" i="178"/>
  <c r="CJ32" i="178" s="1"/>
  <c r="CL32" i="178" s="1"/>
  <c r="CH32" i="178"/>
  <c r="CD32" i="178"/>
  <c r="CE32" i="178"/>
  <c r="CI22" i="178"/>
  <c r="CJ22" i="178" s="1"/>
  <c r="CL22" i="178" s="1"/>
  <c r="CH22" i="178"/>
  <c r="CE22" i="178"/>
  <c r="CD22" i="178"/>
  <c r="CE26" i="178"/>
  <c r="CJ26" i="178"/>
  <c r="CL26" i="178" s="1"/>
  <c r="CI26" i="178"/>
  <c r="CH26" i="178"/>
  <c r="CD26" i="178"/>
  <c r="CI42" i="178"/>
  <c r="CH42" i="178"/>
  <c r="CE42" i="178"/>
  <c r="CD42" i="178"/>
  <c r="CJ42" i="178"/>
  <c r="CL42" i="178" s="1"/>
  <c r="CI16" i="178"/>
  <c r="CJ16" i="178" s="1"/>
  <c r="CL16" i="178" s="1"/>
  <c r="CH16" i="178"/>
  <c r="CE16" i="178"/>
  <c r="CD16" i="178"/>
  <c r="CE14" i="178"/>
  <c r="CD14" i="178"/>
  <c r="CH14" i="178"/>
  <c r="CI14" i="178"/>
  <c r="CJ14" i="178" s="1"/>
  <c r="CL14" i="178" s="1"/>
  <c r="CI33" i="178"/>
  <c r="CJ33" i="178" s="1"/>
  <c r="CL33" i="178" s="1"/>
  <c r="CH33" i="178"/>
  <c r="CE33" i="178"/>
  <c r="CD33" i="178"/>
  <c r="CE35" i="178"/>
  <c r="CD35" i="178"/>
  <c r="CI35" i="178"/>
  <c r="CJ35" i="178" s="1"/>
  <c r="CL35" i="178" s="1"/>
  <c r="CH35" i="178"/>
  <c r="CE48" i="178"/>
  <c r="CD48" i="178"/>
  <c r="CI48" i="178"/>
  <c r="CJ48" i="178" s="1"/>
  <c r="CL48" i="178" s="1"/>
  <c r="CH48" i="178"/>
  <c r="CD25" i="178"/>
  <c r="CE25" i="178"/>
  <c r="CI25" i="178"/>
  <c r="CJ25" i="178" s="1"/>
  <c r="CL25" i="178" s="1"/>
  <c r="CH25" i="178"/>
  <c r="CJ24" i="178"/>
  <c r="CL24" i="178" s="1"/>
  <c r="CI24" i="178"/>
  <c r="CH24" i="178"/>
  <c r="CE24" i="178"/>
  <c r="CD24" i="178"/>
  <c r="CI40" i="178"/>
  <c r="CJ40" i="178" s="1"/>
  <c r="CL40" i="178" s="1"/>
  <c r="CE40" i="178"/>
  <c r="CH40" i="178"/>
  <c r="CD40" i="178"/>
  <c r="CE20" i="178"/>
  <c r="CD20" i="178"/>
  <c r="CI20" i="178"/>
  <c r="CJ20" i="178" s="1"/>
  <c r="CL20" i="178" s="1"/>
  <c r="CH20" i="178"/>
  <c r="CD18" i="178"/>
  <c r="CI18" i="178"/>
  <c r="CJ18" i="178" s="1"/>
  <c r="CL18" i="178" s="1"/>
  <c r="CH18" i="178"/>
  <c r="CE18" i="178"/>
  <c r="CE37" i="178"/>
  <c r="CJ37" i="178"/>
  <c r="CL37" i="178" s="1"/>
  <c r="CI37" i="178"/>
  <c r="CH37" i="178"/>
  <c r="CD37" i="178"/>
  <c r="CI21" i="178"/>
  <c r="CJ21" i="178" s="1"/>
  <c r="CL21" i="178" s="1"/>
  <c r="CH21" i="178"/>
  <c r="CE21" i="178"/>
  <c r="CD21" i="178"/>
  <c r="CD27" i="178"/>
  <c r="CJ27" i="178"/>
  <c r="CL27" i="178" s="1"/>
  <c r="CI27" i="178"/>
  <c r="CH27" i="178"/>
  <c r="CE27" i="178"/>
  <c r="CI30" i="178"/>
  <c r="CJ30" i="178" s="1"/>
  <c r="CL30" i="178" s="1"/>
  <c r="CH30" i="178"/>
  <c r="CD30" i="178"/>
  <c r="CE30" i="178"/>
  <c r="CH39" i="178"/>
  <c r="CE39" i="178"/>
  <c r="CD39" i="178"/>
  <c r="CJ39" i="178"/>
  <c r="CL39" i="178" s="1"/>
  <c r="CI39" i="178"/>
  <c r="CE29" i="178"/>
  <c r="CJ29" i="178"/>
  <c r="CL29" i="178" s="1"/>
  <c r="CH29" i="178"/>
  <c r="CD29" i="178"/>
  <c r="CI29" i="178"/>
  <c r="CI38" i="178"/>
  <c r="CJ38" i="178" s="1"/>
  <c r="CL38" i="178" s="1"/>
  <c r="CH38" i="178"/>
  <c r="CE38" i="178"/>
  <c r="CD38" i="178"/>
  <c r="CJ44" i="178"/>
  <c r="CL44" i="178" s="1"/>
  <c r="CH44" i="178"/>
  <c r="CE44" i="178"/>
  <c r="CI44" i="178"/>
  <c r="CD44" i="178"/>
  <c r="CI47" i="178"/>
  <c r="CJ47" i="178" s="1"/>
  <c r="CL47" i="178" s="1"/>
  <c r="CH47" i="178"/>
  <c r="CE47" i="178"/>
  <c r="CD47" i="178"/>
  <c r="CI49" i="178"/>
  <c r="CJ49" i="178" s="1"/>
  <c r="CL49" i="178" s="1"/>
  <c r="CH49" i="178"/>
  <c r="CE49" i="178"/>
  <c r="CD49" i="178"/>
  <c r="CJ34" i="178"/>
  <c r="CL34" i="178" s="1"/>
  <c r="CI34" i="178"/>
  <c r="CH34" i="178"/>
  <c r="CD34" i="178"/>
  <c r="CE34" i="178"/>
  <c r="CJ15" i="178"/>
  <c r="CL15" i="178" s="1"/>
  <c r="CI15" i="178"/>
  <c r="CH15" i="178"/>
  <c r="CE15" i="178"/>
  <c r="CD15" i="178"/>
  <c r="BS39" i="178"/>
  <c r="BT39" i="178" s="1"/>
  <c r="BS48" i="178"/>
  <c r="BT48" i="178" s="1"/>
  <c r="BS22" i="178"/>
  <c r="BT22" i="178" s="1"/>
  <c r="BS15" i="178"/>
  <c r="BT15" i="178" s="1"/>
  <c r="BS31" i="178"/>
  <c r="BT31" i="178" s="1"/>
  <c r="BS47" i="178"/>
  <c r="BT47" i="178" s="1"/>
  <c r="BS33" i="178"/>
  <c r="BT33" i="178" s="1"/>
  <c r="BS24" i="178"/>
  <c r="BT24" i="178" s="1"/>
  <c r="BS42" i="178"/>
  <c r="BT42" i="178" s="1"/>
  <c r="BS23" i="178"/>
  <c r="BT23" i="178" s="1"/>
  <c r="BS45" i="178"/>
  <c r="BT45" i="178" s="1"/>
  <c r="BS37" i="178"/>
  <c r="BT37" i="178" s="1"/>
  <c r="BS17" i="178"/>
  <c r="BT17" i="178" s="1"/>
  <c r="BS26" i="178"/>
  <c r="BT26" i="178" s="1"/>
  <c r="BS25" i="178"/>
  <c r="BT25" i="178" s="1"/>
  <c r="BS21" i="178"/>
  <c r="BT21" i="178" s="1"/>
  <c r="BS29" i="178"/>
  <c r="BT29" i="178" s="1"/>
  <c r="BS34" i="178"/>
  <c r="BT34" i="178" s="1"/>
  <c r="BS18" i="178"/>
  <c r="BT18" i="178" s="1"/>
  <c r="BS32" i="178"/>
  <c r="BT32" i="178" s="1"/>
  <c r="BS27" i="178"/>
  <c r="BT27" i="178" s="1"/>
  <c r="BS19" i="178"/>
  <c r="BT19" i="178" s="1"/>
  <c r="BS30" i="178"/>
  <c r="BT30" i="178" s="1"/>
  <c r="BS41" i="178"/>
  <c r="BT41" i="178" s="1"/>
  <c r="BS14" i="178"/>
  <c r="BT14" i="178" s="1"/>
  <c r="BS20" i="178"/>
  <c r="BT20" i="178" s="1"/>
  <c r="BS43" i="178"/>
  <c r="BT43" i="178" s="1"/>
  <c r="BS49" i="178"/>
  <c r="BT49" i="178" s="1"/>
  <c r="BS36" i="178"/>
  <c r="BT36" i="178" s="1"/>
  <c r="BS35" i="178"/>
  <c r="BT35" i="178" s="1"/>
  <c r="BS28" i="178"/>
  <c r="BT28" i="178" s="1"/>
  <c r="BS16" i="178"/>
  <c r="BT16" i="178" s="1"/>
  <c r="BS13" i="178"/>
  <c r="BT13" i="178" s="1"/>
  <c r="BS46" i="178"/>
  <c r="BT46" i="178" s="1"/>
  <c r="BS38" i="178"/>
  <c r="BT38" i="178" s="1"/>
  <c r="BS44" i="178"/>
  <c r="BT44" i="178" s="1"/>
  <c r="CI28" i="178"/>
  <c r="CJ28" i="178" s="1"/>
  <c r="CL28" i="178" s="1"/>
  <c r="CH28" i="178"/>
  <c r="CE28" i="178"/>
  <c r="CD28" i="178"/>
  <c r="CE19" i="178"/>
  <c r="CD19" i="178"/>
  <c r="CJ19" i="178"/>
  <c r="CL19" i="178" s="1"/>
  <c r="CI19" i="178"/>
  <c r="CH19" i="178"/>
  <c r="CI31" i="178"/>
  <c r="CJ31" i="178" s="1"/>
  <c r="CL31" i="178" s="1"/>
  <c r="CH31" i="178"/>
  <c r="CE31" i="178"/>
  <c r="CD31" i="178"/>
  <c r="CC50" i="178"/>
  <c r="CE12" i="178"/>
  <c r="CD12" i="178"/>
  <c r="CI12" i="178"/>
  <c r="CJ12" i="178" s="1"/>
  <c r="CL12" i="178" s="1"/>
  <c r="CH12" i="178"/>
  <c r="CI13" i="178"/>
  <c r="CJ13" i="178" s="1"/>
  <c r="CL13" i="178" s="1"/>
  <c r="CH13" i="178"/>
  <c r="CE13" i="178"/>
  <c r="CD13" i="178"/>
  <c r="CJ41" i="178"/>
  <c r="CL41" i="178" s="1"/>
  <c r="CH41" i="178"/>
  <c r="CD41" i="178"/>
  <c r="CI41" i="178"/>
  <c r="CE41" i="178"/>
  <c r="CD36" i="178"/>
  <c r="CH36" i="178"/>
  <c r="CE36" i="178"/>
  <c r="CI36" i="178"/>
  <c r="CJ36" i="178" s="1"/>
  <c r="CL36" i="178" s="1"/>
  <c r="CB50" i="178"/>
  <c r="CI46" i="178"/>
  <c r="CJ46" i="178" s="1"/>
  <c r="CL46" i="178" s="1"/>
  <c r="CH46" i="178"/>
  <c r="CE46" i="178"/>
  <c r="CD46" i="178"/>
  <c r="CI43" i="178"/>
  <c r="CJ43" i="178" s="1"/>
  <c r="CL43" i="178" s="1"/>
  <c r="CE43" i="178"/>
  <c r="CD43" i="178"/>
  <c r="CH43" i="178"/>
  <c r="CI45" i="178"/>
  <c r="CJ45" i="178" s="1"/>
  <c r="CL45" i="178" s="1"/>
  <c r="CH45" i="178"/>
  <c r="CE45" i="178"/>
  <c r="CD45" i="178"/>
  <c r="BR27" i="173"/>
  <c r="BR15" i="173"/>
  <c r="AW50" i="173"/>
  <c r="BC50" i="173" s="1"/>
  <c r="BC12" i="173"/>
  <c r="AV50" i="173"/>
  <c r="BB50" i="173" s="1"/>
  <c r="BB12" i="173"/>
  <c r="BR13" i="173"/>
  <c r="AU50" i="173"/>
  <c r="BA50" i="173" s="1"/>
  <c r="BA12" i="173"/>
  <c r="AZ12" i="173"/>
  <c r="AX50" i="173"/>
  <c r="BD50" i="173" s="1"/>
  <c r="BD12" i="173"/>
  <c r="BP50" i="173"/>
  <c r="CA27" i="173" s="1"/>
  <c r="CB27" i="173" s="1"/>
  <c r="CC27" i="173" s="1"/>
  <c r="BR12" i="173"/>
  <c r="BR20" i="173"/>
  <c r="AY50" i="173"/>
  <c r="BE50" i="173" s="1"/>
  <c r="BE12" i="173"/>
  <c r="BR39" i="173"/>
  <c r="AU50" i="172"/>
  <c r="BA50" i="172" s="1"/>
  <c r="BA12" i="172"/>
  <c r="AZ12" i="172"/>
  <c r="AV50" i="172"/>
  <c r="BB50" i="172" s="1"/>
  <c r="BB12" i="172"/>
  <c r="BP50" i="172"/>
  <c r="CA24" i="172" s="1"/>
  <c r="CB24" i="172" s="1"/>
  <c r="CC24" i="172" s="1"/>
  <c r="BR12" i="172"/>
  <c r="CA12" i="172"/>
  <c r="CB12" i="172" s="1"/>
  <c r="AX50" i="172"/>
  <c r="BD50" i="172" s="1"/>
  <c r="BD12" i="172"/>
  <c r="AY50" i="172"/>
  <c r="BE50" i="172" s="1"/>
  <c r="BE12" i="172"/>
  <c r="CA31" i="172"/>
  <c r="CB31" i="172" s="1"/>
  <c r="CC31" i="172" s="1"/>
  <c r="BR31" i="172"/>
  <c r="BR24" i="172"/>
  <c r="AW50" i="172"/>
  <c r="BC50" i="172" s="1"/>
  <c r="BC12" i="172"/>
  <c r="AW50" i="171"/>
  <c r="BC50" i="171" s="1"/>
  <c r="BC12" i="171"/>
  <c r="BR26" i="171"/>
  <c r="AX50" i="171"/>
  <c r="BD50" i="171" s="1"/>
  <c r="BD12" i="171"/>
  <c r="AU50" i="171"/>
  <c r="BA50" i="171" s="1"/>
  <c r="BA12" i="171"/>
  <c r="AZ12" i="171"/>
  <c r="BK50" i="171"/>
  <c r="BP6" i="171" s="1"/>
  <c r="BP12" i="171"/>
  <c r="AV50" i="171"/>
  <c r="BB50" i="171" s="1"/>
  <c r="BB12" i="171"/>
  <c r="BR24" i="171"/>
  <c r="AY50" i="171"/>
  <c r="BE50" i="171" s="1"/>
  <c r="BE12" i="171"/>
  <c r="BR36" i="171"/>
  <c r="BR25" i="171"/>
  <c r="BL14" i="170"/>
  <c r="BL19" i="170"/>
  <c r="BM19" i="170" s="1"/>
  <c r="BO19" i="170" s="1"/>
  <c r="BM14" i="170"/>
  <c r="BO14" i="170" s="1"/>
  <c r="BI19" i="170"/>
  <c r="BI13" i="170"/>
  <c r="BI39" i="170"/>
  <c r="BI24" i="170"/>
  <c r="BL24" i="170"/>
  <c r="BM24" i="170" s="1"/>
  <c r="BO24" i="170" s="1"/>
  <c r="BL18" i="170"/>
  <c r="BM18" i="170" s="1"/>
  <c r="BO18" i="170" s="1"/>
  <c r="BI18" i="170"/>
  <c r="BI36" i="170"/>
  <c r="BL36" i="170"/>
  <c r="BM36" i="170" s="1"/>
  <c r="BO36" i="170" s="1"/>
  <c r="BL34" i="170"/>
  <c r="BM34" i="170" s="1"/>
  <c r="BO34" i="170" s="1"/>
  <c r="BI34" i="170"/>
  <c r="BI35" i="170"/>
  <c r="BL35" i="170"/>
  <c r="BM35" i="170" s="1"/>
  <c r="BO35" i="170" s="1"/>
  <c r="BI27" i="170"/>
  <c r="BL27" i="170"/>
  <c r="BM27" i="170" s="1"/>
  <c r="BO27" i="170" s="1"/>
  <c r="BL31" i="170"/>
  <c r="BM31" i="170" s="1"/>
  <c r="BO31" i="170" s="1"/>
  <c r="BI31" i="170"/>
  <c r="BI37" i="170"/>
  <c r="BL37" i="170"/>
  <c r="BM37" i="170" s="1"/>
  <c r="BO37" i="170" s="1"/>
  <c r="BL32" i="170"/>
  <c r="BM32" i="170" s="1"/>
  <c r="BO32" i="170" s="1"/>
  <c r="BI32" i="170"/>
  <c r="BL41" i="170"/>
  <c r="BM41" i="170" s="1"/>
  <c r="BO41" i="170" s="1"/>
  <c r="BI41" i="170"/>
  <c r="AV50" i="170"/>
  <c r="BB50" i="170" s="1"/>
  <c r="BB12" i="170"/>
  <c r="AW50" i="170"/>
  <c r="BC50" i="170" s="1"/>
  <c r="BC12" i="170"/>
  <c r="BL49" i="170"/>
  <c r="BM49" i="170" s="1"/>
  <c r="BO49" i="170" s="1"/>
  <c r="BI49" i="170"/>
  <c r="BL21" i="170"/>
  <c r="BM21" i="170" s="1"/>
  <c r="BO21" i="170" s="1"/>
  <c r="BI21" i="170"/>
  <c r="BI29" i="170"/>
  <c r="BL29" i="170"/>
  <c r="BM29" i="170" s="1"/>
  <c r="BO29" i="170" s="1"/>
  <c r="BL44" i="170"/>
  <c r="BI44" i="170"/>
  <c r="BM44" i="170"/>
  <c r="BO44" i="170" s="1"/>
  <c r="BL28" i="170"/>
  <c r="BM28" i="170" s="1"/>
  <c r="BO28" i="170" s="1"/>
  <c r="BI28" i="170"/>
  <c r="BI47" i="170"/>
  <c r="BL47" i="170"/>
  <c r="BM47" i="170" s="1"/>
  <c r="BO47" i="170" s="1"/>
  <c r="AX50" i="170"/>
  <c r="BD50" i="170" s="1"/>
  <c r="BD12" i="170"/>
  <c r="BI42" i="170"/>
  <c r="BL42" i="170"/>
  <c r="BM42" i="170" s="1"/>
  <c r="BO42" i="170" s="1"/>
  <c r="BI33" i="170"/>
  <c r="BL33" i="170"/>
  <c r="BM33" i="170" s="1"/>
  <c r="BO33" i="170" s="1"/>
  <c r="BL38" i="170"/>
  <c r="BM38" i="170" s="1"/>
  <c r="BO38" i="170" s="1"/>
  <c r="BI38" i="170"/>
  <c r="BI25" i="170"/>
  <c r="BL25" i="170"/>
  <c r="BM25" i="170" s="1"/>
  <c r="BO25" i="170" s="1"/>
  <c r="BI17" i="170"/>
  <c r="BL17" i="170"/>
  <c r="BM17" i="170" s="1"/>
  <c r="BO17" i="170" s="1"/>
  <c r="BI20" i="170"/>
  <c r="BL20" i="170"/>
  <c r="BM20" i="170" s="1"/>
  <c r="BO20" i="170" s="1"/>
  <c r="BL23" i="170"/>
  <c r="BM23" i="170" s="1"/>
  <c r="BO23" i="170" s="1"/>
  <c r="BI23" i="170"/>
  <c r="BL40" i="170"/>
  <c r="BM40" i="170" s="1"/>
  <c r="BO40" i="170" s="1"/>
  <c r="BI40" i="170"/>
  <c r="BL30" i="170"/>
  <c r="BM30" i="170" s="1"/>
  <c r="BO30" i="170" s="1"/>
  <c r="BI30" i="170"/>
  <c r="AY50" i="170"/>
  <c r="BE50" i="170" s="1"/>
  <c r="BE12" i="170"/>
  <c r="AU50" i="170"/>
  <c r="BA50" i="170" s="1"/>
  <c r="BA12" i="170"/>
  <c r="BI45" i="170"/>
  <c r="BL45" i="170"/>
  <c r="BM45" i="170" s="1"/>
  <c r="BO45" i="170" s="1"/>
  <c r="BI16" i="170"/>
  <c r="BL16" i="170"/>
  <c r="BM16" i="170" s="1"/>
  <c r="BO16" i="170" s="1"/>
  <c r="BL15" i="170"/>
  <c r="BM15" i="170" s="1"/>
  <c r="BO15" i="170" s="1"/>
  <c r="BI15" i="170"/>
  <c r="BL43" i="170"/>
  <c r="BM43" i="170" s="1"/>
  <c r="BO43" i="170" s="1"/>
  <c r="BI43" i="170"/>
  <c r="BI26" i="170"/>
  <c r="BL26" i="170"/>
  <c r="BM26" i="170" s="1"/>
  <c r="BO26" i="170" s="1"/>
  <c r="CM47" i="178" l="1"/>
  <c r="CM45" i="178"/>
  <c r="CM28" i="178"/>
  <c r="CM18" i="178"/>
  <c r="CM35" i="178"/>
  <c r="CM36" i="178"/>
  <c r="CM48" i="178"/>
  <c r="CM33" i="178"/>
  <c r="CL50" i="178"/>
  <c r="CM50" i="178" s="1"/>
  <c r="CM12" i="178"/>
  <c r="CM49" i="178"/>
  <c r="CM16" i="178"/>
  <c r="CM31" i="178"/>
  <c r="CM38" i="178"/>
  <c r="CM20" i="178"/>
  <c r="CM46" i="178"/>
  <c r="CM21" i="178"/>
  <c r="CM22" i="178"/>
  <c r="CM30" i="178"/>
  <c r="BV38" i="178"/>
  <c r="BW38" i="178" s="1"/>
  <c r="BX38" i="178" s="1"/>
  <c r="BV30" i="178"/>
  <c r="BW30" i="178" s="1"/>
  <c r="BX30" i="178" s="1"/>
  <c r="BV45" i="178"/>
  <c r="BW45" i="178" s="1"/>
  <c r="BX45" i="178" s="1"/>
  <c r="BV41" i="178"/>
  <c r="BW41" i="178" s="1"/>
  <c r="BX41" i="178" s="1"/>
  <c r="BW19" i="178"/>
  <c r="BX19" i="178" s="1"/>
  <c r="BV19" i="178"/>
  <c r="CM37" i="178"/>
  <c r="BV46" i="178"/>
  <c r="BW46" i="178" s="1"/>
  <c r="BX46" i="178" s="1"/>
  <c r="BV23" i="178"/>
  <c r="BW23" i="178" s="1"/>
  <c r="BX23" i="178" s="1"/>
  <c r="BV13" i="178"/>
  <c r="BW13" i="178" s="1"/>
  <c r="BX13" i="178" s="1"/>
  <c r="BV27" i="178"/>
  <c r="BW27" i="178"/>
  <c r="BX27" i="178" s="1"/>
  <c r="BV42" i="178"/>
  <c r="BW42" i="178" s="1"/>
  <c r="BX42" i="178" s="1"/>
  <c r="BV16" i="178"/>
  <c r="BW16" i="178" s="1"/>
  <c r="BX16" i="178" s="1"/>
  <c r="CM42" i="178"/>
  <c r="BV44" i="178"/>
  <c r="BW44" i="178" s="1"/>
  <c r="BX44" i="178" s="1"/>
  <c r="BV33" i="178"/>
  <c r="BW33" i="178" s="1"/>
  <c r="BX33" i="178" s="1"/>
  <c r="BV37" i="178"/>
  <c r="BW37" i="178" s="1"/>
  <c r="BX37" i="178" s="1"/>
  <c r="CM26" i="178"/>
  <c r="CM19" i="178"/>
  <c r="BV32" i="178"/>
  <c r="BW32" i="178" s="1"/>
  <c r="BX32" i="178" s="1"/>
  <c r="BV18" i="178"/>
  <c r="BW18" i="178" s="1"/>
  <c r="BX18" i="178" s="1"/>
  <c r="BV35" i="178"/>
  <c r="BW35" i="178" s="1"/>
  <c r="BX35" i="178" s="1"/>
  <c r="BV34" i="178"/>
  <c r="BW34" i="178" s="1"/>
  <c r="BX34" i="178" s="1"/>
  <c r="BV47" i="178"/>
  <c r="BW47" i="178" s="1"/>
  <c r="BX47" i="178" s="1"/>
  <c r="CM27" i="178"/>
  <c r="CM15" i="178"/>
  <c r="CE50" i="178"/>
  <c r="BV36" i="178"/>
  <c r="BW36" i="178" s="1"/>
  <c r="BX36" i="178" s="1"/>
  <c r="BV29" i="178"/>
  <c r="BW29" i="178" s="1"/>
  <c r="BX29" i="178" s="1"/>
  <c r="BV31" i="178"/>
  <c r="BW31" i="178" s="1"/>
  <c r="BX31" i="178" s="1"/>
  <c r="CM44" i="178"/>
  <c r="CI50" i="178"/>
  <c r="CJ50" i="178" s="1"/>
  <c r="CM6" i="178" s="1"/>
  <c r="BV24" i="178"/>
  <c r="BW24" i="178" s="1"/>
  <c r="BX24" i="178" s="1"/>
  <c r="BV28" i="178"/>
  <c r="BW28" i="178" s="1"/>
  <c r="BX28" i="178" s="1"/>
  <c r="BV49" i="178"/>
  <c r="BW49" i="178" s="1"/>
  <c r="BX49" i="178" s="1"/>
  <c r="BV21" i="178"/>
  <c r="BW21" i="178" s="1"/>
  <c r="BX21" i="178" s="1"/>
  <c r="BV15" i="178"/>
  <c r="BW15" i="178" s="1"/>
  <c r="BX15" i="178" s="1"/>
  <c r="CM41" i="178"/>
  <c r="BV43" i="178"/>
  <c r="BW43" i="178" s="1"/>
  <c r="BX43" i="178" s="1"/>
  <c r="BW25" i="178"/>
  <c r="BX25" i="178" s="1"/>
  <c r="BV25" i="178"/>
  <c r="BV22" i="178"/>
  <c r="BW22" i="178" s="1"/>
  <c r="BX22" i="178" s="1"/>
  <c r="CM34" i="178"/>
  <c r="CM29" i="178"/>
  <c r="CM24" i="178"/>
  <c r="CM39" i="178"/>
  <c r="BV20" i="178"/>
  <c r="BW20" i="178" s="1"/>
  <c r="BX20" i="178" s="1"/>
  <c r="BV26" i="178"/>
  <c r="BW26" i="178" s="1"/>
  <c r="BX26" i="178" s="1"/>
  <c r="BV48" i="178"/>
  <c r="BW48" i="178" s="1"/>
  <c r="BX48" i="178" s="1"/>
  <c r="BT50" i="178"/>
  <c r="BV12" i="178"/>
  <c r="BW12" i="178" s="1"/>
  <c r="BV14" i="178"/>
  <c r="BW14" i="178" s="1"/>
  <c r="BX14" i="178" s="1"/>
  <c r="BV17" i="178"/>
  <c r="BW17" i="178" s="1"/>
  <c r="BX17" i="178" s="1"/>
  <c r="BV39" i="178"/>
  <c r="BW39" i="178" s="1"/>
  <c r="BX39" i="178" s="1"/>
  <c r="BS50" i="178"/>
  <c r="CA12" i="173"/>
  <c r="CB12" i="173" s="1"/>
  <c r="CC12" i="173" s="1"/>
  <c r="CA36" i="173"/>
  <c r="CB36" i="173" s="1"/>
  <c r="CC36" i="173" s="1"/>
  <c r="CA17" i="173"/>
  <c r="CB17" i="173" s="1"/>
  <c r="CC17" i="173" s="1"/>
  <c r="CA23" i="173"/>
  <c r="CB23" i="173" s="1"/>
  <c r="CC23" i="173" s="1"/>
  <c r="CA34" i="173"/>
  <c r="CB34" i="173" s="1"/>
  <c r="CC34" i="173" s="1"/>
  <c r="CA25" i="173"/>
  <c r="CB25" i="173" s="1"/>
  <c r="CC25" i="173" s="1"/>
  <c r="CA35" i="173"/>
  <c r="CB35" i="173" s="1"/>
  <c r="CC35" i="173" s="1"/>
  <c r="CA26" i="173"/>
  <c r="CB26" i="173" s="1"/>
  <c r="CC26" i="173" s="1"/>
  <c r="CA45" i="173"/>
  <c r="CB45" i="173" s="1"/>
  <c r="CC45" i="173" s="1"/>
  <c r="CA22" i="173"/>
  <c r="CB22" i="173" s="1"/>
  <c r="CC22" i="173" s="1"/>
  <c r="CA43" i="173"/>
  <c r="CB43" i="173" s="1"/>
  <c r="CC43" i="173" s="1"/>
  <c r="CA37" i="173"/>
  <c r="CB37" i="173" s="1"/>
  <c r="CC37" i="173" s="1"/>
  <c r="CA49" i="173"/>
  <c r="CB49" i="173" s="1"/>
  <c r="CC49" i="173" s="1"/>
  <c r="CA14" i="173"/>
  <c r="CB14" i="173" s="1"/>
  <c r="CC14" i="173" s="1"/>
  <c r="CA18" i="173"/>
  <c r="CB18" i="173" s="1"/>
  <c r="CC18" i="173" s="1"/>
  <c r="CA28" i="173"/>
  <c r="CB28" i="173" s="1"/>
  <c r="CC28" i="173" s="1"/>
  <c r="CA33" i="173"/>
  <c r="CB33" i="173" s="1"/>
  <c r="CC33" i="173" s="1"/>
  <c r="CA41" i="173"/>
  <c r="CB41" i="173" s="1"/>
  <c r="CC41" i="173" s="1"/>
  <c r="CA21" i="173"/>
  <c r="CB21" i="173" s="1"/>
  <c r="CC21" i="173" s="1"/>
  <c r="CA29" i="173"/>
  <c r="CB29" i="173" s="1"/>
  <c r="CC29" i="173" s="1"/>
  <c r="CA31" i="173"/>
  <c r="CB31" i="173" s="1"/>
  <c r="CC31" i="173" s="1"/>
  <c r="CA44" i="173"/>
  <c r="CB44" i="173" s="1"/>
  <c r="CC44" i="173" s="1"/>
  <c r="CA42" i="173"/>
  <c r="CB42" i="173" s="1"/>
  <c r="CC42" i="173" s="1"/>
  <c r="CA32" i="173"/>
  <c r="CB32" i="173" s="1"/>
  <c r="CC32" i="173" s="1"/>
  <c r="CA40" i="173"/>
  <c r="CB40" i="173" s="1"/>
  <c r="CC40" i="173" s="1"/>
  <c r="CA16" i="173"/>
  <c r="CB16" i="173" s="1"/>
  <c r="CC16" i="173" s="1"/>
  <c r="CA47" i="173"/>
  <c r="CB47" i="173" s="1"/>
  <c r="CC47" i="173" s="1"/>
  <c r="CA30" i="173"/>
  <c r="CB30" i="173" s="1"/>
  <c r="CC30" i="173" s="1"/>
  <c r="CA24" i="173"/>
  <c r="CB24" i="173" s="1"/>
  <c r="CC24" i="173" s="1"/>
  <c r="CA19" i="173"/>
  <c r="CB19" i="173" s="1"/>
  <c r="CC19" i="173" s="1"/>
  <c r="CA46" i="173"/>
  <c r="CB46" i="173" s="1"/>
  <c r="CC46" i="173" s="1"/>
  <c r="CA48" i="173"/>
  <c r="CB48" i="173" s="1"/>
  <c r="CC48" i="173" s="1"/>
  <c r="CA38" i="173"/>
  <c r="CB38" i="173" s="1"/>
  <c r="CC38" i="173" s="1"/>
  <c r="CA20" i="173"/>
  <c r="CB20" i="173" s="1"/>
  <c r="CC20" i="173" s="1"/>
  <c r="CA39" i="173"/>
  <c r="CB39" i="173" s="1"/>
  <c r="CC39" i="173" s="1"/>
  <c r="CA13" i="173"/>
  <c r="CB13" i="173" s="1"/>
  <c r="CC13" i="173" s="1"/>
  <c r="CA15" i="173"/>
  <c r="CB15" i="173" s="1"/>
  <c r="CC15" i="173" s="1"/>
  <c r="BR50" i="173"/>
  <c r="BS12" i="173" s="1"/>
  <c r="BF50" i="173"/>
  <c r="CD27" i="173"/>
  <c r="CH27" i="173"/>
  <c r="CI27" i="173"/>
  <c r="CJ27" i="173" s="1"/>
  <c r="CL27" i="173" s="1"/>
  <c r="CE27" i="173"/>
  <c r="BF50" i="172"/>
  <c r="CD24" i="172"/>
  <c r="CI24" i="172"/>
  <c r="CJ24" i="172" s="1"/>
  <c r="CL24" i="172" s="1"/>
  <c r="CH24" i="172"/>
  <c r="CE24" i="172"/>
  <c r="CC12" i="172"/>
  <c r="BR50" i="172"/>
  <c r="BS12" i="172" s="1"/>
  <c r="BS24" i="172"/>
  <c r="BT24" i="172" s="1"/>
  <c r="BS31" i="172"/>
  <c r="BT31" i="172" s="1"/>
  <c r="CI31" i="172"/>
  <c r="CH31" i="172"/>
  <c r="CJ31" i="172"/>
  <c r="CL31" i="172" s="1"/>
  <c r="CD31" i="172"/>
  <c r="CE31" i="172"/>
  <c r="CA36" i="172"/>
  <c r="CB36" i="172" s="1"/>
  <c r="CC36" i="172" s="1"/>
  <c r="CA17" i="172"/>
  <c r="CB17" i="172" s="1"/>
  <c r="CC17" i="172" s="1"/>
  <c r="CA48" i="172"/>
  <c r="CB48" i="172" s="1"/>
  <c r="CC48" i="172" s="1"/>
  <c r="CA19" i="172"/>
  <c r="CB19" i="172" s="1"/>
  <c r="CC19" i="172" s="1"/>
  <c r="CA39" i="172"/>
  <c r="CB39" i="172" s="1"/>
  <c r="CC39" i="172" s="1"/>
  <c r="CA26" i="172"/>
  <c r="CB26" i="172" s="1"/>
  <c r="CC26" i="172" s="1"/>
  <c r="CA25" i="172"/>
  <c r="CB25" i="172" s="1"/>
  <c r="CC25" i="172" s="1"/>
  <c r="CA46" i="172"/>
  <c r="CB46" i="172" s="1"/>
  <c r="CC46" i="172" s="1"/>
  <c r="CA14" i="172"/>
  <c r="CB14" i="172" s="1"/>
  <c r="CC14" i="172" s="1"/>
  <c r="CA33" i="172"/>
  <c r="CB33" i="172" s="1"/>
  <c r="CC33" i="172" s="1"/>
  <c r="CA29" i="172"/>
  <c r="CB29" i="172" s="1"/>
  <c r="CC29" i="172" s="1"/>
  <c r="CA43" i="172"/>
  <c r="CB43" i="172" s="1"/>
  <c r="CC43" i="172" s="1"/>
  <c r="CA35" i="172"/>
  <c r="CB35" i="172" s="1"/>
  <c r="CC35" i="172" s="1"/>
  <c r="CA34" i="172"/>
  <c r="CB34" i="172" s="1"/>
  <c r="CC34" i="172" s="1"/>
  <c r="CA13" i="172"/>
  <c r="CB13" i="172" s="1"/>
  <c r="CC13" i="172" s="1"/>
  <c r="CA28" i="172"/>
  <c r="CB28" i="172" s="1"/>
  <c r="CC28" i="172" s="1"/>
  <c r="CA32" i="172"/>
  <c r="CB32" i="172" s="1"/>
  <c r="CC32" i="172" s="1"/>
  <c r="CA42" i="172"/>
  <c r="CB42" i="172" s="1"/>
  <c r="CC42" i="172" s="1"/>
  <c r="CA16" i="172"/>
  <c r="CB16" i="172" s="1"/>
  <c r="CC16" i="172" s="1"/>
  <c r="CA22" i="172"/>
  <c r="CB22" i="172" s="1"/>
  <c r="CC22" i="172" s="1"/>
  <c r="CA27" i="172"/>
  <c r="CB27" i="172" s="1"/>
  <c r="CC27" i="172" s="1"/>
  <c r="CA20" i="172"/>
  <c r="CB20" i="172" s="1"/>
  <c r="CC20" i="172" s="1"/>
  <c r="CA49" i="172"/>
  <c r="CB49" i="172" s="1"/>
  <c r="CC49" i="172" s="1"/>
  <c r="CA21" i="172"/>
  <c r="CB21" i="172" s="1"/>
  <c r="CC21" i="172" s="1"/>
  <c r="CA23" i="172"/>
  <c r="CB23" i="172" s="1"/>
  <c r="CC23" i="172" s="1"/>
  <c r="CA47" i="172"/>
  <c r="CB47" i="172" s="1"/>
  <c r="CC47" i="172" s="1"/>
  <c r="CA37" i="172"/>
  <c r="CB37" i="172" s="1"/>
  <c r="CC37" i="172" s="1"/>
  <c r="CA30" i="172"/>
  <c r="CB30" i="172" s="1"/>
  <c r="CC30" i="172" s="1"/>
  <c r="CA40" i="172"/>
  <c r="CB40" i="172" s="1"/>
  <c r="CC40" i="172" s="1"/>
  <c r="CA38" i="172"/>
  <c r="CB38" i="172" s="1"/>
  <c r="CC38" i="172" s="1"/>
  <c r="CA41" i="172"/>
  <c r="CB41" i="172" s="1"/>
  <c r="CC41" i="172" s="1"/>
  <c r="CA45" i="172"/>
  <c r="CB45" i="172" s="1"/>
  <c r="CC45" i="172" s="1"/>
  <c r="CA44" i="172"/>
  <c r="CB44" i="172" s="1"/>
  <c r="CC44" i="172" s="1"/>
  <c r="CA18" i="172"/>
  <c r="CB18" i="172" s="1"/>
  <c r="CC18" i="172" s="1"/>
  <c r="CA15" i="172"/>
  <c r="CB15" i="172" s="1"/>
  <c r="CC15" i="172" s="1"/>
  <c r="BP50" i="171"/>
  <c r="BR12" i="171"/>
  <c r="CA12" i="171"/>
  <c r="CB12" i="171" s="1"/>
  <c r="BF50" i="171"/>
  <c r="BF12" i="170"/>
  <c r="BF50" i="170"/>
  <c r="CN27" i="178" l="1"/>
  <c r="CO27" i="178" s="1"/>
  <c r="CN26" i="178"/>
  <c r="CO26" i="178" s="1"/>
  <c r="CN46" i="178"/>
  <c r="CO46" i="178" s="1"/>
  <c r="CN36" i="178"/>
  <c r="CO36" i="178" s="1"/>
  <c r="CN20" i="178"/>
  <c r="CO20" i="178" s="1"/>
  <c r="CN35" i="178"/>
  <c r="CO35" i="178" s="1"/>
  <c r="CN19" i="178"/>
  <c r="CO19" i="178" s="1"/>
  <c r="CN41" i="178"/>
  <c r="CO41" i="178" s="1"/>
  <c r="CN38" i="178"/>
  <c r="CO38" i="178" s="1"/>
  <c r="CN18" i="178"/>
  <c r="CO18" i="178" s="1"/>
  <c r="CN31" i="178"/>
  <c r="CO31" i="178" s="1"/>
  <c r="CN28" i="178"/>
  <c r="CO28" i="178" s="1"/>
  <c r="CN21" i="178"/>
  <c r="CO21" i="178" s="1"/>
  <c r="CN39" i="178"/>
  <c r="CO39" i="178" s="1"/>
  <c r="CN16" i="178"/>
  <c r="CO16" i="178" s="1"/>
  <c r="CN45" i="178"/>
  <c r="CO45" i="178" s="1"/>
  <c r="CN15" i="178"/>
  <c r="CO15" i="178" s="1"/>
  <c r="CN44" i="178"/>
  <c r="CO44" i="178" s="1"/>
  <c r="CN24" i="178"/>
  <c r="CO24" i="178" s="1"/>
  <c r="CN49" i="178"/>
  <c r="CO49" i="178" s="1"/>
  <c r="CN47" i="178"/>
  <c r="CO47" i="178" s="1"/>
  <c r="CN29" i="178"/>
  <c r="CO29" i="178" s="1"/>
  <c r="CN12" i="178"/>
  <c r="CO12" i="178" s="1"/>
  <c r="CM23" i="178"/>
  <c r="CN23" i="178" s="1"/>
  <c r="CO23" i="178" s="1"/>
  <c r="CN48" i="178"/>
  <c r="CO48" i="178" s="1"/>
  <c r="BV50" i="178"/>
  <c r="CN34" i="178"/>
  <c r="CO34" i="178" s="1"/>
  <c r="CN42" i="178"/>
  <c r="CO42" i="178" s="1"/>
  <c r="CN50" i="178"/>
  <c r="CO50" i="178" s="1"/>
  <c r="CP50" i="178" s="1"/>
  <c r="CM13" i="178"/>
  <c r="CN13" i="178" s="1"/>
  <c r="CO13" i="178" s="1"/>
  <c r="BW50" i="178"/>
  <c r="BX12" i="178"/>
  <c r="CN37" i="178"/>
  <c r="CO37" i="178" s="1"/>
  <c r="CN30" i="178"/>
  <c r="CO30" i="178" s="1"/>
  <c r="CN33" i="178"/>
  <c r="CO33" i="178" s="1"/>
  <c r="CM40" i="178"/>
  <c r="CN40" i="178" s="1"/>
  <c r="CO40" i="178" s="1"/>
  <c r="CN22" i="178"/>
  <c r="CO22" i="178" s="1"/>
  <c r="CM17" i="178"/>
  <c r="CN17" i="178" s="1"/>
  <c r="CO17" i="178" s="1"/>
  <c r="CM32" i="178"/>
  <c r="CN32" i="178" s="1"/>
  <c r="CO32" i="178" s="1"/>
  <c r="CM25" i="178"/>
  <c r="CN25" i="178" s="1"/>
  <c r="CO25" i="178" s="1"/>
  <c r="CM43" i="178"/>
  <c r="CN43" i="178" s="1"/>
  <c r="CO43" i="178" s="1"/>
  <c r="CM14" i="178"/>
  <c r="CN14" i="178" s="1"/>
  <c r="CO14" i="178" s="1"/>
  <c r="BS13" i="173"/>
  <c r="BT13" i="173" s="1"/>
  <c r="BT12" i="173"/>
  <c r="CI28" i="173"/>
  <c r="CE28" i="173"/>
  <c r="CJ28" i="173"/>
  <c r="CL28" i="173" s="1"/>
  <c r="CH28" i="173"/>
  <c r="CD28" i="173"/>
  <c r="CI47" i="173"/>
  <c r="CJ47" i="173" s="1"/>
  <c r="CD47" i="173"/>
  <c r="CH47" i="173"/>
  <c r="CE47" i="173"/>
  <c r="CD20" i="173"/>
  <c r="CH20" i="173"/>
  <c r="CI20" i="173"/>
  <c r="CJ20" i="173" s="1"/>
  <c r="CL20" i="173" s="1"/>
  <c r="CE20" i="173"/>
  <c r="CI42" i="173"/>
  <c r="CJ42" i="173" s="1"/>
  <c r="CL42" i="173" s="1"/>
  <c r="CH42" i="173"/>
  <c r="CD42" i="173"/>
  <c r="CE42" i="173"/>
  <c r="CI43" i="173"/>
  <c r="CJ43" i="173" s="1"/>
  <c r="CL43" i="173" s="1"/>
  <c r="CH43" i="173"/>
  <c r="CD43" i="173"/>
  <c r="CE43" i="173"/>
  <c r="BS27" i="173"/>
  <c r="BT27" i="173" s="1"/>
  <c r="CE44" i="173"/>
  <c r="CD44" i="173"/>
  <c r="CI44" i="173"/>
  <c r="CJ44" i="173" s="1"/>
  <c r="CL44" i="173" s="1"/>
  <c r="CH44" i="173"/>
  <c r="CI22" i="173"/>
  <c r="CJ22" i="173" s="1"/>
  <c r="CL22" i="173" s="1"/>
  <c r="CH22" i="173"/>
  <c r="CE22" i="173"/>
  <c r="CD22" i="173"/>
  <c r="BS15" i="173"/>
  <c r="BT15" i="173" s="1"/>
  <c r="CE38" i="173"/>
  <c r="CI38" i="173"/>
  <c r="CH38" i="173"/>
  <c r="CD38" i="173"/>
  <c r="CJ38" i="173"/>
  <c r="CH31" i="173"/>
  <c r="CE31" i="173"/>
  <c r="CD31" i="173"/>
  <c r="CI31" i="173"/>
  <c r="CJ31" i="173" s="1"/>
  <c r="CL31" i="173" s="1"/>
  <c r="CD45" i="173"/>
  <c r="CI45" i="173"/>
  <c r="CJ45" i="173" s="1"/>
  <c r="CL45" i="173" s="1"/>
  <c r="CH45" i="173"/>
  <c r="CE45" i="173"/>
  <c r="CI48" i="173"/>
  <c r="CD48" i="173"/>
  <c r="CJ48" i="173"/>
  <c r="CL48" i="173" s="1"/>
  <c r="CE48" i="173"/>
  <c r="CH48" i="173"/>
  <c r="CI29" i="173"/>
  <c r="CJ29" i="173" s="1"/>
  <c r="CL29" i="173" s="1"/>
  <c r="CE29" i="173"/>
  <c r="CD29" i="173"/>
  <c r="CH29" i="173"/>
  <c r="CD26" i="173"/>
  <c r="CI26" i="173"/>
  <c r="CJ26" i="173" s="1"/>
  <c r="CE26" i="173"/>
  <c r="CH26" i="173"/>
  <c r="CH46" i="173"/>
  <c r="CD46" i="173"/>
  <c r="CE46" i="173"/>
  <c r="CI46" i="173"/>
  <c r="CJ46" i="173" s="1"/>
  <c r="CD21" i="173"/>
  <c r="CJ21" i="173"/>
  <c r="CL21" i="173" s="1"/>
  <c r="CH21" i="173"/>
  <c r="CE21" i="173"/>
  <c r="CI21" i="173"/>
  <c r="CI35" i="173"/>
  <c r="CJ35" i="173" s="1"/>
  <c r="CE35" i="173"/>
  <c r="CH35" i="173"/>
  <c r="CD35" i="173"/>
  <c r="CI30" i="173"/>
  <c r="CJ30" i="173" s="1"/>
  <c r="CH30" i="173"/>
  <c r="CE30" i="173"/>
  <c r="CD30" i="173"/>
  <c r="CJ17" i="173"/>
  <c r="CL17" i="173" s="1"/>
  <c r="CH17" i="173"/>
  <c r="CI17" i="173"/>
  <c r="CE17" i="173"/>
  <c r="CD17" i="173"/>
  <c r="BS36" i="173"/>
  <c r="BT36" i="173" s="1"/>
  <c r="BS17" i="173"/>
  <c r="BT17" i="173" s="1"/>
  <c r="BS21" i="173"/>
  <c r="BT21" i="173" s="1"/>
  <c r="BS45" i="173"/>
  <c r="BT45" i="173" s="1"/>
  <c r="BS34" i="173"/>
  <c r="BT34" i="173" s="1"/>
  <c r="BS49" i="173"/>
  <c r="BT49" i="173" s="1"/>
  <c r="BS37" i="173"/>
  <c r="BT37" i="173" s="1"/>
  <c r="BS48" i="173"/>
  <c r="BT48" i="173" s="1"/>
  <c r="BS19" i="173"/>
  <c r="BT19" i="173" s="1"/>
  <c r="BS38" i="173"/>
  <c r="BT38" i="173" s="1"/>
  <c r="BS31" i="173"/>
  <c r="BT31" i="173" s="1"/>
  <c r="BS43" i="173"/>
  <c r="BT43" i="173" s="1"/>
  <c r="BS46" i="173"/>
  <c r="BT46" i="173" s="1"/>
  <c r="BS33" i="173"/>
  <c r="BT33" i="173" s="1"/>
  <c r="BS26" i="173"/>
  <c r="BT26" i="173" s="1"/>
  <c r="BS30" i="173"/>
  <c r="BT30" i="173" s="1"/>
  <c r="BS18" i="173"/>
  <c r="BT18" i="173" s="1"/>
  <c r="BS14" i="173"/>
  <c r="BT14" i="173" s="1"/>
  <c r="BS42" i="173"/>
  <c r="BT42" i="173" s="1"/>
  <c r="BS41" i="173"/>
  <c r="BT41" i="173" s="1"/>
  <c r="BS22" i="173"/>
  <c r="BT22" i="173" s="1"/>
  <c r="BS44" i="173"/>
  <c r="BT44" i="173" s="1"/>
  <c r="BS25" i="173"/>
  <c r="BT25" i="173" s="1"/>
  <c r="BS47" i="173"/>
  <c r="BT47" i="173" s="1"/>
  <c r="BS28" i="173"/>
  <c r="BT28" i="173" s="1"/>
  <c r="BS23" i="173"/>
  <c r="BT23" i="173" s="1"/>
  <c r="BS35" i="173"/>
  <c r="BT35" i="173" s="1"/>
  <c r="BS40" i="173"/>
  <c r="BT40" i="173" s="1"/>
  <c r="BS32" i="173"/>
  <c r="BT32" i="173" s="1"/>
  <c r="BS16" i="173"/>
  <c r="BT16" i="173" s="1"/>
  <c r="BS29" i="173"/>
  <c r="BT29" i="173" s="1"/>
  <c r="BS24" i="173"/>
  <c r="BT24" i="173" s="1"/>
  <c r="CD19" i="173"/>
  <c r="CH19" i="173"/>
  <c r="CE19" i="173"/>
  <c r="CI19" i="173"/>
  <c r="CJ19" i="173" s="1"/>
  <c r="CL19" i="173" s="1"/>
  <c r="CI41" i="173"/>
  <c r="CE41" i="173"/>
  <c r="CD41" i="173"/>
  <c r="CH41" i="173"/>
  <c r="CJ41" i="173"/>
  <c r="CL41" i="173" s="1"/>
  <c r="CD25" i="173"/>
  <c r="CI25" i="173"/>
  <c r="CJ25" i="173" s="1"/>
  <c r="CL25" i="173" s="1"/>
  <c r="CH25" i="173"/>
  <c r="CE25" i="173"/>
  <c r="CE15" i="173"/>
  <c r="CH15" i="173"/>
  <c r="CI15" i="173"/>
  <c r="CJ15" i="173" s="1"/>
  <c r="CL15" i="173" s="1"/>
  <c r="CD15" i="173"/>
  <c r="CH24" i="173"/>
  <c r="CE24" i="173"/>
  <c r="CD24" i="173"/>
  <c r="CI24" i="173"/>
  <c r="CJ24" i="173" s="1"/>
  <c r="CL24" i="173" s="1"/>
  <c r="CD33" i="173"/>
  <c r="CI33" i="173"/>
  <c r="CJ33" i="173" s="1"/>
  <c r="CL33" i="173" s="1"/>
  <c r="CH33" i="173"/>
  <c r="CE33" i="173"/>
  <c r="CI34" i="173"/>
  <c r="CJ34" i="173"/>
  <c r="CL34" i="173" s="1"/>
  <c r="CH34" i="173"/>
  <c r="CE34" i="173"/>
  <c r="CD34" i="173"/>
  <c r="CD39" i="173"/>
  <c r="CE39" i="173"/>
  <c r="CI39" i="173"/>
  <c r="CJ39" i="173" s="1"/>
  <c r="CL39" i="173" s="1"/>
  <c r="CH39" i="173"/>
  <c r="CH13" i="173"/>
  <c r="CE13" i="173"/>
  <c r="CI13" i="173"/>
  <c r="CJ13" i="173" s="1"/>
  <c r="CL13" i="173" s="1"/>
  <c r="CD13" i="173"/>
  <c r="CJ23" i="173"/>
  <c r="CL23" i="173" s="1"/>
  <c r="CE23" i="173"/>
  <c r="CD23" i="173"/>
  <c r="CI23" i="173"/>
  <c r="CH23" i="173"/>
  <c r="CE18" i="173"/>
  <c r="CI18" i="173"/>
  <c r="CJ18" i="173" s="1"/>
  <c r="CH18" i="173"/>
  <c r="CD18" i="173"/>
  <c r="BV13" i="173"/>
  <c r="BW13" i="173" s="1"/>
  <c r="BX13" i="173" s="1"/>
  <c r="CI16" i="173"/>
  <c r="CJ16" i="173" s="1"/>
  <c r="CL16" i="173" s="1"/>
  <c r="CH16" i="173"/>
  <c r="CE16" i="173"/>
  <c r="CD16" i="173"/>
  <c r="CJ14" i="173"/>
  <c r="CL14" i="173" s="1"/>
  <c r="CE14" i="173"/>
  <c r="CD14" i="173"/>
  <c r="CI14" i="173"/>
  <c r="CH14" i="173"/>
  <c r="CI36" i="173"/>
  <c r="CJ36" i="173" s="1"/>
  <c r="CH36" i="173"/>
  <c r="CE36" i="173"/>
  <c r="CD36" i="173"/>
  <c r="BS20" i="173"/>
  <c r="BT20" i="173" s="1"/>
  <c r="CD40" i="173"/>
  <c r="CI40" i="173"/>
  <c r="CJ40" i="173" s="1"/>
  <c r="CH40" i="173"/>
  <c r="CE40" i="173"/>
  <c r="CI49" i="173"/>
  <c r="CD49" i="173"/>
  <c r="CH49" i="173"/>
  <c r="CJ49" i="173"/>
  <c r="CE49" i="173"/>
  <c r="CC50" i="173"/>
  <c r="CH12" i="173"/>
  <c r="CE12" i="173"/>
  <c r="CJ12" i="173"/>
  <c r="CI12" i="173"/>
  <c r="CD12" i="173"/>
  <c r="BS39" i="173"/>
  <c r="BT39" i="173" s="1"/>
  <c r="CI32" i="173"/>
  <c r="CJ32" i="173" s="1"/>
  <c r="CL32" i="173" s="1"/>
  <c r="CH32" i="173"/>
  <c r="CD32" i="173"/>
  <c r="CE32" i="173"/>
  <c r="CH37" i="173"/>
  <c r="CD37" i="173"/>
  <c r="CI37" i="173"/>
  <c r="CJ37" i="173" s="1"/>
  <c r="CL37" i="173" s="1"/>
  <c r="CE37" i="173"/>
  <c r="CB50" i="173"/>
  <c r="CI17" i="172"/>
  <c r="CH17" i="172"/>
  <c r="CE17" i="172"/>
  <c r="CD17" i="172"/>
  <c r="CJ17" i="172"/>
  <c r="CL17" i="172" s="1"/>
  <c r="CB50" i="172"/>
  <c r="CH35" i="172"/>
  <c r="CD35" i="172"/>
  <c r="CE35" i="172"/>
  <c r="CI35" i="172"/>
  <c r="CJ35" i="172" s="1"/>
  <c r="CL35" i="172" s="1"/>
  <c r="CH36" i="172"/>
  <c r="CD36" i="172"/>
  <c r="CI36" i="172"/>
  <c r="CJ36" i="172" s="1"/>
  <c r="CE36" i="172"/>
  <c r="CD15" i="172"/>
  <c r="CE15" i="172"/>
  <c r="CI15" i="172"/>
  <c r="CJ15" i="172" s="1"/>
  <c r="CL15" i="172" s="1"/>
  <c r="CH15" i="172"/>
  <c r="CH29" i="172"/>
  <c r="CI29" i="172"/>
  <c r="CJ29" i="172" s="1"/>
  <c r="CE29" i="172"/>
  <c r="CD29" i="172"/>
  <c r="CI18" i="172"/>
  <c r="CJ18" i="172" s="1"/>
  <c r="CL18" i="172" s="1"/>
  <c r="CH18" i="172"/>
  <c r="CE18" i="172"/>
  <c r="CD18" i="172"/>
  <c r="CI20" i="172"/>
  <c r="CJ20" i="172" s="1"/>
  <c r="CL20" i="172" s="1"/>
  <c r="CH20" i="172"/>
  <c r="CE20" i="172"/>
  <c r="CD20" i="172"/>
  <c r="CH33" i="172"/>
  <c r="CI33" i="172"/>
  <c r="CJ33" i="172" s="1"/>
  <c r="CL33" i="172" s="1"/>
  <c r="CE33" i="172"/>
  <c r="CD33" i="172"/>
  <c r="CH27" i="172"/>
  <c r="CE27" i="172"/>
  <c r="CI27" i="172"/>
  <c r="CJ27" i="172" s="1"/>
  <c r="CL27" i="172" s="1"/>
  <c r="CD27" i="172"/>
  <c r="CJ41" i="172"/>
  <c r="CL41" i="172" s="1"/>
  <c r="CI41" i="172"/>
  <c r="CH41" i="172"/>
  <c r="CE41" i="172"/>
  <c r="CD41" i="172"/>
  <c r="CJ42" i="172"/>
  <c r="CH42" i="172"/>
  <c r="CE42" i="172"/>
  <c r="CD42" i="172"/>
  <c r="CI42" i="172"/>
  <c r="CH26" i="172"/>
  <c r="CI26" i="172"/>
  <c r="CJ26" i="172" s="1"/>
  <c r="CL26" i="172" s="1"/>
  <c r="CE26" i="172"/>
  <c r="CD26" i="172"/>
  <c r="BV24" i="172"/>
  <c r="BW24" i="172" s="1"/>
  <c r="BX24" i="172" s="1"/>
  <c r="CI37" i="172"/>
  <c r="CJ37" i="172" s="1"/>
  <c r="CH37" i="172"/>
  <c r="CE37" i="172"/>
  <c r="CD37" i="172"/>
  <c r="CE48" i="172"/>
  <c r="CD48" i="172"/>
  <c r="CH48" i="172"/>
  <c r="CI48" i="172"/>
  <c r="CJ48" i="172" s="1"/>
  <c r="CL48" i="172" s="1"/>
  <c r="CC50" i="172"/>
  <c r="CI12" i="172"/>
  <c r="CJ12" i="172" s="1"/>
  <c r="CH12" i="172"/>
  <c r="CE12" i="172"/>
  <c r="CD12" i="172"/>
  <c r="CE34" i="172"/>
  <c r="CH34" i="172"/>
  <c r="CD34" i="172"/>
  <c r="CI34" i="172"/>
  <c r="CJ34" i="172" s="1"/>
  <c r="CL34" i="172" s="1"/>
  <c r="CH43" i="172"/>
  <c r="CD43" i="172"/>
  <c r="CI43" i="172"/>
  <c r="CJ43" i="172" s="1"/>
  <c r="CL43" i="172" s="1"/>
  <c r="CE43" i="172"/>
  <c r="CI44" i="172"/>
  <c r="CJ44" i="172" s="1"/>
  <c r="CH44" i="172"/>
  <c r="CE44" i="172"/>
  <c r="CD44" i="172"/>
  <c r="CI14" i="172"/>
  <c r="CH14" i="172"/>
  <c r="CE14" i="172"/>
  <c r="CJ14" i="172"/>
  <c r="CL14" i="172" s="1"/>
  <c r="CD14" i="172"/>
  <c r="CJ45" i="172"/>
  <c r="CL45" i="172" s="1"/>
  <c r="CI45" i="172"/>
  <c r="CH45" i="172"/>
  <c r="CE45" i="172"/>
  <c r="CD45" i="172"/>
  <c r="CE22" i="172"/>
  <c r="CJ22" i="172"/>
  <c r="CL22" i="172" s="1"/>
  <c r="CI22" i="172"/>
  <c r="CH22" i="172"/>
  <c r="CD22" i="172"/>
  <c r="CI46" i="172"/>
  <c r="CJ46" i="172" s="1"/>
  <c r="CH46" i="172"/>
  <c r="CE46" i="172"/>
  <c r="CD46" i="172"/>
  <c r="CD16" i="172"/>
  <c r="CI16" i="172"/>
  <c r="CJ16" i="172" s="1"/>
  <c r="CH16" i="172"/>
  <c r="CE16" i="172"/>
  <c r="CI25" i="172"/>
  <c r="CE25" i="172"/>
  <c r="CJ25" i="172"/>
  <c r="CH25" i="172"/>
  <c r="CD25" i="172"/>
  <c r="BV31" i="172"/>
  <c r="BW31" i="172" s="1"/>
  <c r="BX31" i="172" s="1"/>
  <c r="CD38" i="172"/>
  <c r="CI38" i="172"/>
  <c r="CJ38" i="172" s="1"/>
  <c r="CE38" i="172"/>
  <c r="CH38" i="172"/>
  <c r="CI40" i="172"/>
  <c r="CH40" i="172"/>
  <c r="CJ40" i="172"/>
  <c r="CL40" i="172" s="1"/>
  <c r="CE40" i="172"/>
  <c r="CD40" i="172"/>
  <c r="CI32" i="172"/>
  <c r="CJ32" i="172" s="1"/>
  <c r="CL32" i="172" s="1"/>
  <c r="CE32" i="172"/>
  <c r="CH32" i="172"/>
  <c r="CD32" i="172"/>
  <c r="CE39" i="172"/>
  <c r="CD39" i="172"/>
  <c r="CH39" i="172"/>
  <c r="CI39" i="172"/>
  <c r="CJ39" i="172" s="1"/>
  <c r="BT12" i="172"/>
  <c r="CI30" i="172"/>
  <c r="CJ30" i="172" s="1"/>
  <c r="CH30" i="172"/>
  <c r="CE30" i="172"/>
  <c r="CD30" i="172"/>
  <c r="CE28" i="172"/>
  <c r="CI28" i="172"/>
  <c r="CJ28" i="172"/>
  <c r="CH28" i="172"/>
  <c r="CD28" i="172"/>
  <c r="CI19" i="172"/>
  <c r="CJ19" i="172" s="1"/>
  <c r="CL19" i="172" s="1"/>
  <c r="CH19" i="172"/>
  <c r="CE19" i="172"/>
  <c r="CD19" i="172"/>
  <c r="BS36" i="172"/>
  <c r="BT36" i="172" s="1"/>
  <c r="BS17" i="172"/>
  <c r="BT17" i="172" s="1"/>
  <c r="BS49" i="172"/>
  <c r="BT49" i="172" s="1"/>
  <c r="BS37" i="172"/>
  <c r="BT37" i="172" s="1"/>
  <c r="BS21" i="172"/>
  <c r="BT21" i="172" s="1"/>
  <c r="BS29" i="172"/>
  <c r="BT29" i="172" s="1"/>
  <c r="BS15" i="172"/>
  <c r="BT15" i="172" s="1"/>
  <c r="BS47" i="172"/>
  <c r="BT47" i="172" s="1"/>
  <c r="BS33" i="172"/>
  <c r="BT33" i="172" s="1"/>
  <c r="BS20" i="172"/>
  <c r="BT20" i="172" s="1"/>
  <c r="BS28" i="172"/>
  <c r="BT28" i="172" s="1"/>
  <c r="BS39" i="172"/>
  <c r="BT39" i="172" s="1"/>
  <c r="BS42" i="172"/>
  <c r="BT42" i="172" s="1"/>
  <c r="BS45" i="172"/>
  <c r="BT45" i="172" s="1"/>
  <c r="BS43" i="172"/>
  <c r="BT43" i="172" s="1"/>
  <c r="BS13" i="172"/>
  <c r="BT13" i="172" s="1"/>
  <c r="BS22" i="172"/>
  <c r="BT22" i="172" s="1"/>
  <c r="BS48" i="172"/>
  <c r="BT48" i="172" s="1"/>
  <c r="BS27" i="172"/>
  <c r="BT27" i="172" s="1"/>
  <c r="BS35" i="172"/>
  <c r="BT35" i="172" s="1"/>
  <c r="BS38" i="172"/>
  <c r="BT38" i="172" s="1"/>
  <c r="BS46" i="172"/>
  <c r="BT46" i="172" s="1"/>
  <c r="BS34" i="172"/>
  <c r="BT34" i="172" s="1"/>
  <c r="BS25" i="172"/>
  <c r="BT25" i="172" s="1"/>
  <c r="BS30" i="172"/>
  <c r="BT30" i="172" s="1"/>
  <c r="BS16" i="172"/>
  <c r="BT16" i="172" s="1"/>
  <c r="BS18" i="172"/>
  <c r="BT18" i="172" s="1"/>
  <c r="BS41" i="172"/>
  <c r="BT41" i="172" s="1"/>
  <c r="BS23" i="172"/>
  <c r="BT23" i="172" s="1"/>
  <c r="BS19" i="172"/>
  <c r="BT19" i="172" s="1"/>
  <c r="BS40" i="172"/>
  <c r="BT40" i="172" s="1"/>
  <c r="BS44" i="172"/>
  <c r="BT44" i="172" s="1"/>
  <c r="BS26" i="172"/>
  <c r="BT26" i="172" s="1"/>
  <c r="BS32" i="172"/>
  <c r="BT32" i="172" s="1"/>
  <c r="BS14" i="172"/>
  <c r="BT14" i="172" s="1"/>
  <c r="CE13" i="172"/>
  <c r="CH13" i="172"/>
  <c r="CD13" i="172"/>
  <c r="CI13" i="172"/>
  <c r="CJ13" i="172" s="1"/>
  <c r="CL13" i="172" s="1"/>
  <c r="CI47" i="172"/>
  <c r="CJ47" i="172" s="1"/>
  <c r="CD47" i="172"/>
  <c r="CH47" i="172"/>
  <c r="CE47" i="172"/>
  <c r="CH23" i="172"/>
  <c r="CE23" i="172"/>
  <c r="CI23" i="172"/>
  <c r="CJ23" i="172" s="1"/>
  <c r="CL23" i="172" s="1"/>
  <c r="CD23" i="172"/>
  <c r="CD21" i="172"/>
  <c r="CI21" i="172"/>
  <c r="CJ21" i="172" s="1"/>
  <c r="CH21" i="172"/>
  <c r="CE21" i="172"/>
  <c r="CH49" i="172"/>
  <c r="CE49" i="172"/>
  <c r="CD49" i="172"/>
  <c r="CI49" i="172"/>
  <c r="CJ49" i="172" s="1"/>
  <c r="BR50" i="171"/>
  <c r="BS12" i="171"/>
  <c r="CC12" i="171"/>
  <c r="CA13" i="171"/>
  <c r="CB13" i="171" s="1"/>
  <c r="CC13" i="171" s="1"/>
  <c r="CA21" i="171"/>
  <c r="CB21" i="171" s="1"/>
  <c r="CC21" i="171" s="1"/>
  <c r="CA42" i="171"/>
  <c r="CB42" i="171" s="1"/>
  <c r="CC42" i="171" s="1"/>
  <c r="CA49" i="171"/>
  <c r="CB49" i="171" s="1"/>
  <c r="CC49" i="171" s="1"/>
  <c r="CA29" i="171"/>
  <c r="CB29" i="171" s="1"/>
  <c r="CC29" i="171" s="1"/>
  <c r="CA43" i="171"/>
  <c r="CB43" i="171" s="1"/>
  <c r="CC43" i="171" s="1"/>
  <c r="CA47" i="171"/>
  <c r="CB47" i="171" s="1"/>
  <c r="CC47" i="171" s="1"/>
  <c r="CA38" i="171"/>
  <c r="CB38" i="171" s="1"/>
  <c r="CC38" i="171" s="1"/>
  <c r="CA46" i="171"/>
  <c r="CB46" i="171" s="1"/>
  <c r="CC46" i="171" s="1"/>
  <c r="CA14" i="171"/>
  <c r="CB14" i="171" s="1"/>
  <c r="CC14" i="171" s="1"/>
  <c r="CA19" i="171"/>
  <c r="CB19" i="171" s="1"/>
  <c r="CC19" i="171" s="1"/>
  <c r="CA45" i="171"/>
  <c r="CB45" i="171" s="1"/>
  <c r="CC45" i="171" s="1"/>
  <c r="CA31" i="171"/>
  <c r="CB31" i="171" s="1"/>
  <c r="CC31" i="171" s="1"/>
  <c r="CA40" i="171"/>
  <c r="CB40" i="171" s="1"/>
  <c r="CC40" i="171" s="1"/>
  <c r="CA41" i="171"/>
  <c r="CB41" i="171" s="1"/>
  <c r="CC41" i="171" s="1"/>
  <c r="CA20" i="171"/>
  <c r="CB20" i="171" s="1"/>
  <c r="CC20" i="171" s="1"/>
  <c r="CA15" i="171"/>
  <c r="CB15" i="171" s="1"/>
  <c r="CC15" i="171" s="1"/>
  <c r="CA44" i="171"/>
  <c r="CB44" i="171" s="1"/>
  <c r="CC44" i="171" s="1"/>
  <c r="CA32" i="171"/>
  <c r="CB32" i="171" s="1"/>
  <c r="CC32" i="171" s="1"/>
  <c r="CA17" i="171"/>
  <c r="CB17" i="171" s="1"/>
  <c r="CC17" i="171" s="1"/>
  <c r="CA30" i="171"/>
  <c r="CB30" i="171" s="1"/>
  <c r="CC30" i="171" s="1"/>
  <c r="CA23" i="171"/>
  <c r="CB23" i="171" s="1"/>
  <c r="CC23" i="171" s="1"/>
  <c r="CA33" i="171"/>
  <c r="CB33" i="171" s="1"/>
  <c r="CC33" i="171" s="1"/>
  <c r="CA22" i="171"/>
  <c r="CB22" i="171" s="1"/>
  <c r="CC22" i="171" s="1"/>
  <c r="CA35" i="171"/>
  <c r="CB35" i="171" s="1"/>
  <c r="CC35" i="171" s="1"/>
  <c r="CA37" i="171"/>
  <c r="CB37" i="171" s="1"/>
  <c r="CC37" i="171" s="1"/>
  <c r="CA34" i="171"/>
  <c r="CB34" i="171" s="1"/>
  <c r="CC34" i="171" s="1"/>
  <c r="CA27" i="171"/>
  <c r="CB27" i="171" s="1"/>
  <c r="CC27" i="171" s="1"/>
  <c r="CA18" i="171"/>
  <c r="CB18" i="171" s="1"/>
  <c r="CC18" i="171" s="1"/>
  <c r="CA39" i="171"/>
  <c r="CB39" i="171" s="1"/>
  <c r="CC39" i="171" s="1"/>
  <c r="CA48" i="171"/>
  <c r="CB48" i="171" s="1"/>
  <c r="CC48" i="171" s="1"/>
  <c r="CA16" i="171"/>
  <c r="CB16" i="171" s="1"/>
  <c r="CC16" i="171" s="1"/>
  <c r="CA28" i="171"/>
  <c r="CB28" i="171" s="1"/>
  <c r="CC28" i="171" s="1"/>
  <c r="CA24" i="171"/>
  <c r="CB24" i="171" s="1"/>
  <c r="CC24" i="171" s="1"/>
  <c r="CA36" i="171"/>
  <c r="CB36" i="171" s="1"/>
  <c r="CC36" i="171" s="1"/>
  <c r="CA25" i="171"/>
  <c r="CB25" i="171" s="1"/>
  <c r="CC25" i="171" s="1"/>
  <c r="CA26" i="171"/>
  <c r="CB26" i="171" s="1"/>
  <c r="CC26" i="171" s="1"/>
  <c r="BL12" i="170"/>
  <c r="BL50" i="170" s="1"/>
  <c r="BI12" i="170"/>
  <c r="CT40" i="178" l="1"/>
  <c r="CU40" i="178" s="1"/>
  <c r="CP40" i="178"/>
  <c r="CQ40" i="178" s="1"/>
  <c r="CT34" i="178"/>
  <c r="CP34" i="178"/>
  <c r="CQ34" i="178" s="1"/>
  <c r="CU34" i="178"/>
  <c r="CT15" i="178"/>
  <c r="CU15" i="178" s="1"/>
  <c r="CP15" i="178"/>
  <c r="CQ15" i="178" s="1"/>
  <c r="CT35" i="178"/>
  <c r="CP35" i="178"/>
  <c r="CQ35" i="178" s="1"/>
  <c r="CU35" i="178"/>
  <c r="CP33" i="178"/>
  <c r="CQ33" i="178" s="1"/>
  <c r="CT33" i="178"/>
  <c r="CU33" i="178" s="1"/>
  <c r="CP45" i="178"/>
  <c r="CQ45" i="178" s="1"/>
  <c r="CT45" i="178"/>
  <c r="CU45" i="178" s="1"/>
  <c r="CT20" i="178"/>
  <c r="CU20" i="178" s="1"/>
  <c r="CP20" i="178"/>
  <c r="CQ20" i="178" s="1"/>
  <c r="CT30" i="178"/>
  <c r="CU30" i="178" s="1"/>
  <c r="CP30" i="178"/>
  <c r="CQ30" i="178" s="1"/>
  <c r="CT48" i="178"/>
  <c r="CU48" i="178" s="1"/>
  <c r="CP48" i="178"/>
  <c r="CQ48" i="178" s="1"/>
  <c r="CP16" i="178"/>
  <c r="CQ16" i="178" s="1"/>
  <c r="CT16" i="178"/>
  <c r="CU16" i="178"/>
  <c r="CT37" i="178"/>
  <c r="CP37" i="178"/>
  <c r="CQ37" i="178" s="1"/>
  <c r="CU37" i="178"/>
  <c r="CP23" i="178"/>
  <c r="CQ23" i="178" s="1"/>
  <c r="CT23" i="178"/>
  <c r="CU23" i="178" s="1"/>
  <c r="CT39" i="178"/>
  <c r="CP39" i="178"/>
  <c r="CQ39" i="178" s="1"/>
  <c r="CU39" i="178"/>
  <c r="CT36" i="178"/>
  <c r="CU36" i="178" s="1"/>
  <c r="CP36" i="178"/>
  <c r="CQ36" i="178" s="1"/>
  <c r="CT12" i="178"/>
  <c r="CP12" i="178"/>
  <c r="CQ12" i="178" s="1"/>
  <c r="CU12" i="178"/>
  <c r="CP46" i="178"/>
  <c r="CQ46" i="178" s="1"/>
  <c r="CT46" i="178"/>
  <c r="CU46" i="178" s="1"/>
  <c r="CT42" i="178"/>
  <c r="CP42" i="178"/>
  <c r="CQ42" i="178" s="1"/>
  <c r="CU42" i="178"/>
  <c r="CT14" i="178"/>
  <c r="CU14" i="178" s="1"/>
  <c r="CP14" i="178"/>
  <c r="CQ14" i="178" s="1"/>
  <c r="CT29" i="178"/>
  <c r="CU29" i="178"/>
  <c r="CP29" i="178"/>
  <c r="CQ29" i="178" s="1"/>
  <c r="CT21" i="178"/>
  <c r="CU21" i="178"/>
  <c r="CP21" i="178"/>
  <c r="CQ21" i="178" s="1"/>
  <c r="CT43" i="178"/>
  <c r="CU43" i="178" s="1"/>
  <c r="CP43" i="178"/>
  <c r="CQ43" i="178" s="1"/>
  <c r="BX50" i="178"/>
  <c r="BY12" i="178" s="1"/>
  <c r="CT28" i="178"/>
  <c r="CU28" i="178" s="1"/>
  <c r="CP28" i="178"/>
  <c r="CQ28" i="178" s="1"/>
  <c r="CT26" i="178"/>
  <c r="CP26" i="178"/>
  <c r="CQ26" i="178" s="1"/>
  <c r="CU26" i="178"/>
  <c r="CT19" i="178"/>
  <c r="CU19" i="178" s="1"/>
  <c r="CP19" i="178"/>
  <c r="CQ19" i="178" s="1"/>
  <c r="CP25" i="178"/>
  <c r="CQ25" i="178" s="1"/>
  <c r="CU25" i="178"/>
  <c r="CT25" i="178"/>
  <c r="CP47" i="178"/>
  <c r="CQ47" i="178" s="1"/>
  <c r="CT47" i="178"/>
  <c r="CU47" i="178" s="1"/>
  <c r="CT31" i="178"/>
  <c r="CU31" i="178" s="1"/>
  <c r="CP31" i="178"/>
  <c r="CQ31" i="178" s="1"/>
  <c r="CU27" i="178"/>
  <c r="CP27" i="178"/>
  <c r="CQ27" i="178" s="1"/>
  <c r="CT27" i="178"/>
  <c r="CP32" i="178"/>
  <c r="CQ32" i="178" s="1"/>
  <c r="CT32" i="178"/>
  <c r="CU32" i="178" s="1"/>
  <c r="CT49" i="178"/>
  <c r="CU49" i="178" s="1"/>
  <c r="CP49" i="178"/>
  <c r="CQ49" i="178" s="1"/>
  <c r="CP18" i="178"/>
  <c r="CQ18" i="178" s="1"/>
  <c r="CU18" i="178"/>
  <c r="CT18" i="178"/>
  <c r="CP17" i="178"/>
  <c r="CQ17" i="178" s="1"/>
  <c r="CT17" i="178"/>
  <c r="CU17" i="178" s="1"/>
  <c r="CT13" i="178"/>
  <c r="CU13" i="178" s="1"/>
  <c r="CP13" i="178"/>
  <c r="CQ13" i="178" s="1"/>
  <c r="CP24" i="178"/>
  <c r="CQ24" i="178" s="1"/>
  <c r="CT24" i="178"/>
  <c r="CU24" i="178" s="1"/>
  <c r="CT38" i="178"/>
  <c r="CU38" i="178" s="1"/>
  <c r="CP38" i="178"/>
  <c r="CQ38" i="178" s="1"/>
  <c r="CT22" i="178"/>
  <c r="CU22" i="178" s="1"/>
  <c r="CP22" i="178"/>
  <c r="CQ22" i="178" s="1"/>
  <c r="CT44" i="178"/>
  <c r="CU44" i="178" s="1"/>
  <c r="CP44" i="178"/>
  <c r="CQ44" i="178" s="1"/>
  <c r="CT41" i="178"/>
  <c r="CU41" i="178" s="1"/>
  <c r="CP41" i="178"/>
  <c r="CQ41" i="178" s="1"/>
  <c r="CL40" i="173"/>
  <c r="CL46" i="173"/>
  <c r="CL47" i="173"/>
  <c r="CL12" i="173"/>
  <c r="CL30" i="173"/>
  <c r="CL49" i="173"/>
  <c r="CL36" i="173"/>
  <c r="CL35" i="173"/>
  <c r="BV49" i="173"/>
  <c r="BW49" i="173" s="1"/>
  <c r="BX49" i="173" s="1"/>
  <c r="BW46" i="173"/>
  <c r="BX46" i="173" s="1"/>
  <c r="BV46" i="173"/>
  <c r="BV25" i="173"/>
  <c r="BW25" i="173" s="1"/>
  <c r="BX25" i="173" s="1"/>
  <c r="BV28" i="173"/>
  <c r="BW28" i="173" s="1"/>
  <c r="BX28" i="173" s="1"/>
  <c r="BV36" i="173"/>
  <c r="BW36" i="173" s="1"/>
  <c r="BX36" i="173" s="1"/>
  <c r="CI50" i="173"/>
  <c r="CJ50" i="173" s="1"/>
  <c r="CM6" i="173" s="1"/>
  <c r="BV47" i="173"/>
  <c r="BW47" i="173" s="1"/>
  <c r="BX47" i="173" s="1"/>
  <c r="BV43" i="173"/>
  <c r="BW43" i="173" s="1"/>
  <c r="BX43" i="173" s="1"/>
  <c r="BV31" i="173"/>
  <c r="BW31" i="173" s="1"/>
  <c r="BX31" i="173" s="1"/>
  <c r="CE50" i="173"/>
  <c r="BV44" i="173"/>
  <c r="BW44" i="173" s="1"/>
  <c r="BX44" i="173" s="1"/>
  <c r="BV38" i="173"/>
  <c r="BW38" i="173" s="1"/>
  <c r="BX38" i="173" s="1"/>
  <c r="CL38" i="173"/>
  <c r="BV20" i="173"/>
  <c r="BW20" i="173"/>
  <c r="BX20" i="173" s="1"/>
  <c r="BV22" i="173"/>
  <c r="BW22" i="173"/>
  <c r="BX22" i="173" s="1"/>
  <c r="BV19" i="173"/>
  <c r="BW19" i="173" s="1"/>
  <c r="BX19" i="173" s="1"/>
  <c r="BV24" i="173"/>
  <c r="BW24" i="173" s="1"/>
  <c r="BX24" i="173" s="1"/>
  <c r="BV41" i="173"/>
  <c r="BW41" i="173" s="1"/>
  <c r="BX41" i="173" s="1"/>
  <c r="BV48" i="173"/>
  <c r="BW48" i="173" s="1"/>
  <c r="BX48" i="173" s="1"/>
  <c r="CL26" i="173"/>
  <c r="BV29" i="173"/>
  <c r="BW29" i="173" s="1"/>
  <c r="BX29" i="173" s="1"/>
  <c r="BV42" i="173"/>
  <c r="BW42" i="173"/>
  <c r="BX42" i="173" s="1"/>
  <c r="BV37" i="173"/>
  <c r="BW37" i="173"/>
  <c r="BX37" i="173" s="1"/>
  <c r="BV14" i="173"/>
  <c r="BW14" i="173" s="1"/>
  <c r="BX14" i="173" s="1"/>
  <c r="BV27" i="173"/>
  <c r="BW27" i="173" s="1"/>
  <c r="BX27" i="173" s="1"/>
  <c r="BV32" i="173"/>
  <c r="BW32" i="173" s="1"/>
  <c r="BX32" i="173" s="1"/>
  <c r="BV18" i="173"/>
  <c r="BW18" i="173"/>
  <c r="BX18" i="173" s="1"/>
  <c r="BV34" i="173"/>
  <c r="BW34" i="173"/>
  <c r="BX34" i="173" s="1"/>
  <c r="BV15" i="173"/>
  <c r="BW15" i="173" s="1"/>
  <c r="BX15" i="173" s="1"/>
  <c r="BV16" i="173"/>
  <c r="BW16" i="173" s="1"/>
  <c r="BX16" i="173" s="1"/>
  <c r="BV30" i="173"/>
  <c r="BW30" i="173" s="1"/>
  <c r="BX30" i="173" s="1"/>
  <c r="BV45" i="173"/>
  <c r="BW45" i="173"/>
  <c r="BX45" i="173" s="1"/>
  <c r="CL18" i="173"/>
  <c r="BV35" i="173"/>
  <c r="BW35" i="173"/>
  <c r="BX35" i="173" s="1"/>
  <c r="BV26" i="173"/>
  <c r="BW26" i="173" s="1"/>
  <c r="BX26" i="173" s="1"/>
  <c r="BV21" i="173"/>
  <c r="BW21" i="173" s="1"/>
  <c r="BX21" i="173" s="1"/>
  <c r="BT50" i="173"/>
  <c r="BV12" i="173"/>
  <c r="BV50" i="173" s="1"/>
  <c r="BV40" i="173"/>
  <c r="BW40" i="173" s="1"/>
  <c r="BX40" i="173" s="1"/>
  <c r="BV39" i="173"/>
  <c r="BW39" i="173" s="1"/>
  <c r="BX39" i="173" s="1"/>
  <c r="BV23" i="173"/>
  <c r="BW23" i="173" s="1"/>
  <c r="BX23" i="173" s="1"/>
  <c r="BV33" i="173"/>
  <c r="BW33" i="173" s="1"/>
  <c r="BX33" i="173" s="1"/>
  <c r="BV17" i="173"/>
  <c r="BW17" i="173"/>
  <c r="BX17" i="173" s="1"/>
  <c r="BS50" i="173"/>
  <c r="CL30" i="172"/>
  <c r="CL49" i="172"/>
  <c r="CL25" i="172"/>
  <c r="CL16" i="172"/>
  <c r="CL47" i="172"/>
  <c r="CL44" i="172"/>
  <c r="CL37" i="172"/>
  <c r="CL29" i="172"/>
  <c r="CL21" i="172"/>
  <c r="CL12" i="172"/>
  <c r="CL39" i="172"/>
  <c r="CL36" i="172"/>
  <c r="BV38" i="172"/>
  <c r="BW38" i="172" s="1"/>
  <c r="BX38" i="172" s="1"/>
  <c r="BV43" i="172"/>
  <c r="BW43" i="172" s="1"/>
  <c r="BX43" i="172" s="1"/>
  <c r="BV16" i="172"/>
  <c r="BW16" i="172" s="1"/>
  <c r="BX16" i="172" s="1"/>
  <c r="BV45" i="172"/>
  <c r="BW45" i="172" s="1"/>
  <c r="BX45" i="172" s="1"/>
  <c r="BV17" i="172"/>
  <c r="BW17" i="172" s="1"/>
  <c r="BX17" i="172" s="1"/>
  <c r="BV30" i="172"/>
  <c r="BW30" i="172" s="1"/>
  <c r="BX30" i="172" s="1"/>
  <c r="BV42" i="172"/>
  <c r="BW42" i="172" s="1"/>
  <c r="BX42" i="172" s="1"/>
  <c r="BV36" i="172"/>
  <c r="BW36" i="172" s="1"/>
  <c r="BX36" i="172" s="1"/>
  <c r="BV44" i="172"/>
  <c r="BW44" i="172" s="1"/>
  <c r="BX44" i="172" s="1"/>
  <c r="CL46" i="172"/>
  <c r="BV19" i="172"/>
  <c r="BW19" i="172" s="1"/>
  <c r="BX19" i="172" s="1"/>
  <c r="BV18" i="172"/>
  <c r="BW18" i="172" s="1"/>
  <c r="BX18" i="172" s="1"/>
  <c r="BV49" i="172"/>
  <c r="BW49" i="172" s="1"/>
  <c r="BX49" i="172" s="1"/>
  <c r="BV25" i="172"/>
  <c r="BW25" i="172" s="1"/>
  <c r="BX25" i="172" s="1"/>
  <c r="BV39" i="172"/>
  <c r="BW39" i="172" s="1"/>
  <c r="BX39" i="172" s="1"/>
  <c r="BV14" i="172"/>
  <c r="BW14" i="172" s="1"/>
  <c r="BX14" i="172" s="1"/>
  <c r="BV34" i="172"/>
  <c r="BW34" i="172" s="1"/>
  <c r="BX34" i="172" s="1"/>
  <c r="BV28" i="172"/>
  <c r="BW28" i="172" s="1"/>
  <c r="BX28" i="172" s="1"/>
  <c r="BV32" i="172"/>
  <c r="BW32" i="172"/>
  <c r="BX32" i="172" s="1"/>
  <c r="BV46" i="172"/>
  <c r="BW46" i="172" s="1"/>
  <c r="BX46" i="172" s="1"/>
  <c r="BV20" i="172"/>
  <c r="BW20" i="172" s="1"/>
  <c r="BX20" i="172" s="1"/>
  <c r="BV33" i="172"/>
  <c r="BW33" i="172" s="1"/>
  <c r="BX33" i="172" s="1"/>
  <c r="CE50" i="172"/>
  <c r="BV47" i="172"/>
  <c r="BW47" i="172" s="1"/>
  <c r="BX47" i="172" s="1"/>
  <c r="BS50" i="172"/>
  <c r="CL42" i="172"/>
  <c r="BV15" i="172"/>
  <c r="BW15" i="172" s="1"/>
  <c r="BX15" i="172" s="1"/>
  <c r="CI50" i="172"/>
  <c r="CJ50" i="172" s="1"/>
  <c r="CM6" i="172" s="1"/>
  <c r="BT50" i="172"/>
  <c r="BV12" i="172"/>
  <c r="BW12" i="172" s="1"/>
  <c r="BV27" i="172"/>
  <c r="BW27" i="172" s="1"/>
  <c r="BX27" i="172" s="1"/>
  <c r="BV29" i="172"/>
  <c r="BW29" i="172"/>
  <c r="BX29" i="172" s="1"/>
  <c r="BV48" i="172"/>
  <c r="BW48" i="172"/>
  <c r="BX48" i="172" s="1"/>
  <c r="BV21" i="172"/>
  <c r="BW21" i="172" s="1"/>
  <c r="BX21" i="172" s="1"/>
  <c r="BV26" i="172"/>
  <c r="BW26" i="172" s="1"/>
  <c r="BX26" i="172" s="1"/>
  <c r="BV35" i="172"/>
  <c r="BW35" i="172" s="1"/>
  <c r="BX35" i="172" s="1"/>
  <c r="BV40" i="172"/>
  <c r="BW40" i="172"/>
  <c r="BX40" i="172" s="1"/>
  <c r="BW23" i="172"/>
  <c r="BX23" i="172" s="1"/>
  <c r="BV23" i="172"/>
  <c r="BV22" i="172"/>
  <c r="BW22" i="172" s="1"/>
  <c r="BX22" i="172" s="1"/>
  <c r="CL28" i="172"/>
  <c r="BV41" i="172"/>
  <c r="BW41" i="172" s="1"/>
  <c r="BX41" i="172" s="1"/>
  <c r="BV13" i="172"/>
  <c r="BW13" i="172"/>
  <c r="BX13" i="172" s="1"/>
  <c r="BV37" i="172"/>
  <c r="BW37" i="172" s="1"/>
  <c r="BX37" i="172" s="1"/>
  <c r="CL38" i="172"/>
  <c r="CH34" i="171"/>
  <c r="CI34" i="171"/>
  <c r="CJ34" i="171" s="1"/>
  <c r="CL34" i="171" s="1"/>
  <c r="CE34" i="171"/>
  <c r="CD34" i="171"/>
  <c r="CH41" i="171"/>
  <c r="CI41" i="171"/>
  <c r="CJ41" i="171" s="1"/>
  <c r="CL41" i="171" s="1"/>
  <c r="CE41" i="171"/>
  <c r="CD41" i="171"/>
  <c r="CI37" i="171"/>
  <c r="CJ37" i="171" s="1"/>
  <c r="CH37" i="171"/>
  <c r="CE37" i="171"/>
  <c r="CD37" i="171"/>
  <c r="CD40" i="171"/>
  <c r="CI40" i="171"/>
  <c r="CJ40" i="171" s="1"/>
  <c r="CL40" i="171" s="1"/>
  <c r="CH40" i="171"/>
  <c r="CE40" i="171"/>
  <c r="CE26" i="171"/>
  <c r="CI26" i="171"/>
  <c r="CJ26" i="171" s="1"/>
  <c r="CL26" i="171" s="1"/>
  <c r="CH26" i="171"/>
  <c r="CD26" i="171"/>
  <c r="CE35" i="171"/>
  <c r="CD35" i="171"/>
  <c r="CI35" i="171"/>
  <c r="CJ35" i="171" s="1"/>
  <c r="CL35" i="171" s="1"/>
  <c r="CH35" i="171"/>
  <c r="CD31" i="171"/>
  <c r="CE31" i="171"/>
  <c r="CH31" i="171"/>
  <c r="CI31" i="171"/>
  <c r="CJ31" i="171" s="1"/>
  <c r="CL31" i="171" s="1"/>
  <c r="CD25" i="171"/>
  <c r="CI25" i="171"/>
  <c r="CE25" i="171"/>
  <c r="CJ25" i="171"/>
  <c r="CH25" i="171"/>
  <c r="CH45" i="171"/>
  <c r="CE45" i="171"/>
  <c r="CD45" i="171"/>
  <c r="CI45" i="171"/>
  <c r="CJ45" i="171" s="1"/>
  <c r="CL45" i="171" s="1"/>
  <c r="CC50" i="171"/>
  <c r="CE12" i="171"/>
  <c r="CD12" i="171"/>
  <c r="CI12" i="171"/>
  <c r="CH12" i="171"/>
  <c r="CB50" i="171"/>
  <c r="CI24" i="171"/>
  <c r="CJ24" i="171" s="1"/>
  <c r="CH24" i="171"/>
  <c r="CD24" i="171"/>
  <c r="CE24" i="171"/>
  <c r="CH23" i="171"/>
  <c r="CJ23" i="171"/>
  <c r="CI23" i="171"/>
  <c r="CE23" i="171"/>
  <c r="CD23" i="171"/>
  <c r="CJ14" i="171"/>
  <c r="CL14" i="171" s="1"/>
  <c r="CE14" i="171"/>
  <c r="CI14" i="171"/>
  <c r="CH14" i="171"/>
  <c r="CD14" i="171"/>
  <c r="BT12" i="171"/>
  <c r="CI28" i="171"/>
  <c r="CJ28" i="171" s="1"/>
  <c r="CH28" i="171"/>
  <c r="CE28" i="171"/>
  <c r="CD28" i="171"/>
  <c r="CJ30" i="171"/>
  <c r="CI30" i="171"/>
  <c r="CE30" i="171"/>
  <c r="CD30" i="171"/>
  <c r="CH30" i="171"/>
  <c r="CI46" i="171"/>
  <c r="CJ46" i="171" s="1"/>
  <c r="CH46" i="171"/>
  <c r="CD46" i="171"/>
  <c r="CE46" i="171"/>
  <c r="BS21" i="171"/>
  <c r="BT21" i="171" s="1"/>
  <c r="BS13" i="171"/>
  <c r="BT13" i="171" s="1"/>
  <c r="BS37" i="171"/>
  <c r="BT37" i="171" s="1"/>
  <c r="BS33" i="171"/>
  <c r="BT33" i="171" s="1"/>
  <c r="BS38" i="171"/>
  <c r="BT38" i="171" s="1"/>
  <c r="BS44" i="171"/>
  <c r="BT44" i="171" s="1"/>
  <c r="BS45" i="171"/>
  <c r="BT45" i="171" s="1"/>
  <c r="BS35" i="171"/>
  <c r="BT35" i="171" s="1"/>
  <c r="BS23" i="171"/>
  <c r="BT23" i="171" s="1"/>
  <c r="BS40" i="171"/>
  <c r="BT40" i="171" s="1"/>
  <c r="BS15" i="171"/>
  <c r="BT15" i="171" s="1"/>
  <c r="BS47" i="171"/>
  <c r="BT47" i="171" s="1"/>
  <c r="BS28" i="171"/>
  <c r="BT28" i="171" s="1"/>
  <c r="BS31" i="171"/>
  <c r="BT31" i="171" s="1"/>
  <c r="BS49" i="171"/>
  <c r="BT49" i="171" s="1"/>
  <c r="BS48" i="171"/>
  <c r="BT48" i="171" s="1"/>
  <c r="BS20" i="171"/>
  <c r="BT20" i="171" s="1"/>
  <c r="BS42" i="171"/>
  <c r="BT42" i="171" s="1"/>
  <c r="BS17" i="171"/>
  <c r="BT17" i="171" s="1"/>
  <c r="BS34" i="171"/>
  <c r="BT34" i="171" s="1"/>
  <c r="BS19" i="171"/>
  <c r="BT19" i="171" s="1"/>
  <c r="BS14" i="171"/>
  <c r="BT14" i="171" s="1"/>
  <c r="BS18" i="171"/>
  <c r="BT18" i="171" s="1"/>
  <c r="BS22" i="171"/>
  <c r="BT22" i="171" s="1"/>
  <c r="BS29" i="171"/>
  <c r="BT29" i="171" s="1"/>
  <c r="BS16" i="171"/>
  <c r="BT16" i="171" s="1"/>
  <c r="BS43" i="171"/>
  <c r="BT43" i="171" s="1"/>
  <c r="BS39" i="171"/>
  <c r="BT39" i="171" s="1"/>
  <c r="BS32" i="171"/>
  <c r="BT32" i="171" s="1"/>
  <c r="BS41" i="171"/>
  <c r="BT41" i="171" s="1"/>
  <c r="BS27" i="171"/>
  <c r="BT27" i="171" s="1"/>
  <c r="BS30" i="171"/>
  <c r="BT30" i="171" s="1"/>
  <c r="BS46" i="171"/>
  <c r="BT46" i="171" s="1"/>
  <c r="BS25" i="171"/>
  <c r="BT25" i="171" s="1"/>
  <c r="BS24" i="171"/>
  <c r="BT24" i="171" s="1"/>
  <c r="BS36" i="171"/>
  <c r="BT36" i="171" s="1"/>
  <c r="BS26" i="171"/>
  <c r="BT26" i="171" s="1"/>
  <c r="CH16" i="171"/>
  <c r="CI16" i="171"/>
  <c r="CJ16" i="171" s="1"/>
  <c r="CE16" i="171"/>
  <c r="CD16" i="171"/>
  <c r="CH17" i="171"/>
  <c r="CD17" i="171"/>
  <c r="CI17" i="171"/>
  <c r="CJ17" i="171" s="1"/>
  <c r="CL17" i="171" s="1"/>
  <c r="CE17" i="171"/>
  <c r="CD38" i="171"/>
  <c r="CH38" i="171"/>
  <c r="CI38" i="171"/>
  <c r="CJ38" i="171" s="1"/>
  <c r="CL38" i="171" s="1"/>
  <c r="CE38" i="171"/>
  <c r="CE48" i="171"/>
  <c r="CD48" i="171"/>
  <c r="CI48" i="171"/>
  <c r="CJ48" i="171" s="1"/>
  <c r="CH48" i="171"/>
  <c r="CI32" i="171"/>
  <c r="CJ32" i="171" s="1"/>
  <c r="CH32" i="171"/>
  <c r="CD32" i="171"/>
  <c r="CE32" i="171"/>
  <c r="CJ47" i="171"/>
  <c r="CI47" i="171"/>
  <c r="CH47" i="171"/>
  <c r="CE47" i="171"/>
  <c r="CD47" i="171"/>
  <c r="CE39" i="171"/>
  <c r="CD39" i="171"/>
  <c r="CH39" i="171"/>
  <c r="CI39" i="171"/>
  <c r="CJ39" i="171" s="1"/>
  <c r="CJ44" i="171"/>
  <c r="CH44" i="171"/>
  <c r="CE44" i="171"/>
  <c r="CI44" i="171"/>
  <c r="CD44" i="171"/>
  <c r="CH43" i="171"/>
  <c r="CE43" i="171"/>
  <c r="CD43" i="171"/>
  <c r="CJ43" i="171"/>
  <c r="CL43" i="171" s="1"/>
  <c r="CI43" i="171"/>
  <c r="CI42" i="171"/>
  <c r="CJ42" i="171" s="1"/>
  <c r="CL42" i="171" s="1"/>
  <c r="CH42" i="171"/>
  <c r="CD42" i="171"/>
  <c r="CE42" i="171"/>
  <c r="CI21" i="171"/>
  <c r="CJ21" i="171" s="1"/>
  <c r="CE21" i="171"/>
  <c r="CH21" i="171"/>
  <c r="CD21" i="171"/>
  <c r="CH13" i="171"/>
  <c r="CE13" i="171"/>
  <c r="CD13" i="171"/>
  <c r="CJ13" i="171"/>
  <c r="CI13" i="171"/>
  <c r="CJ22" i="171"/>
  <c r="CH22" i="171"/>
  <c r="CE22" i="171"/>
  <c r="CI22" i="171"/>
  <c r="CD22" i="171"/>
  <c r="CI36" i="171"/>
  <c r="CJ36" i="171" s="1"/>
  <c r="CH36" i="171"/>
  <c r="CE36" i="171"/>
  <c r="CD36" i="171"/>
  <c r="CE33" i="171"/>
  <c r="CI33" i="171"/>
  <c r="CJ33" i="171" s="1"/>
  <c r="CH33" i="171"/>
  <c r="CD33" i="171"/>
  <c r="CD19" i="171"/>
  <c r="CH19" i="171"/>
  <c r="CE19" i="171"/>
  <c r="CI19" i="171"/>
  <c r="CJ19" i="171" s="1"/>
  <c r="CL19" i="171" s="1"/>
  <c r="CD18" i="171"/>
  <c r="CI18" i="171"/>
  <c r="CJ18" i="171" s="1"/>
  <c r="CH18" i="171"/>
  <c r="CE18" i="171"/>
  <c r="CH15" i="171"/>
  <c r="CE15" i="171"/>
  <c r="CI15" i="171"/>
  <c r="CJ15" i="171" s="1"/>
  <c r="CL15" i="171" s="1"/>
  <c r="CD15" i="171"/>
  <c r="CI29" i="171"/>
  <c r="CH29" i="171"/>
  <c r="CE29" i="171"/>
  <c r="CJ29" i="171"/>
  <c r="CL29" i="171" s="1"/>
  <c r="CD29" i="171"/>
  <c r="CI27" i="171"/>
  <c r="CJ27" i="171" s="1"/>
  <c r="CL27" i="171" s="1"/>
  <c r="CE27" i="171"/>
  <c r="CD27" i="171"/>
  <c r="CH27" i="171"/>
  <c r="CH20" i="171"/>
  <c r="CI20" i="171"/>
  <c r="CJ20" i="171" s="1"/>
  <c r="CL20" i="171" s="1"/>
  <c r="CE20" i="171"/>
  <c r="CD20" i="171"/>
  <c r="CH49" i="171"/>
  <c r="CE49" i="171"/>
  <c r="CD49" i="171"/>
  <c r="CI49" i="171"/>
  <c r="CJ49" i="171" s="1"/>
  <c r="CL49" i="171" s="1"/>
  <c r="BM12" i="170"/>
  <c r="CZ38" i="178" l="1"/>
  <c r="DA38" i="178" s="1"/>
  <c r="CV38" i="178"/>
  <c r="CZ32" i="178"/>
  <c r="DA32" i="178" s="1"/>
  <c r="CV32" i="178"/>
  <c r="CZ19" i="178"/>
  <c r="DA19" i="178" s="1"/>
  <c r="CV19" i="178"/>
  <c r="CZ36" i="178"/>
  <c r="DA36" i="178" s="1"/>
  <c r="CV36" i="178"/>
  <c r="CZ49" i="178"/>
  <c r="DA49" i="178" s="1"/>
  <c r="CV49" i="178"/>
  <c r="CZ13" i="178"/>
  <c r="DA13" i="178" s="1"/>
  <c r="CV13" i="178"/>
  <c r="CZ48" i="178"/>
  <c r="DA48" i="178" s="1"/>
  <c r="CV48" i="178"/>
  <c r="CZ17" i="178"/>
  <c r="DA17" i="178" s="1"/>
  <c r="CV17" i="178"/>
  <c r="CV14" i="178"/>
  <c r="CZ14" i="178"/>
  <c r="DA14" i="178" s="1"/>
  <c r="CV15" i="178"/>
  <c r="CZ15" i="178"/>
  <c r="DA15" i="178" s="1"/>
  <c r="CV41" i="178"/>
  <c r="CZ41" i="178"/>
  <c r="DA41" i="178" s="1"/>
  <c r="CZ31" i="178"/>
  <c r="DA31" i="178" s="1"/>
  <c r="CV31" i="178"/>
  <c r="CZ28" i="178"/>
  <c r="DA28" i="178" s="1"/>
  <c r="CV28" i="178"/>
  <c r="CZ30" i="178"/>
  <c r="DA30" i="178" s="1"/>
  <c r="CV30" i="178"/>
  <c r="CV33" i="178"/>
  <c r="CZ33" i="178"/>
  <c r="DA33" i="178" s="1"/>
  <c r="CZ24" i="178"/>
  <c r="DA24" i="178" s="1"/>
  <c r="CV24" i="178"/>
  <c r="CZ47" i="178"/>
  <c r="DA47" i="178" s="1"/>
  <c r="CV47" i="178"/>
  <c r="BZ12" i="178"/>
  <c r="CZ23" i="178"/>
  <c r="DA23" i="178" s="1"/>
  <c r="CV23" i="178"/>
  <c r="CV44" i="178"/>
  <c r="CZ44" i="178"/>
  <c r="DA44" i="178" s="1"/>
  <c r="CV20" i="178"/>
  <c r="CZ20" i="178"/>
  <c r="DA20" i="178" s="1"/>
  <c r="CZ43" i="178"/>
  <c r="DA43" i="178" s="1"/>
  <c r="CV43" i="178"/>
  <c r="CZ46" i="178"/>
  <c r="DA46" i="178" s="1"/>
  <c r="CV46" i="178"/>
  <c r="CZ45" i="178"/>
  <c r="DA45" i="178" s="1"/>
  <c r="CV45" i="178"/>
  <c r="CZ22" i="178"/>
  <c r="DA22" i="178" s="1"/>
  <c r="CV22" i="178"/>
  <c r="CZ40" i="178"/>
  <c r="DA40" i="178" s="1"/>
  <c r="CV40" i="178"/>
  <c r="CZ26" i="178"/>
  <c r="DA26" i="178" s="1"/>
  <c r="CV26" i="178"/>
  <c r="CZ21" i="178"/>
  <c r="DA21" i="178" s="1"/>
  <c r="CV21" i="178"/>
  <c r="CU50" i="178"/>
  <c r="CZ12" i="178"/>
  <c r="CV12" i="178"/>
  <c r="CZ37" i="178"/>
  <c r="DA37" i="178" s="1"/>
  <c r="CV37" i="178"/>
  <c r="CZ35" i="178"/>
  <c r="DA35" i="178" s="1"/>
  <c r="CV35" i="178"/>
  <c r="CZ29" i="178"/>
  <c r="DA29" i="178" s="1"/>
  <c r="CV29" i="178"/>
  <c r="CQ50" i="178"/>
  <c r="CT50" i="178"/>
  <c r="CZ16" i="178"/>
  <c r="DA16" i="178" s="1"/>
  <c r="CV16" i="178"/>
  <c r="CZ34" i="178"/>
  <c r="DA34" i="178" s="1"/>
  <c r="CV34" i="178"/>
  <c r="CV18" i="178"/>
  <c r="CZ18" i="178"/>
  <c r="DA18" i="178" s="1"/>
  <c r="CZ25" i="178"/>
  <c r="DA25" i="178" s="1"/>
  <c r="CV25" i="178"/>
  <c r="BY40" i="178"/>
  <c r="BZ40" i="178" s="1"/>
  <c r="BY41" i="178"/>
  <c r="BZ41" i="178" s="1"/>
  <c r="BY32" i="178"/>
  <c r="BZ32" i="178" s="1"/>
  <c r="BY47" i="178"/>
  <c r="BZ47" i="178" s="1"/>
  <c r="BY34" i="178"/>
  <c r="BZ34" i="178" s="1"/>
  <c r="BY45" i="178"/>
  <c r="BZ45" i="178" s="1"/>
  <c r="BY44" i="178"/>
  <c r="BZ44" i="178" s="1"/>
  <c r="BY43" i="178"/>
  <c r="BZ43" i="178" s="1"/>
  <c r="BY30" i="178"/>
  <c r="BZ30" i="178" s="1"/>
  <c r="BY16" i="178"/>
  <c r="BZ16" i="178" s="1"/>
  <c r="BY33" i="178"/>
  <c r="BZ33" i="178" s="1"/>
  <c r="BY19" i="178"/>
  <c r="BZ19" i="178" s="1"/>
  <c r="BY25" i="178"/>
  <c r="BZ25" i="178" s="1"/>
  <c r="BY38" i="178"/>
  <c r="BZ38" i="178" s="1"/>
  <c r="BY35" i="178"/>
  <c r="BZ35" i="178" s="1"/>
  <c r="BY15" i="178"/>
  <c r="BZ15" i="178" s="1"/>
  <c r="BY31" i="178"/>
  <c r="BZ31" i="178" s="1"/>
  <c r="BY28" i="178"/>
  <c r="BZ28" i="178" s="1"/>
  <c r="BY37" i="178"/>
  <c r="BZ37" i="178" s="1"/>
  <c r="BY39" i="178"/>
  <c r="BZ39" i="178" s="1"/>
  <c r="BY23" i="178"/>
  <c r="BZ23" i="178" s="1"/>
  <c r="BY27" i="178"/>
  <c r="BZ27" i="178" s="1"/>
  <c r="BY22" i="178"/>
  <c r="BZ22" i="178" s="1"/>
  <c r="BY24" i="178"/>
  <c r="BZ24" i="178" s="1"/>
  <c r="BY21" i="178"/>
  <c r="BZ21" i="178" s="1"/>
  <c r="BY13" i="178"/>
  <c r="BZ13" i="178" s="1"/>
  <c r="BY18" i="178"/>
  <c r="BZ18" i="178" s="1"/>
  <c r="BY17" i="178"/>
  <c r="BZ17" i="178" s="1"/>
  <c r="BY49" i="178"/>
  <c r="BZ49" i="178" s="1"/>
  <c r="BY29" i="178"/>
  <c r="BZ29" i="178" s="1"/>
  <c r="BY42" i="178"/>
  <c r="BZ42" i="178" s="1"/>
  <c r="BY46" i="178"/>
  <c r="BZ46" i="178" s="1"/>
  <c r="BY48" i="178"/>
  <c r="BZ48" i="178" s="1"/>
  <c r="BY14" i="178"/>
  <c r="BZ14" i="178" s="1"/>
  <c r="BY20" i="178"/>
  <c r="BZ20" i="178" s="1"/>
  <c r="BY26" i="178"/>
  <c r="BZ26" i="178" s="1"/>
  <c r="BY36" i="178"/>
  <c r="BZ36" i="178" s="1"/>
  <c r="CZ42" i="178"/>
  <c r="DA42" i="178" s="1"/>
  <c r="CV42" i="178"/>
  <c r="CV39" i="178"/>
  <c r="CZ39" i="178"/>
  <c r="DA39" i="178" s="1"/>
  <c r="CZ27" i="178"/>
  <c r="DA27" i="178" s="1"/>
  <c r="CV27" i="178"/>
  <c r="BW12" i="173"/>
  <c r="CL50" i="173"/>
  <c r="CL50" i="172"/>
  <c r="CM50" i="172" s="1"/>
  <c r="CN50" i="172" s="1"/>
  <c r="CO50" i="172" s="1"/>
  <c r="CP50" i="172" s="1"/>
  <c r="CM48" i="172"/>
  <c r="CN48" i="172" s="1"/>
  <c r="CO48" i="172" s="1"/>
  <c r="CM27" i="172"/>
  <c r="CN27" i="172" s="1"/>
  <c r="CO27" i="172" s="1"/>
  <c r="CM41" i="172"/>
  <c r="CN41" i="172" s="1"/>
  <c r="CO41" i="172" s="1"/>
  <c r="CM44" i="172"/>
  <c r="CN44" i="172" s="1"/>
  <c r="CO44" i="172" s="1"/>
  <c r="CM37" i="172"/>
  <c r="CN37" i="172" s="1"/>
  <c r="CO37" i="172" s="1"/>
  <c r="CM20" i="172"/>
  <c r="CN20" i="172" s="1"/>
  <c r="CO20" i="172" s="1"/>
  <c r="CM12" i="172"/>
  <c r="CN12" i="172" s="1"/>
  <c r="CO12" i="172" s="1"/>
  <c r="CM39" i="172"/>
  <c r="CN39" i="172" s="1"/>
  <c r="CO39" i="172" s="1"/>
  <c r="BW50" i="172"/>
  <c r="BX12" i="172"/>
  <c r="BV50" i="172"/>
  <c r="CL30" i="171"/>
  <c r="CL47" i="171"/>
  <c r="CL46" i="171"/>
  <c r="CL24" i="171"/>
  <c r="CL25" i="171"/>
  <c r="CL37" i="171"/>
  <c r="CL39" i="171"/>
  <c r="CL32" i="171"/>
  <c r="CL48" i="171"/>
  <c r="CL18" i="171"/>
  <c r="CL23" i="171"/>
  <c r="CL36" i="171"/>
  <c r="CL28" i="171"/>
  <c r="BV43" i="171"/>
  <c r="BW43" i="171" s="1"/>
  <c r="BX43" i="171" s="1"/>
  <c r="BV37" i="171"/>
  <c r="BW37" i="171" s="1"/>
  <c r="BX37" i="171" s="1"/>
  <c r="CL13" i="171"/>
  <c r="BV36" i="171"/>
  <c r="BW36" i="171" s="1"/>
  <c r="BX36" i="171" s="1"/>
  <c r="BW22" i="171"/>
  <c r="BX22" i="171" s="1"/>
  <c r="BV22" i="171"/>
  <c r="BW47" i="171"/>
  <c r="BX47" i="171" s="1"/>
  <c r="BV47" i="171"/>
  <c r="BV49" i="171"/>
  <c r="BW49" i="171" s="1"/>
  <c r="BX49" i="171" s="1"/>
  <c r="BV24" i="171"/>
  <c r="BW24" i="171" s="1"/>
  <c r="BX24" i="171" s="1"/>
  <c r="BV18" i="171"/>
  <c r="BW18" i="171" s="1"/>
  <c r="BX18" i="171" s="1"/>
  <c r="BV15" i="171"/>
  <c r="BW15" i="171" s="1"/>
  <c r="BX15" i="171" s="1"/>
  <c r="CE50" i="171"/>
  <c r="BV25" i="171"/>
  <c r="BW25" i="171" s="1"/>
  <c r="BX25" i="171" s="1"/>
  <c r="BV14" i="171"/>
  <c r="BW14" i="171" s="1"/>
  <c r="BX14" i="171" s="1"/>
  <c r="BV40" i="171"/>
  <c r="BW40" i="171" s="1"/>
  <c r="BX40" i="171" s="1"/>
  <c r="BW46" i="171"/>
  <c r="BX46" i="171" s="1"/>
  <c r="BV46" i="171"/>
  <c r="BV19" i="171"/>
  <c r="BW19" i="171" s="1"/>
  <c r="BX19" i="171" s="1"/>
  <c r="BV23" i="171"/>
  <c r="BW23" i="171" s="1"/>
  <c r="BX23" i="171" s="1"/>
  <c r="BT50" i="171"/>
  <c r="BV12" i="171"/>
  <c r="BV30" i="171"/>
  <c r="BW30" i="171" s="1"/>
  <c r="BX30" i="171" s="1"/>
  <c r="BV34" i="171"/>
  <c r="BW34" i="171" s="1"/>
  <c r="BX34" i="171" s="1"/>
  <c r="BV35" i="171"/>
  <c r="BW35" i="171" s="1"/>
  <c r="BX35" i="171" s="1"/>
  <c r="BS50" i="171"/>
  <c r="BV45" i="171"/>
  <c r="BW45" i="171" s="1"/>
  <c r="BX45" i="171" s="1"/>
  <c r="CL21" i="171"/>
  <c r="BV41" i="171"/>
  <c r="BW41" i="171" s="1"/>
  <c r="BX41" i="171" s="1"/>
  <c r="BV42" i="171"/>
  <c r="BW42" i="171"/>
  <c r="BX42" i="171" s="1"/>
  <c r="BV44" i="171"/>
  <c r="BW44" i="171" s="1"/>
  <c r="BX44" i="171" s="1"/>
  <c r="BV27" i="171"/>
  <c r="BW27" i="171" s="1"/>
  <c r="BX27" i="171" s="1"/>
  <c r="BV17" i="171"/>
  <c r="BW17" i="171" s="1"/>
  <c r="BX17" i="171" s="1"/>
  <c r="BV32" i="171"/>
  <c r="BW32" i="171" s="1"/>
  <c r="BX32" i="171" s="1"/>
  <c r="BV20" i="171"/>
  <c r="BW20" i="171" s="1"/>
  <c r="BX20" i="171" s="1"/>
  <c r="BV38" i="171"/>
  <c r="BW38" i="171" s="1"/>
  <c r="BX38" i="171" s="1"/>
  <c r="BV39" i="171"/>
  <c r="BW39" i="171" s="1"/>
  <c r="BX39" i="171" s="1"/>
  <c r="BV48" i="171"/>
  <c r="BW48" i="171" s="1"/>
  <c r="BX48" i="171" s="1"/>
  <c r="BV33" i="171"/>
  <c r="BW33" i="171"/>
  <c r="BX33" i="171" s="1"/>
  <c r="CL33" i="171"/>
  <c r="CL16" i="171"/>
  <c r="BW16" i="171"/>
  <c r="BX16" i="171" s="1"/>
  <c r="BV16" i="171"/>
  <c r="BV31" i="171"/>
  <c r="BW31" i="171" s="1"/>
  <c r="BX31" i="171" s="1"/>
  <c r="BV13" i="171"/>
  <c r="BW13" i="171" s="1"/>
  <c r="BX13" i="171" s="1"/>
  <c r="CI50" i="171"/>
  <c r="CJ50" i="171" s="1"/>
  <c r="CM6" i="171" s="1"/>
  <c r="CL22" i="171"/>
  <c r="CL44" i="171"/>
  <c r="BV26" i="171"/>
  <c r="BW26" i="171" s="1"/>
  <c r="BX26" i="171" s="1"/>
  <c r="BV29" i="171"/>
  <c r="BW29" i="171" s="1"/>
  <c r="BX29" i="171" s="1"/>
  <c r="BV28" i="171"/>
  <c r="BW28" i="171" s="1"/>
  <c r="BX28" i="171" s="1"/>
  <c r="BV21" i="171"/>
  <c r="BW21" i="171"/>
  <c r="BX21" i="171" s="1"/>
  <c r="CJ12" i="171"/>
  <c r="CL12" i="171" s="1"/>
  <c r="BM50" i="170"/>
  <c r="BO6" i="170" s="1"/>
  <c r="BO12" i="170"/>
  <c r="DC46" i="178" l="1"/>
  <c r="DB46" i="178"/>
  <c r="BY50" i="178"/>
  <c r="DC23" i="178"/>
  <c r="DB23" i="178"/>
  <c r="DC43" i="178"/>
  <c r="DB43" i="178"/>
  <c r="DC37" i="178"/>
  <c r="DB37" i="178"/>
  <c r="DB31" i="178"/>
  <c r="DC31" i="178"/>
  <c r="DB17" i="178"/>
  <c r="DC17" i="178"/>
  <c r="DC15" i="178"/>
  <c r="DB15" i="178"/>
  <c r="DB47" i="178"/>
  <c r="DC47" i="178"/>
  <c r="CV50" i="178"/>
  <c r="DB44" i="178"/>
  <c r="DC44" i="178"/>
  <c r="DC49" i="178"/>
  <c r="DB49" i="178"/>
  <c r="DB18" i="178"/>
  <c r="DC18" i="178"/>
  <c r="DC35" i="178"/>
  <c r="DB35" i="178"/>
  <c r="DC32" i="178"/>
  <c r="DB32" i="178"/>
  <c r="DC48" i="178"/>
  <c r="DB48" i="178"/>
  <c r="DC39" i="178"/>
  <c r="DB39" i="178"/>
  <c r="CZ50" i="178"/>
  <c r="DA12" i="178"/>
  <c r="DA50" i="178" s="1"/>
  <c r="DC13" i="178"/>
  <c r="DB13" i="178"/>
  <c r="DB38" i="178"/>
  <c r="DC38" i="178"/>
  <c r="DC41" i="178"/>
  <c r="DB41" i="178"/>
  <c r="DB42" i="178"/>
  <c r="DC42" i="178"/>
  <c r="DC45" i="178"/>
  <c r="DB45" i="178"/>
  <c r="DC34" i="178"/>
  <c r="DB34" i="178"/>
  <c r="DC36" i="178"/>
  <c r="DB36" i="178"/>
  <c r="DC21" i="178"/>
  <c r="DB21" i="178"/>
  <c r="DC25" i="178"/>
  <c r="DB25" i="178"/>
  <c r="DC40" i="178"/>
  <c r="DB40" i="178"/>
  <c r="DC28" i="178"/>
  <c r="DB28" i="178"/>
  <c r="DC26" i="178"/>
  <c r="DB26" i="178"/>
  <c r="DC24" i="178"/>
  <c r="DB24" i="178"/>
  <c r="DB19" i="178"/>
  <c r="DC19" i="178"/>
  <c r="DC30" i="178"/>
  <c r="DB30" i="178"/>
  <c r="DB29" i="178"/>
  <c r="DC29" i="178"/>
  <c r="DB20" i="178"/>
  <c r="DC20" i="178"/>
  <c r="DC22" i="178"/>
  <c r="DB22" i="178"/>
  <c r="DC33" i="178"/>
  <c r="DB33" i="178"/>
  <c r="BZ50" i="178"/>
  <c r="DB12" i="178"/>
  <c r="DC12" i="178"/>
  <c r="DC14" i="178"/>
  <c r="DB14" i="178"/>
  <c r="DC27" i="178"/>
  <c r="DB27" i="178"/>
  <c r="DC16" i="178"/>
  <c r="DB16" i="178"/>
  <c r="CM50" i="173"/>
  <c r="CN50" i="173" s="1"/>
  <c r="CO50" i="173" s="1"/>
  <c r="CP50" i="173" s="1"/>
  <c r="CM27" i="173"/>
  <c r="CN27" i="173" s="1"/>
  <c r="CO27" i="173" s="1"/>
  <c r="CM13" i="173"/>
  <c r="CN13" i="173" s="1"/>
  <c r="CO13" i="173" s="1"/>
  <c r="CM30" i="173"/>
  <c r="CN30" i="173" s="1"/>
  <c r="CO30" i="173" s="1"/>
  <c r="CM24" i="173"/>
  <c r="CN24" i="173" s="1"/>
  <c r="CO24" i="173" s="1"/>
  <c r="CM36" i="173"/>
  <c r="CN36" i="173" s="1"/>
  <c r="CO36" i="173" s="1"/>
  <c r="CM37" i="173"/>
  <c r="CN37" i="173" s="1"/>
  <c r="CO37" i="173" s="1"/>
  <c r="CM19" i="173"/>
  <c r="CN19" i="173" s="1"/>
  <c r="CO19" i="173" s="1"/>
  <c r="CM16" i="173"/>
  <c r="CN16" i="173" s="1"/>
  <c r="CO16" i="173" s="1"/>
  <c r="CM49" i="173"/>
  <c r="CN49" i="173" s="1"/>
  <c r="CO49" i="173" s="1"/>
  <c r="CM33" i="173"/>
  <c r="CN33" i="173" s="1"/>
  <c r="CO33" i="173" s="1"/>
  <c r="CM15" i="173"/>
  <c r="CN15" i="173" s="1"/>
  <c r="CO15" i="173" s="1"/>
  <c r="CM31" i="173"/>
  <c r="CN31" i="173" s="1"/>
  <c r="CO31" i="173" s="1"/>
  <c r="CM25" i="173"/>
  <c r="CN25" i="173" s="1"/>
  <c r="CO25" i="173" s="1"/>
  <c r="CM35" i="173"/>
  <c r="CN35" i="173" s="1"/>
  <c r="CO35" i="173" s="1"/>
  <c r="CM44" i="173"/>
  <c r="CN44" i="173" s="1"/>
  <c r="CO44" i="173" s="1"/>
  <c r="CM45" i="173"/>
  <c r="CN45" i="173" s="1"/>
  <c r="CO45" i="173" s="1"/>
  <c r="CM20" i="173"/>
  <c r="CN20" i="173" s="1"/>
  <c r="CO20" i="173" s="1"/>
  <c r="CM17" i="173"/>
  <c r="CN17" i="173" s="1"/>
  <c r="CO17" i="173" s="1"/>
  <c r="CM34" i="173"/>
  <c r="CN34" i="173" s="1"/>
  <c r="CO34" i="173" s="1"/>
  <c r="CM28" i="173"/>
  <c r="CN28" i="173" s="1"/>
  <c r="CO28" i="173" s="1"/>
  <c r="CM39" i="173"/>
  <c r="CN39" i="173" s="1"/>
  <c r="CO39" i="173" s="1"/>
  <c r="CM12" i="173"/>
  <c r="CN12" i="173" s="1"/>
  <c r="CO12" i="173" s="1"/>
  <c r="CM48" i="173"/>
  <c r="CN48" i="173" s="1"/>
  <c r="CO48" i="173" s="1"/>
  <c r="CM29" i="173"/>
  <c r="CN29" i="173" s="1"/>
  <c r="CO29" i="173" s="1"/>
  <c r="CM40" i="173"/>
  <c r="CN40" i="173" s="1"/>
  <c r="CO40" i="173" s="1"/>
  <c r="CM14" i="173"/>
  <c r="CN14" i="173" s="1"/>
  <c r="CO14" i="173" s="1"/>
  <c r="CM46" i="173"/>
  <c r="CN46" i="173" s="1"/>
  <c r="CO46" i="173" s="1"/>
  <c r="CM47" i="173"/>
  <c r="CN47" i="173" s="1"/>
  <c r="CO47" i="173" s="1"/>
  <c r="CM21" i="173"/>
  <c r="CN21" i="173" s="1"/>
  <c r="CO21" i="173" s="1"/>
  <c r="CM41" i="173"/>
  <c r="CN41" i="173" s="1"/>
  <c r="CO41" i="173" s="1"/>
  <c r="CM32" i="173"/>
  <c r="CN32" i="173" s="1"/>
  <c r="CO32" i="173" s="1"/>
  <c r="CM43" i="173"/>
  <c r="CN43" i="173" s="1"/>
  <c r="CO43" i="173" s="1"/>
  <c r="CM23" i="173"/>
  <c r="CN23" i="173" s="1"/>
  <c r="CO23" i="173" s="1"/>
  <c r="CM22" i="173"/>
  <c r="CN22" i="173" s="1"/>
  <c r="CO22" i="173" s="1"/>
  <c r="CM42" i="173"/>
  <c r="CN42" i="173" s="1"/>
  <c r="CO42" i="173" s="1"/>
  <c r="CM26" i="173"/>
  <c r="CN26" i="173" s="1"/>
  <c r="CO26" i="173" s="1"/>
  <c r="BW50" i="173"/>
  <c r="BX12" i="173"/>
  <c r="CM38" i="173"/>
  <c r="CN38" i="173" s="1"/>
  <c r="CO38" i="173" s="1"/>
  <c r="CM18" i="173"/>
  <c r="CN18" i="173" s="1"/>
  <c r="CO18" i="173" s="1"/>
  <c r="CM23" i="172"/>
  <c r="CN23" i="172" s="1"/>
  <c r="CO23" i="172" s="1"/>
  <c r="CM29" i="172"/>
  <c r="CN29" i="172" s="1"/>
  <c r="CO29" i="172" s="1"/>
  <c r="CU29" i="172" s="1"/>
  <c r="CM26" i="172"/>
  <c r="CN26" i="172" s="1"/>
  <c r="CO26" i="172" s="1"/>
  <c r="CT26" i="172" s="1"/>
  <c r="CU26" i="172" s="1"/>
  <c r="CM14" i="172"/>
  <c r="CN14" i="172" s="1"/>
  <c r="CO14" i="172" s="1"/>
  <c r="CM34" i="172"/>
  <c r="CN34" i="172" s="1"/>
  <c r="CO34" i="172" s="1"/>
  <c r="CU34" i="172" s="1"/>
  <c r="CM19" i="172"/>
  <c r="CN19" i="172" s="1"/>
  <c r="CO19" i="172" s="1"/>
  <c r="CT19" i="172" s="1"/>
  <c r="CU19" i="172" s="1"/>
  <c r="CM45" i="172"/>
  <c r="CN45" i="172" s="1"/>
  <c r="CO45" i="172" s="1"/>
  <c r="CT45" i="172" s="1"/>
  <c r="CU45" i="172" s="1"/>
  <c r="CM32" i="172"/>
  <c r="CN32" i="172" s="1"/>
  <c r="CO32" i="172" s="1"/>
  <c r="CM43" i="172"/>
  <c r="CN43" i="172" s="1"/>
  <c r="CO43" i="172" s="1"/>
  <c r="CP43" i="172" s="1"/>
  <c r="CQ43" i="172" s="1"/>
  <c r="CM22" i="172"/>
  <c r="CN22" i="172" s="1"/>
  <c r="CO22" i="172" s="1"/>
  <c r="CT22" i="172" s="1"/>
  <c r="CU22" i="172" s="1"/>
  <c r="CM36" i="172"/>
  <c r="CN36" i="172" s="1"/>
  <c r="CO36" i="172" s="1"/>
  <c r="CM13" i="172"/>
  <c r="CN13" i="172" s="1"/>
  <c r="CO13" i="172" s="1"/>
  <c r="CP13" i="172" s="1"/>
  <c r="CQ13" i="172" s="1"/>
  <c r="CM18" i="172"/>
  <c r="CN18" i="172" s="1"/>
  <c r="CO18" i="172" s="1"/>
  <c r="CT18" i="172" s="1"/>
  <c r="CM17" i="172"/>
  <c r="CN17" i="172" s="1"/>
  <c r="CO17" i="172" s="1"/>
  <c r="CT17" i="172" s="1"/>
  <c r="CU17" i="172" s="1"/>
  <c r="CM38" i="172"/>
  <c r="CN38" i="172" s="1"/>
  <c r="CO38" i="172" s="1"/>
  <c r="CP38" i="172" s="1"/>
  <c r="CQ38" i="172" s="1"/>
  <c r="CM49" i="172"/>
  <c r="CN49" i="172" s="1"/>
  <c r="CO49" i="172" s="1"/>
  <c r="CM42" i="172"/>
  <c r="CN42" i="172" s="1"/>
  <c r="CO42" i="172" s="1"/>
  <c r="CM31" i="172"/>
  <c r="CN31" i="172" s="1"/>
  <c r="CO31" i="172" s="1"/>
  <c r="CT31" i="172" s="1"/>
  <c r="CU31" i="172" s="1"/>
  <c r="CM28" i="172"/>
  <c r="CN28" i="172" s="1"/>
  <c r="CO28" i="172" s="1"/>
  <c r="CT28" i="172" s="1"/>
  <c r="CM25" i="172"/>
  <c r="CN25" i="172" s="1"/>
  <c r="CO25" i="172" s="1"/>
  <c r="CM30" i="172"/>
  <c r="CN30" i="172" s="1"/>
  <c r="CO30" i="172" s="1"/>
  <c r="CP30" i="172" s="1"/>
  <c r="CQ30" i="172" s="1"/>
  <c r="CM24" i="172"/>
  <c r="CN24" i="172" s="1"/>
  <c r="CO24" i="172" s="1"/>
  <c r="CP24" i="172" s="1"/>
  <c r="CQ24" i="172" s="1"/>
  <c r="CM46" i="172"/>
  <c r="CN46" i="172" s="1"/>
  <c r="CO46" i="172" s="1"/>
  <c r="CM15" i="172"/>
  <c r="CN15" i="172" s="1"/>
  <c r="CO15" i="172" s="1"/>
  <c r="CP15" i="172" s="1"/>
  <c r="CQ15" i="172" s="1"/>
  <c r="CM21" i="172"/>
  <c r="CN21" i="172" s="1"/>
  <c r="CO21" i="172" s="1"/>
  <c r="CT21" i="172" s="1"/>
  <c r="CU21" i="172" s="1"/>
  <c r="CM16" i="172"/>
  <c r="CN16" i="172" s="1"/>
  <c r="CO16" i="172" s="1"/>
  <c r="CM40" i="172"/>
  <c r="CN40" i="172" s="1"/>
  <c r="CO40" i="172" s="1"/>
  <c r="CT40" i="172" s="1"/>
  <c r="CU40" i="172" s="1"/>
  <c r="CM33" i="172"/>
  <c r="CN33" i="172" s="1"/>
  <c r="CO33" i="172" s="1"/>
  <c r="CM47" i="172"/>
  <c r="CN47" i="172" s="1"/>
  <c r="CO47" i="172" s="1"/>
  <c r="CM35" i="172"/>
  <c r="CN35" i="172" s="1"/>
  <c r="CO35" i="172" s="1"/>
  <c r="CT35" i="172" s="1"/>
  <c r="CU35" i="172" s="1"/>
  <c r="CP35" i="172"/>
  <c r="CQ35" i="172" s="1"/>
  <c r="CP28" i="172"/>
  <c r="CQ28" i="172" s="1"/>
  <c r="CT34" i="172"/>
  <c r="CP34" i="172"/>
  <c r="CQ34" i="172" s="1"/>
  <c r="CT39" i="172"/>
  <c r="CU39" i="172" s="1"/>
  <c r="CP39" i="172"/>
  <c r="CQ39" i="172" s="1"/>
  <c r="CP27" i="172"/>
  <c r="CQ27" i="172" s="1"/>
  <c r="CT27" i="172"/>
  <c r="CU27" i="172" s="1"/>
  <c r="CT46" i="172"/>
  <c r="CU46" i="172" s="1"/>
  <c r="CP46" i="172"/>
  <c r="CQ46" i="172" s="1"/>
  <c r="CT36" i="172"/>
  <c r="CU36" i="172"/>
  <c r="CP36" i="172"/>
  <c r="CQ36" i="172" s="1"/>
  <c r="CT48" i="172"/>
  <c r="CU48" i="172" s="1"/>
  <c r="CP48" i="172"/>
  <c r="CQ48" i="172" s="1"/>
  <c r="CT49" i="172"/>
  <c r="CU49" i="172" s="1"/>
  <c r="CP49" i="172"/>
  <c r="CQ49" i="172" s="1"/>
  <c r="CP41" i="172"/>
  <c r="CQ41" i="172" s="1"/>
  <c r="CT41" i="172"/>
  <c r="CU41" i="172" s="1"/>
  <c r="CT29" i="172"/>
  <c r="CP29" i="172"/>
  <c r="CQ29" i="172" s="1"/>
  <c r="CP14" i="172"/>
  <c r="CQ14" i="172" s="1"/>
  <c r="CT14" i="172"/>
  <c r="CU14" i="172" s="1"/>
  <c r="CP37" i="172"/>
  <c r="CQ37" i="172" s="1"/>
  <c r="CT37" i="172"/>
  <c r="CU37" i="172" s="1"/>
  <c r="CU13" i="172"/>
  <c r="CT13" i="172"/>
  <c r="CP12" i="172"/>
  <c r="CQ12" i="172" s="1"/>
  <c r="CT12" i="172"/>
  <c r="CT44" i="172"/>
  <c r="CP44" i="172"/>
  <c r="CQ44" i="172" s="1"/>
  <c r="CU44" i="172"/>
  <c r="CP18" i="172"/>
  <c r="CQ18" i="172" s="1"/>
  <c r="CP17" i="172"/>
  <c r="CQ17" i="172" s="1"/>
  <c r="CT15" i="172"/>
  <c r="CU15" i="172"/>
  <c r="CU16" i="172"/>
  <c r="CT16" i="172"/>
  <c r="CP16" i="172"/>
  <c r="CQ16" i="172" s="1"/>
  <c r="CT33" i="172"/>
  <c r="CU33" i="172" s="1"/>
  <c r="CP33" i="172"/>
  <c r="CQ33" i="172" s="1"/>
  <c r="CP31" i="172"/>
  <c r="CQ31" i="172" s="1"/>
  <c r="CT42" i="172"/>
  <c r="CU42" i="172" s="1"/>
  <c r="CP42" i="172"/>
  <c r="CQ42" i="172" s="1"/>
  <c r="BX50" i="172"/>
  <c r="BY12" i="172" s="1"/>
  <c r="BZ12" i="172" s="1"/>
  <c r="CT25" i="172"/>
  <c r="CU25" i="172" s="1"/>
  <c r="CP25" i="172"/>
  <c r="CQ25" i="172" s="1"/>
  <c r="CT30" i="172"/>
  <c r="CU30" i="172" s="1"/>
  <c r="CT24" i="172"/>
  <c r="CU24" i="172" s="1"/>
  <c r="CP20" i="172"/>
  <c r="CQ20" i="172" s="1"/>
  <c r="CT20" i="172"/>
  <c r="CU20" i="172" s="1"/>
  <c r="CP23" i="172"/>
  <c r="CQ23" i="172" s="1"/>
  <c r="CT23" i="172"/>
  <c r="CU23" i="172"/>
  <c r="CP45" i="172"/>
  <c r="CQ45" i="172" s="1"/>
  <c r="CT32" i="172"/>
  <c r="CU32" i="172"/>
  <c r="CP32" i="172"/>
  <c r="CQ32" i="172" s="1"/>
  <c r="CT43" i="172"/>
  <c r="CU43" i="172" s="1"/>
  <c r="CP47" i="172"/>
  <c r="CQ47" i="172" s="1"/>
  <c r="CT47" i="172"/>
  <c r="CU47" i="172" s="1"/>
  <c r="CL50" i="171"/>
  <c r="CM12" i="171"/>
  <c r="CN12" i="171" s="1"/>
  <c r="CO12" i="171" s="1"/>
  <c r="BV50" i="171"/>
  <c r="BW12" i="171"/>
  <c r="CM16" i="171"/>
  <c r="CN16" i="171" s="1"/>
  <c r="CO16" i="171" s="1"/>
  <c r="BO50" i="170"/>
  <c r="BP12" i="170"/>
  <c r="DB50" i="178" l="1"/>
  <c r="CT18" i="173"/>
  <c r="CU18" i="173" s="1"/>
  <c r="CP18" i="173"/>
  <c r="CQ18" i="173" s="1"/>
  <c r="CT40" i="173"/>
  <c r="CU40" i="173" s="1"/>
  <c r="CP40" i="173"/>
  <c r="CQ40" i="173" s="1"/>
  <c r="CP25" i="173"/>
  <c r="CQ25" i="173" s="1"/>
  <c r="CT25" i="173"/>
  <c r="CU25" i="173"/>
  <c r="CU27" i="173"/>
  <c r="CP27" i="173"/>
  <c r="CQ27" i="173" s="1"/>
  <c r="CT27" i="173"/>
  <c r="CU26" i="173"/>
  <c r="CT26" i="173"/>
  <c r="CP26" i="173"/>
  <c r="CQ26" i="173" s="1"/>
  <c r="CP29" i="173"/>
  <c r="CQ29" i="173" s="1"/>
  <c r="CT29" i="173"/>
  <c r="CU29" i="173" s="1"/>
  <c r="CT31" i="173"/>
  <c r="CU31" i="173" s="1"/>
  <c r="CP31" i="173"/>
  <c r="CQ31" i="173" s="1"/>
  <c r="CP42" i="173"/>
  <c r="CQ42" i="173" s="1"/>
  <c r="CT42" i="173"/>
  <c r="CU42" i="173" s="1"/>
  <c r="CU48" i="173"/>
  <c r="CP48" i="173"/>
  <c r="CQ48" i="173" s="1"/>
  <c r="CT48" i="173"/>
  <c r="CT15" i="173"/>
  <c r="CU15" i="173" s="1"/>
  <c r="CP15" i="173"/>
  <c r="CQ15" i="173" s="1"/>
  <c r="CP22" i="173"/>
  <c r="CQ22" i="173" s="1"/>
  <c r="CT22" i="173"/>
  <c r="CU22" i="173" s="1"/>
  <c r="CT12" i="173"/>
  <c r="CP12" i="173"/>
  <c r="CQ12" i="173" s="1"/>
  <c r="CP33" i="173"/>
  <c r="CQ33" i="173" s="1"/>
  <c r="CT33" i="173"/>
  <c r="CU33" i="173" s="1"/>
  <c r="CP39" i="173"/>
  <c r="CQ39" i="173" s="1"/>
  <c r="CT39" i="173"/>
  <c r="CU39" i="173" s="1"/>
  <c r="CP49" i="173"/>
  <c r="CQ49" i="173" s="1"/>
  <c r="CT49" i="173"/>
  <c r="CU49" i="173" s="1"/>
  <c r="CP45" i="173"/>
  <c r="CQ45" i="173" s="1"/>
  <c r="CT45" i="173"/>
  <c r="CU45" i="173" s="1"/>
  <c r="CT23" i="173"/>
  <c r="CU23" i="173" s="1"/>
  <c r="CP23" i="173"/>
  <c r="CQ23" i="173" s="1"/>
  <c r="CP43" i="173"/>
  <c r="CQ43" i="173" s="1"/>
  <c r="CT43" i="173"/>
  <c r="CU43" i="173" s="1"/>
  <c r="CP28" i="173"/>
  <c r="CQ28" i="173" s="1"/>
  <c r="CT28" i="173"/>
  <c r="CU28" i="173" s="1"/>
  <c r="CP16" i="173"/>
  <c r="CQ16" i="173" s="1"/>
  <c r="CT16" i="173"/>
  <c r="CU16" i="173" s="1"/>
  <c r="CP32" i="173"/>
  <c r="CQ32" i="173" s="1"/>
  <c r="CT32" i="173"/>
  <c r="CU32" i="173" s="1"/>
  <c r="CT34" i="173"/>
  <c r="CU34" i="173" s="1"/>
  <c r="CP34" i="173"/>
  <c r="CQ34" i="173" s="1"/>
  <c r="CP19" i="173"/>
  <c r="CQ19" i="173" s="1"/>
  <c r="CT19" i="173"/>
  <c r="CU19" i="173" s="1"/>
  <c r="CT41" i="173"/>
  <c r="CU41" i="173" s="1"/>
  <c r="CP41" i="173"/>
  <c r="CQ41" i="173" s="1"/>
  <c r="CP17" i="173"/>
  <c r="CQ17" i="173" s="1"/>
  <c r="CU17" i="173"/>
  <c r="CT17" i="173"/>
  <c r="CT37" i="173"/>
  <c r="CU37" i="173" s="1"/>
  <c r="CP37" i="173"/>
  <c r="CQ37" i="173" s="1"/>
  <c r="CT21" i="173"/>
  <c r="CU21" i="173" s="1"/>
  <c r="CP21" i="173"/>
  <c r="CQ21" i="173" s="1"/>
  <c r="CT20" i="173"/>
  <c r="CU20" i="173" s="1"/>
  <c r="CP20" i="173"/>
  <c r="CQ20" i="173" s="1"/>
  <c r="CP36" i="173"/>
  <c r="CQ36" i="173" s="1"/>
  <c r="CT36" i="173"/>
  <c r="CU36" i="173" s="1"/>
  <c r="CP24" i="173"/>
  <c r="CQ24" i="173" s="1"/>
  <c r="CU24" i="173"/>
  <c r="CT24" i="173"/>
  <c r="CT38" i="173"/>
  <c r="CU38" i="173" s="1"/>
  <c r="CP38" i="173"/>
  <c r="CQ38" i="173" s="1"/>
  <c r="CP46" i="173"/>
  <c r="CQ46" i="173" s="1"/>
  <c r="CT46" i="173"/>
  <c r="CU46" i="173" s="1"/>
  <c r="CP44" i="173"/>
  <c r="CQ44" i="173" s="1"/>
  <c r="CT44" i="173"/>
  <c r="CU44" i="173" s="1"/>
  <c r="CT30" i="173"/>
  <c r="CU30" i="173" s="1"/>
  <c r="CP30" i="173"/>
  <c r="CQ30" i="173" s="1"/>
  <c r="BX50" i="173"/>
  <c r="BY12" i="173" s="1"/>
  <c r="BZ12" i="173" s="1"/>
  <c r="CT14" i="173"/>
  <c r="CU14" i="173" s="1"/>
  <c r="CP14" i="173"/>
  <c r="CQ14" i="173" s="1"/>
  <c r="CT35" i="173"/>
  <c r="CU35" i="173" s="1"/>
  <c r="CP35" i="173"/>
  <c r="CQ35" i="173" s="1"/>
  <c r="CP13" i="173"/>
  <c r="CQ13" i="173" s="1"/>
  <c r="CT13" i="173"/>
  <c r="CU13" i="173" s="1"/>
  <c r="CT47" i="173"/>
  <c r="CU47" i="173" s="1"/>
  <c r="CP47" i="173"/>
  <c r="CQ47" i="173" s="1"/>
  <c r="CP26" i="172"/>
  <c r="CQ26" i="172" s="1"/>
  <c r="CP21" i="172"/>
  <c r="CQ21" i="172" s="1"/>
  <c r="CU28" i="172"/>
  <c r="CV28" i="172" s="1"/>
  <c r="CP40" i="172"/>
  <c r="CQ40" i="172" s="1"/>
  <c r="CT38" i="172"/>
  <c r="CU38" i="172" s="1"/>
  <c r="CP22" i="172"/>
  <c r="CQ22" i="172" s="1"/>
  <c r="CP19" i="172"/>
  <c r="CQ19" i="172" s="1"/>
  <c r="CQ50" i="172" s="1"/>
  <c r="CU18" i="172"/>
  <c r="CZ41" i="172"/>
  <c r="DA41" i="172" s="1"/>
  <c r="CV41" i="172"/>
  <c r="CV27" i="172"/>
  <c r="CZ27" i="172"/>
  <c r="DA27" i="172" s="1"/>
  <c r="CV35" i="172"/>
  <c r="CZ35" i="172"/>
  <c r="DA35" i="172" s="1"/>
  <c r="CV30" i="172"/>
  <c r="CZ30" i="172"/>
  <c r="DA30" i="172" s="1"/>
  <c r="CZ40" i="172"/>
  <c r="DA40" i="172" s="1"/>
  <c r="CV40" i="172"/>
  <c r="CZ45" i="172"/>
  <c r="DA45" i="172" s="1"/>
  <c r="CV45" i="172"/>
  <c r="CZ17" i="172"/>
  <c r="DA17" i="172" s="1"/>
  <c r="CV17" i="172"/>
  <c r="CZ24" i="172"/>
  <c r="DA24" i="172" s="1"/>
  <c r="CV24" i="172"/>
  <c r="CV33" i="172"/>
  <c r="CZ33" i="172"/>
  <c r="DA33" i="172" s="1"/>
  <c r="CZ46" i="172"/>
  <c r="DA46" i="172" s="1"/>
  <c r="CV46" i="172"/>
  <c r="CV25" i="172"/>
  <c r="CZ25" i="172"/>
  <c r="DA25" i="172" s="1"/>
  <c r="CV22" i="172"/>
  <c r="CZ22" i="172"/>
  <c r="DA22" i="172" s="1"/>
  <c r="CV49" i="172"/>
  <c r="CZ49" i="172"/>
  <c r="DA49" i="172" s="1"/>
  <c r="CZ39" i="172"/>
  <c r="DA39" i="172" s="1"/>
  <c r="CV39" i="172"/>
  <c r="CZ19" i="172"/>
  <c r="DA19" i="172" s="1"/>
  <c r="CV19" i="172"/>
  <c r="CZ37" i="172"/>
  <c r="DA37" i="172" s="1"/>
  <c r="CV37" i="172"/>
  <c r="CZ47" i="172"/>
  <c r="DA47" i="172" s="1"/>
  <c r="CV47" i="172"/>
  <c r="CZ14" i="172"/>
  <c r="DA14" i="172" s="1"/>
  <c r="CV14" i="172"/>
  <c r="CZ42" i="172"/>
  <c r="DA42" i="172" s="1"/>
  <c r="CV42" i="172"/>
  <c r="CV43" i="172"/>
  <c r="CZ43" i="172"/>
  <c r="DA43" i="172" s="1"/>
  <c r="CZ20" i="172"/>
  <c r="DA20" i="172" s="1"/>
  <c r="CV20" i="172"/>
  <c r="CZ26" i="172"/>
  <c r="DA26" i="172" s="1"/>
  <c r="CV26" i="172"/>
  <c r="CZ31" i="172"/>
  <c r="DA31" i="172" s="1"/>
  <c r="CV31" i="172"/>
  <c r="CZ21" i="172"/>
  <c r="DA21" i="172" s="1"/>
  <c r="CV21" i="172"/>
  <c r="DC12" i="172"/>
  <c r="DB12" i="172"/>
  <c r="CZ15" i="172"/>
  <c r="DA15" i="172" s="1"/>
  <c r="CV15" i="172"/>
  <c r="CZ16" i="172"/>
  <c r="DA16" i="172" s="1"/>
  <c r="CV16" i="172"/>
  <c r="CZ44" i="172"/>
  <c r="DA44" i="172" s="1"/>
  <c r="CV44" i="172"/>
  <c r="CV23" i="172"/>
  <c r="CZ23" i="172"/>
  <c r="DA23" i="172" s="1"/>
  <c r="CU12" i="172"/>
  <c r="BY31" i="172"/>
  <c r="BZ31" i="172" s="1"/>
  <c r="BY24" i="172"/>
  <c r="BZ24" i="172" s="1"/>
  <c r="BY14" i="172"/>
  <c r="BZ14" i="172" s="1"/>
  <c r="BY46" i="172"/>
  <c r="BZ46" i="172" s="1"/>
  <c r="BY45" i="172"/>
  <c r="BZ45" i="172" s="1"/>
  <c r="BY26" i="172"/>
  <c r="BZ26" i="172" s="1"/>
  <c r="BY39" i="172"/>
  <c r="BZ39" i="172" s="1"/>
  <c r="BY23" i="172"/>
  <c r="BZ23" i="172" s="1"/>
  <c r="BY47" i="172"/>
  <c r="BZ47" i="172" s="1"/>
  <c r="BY17" i="172"/>
  <c r="BZ17" i="172" s="1"/>
  <c r="BY16" i="172"/>
  <c r="BZ16" i="172" s="1"/>
  <c r="BY43" i="172"/>
  <c r="BZ43" i="172" s="1"/>
  <c r="BY22" i="172"/>
  <c r="BZ22" i="172" s="1"/>
  <c r="BY36" i="172"/>
  <c r="BZ36" i="172" s="1"/>
  <c r="BY40" i="172"/>
  <c r="BZ40" i="172" s="1"/>
  <c r="BY38" i="172"/>
  <c r="BZ38" i="172" s="1"/>
  <c r="BY42" i="172"/>
  <c r="BZ42" i="172" s="1"/>
  <c r="BY29" i="172"/>
  <c r="BZ29" i="172" s="1"/>
  <c r="BY33" i="172"/>
  <c r="BZ33" i="172" s="1"/>
  <c r="BY20" i="172"/>
  <c r="BZ20" i="172" s="1"/>
  <c r="BY13" i="172"/>
  <c r="BZ13" i="172" s="1"/>
  <c r="BY41" i="172"/>
  <c r="BZ41" i="172" s="1"/>
  <c r="BY21" i="172"/>
  <c r="BZ21" i="172" s="1"/>
  <c r="BY19" i="172"/>
  <c r="BZ19" i="172" s="1"/>
  <c r="BY48" i="172"/>
  <c r="BZ48" i="172" s="1"/>
  <c r="BY18" i="172"/>
  <c r="BZ18" i="172" s="1"/>
  <c r="BY35" i="172"/>
  <c r="BZ35" i="172" s="1"/>
  <c r="BY28" i="172"/>
  <c r="BZ28" i="172" s="1"/>
  <c r="BY32" i="172"/>
  <c r="BZ32" i="172" s="1"/>
  <c r="BY37" i="172"/>
  <c r="BZ37" i="172" s="1"/>
  <c r="BY30" i="172"/>
  <c r="BZ30" i="172" s="1"/>
  <c r="BY44" i="172"/>
  <c r="BZ44" i="172" s="1"/>
  <c r="BY34" i="172"/>
  <c r="BZ34" i="172" s="1"/>
  <c r="BY27" i="172"/>
  <c r="BZ27" i="172" s="1"/>
  <c r="BY15" i="172"/>
  <c r="BZ15" i="172" s="1"/>
  <c r="BY25" i="172"/>
  <c r="BZ25" i="172" s="1"/>
  <c r="BY49" i="172"/>
  <c r="BZ49" i="172" s="1"/>
  <c r="CV48" i="172"/>
  <c r="CZ48" i="172"/>
  <c r="DA48" i="172" s="1"/>
  <c r="CV29" i="172"/>
  <c r="CZ29" i="172"/>
  <c r="DA29" i="172" s="1"/>
  <c r="CZ13" i="172"/>
  <c r="DA13" i="172" s="1"/>
  <c r="CV13" i="172"/>
  <c r="CZ34" i="172"/>
  <c r="DA34" i="172" s="1"/>
  <c r="CV34" i="172"/>
  <c r="CZ18" i="172"/>
  <c r="DA18" i="172" s="1"/>
  <c r="CV18" i="172"/>
  <c r="CZ36" i="172"/>
  <c r="DA36" i="172" s="1"/>
  <c r="CV36" i="172"/>
  <c r="CZ28" i="172"/>
  <c r="DA28" i="172" s="1"/>
  <c r="CZ32" i="172"/>
  <c r="DA32" i="172" s="1"/>
  <c r="CV32" i="172"/>
  <c r="CT16" i="171"/>
  <c r="CP16" i="171"/>
  <c r="CQ16" i="171" s="1"/>
  <c r="CU16" i="171"/>
  <c r="CT12" i="171"/>
  <c r="CU12" i="171"/>
  <c r="CP12" i="171"/>
  <c r="CQ12" i="171" s="1"/>
  <c r="CM50" i="171"/>
  <c r="CN50" i="171" s="1"/>
  <c r="CO50" i="171" s="1"/>
  <c r="CP50" i="171" s="1"/>
  <c r="CM49" i="171"/>
  <c r="CN49" i="171" s="1"/>
  <c r="CO49" i="171" s="1"/>
  <c r="CM38" i="171"/>
  <c r="CN38" i="171" s="1"/>
  <c r="CO38" i="171" s="1"/>
  <c r="CM40" i="171"/>
  <c r="CN40" i="171" s="1"/>
  <c r="CO40" i="171" s="1"/>
  <c r="CM24" i="171"/>
  <c r="CN24" i="171" s="1"/>
  <c r="CO24" i="171" s="1"/>
  <c r="CM36" i="171"/>
  <c r="CN36" i="171" s="1"/>
  <c r="CO36" i="171" s="1"/>
  <c r="CM37" i="171"/>
  <c r="CN37" i="171" s="1"/>
  <c r="CO37" i="171" s="1"/>
  <c r="CM20" i="171"/>
  <c r="CN20" i="171" s="1"/>
  <c r="CO20" i="171" s="1"/>
  <c r="CM31" i="171"/>
  <c r="CN31" i="171" s="1"/>
  <c r="CO31" i="171" s="1"/>
  <c r="CM34" i="171"/>
  <c r="CN34" i="171" s="1"/>
  <c r="CO34" i="171" s="1"/>
  <c r="CM32" i="171"/>
  <c r="CN32" i="171" s="1"/>
  <c r="CO32" i="171" s="1"/>
  <c r="CM23" i="171"/>
  <c r="CN23" i="171" s="1"/>
  <c r="CO23" i="171" s="1"/>
  <c r="CM43" i="171"/>
  <c r="CN43" i="171" s="1"/>
  <c r="CO43" i="171" s="1"/>
  <c r="CM28" i="171"/>
  <c r="CN28" i="171" s="1"/>
  <c r="CO28" i="171" s="1"/>
  <c r="CM42" i="171"/>
  <c r="CN42" i="171" s="1"/>
  <c r="CO42" i="171" s="1"/>
  <c r="CM35" i="171"/>
  <c r="CN35" i="171" s="1"/>
  <c r="CO35" i="171" s="1"/>
  <c r="CM18" i="171"/>
  <c r="CN18" i="171" s="1"/>
  <c r="CO18" i="171" s="1"/>
  <c r="CM29" i="171"/>
  <c r="CN29" i="171" s="1"/>
  <c r="CO29" i="171" s="1"/>
  <c r="CM26" i="171"/>
  <c r="CN26" i="171" s="1"/>
  <c r="CO26" i="171" s="1"/>
  <c r="CM47" i="171"/>
  <c r="CN47" i="171" s="1"/>
  <c r="CO47" i="171" s="1"/>
  <c r="CM15" i="171"/>
  <c r="CN15" i="171" s="1"/>
  <c r="CO15" i="171" s="1"/>
  <c r="CM27" i="171"/>
  <c r="CN27" i="171" s="1"/>
  <c r="CO27" i="171" s="1"/>
  <c r="CM39" i="171"/>
  <c r="CN39" i="171" s="1"/>
  <c r="CO39" i="171" s="1"/>
  <c r="CM14" i="171"/>
  <c r="CN14" i="171" s="1"/>
  <c r="CO14" i="171" s="1"/>
  <c r="CM45" i="171"/>
  <c r="CN45" i="171" s="1"/>
  <c r="CO45" i="171" s="1"/>
  <c r="CM19" i="171"/>
  <c r="CN19" i="171" s="1"/>
  <c r="CO19" i="171" s="1"/>
  <c r="CM25" i="171"/>
  <c r="CN25" i="171" s="1"/>
  <c r="CO25" i="171" s="1"/>
  <c r="CM48" i="171"/>
  <c r="CN48" i="171" s="1"/>
  <c r="CO48" i="171" s="1"/>
  <c r="CM17" i="171"/>
  <c r="CN17" i="171" s="1"/>
  <c r="CO17" i="171" s="1"/>
  <c r="CM46" i="171"/>
  <c r="CN46" i="171" s="1"/>
  <c r="CO46" i="171" s="1"/>
  <c r="CM41" i="171"/>
  <c r="CN41" i="171" s="1"/>
  <c r="CO41" i="171" s="1"/>
  <c r="CM30" i="171"/>
  <c r="CN30" i="171" s="1"/>
  <c r="CO30" i="171" s="1"/>
  <c r="CM21" i="171"/>
  <c r="CN21" i="171" s="1"/>
  <c r="CO21" i="171" s="1"/>
  <c r="CM33" i="171"/>
  <c r="CN33" i="171" s="1"/>
  <c r="CO33" i="171" s="1"/>
  <c r="CM22" i="171"/>
  <c r="CN22" i="171" s="1"/>
  <c r="CO22" i="171" s="1"/>
  <c r="BW50" i="171"/>
  <c r="BX12" i="171"/>
  <c r="CM44" i="171"/>
  <c r="CN44" i="171" s="1"/>
  <c r="CO44" i="171" s="1"/>
  <c r="CM13" i="171"/>
  <c r="CN13" i="171" s="1"/>
  <c r="CO13" i="171" s="1"/>
  <c r="BQ12" i="170"/>
  <c r="BP22" i="170"/>
  <c r="BQ22" i="170" s="1"/>
  <c r="BR22" i="170" s="1"/>
  <c r="BP13" i="170"/>
  <c r="BQ13" i="170" s="1"/>
  <c r="BR13" i="170" s="1"/>
  <c r="BP39" i="170"/>
  <c r="BQ39" i="170" s="1"/>
  <c r="BR39" i="170" s="1"/>
  <c r="BP48" i="170"/>
  <c r="BQ48" i="170" s="1"/>
  <c r="BR48" i="170" s="1"/>
  <c r="BP46" i="170"/>
  <c r="BQ46" i="170" s="1"/>
  <c r="BR46" i="170" s="1"/>
  <c r="BP14" i="170"/>
  <c r="BQ14" i="170" s="1"/>
  <c r="BR14" i="170" s="1"/>
  <c r="BP19" i="170"/>
  <c r="BQ19" i="170" s="1"/>
  <c r="BR19" i="170" s="1"/>
  <c r="BP45" i="170"/>
  <c r="BQ45" i="170" s="1"/>
  <c r="BR45" i="170" s="1"/>
  <c r="BP31" i="170"/>
  <c r="BQ31" i="170" s="1"/>
  <c r="BR31" i="170" s="1"/>
  <c r="BP29" i="170"/>
  <c r="BQ29" i="170" s="1"/>
  <c r="BR29" i="170" s="1"/>
  <c r="BP24" i="170"/>
  <c r="BQ24" i="170" s="1"/>
  <c r="BR24" i="170" s="1"/>
  <c r="BP49" i="170"/>
  <c r="BQ49" i="170" s="1"/>
  <c r="BR49" i="170" s="1"/>
  <c r="BP43" i="170"/>
  <c r="BQ43" i="170" s="1"/>
  <c r="BR43" i="170" s="1"/>
  <c r="BP26" i="170"/>
  <c r="BQ26" i="170" s="1"/>
  <c r="BR26" i="170" s="1"/>
  <c r="BP28" i="170"/>
  <c r="BQ28" i="170" s="1"/>
  <c r="BR28" i="170" s="1"/>
  <c r="BP30" i="170"/>
  <c r="BQ30" i="170" s="1"/>
  <c r="BR30" i="170" s="1"/>
  <c r="BP40" i="170"/>
  <c r="BQ40" i="170" s="1"/>
  <c r="BR40" i="170" s="1"/>
  <c r="BP44" i="170"/>
  <c r="BQ44" i="170" s="1"/>
  <c r="BR44" i="170" s="1"/>
  <c r="BP41" i="170"/>
  <c r="BQ41" i="170" s="1"/>
  <c r="BR41" i="170" s="1"/>
  <c r="BP25" i="170"/>
  <c r="BQ25" i="170" s="1"/>
  <c r="BR25" i="170" s="1"/>
  <c r="BP33" i="170"/>
  <c r="BQ33" i="170" s="1"/>
  <c r="BR33" i="170" s="1"/>
  <c r="BP15" i="170"/>
  <c r="BQ15" i="170" s="1"/>
  <c r="BR15" i="170" s="1"/>
  <c r="BP27" i="170"/>
  <c r="BQ27" i="170" s="1"/>
  <c r="BR27" i="170" s="1"/>
  <c r="BP20" i="170"/>
  <c r="BQ20" i="170" s="1"/>
  <c r="BR20" i="170" s="1"/>
  <c r="BP32" i="170"/>
  <c r="BQ32" i="170" s="1"/>
  <c r="BR32" i="170" s="1"/>
  <c r="BP18" i="170"/>
  <c r="BQ18" i="170" s="1"/>
  <c r="BR18" i="170" s="1"/>
  <c r="BP17" i="170"/>
  <c r="BQ17" i="170" s="1"/>
  <c r="BR17" i="170" s="1"/>
  <c r="BP34" i="170"/>
  <c r="BQ34" i="170" s="1"/>
  <c r="BR34" i="170" s="1"/>
  <c r="BP21" i="170"/>
  <c r="BQ21" i="170" s="1"/>
  <c r="BR21" i="170" s="1"/>
  <c r="BP42" i="170"/>
  <c r="BQ42" i="170" s="1"/>
  <c r="BR42" i="170" s="1"/>
  <c r="BP16" i="170"/>
  <c r="BQ16" i="170" s="1"/>
  <c r="BR16" i="170" s="1"/>
  <c r="BP47" i="170"/>
  <c r="BQ47" i="170" s="1"/>
  <c r="BR47" i="170" s="1"/>
  <c r="BP23" i="170"/>
  <c r="BQ23" i="170" s="1"/>
  <c r="BR23" i="170" s="1"/>
  <c r="BP37" i="170"/>
  <c r="BQ37" i="170" s="1"/>
  <c r="BR37" i="170" s="1"/>
  <c r="BP38" i="170"/>
  <c r="BQ38" i="170" s="1"/>
  <c r="BR38" i="170" s="1"/>
  <c r="BP36" i="170"/>
  <c r="BQ36" i="170" s="1"/>
  <c r="BR36" i="170" s="1"/>
  <c r="BP35" i="170"/>
  <c r="BQ35" i="170" s="1"/>
  <c r="BR35" i="170" s="1"/>
  <c r="CZ35" i="173" l="1"/>
  <c r="DA35" i="173" s="1"/>
  <c r="CV35" i="173"/>
  <c r="CV21" i="173"/>
  <c r="CZ21" i="173"/>
  <c r="DA21" i="173" s="1"/>
  <c r="CZ34" i="173"/>
  <c r="DA34" i="173" s="1"/>
  <c r="CV34" i="173"/>
  <c r="CZ30" i="173"/>
  <c r="DA30" i="173" s="1"/>
  <c r="CV30" i="173"/>
  <c r="CZ36" i="173"/>
  <c r="DA36" i="173" s="1"/>
  <c r="CV36" i="173"/>
  <c r="CV28" i="173"/>
  <c r="CZ28" i="173"/>
  <c r="DA28" i="173" s="1"/>
  <c r="CZ47" i="173"/>
  <c r="DA47" i="173" s="1"/>
  <c r="CV47" i="173"/>
  <c r="CV13" i="173"/>
  <c r="CZ13" i="173"/>
  <c r="DA13" i="173" s="1"/>
  <c r="CV19" i="173"/>
  <c r="CZ19" i="173"/>
  <c r="DA19" i="173" s="1"/>
  <c r="CZ23" i="173"/>
  <c r="DA23" i="173" s="1"/>
  <c r="CV23" i="173"/>
  <c r="CZ31" i="173"/>
  <c r="DA31" i="173" s="1"/>
  <c r="CV31" i="173"/>
  <c r="CZ45" i="173"/>
  <c r="DA45" i="173" s="1"/>
  <c r="CV45" i="173"/>
  <c r="CZ22" i="173"/>
  <c r="DA22" i="173" s="1"/>
  <c r="CV22" i="173"/>
  <c r="CZ29" i="173"/>
  <c r="DA29" i="173" s="1"/>
  <c r="CV29" i="173"/>
  <c r="CZ40" i="173"/>
  <c r="DA40" i="173" s="1"/>
  <c r="CV40" i="173"/>
  <c r="CV14" i="173"/>
  <c r="CZ14" i="173"/>
  <c r="DA14" i="173" s="1"/>
  <c r="CZ38" i="173"/>
  <c r="DA38" i="173" s="1"/>
  <c r="CV38" i="173"/>
  <c r="CZ37" i="173"/>
  <c r="DA37" i="173" s="1"/>
  <c r="CV37" i="173"/>
  <c r="CZ49" i="173"/>
  <c r="DA49" i="173" s="1"/>
  <c r="CV49" i="173"/>
  <c r="CZ16" i="173"/>
  <c r="DA16" i="173" s="1"/>
  <c r="CV16" i="173"/>
  <c r="CV15" i="173"/>
  <c r="CZ15" i="173"/>
  <c r="DA15" i="173" s="1"/>
  <c r="CZ18" i="173"/>
  <c r="DA18" i="173" s="1"/>
  <c r="CV18" i="173"/>
  <c r="CZ20" i="173"/>
  <c r="DA20" i="173" s="1"/>
  <c r="CV20" i="173"/>
  <c r="CT50" i="173"/>
  <c r="CV27" i="173"/>
  <c r="CZ27" i="173"/>
  <c r="DA27" i="173" s="1"/>
  <c r="CZ25" i="173"/>
  <c r="DA25" i="173" s="1"/>
  <c r="CV25" i="173"/>
  <c r="BY13" i="173"/>
  <c r="BZ13" i="173" s="1"/>
  <c r="BY35" i="173"/>
  <c r="BZ35" i="173" s="1"/>
  <c r="BY21" i="173"/>
  <c r="BZ21" i="173" s="1"/>
  <c r="BY23" i="173"/>
  <c r="BZ23" i="173" s="1"/>
  <c r="BY15" i="173"/>
  <c r="BZ15" i="173" s="1"/>
  <c r="BY29" i="173"/>
  <c r="BZ29" i="173" s="1"/>
  <c r="BY14" i="173"/>
  <c r="BZ14" i="173" s="1"/>
  <c r="BY34" i="173"/>
  <c r="BZ34" i="173" s="1"/>
  <c r="BY32" i="173"/>
  <c r="BZ32" i="173" s="1"/>
  <c r="BY22" i="173"/>
  <c r="BZ22" i="173" s="1"/>
  <c r="BY43" i="173"/>
  <c r="BZ43" i="173" s="1"/>
  <c r="BY42" i="173"/>
  <c r="BZ42" i="173" s="1"/>
  <c r="BY44" i="173"/>
  <c r="BZ44" i="173" s="1"/>
  <c r="BY28" i="173"/>
  <c r="BZ28" i="173" s="1"/>
  <c r="BY37" i="173"/>
  <c r="BZ37" i="173" s="1"/>
  <c r="BY26" i="173"/>
  <c r="BZ26" i="173" s="1"/>
  <c r="BY39" i="173"/>
  <c r="BZ39" i="173" s="1"/>
  <c r="BY47" i="173"/>
  <c r="BZ47" i="173" s="1"/>
  <c r="BY41" i="173"/>
  <c r="BZ41" i="173" s="1"/>
  <c r="BY19" i="173"/>
  <c r="BZ19" i="173" s="1"/>
  <c r="BY38" i="173"/>
  <c r="BZ38" i="173" s="1"/>
  <c r="BY49" i="173"/>
  <c r="BZ49" i="173" s="1"/>
  <c r="BY20" i="173"/>
  <c r="BZ20" i="173" s="1"/>
  <c r="BY48" i="173"/>
  <c r="BZ48" i="173" s="1"/>
  <c r="BY25" i="173"/>
  <c r="BZ25" i="173" s="1"/>
  <c r="BY18" i="173"/>
  <c r="BZ18" i="173" s="1"/>
  <c r="BY24" i="173"/>
  <c r="BZ24" i="173" s="1"/>
  <c r="BY40" i="173"/>
  <c r="BZ40" i="173" s="1"/>
  <c r="BY45" i="173"/>
  <c r="BZ45" i="173" s="1"/>
  <c r="BY16" i="173"/>
  <c r="BZ16" i="173" s="1"/>
  <c r="BY31" i="173"/>
  <c r="BZ31" i="173" s="1"/>
  <c r="BY46" i="173"/>
  <c r="BZ46" i="173" s="1"/>
  <c r="BY33" i="173"/>
  <c r="BZ33" i="173" s="1"/>
  <c r="BY30" i="173"/>
  <c r="BZ30" i="173" s="1"/>
  <c r="BY17" i="173"/>
  <c r="BZ17" i="173" s="1"/>
  <c r="BY27" i="173"/>
  <c r="BZ27" i="173" s="1"/>
  <c r="BY36" i="173"/>
  <c r="BZ36" i="173" s="1"/>
  <c r="CV46" i="173"/>
  <c r="CZ46" i="173"/>
  <c r="DA46" i="173" s="1"/>
  <c r="CZ41" i="173"/>
  <c r="DA41" i="173" s="1"/>
  <c r="CV41" i="173"/>
  <c r="CZ42" i="173"/>
  <c r="DA42" i="173" s="1"/>
  <c r="CV42" i="173"/>
  <c r="CZ24" i="173"/>
  <c r="DA24" i="173" s="1"/>
  <c r="CV24" i="173"/>
  <c r="CZ43" i="173"/>
  <c r="DA43" i="173" s="1"/>
  <c r="CV43" i="173"/>
  <c r="CZ39" i="173"/>
  <c r="DA39" i="173" s="1"/>
  <c r="CV39" i="173"/>
  <c r="CZ44" i="173"/>
  <c r="DA44" i="173" s="1"/>
  <c r="CV44" i="173"/>
  <c r="CZ17" i="173"/>
  <c r="DA17" i="173" s="1"/>
  <c r="CV17" i="173"/>
  <c r="CV32" i="173"/>
  <c r="CZ32" i="173"/>
  <c r="DA32" i="173" s="1"/>
  <c r="CZ33" i="173"/>
  <c r="DA33" i="173" s="1"/>
  <c r="CV33" i="173"/>
  <c r="CZ48" i="173"/>
  <c r="DA48" i="173" s="1"/>
  <c r="CV48" i="173"/>
  <c r="CZ26" i="173"/>
  <c r="DA26" i="173" s="1"/>
  <c r="CV26" i="173"/>
  <c r="CQ50" i="173"/>
  <c r="CU12" i="173"/>
  <c r="DB12" i="173"/>
  <c r="DC12" i="173"/>
  <c r="CZ38" i="172"/>
  <c r="DA38" i="172" s="1"/>
  <c r="CV38" i="172"/>
  <c r="CT50" i="172"/>
  <c r="DB32" i="172"/>
  <c r="DC32" i="172"/>
  <c r="DC35" i="172"/>
  <c r="DB35" i="172"/>
  <c r="CU50" i="172"/>
  <c r="CZ12" i="172"/>
  <c r="CV12" i="172"/>
  <c r="CV50" i="172" s="1"/>
  <c r="DC21" i="172"/>
  <c r="DB21" i="172"/>
  <c r="DC42" i="172"/>
  <c r="DB42" i="172"/>
  <c r="DC40" i="172"/>
  <c r="DB40" i="172"/>
  <c r="DC18" i="172"/>
  <c r="DB18" i="172"/>
  <c r="DC49" i="172"/>
  <c r="DB49" i="172"/>
  <c r="DC48" i="172"/>
  <c r="DB48" i="172"/>
  <c r="DC22" i="172"/>
  <c r="DB22" i="172"/>
  <c r="DC31" i="172"/>
  <c r="DB31" i="172"/>
  <c r="DC25" i="172"/>
  <c r="DB25" i="172"/>
  <c r="DB19" i="172"/>
  <c r="DC19" i="172"/>
  <c r="DB43" i="172"/>
  <c r="DC43" i="172"/>
  <c r="DC15" i="172"/>
  <c r="DB15" i="172"/>
  <c r="DC16" i="172"/>
  <c r="DB16" i="172"/>
  <c r="BY50" i="172"/>
  <c r="DB27" i="172"/>
  <c r="DC27" i="172"/>
  <c r="DC41" i="172"/>
  <c r="DB41" i="172"/>
  <c r="DC17" i="172"/>
  <c r="DB17" i="172"/>
  <c r="DC34" i="172"/>
  <c r="DB34" i="172"/>
  <c r="DB13" i="172"/>
  <c r="DC13" i="172"/>
  <c r="DC47" i="172"/>
  <c r="DB47" i="172"/>
  <c r="BZ50" i="172"/>
  <c r="DC44" i="172"/>
  <c r="DB44" i="172"/>
  <c r="DB20" i="172"/>
  <c r="DC20" i="172"/>
  <c r="DC23" i="172"/>
  <c r="DB23" i="172"/>
  <c r="DC30" i="172"/>
  <c r="DB30" i="172"/>
  <c r="DB33" i="172"/>
  <c r="DC33" i="172"/>
  <c r="DC39" i="172"/>
  <c r="DB39" i="172"/>
  <c r="DC37" i="172"/>
  <c r="DB37" i="172"/>
  <c r="DB29" i="172"/>
  <c r="DC29" i="172"/>
  <c r="DC26" i="172"/>
  <c r="DB26" i="172"/>
  <c r="DB28" i="172"/>
  <c r="DC28" i="172"/>
  <c r="DC38" i="172"/>
  <c r="DB38" i="172"/>
  <c r="DC46" i="172"/>
  <c r="DB46" i="172"/>
  <c r="DC45" i="172"/>
  <c r="DB45" i="172"/>
  <c r="DC24" i="172"/>
  <c r="DB24" i="172"/>
  <c r="DB36" i="172"/>
  <c r="DC36" i="172"/>
  <c r="DB14" i="172"/>
  <c r="DC14" i="172"/>
  <c r="CT17" i="171"/>
  <c r="CU17" i="171" s="1"/>
  <c r="CP17" i="171"/>
  <c r="CQ17" i="171" s="1"/>
  <c r="CP18" i="171"/>
  <c r="CQ18" i="171" s="1"/>
  <c r="CT18" i="171"/>
  <c r="CU18" i="171" s="1"/>
  <c r="CP24" i="171"/>
  <c r="CQ24" i="171" s="1"/>
  <c r="CT24" i="171"/>
  <c r="CU24" i="171" s="1"/>
  <c r="CT48" i="171"/>
  <c r="CU48" i="171" s="1"/>
  <c r="CP48" i="171"/>
  <c r="CQ48" i="171" s="1"/>
  <c r="CT35" i="171"/>
  <c r="CU35" i="171" s="1"/>
  <c r="CP35" i="171"/>
  <c r="CQ35" i="171" s="1"/>
  <c r="CP40" i="171"/>
  <c r="CQ40" i="171" s="1"/>
  <c r="CT40" i="171"/>
  <c r="CU40" i="171" s="1"/>
  <c r="CT13" i="171"/>
  <c r="CP13" i="171"/>
  <c r="CQ13" i="171" s="1"/>
  <c r="CT42" i="171"/>
  <c r="CU42" i="171" s="1"/>
  <c r="CP42" i="171"/>
  <c r="CQ42" i="171" s="1"/>
  <c r="CT38" i="171"/>
  <c r="CU38" i="171" s="1"/>
  <c r="CP38" i="171"/>
  <c r="CQ38" i="171" s="1"/>
  <c r="CT44" i="171"/>
  <c r="CU44" i="171" s="1"/>
  <c r="CP44" i="171"/>
  <c r="CQ44" i="171" s="1"/>
  <c r="CT19" i="171"/>
  <c r="CU19" i="171" s="1"/>
  <c r="CP19" i="171"/>
  <c r="CQ19" i="171" s="1"/>
  <c r="CT28" i="171"/>
  <c r="CP28" i="171"/>
  <c r="CQ28" i="171" s="1"/>
  <c r="CU28" i="171"/>
  <c r="CT49" i="171"/>
  <c r="CU49" i="171" s="1"/>
  <c r="CP49" i="171"/>
  <c r="CQ49" i="171" s="1"/>
  <c r="CT14" i="171"/>
  <c r="CU14" i="171" s="1"/>
  <c r="CP14" i="171"/>
  <c r="CQ14" i="171" s="1"/>
  <c r="CT23" i="171"/>
  <c r="CU23" i="171" s="1"/>
  <c r="CP23" i="171"/>
  <c r="CQ23" i="171" s="1"/>
  <c r="CT36" i="171"/>
  <c r="CU36" i="171" s="1"/>
  <c r="CP36" i="171"/>
  <c r="CQ36" i="171" s="1"/>
  <c r="CT43" i="171"/>
  <c r="CU43" i="171" s="1"/>
  <c r="CP43" i="171"/>
  <c r="CQ43" i="171" s="1"/>
  <c r="CZ12" i="171"/>
  <c r="CV12" i="171"/>
  <c r="CT33" i="171"/>
  <c r="CU33" i="171" s="1"/>
  <c r="CP33" i="171"/>
  <c r="CQ33" i="171" s="1"/>
  <c r="CP27" i="171"/>
  <c r="CQ27" i="171" s="1"/>
  <c r="CT27" i="171"/>
  <c r="CU27" i="171" s="1"/>
  <c r="CP34" i="171"/>
  <c r="CQ34" i="171" s="1"/>
  <c r="CT34" i="171"/>
  <c r="CU34" i="171" s="1"/>
  <c r="BX50" i="171"/>
  <c r="BY12" i="171" s="1"/>
  <c r="BZ12" i="171" s="1"/>
  <c r="CP32" i="171"/>
  <c r="CQ32" i="171" s="1"/>
  <c r="CT32" i="171"/>
  <c r="CU32" i="171" s="1"/>
  <c r="CP21" i="171"/>
  <c r="CQ21" i="171" s="1"/>
  <c r="CT21" i="171"/>
  <c r="CU21" i="171" s="1"/>
  <c r="CT15" i="171"/>
  <c r="CU15" i="171" s="1"/>
  <c r="CP15" i="171"/>
  <c r="CQ15" i="171" s="1"/>
  <c r="CT31" i="171"/>
  <c r="CU31" i="171" s="1"/>
  <c r="CP31" i="171"/>
  <c r="CQ31" i="171" s="1"/>
  <c r="CZ16" i="171"/>
  <c r="DA16" i="171" s="1"/>
  <c r="CV16" i="171"/>
  <c r="CU29" i="171"/>
  <c r="CT29" i="171"/>
  <c r="CP29" i="171"/>
  <c r="CQ29" i="171" s="1"/>
  <c r="CT45" i="171"/>
  <c r="CU45" i="171" s="1"/>
  <c r="CP45" i="171"/>
  <c r="CQ45" i="171" s="1"/>
  <c r="CP39" i="171"/>
  <c r="CQ39" i="171" s="1"/>
  <c r="CT39" i="171"/>
  <c r="CU39" i="171" s="1"/>
  <c r="CP30" i="171"/>
  <c r="CQ30" i="171" s="1"/>
  <c r="CT30" i="171"/>
  <c r="CU30" i="171" s="1"/>
  <c r="CP47" i="171"/>
  <c r="CQ47" i="171" s="1"/>
  <c r="CT47" i="171"/>
  <c r="CU47" i="171" s="1"/>
  <c r="CT20" i="171"/>
  <c r="CU20" i="171" s="1"/>
  <c r="CP20" i="171"/>
  <c r="CQ20" i="171" s="1"/>
  <c r="CP46" i="171"/>
  <c r="CQ46" i="171" s="1"/>
  <c r="CT46" i="171"/>
  <c r="CU46" i="171" s="1"/>
  <c r="CT25" i="171"/>
  <c r="CU25" i="171" s="1"/>
  <c r="CP25" i="171"/>
  <c r="CQ25" i="171" s="1"/>
  <c r="CT22" i="171"/>
  <c r="CU22" i="171" s="1"/>
  <c r="CP22" i="171"/>
  <c r="CQ22" i="171" s="1"/>
  <c r="CP41" i="171"/>
  <c r="CQ41" i="171" s="1"/>
  <c r="CT41" i="171"/>
  <c r="CU41" i="171" s="1"/>
  <c r="CP26" i="171"/>
  <c r="CQ26" i="171" s="1"/>
  <c r="CT26" i="171"/>
  <c r="CU26" i="171" s="1"/>
  <c r="CT37" i="171"/>
  <c r="CU37" i="171" s="1"/>
  <c r="CP37" i="171"/>
  <c r="CQ37" i="171" s="1"/>
  <c r="BX37" i="170"/>
  <c r="BY37" i="170" s="1"/>
  <c r="CA37" i="170" s="1"/>
  <c r="BW37" i="170"/>
  <c r="BT37" i="170"/>
  <c r="BS37" i="170"/>
  <c r="BX15" i="170"/>
  <c r="BY15" i="170" s="1"/>
  <c r="CA15" i="170" s="1"/>
  <c r="BW15" i="170"/>
  <c r="BT15" i="170"/>
  <c r="BS15" i="170"/>
  <c r="BT29" i="170"/>
  <c r="BS29" i="170"/>
  <c r="BX29" i="170"/>
  <c r="BY29" i="170" s="1"/>
  <c r="CA29" i="170" s="1"/>
  <c r="BW29" i="170"/>
  <c r="BT23" i="170"/>
  <c r="BX23" i="170"/>
  <c r="BY23" i="170" s="1"/>
  <c r="CA23" i="170" s="1"/>
  <c r="BW23" i="170"/>
  <c r="BS23" i="170"/>
  <c r="BX33" i="170"/>
  <c r="BY33" i="170" s="1"/>
  <c r="CA33" i="170" s="1"/>
  <c r="BW33" i="170"/>
  <c r="BS33" i="170"/>
  <c r="BT33" i="170"/>
  <c r="BX31" i="170"/>
  <c r="BY31" i="170" s="1"/>
  <c r="CA31" i="170" s="1"/>
  <c r="BW31" i="170"/>
  <c r="BS31" i="170"/>
  <c r="BT31" i="170"/>
  <c r="BS47" i="170"/>
  <c r="BT47" i="170"/>
  <c r="BX47" i="170"/>
  <c r="BY47" i="170" s="1"/>
  <c r="CA47" i="170" s="1"/>
  <c r="BW47" i="170"/>
  <c r="BX25" i="170"/>
  <c r="BY25" i="170" s="1"/>
  <c r="CA25" i="170" s="1"/>
  <c r="BW25" i="170"/>
  <c r="BT25" i="170"/>
  <c r="BS25" i="170"/>
  <c r="BX45" i="170"/>
  <c r="BY45" i="170" s="1"/>
  <c r="CA45" i="170" s="1"/>
  <c r="BW45" i="170"/>
  <c r="BT45" i="170"/>
  <c r="BS45" i="170"/>
  <c r="BT16" i="170"/>
  <c r="BX16" i="170"/>
  <c r="BY16" i="170" s="1"/>
  <c r="CA16" i="170" s="1"/>
  <c r="BW16" i="170"/>
  <c r="BS16" i="170"/>
  <c r="BS41" i="170"/>
  <c r="BX41" i="170"/>
  <c r="BY41" i="170" s="1"/>
  <c r="CA41" i="170" s="1"/>
  <c r="BW41" i="170"/>
  <c r="BT41" i="170"/>
  <c r="BX19" i="170"/>
  <c r="BY19" i="170" s="1"/>
  <c r="CA19" i="170" s="1"/>
  <c r="BW19" i="170"/>
  <c r="BT19" i="170"/>
  <c r="BS19" i="170"/>
  <c r="BX42" i="170"/>
  <c r="BW42" i="170"/>
  <c r="BT42" i="170"/>
  <c r="BY42" i="170"/>
  <c r="CA42" i="170" s="1"/>
  <c r="BS42" i="170"/>
  <c r="BS44" i="170"/>
  <c r="BX44" i="170"/>
  <c r="BY44" i="170" s="1"/>
  <c r="CA44" i="170" s="1"/>
  <c r="BW44" i="170"/>
  <c r="BT44" i="170"/>
  <c r="BW14" i="170"/>
  <c r="BT14" i="170"/>
  <c r="BX14" i="170"/>
  <c r="BY14" i="170" s="1"/>
  <c r="CA14" i="170" s="1"/>
  <c r="BS14" i="170"/>
  <c r="BS21" i="170"/>
  <c r="BX21" i="170"/>
  <c r="BY21" i="170" s="1"/>
  <c r="CA21" i="170" s="1"/>
  <c r="BW21" i="170"/>
  <c r="BT21" i="170"/>
  <c r="BX40" i="170"/>
  <c r="BY40" i="170" s="1"/>
  <c r="CA40" i="170" s="1"/>
  <c r="BW40" i="170"/>
  <c r="BT40" i="170"/>
  <c r="BS40" i="170"/>
  <c r="BX46" i="170"/>
  <c r="BY46" i="170" s="1"/>
  <c r="CA46" i="170" s="1"/>
  <c r="BW46" i="170"/>
  <c r="BS46" i="170"/>
  <c r="BT46" i="170"/>
  <c r="BT34" i="170"/>
  <c r="BS34" i="170"/>
  <c r="BX34" i="170"/>
  <c r="BY34" i="170" s="1"/>
  <c r="CA34" i="170" s="1"/>
  <c r="BW34" i="170"/>
  <c r="BS30" i="170"/>
  <c r="BX30" i="170"/>
  <c r="BY30" i="170" s="1"/>
  <c r="CA30" i="170" s="1"/>
  <c r="BW30" i="170"/>
  <c r="BT30" i="170"/>
  <c r="BX48" i="170"/>
  <c r="BY48" i="170" s="1"/>
  <c r="CA48" i="170" s="1"/>
  <c r="BW48" i="170"/>
  <c r="BT48" i="170"/>
  <c r="BS48" i="170"/>
  <c r="BW17" i="170"/>
  <c r="BT17" i="170"/>
  <c r="BX17" i="170"/>
  <c r="BY17" i="170" s="1"/>
  <c r="CA17" i="170" s="1"/>
  <c r="BS17" i="170"/>
  <c r="BT28" i="170"/>
  <c r="BW28" i="170"/>
  <c r="BS28" i="170"/>
  <c r="BX28" i="170"/>
  <c r="BY28" i="170" s="1"/>
  <c r="CA28" i="170" s="1"/>
  <c r="BX39" i="170"/>
  <c r="BY39" i="170" s="1"/>
  <c r="CA39" i="170" s="1"/>
  <c r="BW39" i="170"/>
  <c r="BT39" i="170"/>
  <c r="BS39" i="170"/>
  <c r="BT18" i="170"/>
  <c r="BX18" i="170"/>
  <c r="BY18" i="170" s="1"/>
  <c r="CA18" i="170" s="1"/>
  <c r="BW18" i="170"/>
  <c r="BS18" i="170"/>
  <c r="BT26" i="170"/>
  <c r="BS26" i="170"/>
  <c r="BX26" i="170"/>
  <c r="BY26" i="170" s="1"/>
  <c r="CA26" i="170" s="1"/>
  <c r="BW26" i="170"/>
  <c r="BT13" i="170"/>
  <c r="BS13" i="170"/>
  <c r="BW13" i="170"/>
  <c r="BX13" i="170"/>
  <c r="BY13" i="170" s="1"/>
  <c r="CA13" i="170" s="1"/>
  <c r="BS35" i="170"/>
  <c r="BX35" i="170"/>
  <c r="BY35" i="170" s="1"/>
  <c r="CA35" i="170" s="1"/>
  <c r="BT35" i="170"/>
  <c r="BW35" i="170"/>
  <c r="BS32" i="170"/>
  <c r="BT32" i="170"/>
  <c r="BX32" i="170"/>
  <c r="BY32" i="170" s="1"/>
  <c r="CA32" i="170" s="1"/>
  <c r="BW32" i="170"/>
  <c r="BW43" i="170"/>
  <c r="BT43" i="170"/>
  <c r="BX43" i="170"/>
  <c r="BY43" i="170" s="1"/>
  <c r="CA43" i="170" s="1"/>
  <c r="BS43" i="170"/>
  <c r="BT22" i="170"/>
  <c r="BX22" i="170"/>
  <c r="BY22" i="170" s="1"/>
  <c r="CA22" i="170" s="1"/>
  <c r="BS22" i="170"/>
  <c r="BW22" i="170"/>
  <c r="BX36" i="170"/>
  <c r="BY36" i="170" s="1"/>
  <c r="CA36" i="170" s="1"/>
  <c r="BW36" i="170"/>
  <c r="BT36" i="170"/>
  <c r="BS36" i="170"/>
  <c r="BX20" i="170"/>
  <c r="BY20" i="170" s="1"/>
  <c r="CA20" i="170" s="1"/>
  <c r="BW20" i="170"/>
  <c r="BT20" i="170"/>
  <c r="BS20" i="170"/>
  <c r="BT49" i="170"/>
  <c r="BS49" i="170"/>
  <c r="BX49" i="170"/>
  <c r="BY49" i="170" s="1"/>
  <c r="CA49" i="170" s="1"/>
  <c r="BW49" i="170"/>
  <c r="BQ50" i="170"/>
  <c r="BR12" i="170"/>
  <c r="BS38" i="170"/>
  <c r="BX38" i="170"/>
  <c r="BY38" i="170" s="1"/>
  <c r="CA38" i="170" s="1"/>
  <c r="BW38" i="170"/>
  <c r="BT38" i="170"/>
  <c r="BX27" i="170"/>
  <c r="BY27" i="170" s="1"/>
  <c r="CA27" i="170" s="1"/>
  <c r="BW27" i="170"/>
  <c r="BT27" i="170"/>
  <c r="BS27" i="170"/>
  <c r="BX24" i="170"/>
  <c r="BY24" i="170" s="1"/>
  <c r="CA24" i="170" s="1"/>
  <c r="BW24" i="170"/>
  <c r="BT24" i="170"/>
  <c r="BS24" i="170"/>
  <c r="BP50" i="170"/>
  <c r="BZ50" i="173" l="1"/>
  <c r="DC48" i="173"/>
  <c r="DB48" i="173"/>
  <c r="DB49" i="173"/>
  <c r="DC49" i="173"/>
  <c r="DC46" i="173"/>
  <c r="DB46" i="173"/>
  <c r="DB19" i="173"/>
  <c r="DC19" i="173"/>
  <c r="DC34" i="173"/>
  <c r="DB34" i="173"/>
  <c r="DB17" i="173"/>
  <c r="DC17" i="173"/>
  <c r="DC41" i="173"/>
  <c r="DB41" i="173"/>
  <c r="DC14" i="173"/>
  <c r="DB14" i="173"/>
  <c r="BY50" i="173"/>
  <c r="DB20" i="173"/>
  <c r="DC20" i="173"/>
  <c r="DC22" i="173"/>
  <c r="DB22" i="173"/>
  <c r="DB31" i="173"/>
  <c r="DC31" i="173"/>
  <c r="DC16" i="173"/>
  <c r="DB16" i="173"/>
  <c r="DC47" i="173"/>
  <c r="DB47" i="173"/>
  <c r="DC29" i="173"/>
  <c r="DB29" i="173"/>
  <c r="DC45" i="173"/>
  <c r="DB45" i="173"/>
  <c r="DC39" i="173"/>
  <c r="DB39" i="173"/>
  <c r="DB15" i="173"/>
  <c r="DC15" i="173"/>
  <c r="DB40" i="173"/>
  <c r="DC40" i="173"/>
  <c r="DC26" i="173"/>
  <c r="DB26" i="173"/>
  <c r="DB23" i="173"/>
  <c r="DC23" i="173"/>
  <c r="CU50" i="173"/>
  <c r="CV12" i="173"/>
  <c r="CV50" i="173" s="1"/>
  <c r="CZ12" i="173"/>
  <c r="DC24" i="173"/>
  <c r="DB24" i="173"/>
  <c r="DB37" i="173"/>
  <c r="DC37" i="173"/>
  <c r="DB21" i="173"/>
  <c r="DC21" i="173"/>
  <c r="DC18" i="173"/>
  <c r="DB18" i="173"/>
  <c r="DC28" i="173"/>
  <c r="DB28" i="173"/>
  <c r="DB35" i="173"/>
  <c r="DC35" i="173"/>
  <c r="DB36" i="173"/>
  <c r="DC36" i="173"/>
  <c r="DC25" i="173"/>
  <c r="DB25" i="173"/>
  <c r="DB44" i="173"/>
  <c r="DC44" i="173"/>
  <c r="DB13" i="173"/>
  <c r="DC13" i="173"/>
  <c r="DC27" i="173"/>
  <c r="DB27" i="173"/>
  <c r="DB43" i="173"/>
  <c r="DC43" i="173"/>
  <c r="DB42" i="173"/>
  <c r="DC42" i="173"/>
  <c r="DB30" i="173"/>
  <c r="DC30" i="173"/>
  <c r="DC33" i="173"/>
  <c r="DB33" i="173"/>
  <c r="DC38" i="173"/>
  <c r="DB38" i="173"/>
  <c r="DC32" i="173"/>
  <c r="DB32" i="173"/>
  <c r="DB50" i="172"/>
  <c r="CZ50" i="172"/>
  <c r="DA12" i="172"/>
  <c r="DA50" i="172" s="1"/>
  <c r="CQ50" i="171"/>
  <c r="CT50" i="171"/>
  <c r="CZ20" i="171"/>
  <c r="DA20" i="171" s="1"/>
  <c r="CV20" i="171"/>
  <c r="CV30" i="171"/>
  <c r="CZ30" i="171"/>
  <c r="DA30" i="171" s="1"/>
  <c r="CZ27" i="171"/>
  <c r="DA27" i="171" s="1"/>
  <c r="CV27" i="171"/>
  <c r="CZ39" i="171"/>
  <c r="DA39" i="171" s="1"/>
  <c r="CV39" i="171"/>
  <c r="CZ15" i="171"/>
  <c r="DA15" i="171" s="1"/>
  <c r="CV15" i="171"/>
  <c r="CZ38" i="171"/>
  <c r="DA38" i="171" s="1"/>
  <c r="CV38" i="171"/>
  <c r="CZ14" i="171"/>
  <c r="DA14" i="171" s="1"/>
  <c r="CV14" i="171"/>
  <c r="CV24" i="171"/>
  <c r="CZ24" i="171"/>
  <c r="DA24" i="171" s="1"/>
  <c r="CZ47" i="171"/>
  <c r="DA47" i="171" s="1"/>
  <c r="CV47" i="171"/>
  <c r="CZ36" i="171"/>
  <c r="DA36" i="171" s="1"/>
  <c r="CV36" i="171"/>
  <c r="CZ42" i="171"/>
  <c r="DA42" i="171" s="1"/>
  <c r="CV42" i="171"/>
  <c r="CV35" i="171"/>
  <c r="CZ35" i="171"/>
  <c r="DA35" i="171" s="1"/>
  <c r="CV45" i="171"/>
  <c r="CZ45" i="171"/>
  <c r="DA45" i="171" s="1"/>
  <c r="CV49" i="171"/>
  <c r="CZ49" i="171"/>
  <c r="DA49" i="171" s="1"/>
  <c r="CV18" i="171"/>
  <c r="CZ18" i="171"/>
  <c r="DA18" i="171" s="1"/>
  <c r="CV31" i="171"/>
  <c r="CZ31" i="171"/>
  <c r="DA31" i="171" s="1"/>
  <c r="CV23" i="171"/>
  <c r="CZ23" i="171"/>
  <c r="DA23" i="171" s="1"/>
  <c r="CZ46" i="171"/>
  <c r="DA46" i="171" s="1"/>
  <c r="CV46" i="171"/>
  <c r="CZ32" i="171"/>
  <c r="DA32" i="171" s="1"/>
  <c r="CV32" i="171"/>
  <c r="CV26" i="171"/>
  <c r="CZ26" i="171"/>
  <c r="DA26" i="171" s="1"/>
  <c r="CZ19" i="171"/>
  <c r="DA19" i="171" s="1"/>
  <c r="CV19" i="171"/>
  <c r="CZ25" i="171"/>
  <c r="DA25" i="171" s="1"/>
  <c r="CV25" i="171"/>
  <c r="CZ43" i="171"/>
  <c r="DA43" i="171" s="1"/>
  <c r="CV43" i="171"/>
  <c r="CZ41" i="171"/>
  <c r="DA41" i="171" s="1"/>
  <c r="CV41" i="171"/>
  <c r="CV44" i="171"/>
  <c r="CZ44" i="171"/>
  <c r="DA44" i="171" s="1"/>
  <c r="CZ37" i="171"/>
  <c r="DA37" i="171" s="1"/>
  <c r="CV37" i="171"/>
  <c r="DC12" i="171"/>
  <c r="DB12" i="171"/>
  <c r="CZ17" i="171"/>
  <c r="DA17" i="171" s="1"/>
  <c r="CV17" i="171"/>
  <c r="CZ48" i="171"/>
  <c r="DA48" i="171" s="1"/>
  <c r="CV48" i="171"/>
  <c r="BY13" i="171"/>
  <c r="BZ13" i="171" s="1"/>
  <c r="BY24" i="171"/>
  <c r="BZ24" i="171" s="1"/>
  <c r="BY48" i="171"/>
  <c r="BZ48" i="171" s="1"/>
  <c r="BY36" i="171"/>
  <c r="BZ36" i="171" s="1"/>
  <c r="BY29" i="171"/>
  <c r="BZ29" i="171" s="1"/>
  <c r="BY34" i="171"/>
  <c r="BZ34" i="171" s="1"/>
  <c r="BY41" i="171"/>
  <c r="BZ41" i="171" s="1"/>
  <c r="BY27" i="171"/>
  <c r="BZ27" i="171" s="1"/>
  <c r="BY35" i="171"/>
  <c r="BZ35" i="171" s="1"/>
  <c r="BY45" i="171"/>
  <c r="BZ45" i="171" s="1"/>
  <c r="BY30" i="171"/>
  <c r="BZ30" i="171" s="1"/>
  <c r="BY32" i="171"/>
  <c r="BZ32" i="171" s="1"/>
  <c r="BY46" i="171"/>
  <c r="BZ46" i="171" s="1"/>
  <c r="BY17" i="171"/>
  <c r="BZ17" i="171" s="1"/>
  <c r="BY22" i="171"/>
  <c r="BZ22" i="171" s="1"/>
  <c r="BY19" i="171"/>
  <c r="BZ19" i="171" s="1"/>
  <c r="BY31" i="171"/>
  <c r="BZ31" i="171" s="1"/>
  <c r="BY28" i="171"/>
  <c r="BZ28" i="171" s="1"/>
  <c r="BY49" i="171"/>
  <c r="BZ49" i="171" s="1"/>
  <c r="BY14" i="171"/>
  <c r="BZ14" i="171" s="1"/>
  <c r="BY15" i="171"/>
  <c r="BZ15" i="171" s="1"/>
  <c r="BY43" i="171"/>
  <c r="BZ43" i="171" s="1"/>
  <c r="BY25" i="171"/>
  <c r="BZ25" i="171" s="1"/>
  <c r="BY23" i="171"/>
  <c r="BZ23" i="171" s="1"/>
  <c r="BY33" i="171"/>
  <c r="BZ33" i="171" s="1"/>
  <c r="BY47" i="171"/>
  <c r="BZ47" i="171" s="1"/>
  <c r="BY37" i="171"/>
  <c r="BZ37" i="171" s="1"/>
  <c r="BY26" i="171"/>
  <c r="BZ26" i="171" s="1"/>
  <c r="BY42" i="171"/>
  <c r="BZ42" i="171" s="1"/>
  <c r="BY44" i="171"/>
  <c r="BZ44" i="171" s="1"/>
  <c r="BY39" i="171"/>
  <c r="BZ39" i="171" s="1"/>
  <c r="BY20" i="171"/>
  <c r="BZ20" i="171" s="1"/>
  <c r="BY18" i="171"/>
  <c r="BZ18" i="171" s="1"/>
  <c r="BY21" i="171"/>
  <c r="BZ21" i="171" s="1"/>
  <c r="BY40" i="171"/>
  <c r="BZ40" i="171" s="1"/>
  <c r="BY38" i="171"/>
  <c r="BZ38" i="171" s="1"/>
  <c r="BY16" i="171"/>
  <c r="BZ16" i="171" s="1"/>
  <c r="CV34" i="171"/>
  <c r="CZ34" i="171"/>
  <c r="DA34" i="171" s="1"/>
  <c r="CZ40" i="171"/>
  <c r="DA40" i="171" s="1"/>
  <c r="CV40" i="171"/>
  <c r="CZ22" i="171"/>
  <c r="DA22" i="171" s="1"/>
  <c r="CV22" i="171"/>
  <c r="DA12" i="171"/>
  <c r="CZ29" i="171"/>
  <c r="DA29" i="171" s="1"/>
  <c r="CV29" i="171"/>
  <c r="CU13" i="171"/>
  <c r="CZ28" i="171"/>
  <c r="DA28" i="171" s="1"/>
  <c r="CV28" i="171"/>
  <c r="CZ33" i="171"/>
  <c r="DA33" i="171" s="1"/>
  <c r="CV33" i="171"/>
  <c r="CZ21" i="171"/>
  <c r="DA21" i="171" s="1"/>
  <c r="CV21" i="171"/>
  <c r="BR50" i="170"/>
  <c r="BX12" i="170"/>
  <c r="BX50" i="170" s="1"/>
  <c r="BW12" i="170"/>
  <c r="BT12" i="170"/>
  <c r="BT50" i="170" s="1"/>
  <c r="BS12" i="170"/>
  <c r="DB50" i="173" l="1"/>
  <c r="CZ50" i="173"/>
  <c r="DA12" i="173"/>
  <c r="DA50" i="173" s="1"/>
  <c r="BY50" i="171"/>
  <c r="DC18" i="171"/>
  <c r="DB18" i="171"/>
  <c r="DC14" i="171"/>
  <c r="DB14" i="171"/>
  <c r="DB39" i="171"/>
  <c r="DC39" i="171"/>
  <c r="DB49" i="171"/>
  <c r="DC49" i="171"/>
  <c r="DC41" i="171"/>
  <c r="DB41" i="171"/>
  <c r="DB13" i="171"/>
  <c r="DC13" i="171"/>
  <c r="DC32" i="171"/>
  <c r="DB32" i="171"/>
  <c r="DC25" i="171"/>
  <c r="DB25" i="171"/>
  <c r="DC45" i="171"/>
  <c r="DB45" i="171"/>
  <c r="DC15" i="171"/>
  <c r="DB15" i="171"/>
  <c r="DB27" i="171"/>
  <c r="DC27" i="171"/>
  <c r="DB44" i="171"/>
  <c r="DC44" i="171"/>
  <c r="DB28" i="171"/>
  <c r="DC28" i="171"/>
  <c r="DB34" i="171"/>
  <c r="DC34" i="171"/>
  <c r="BZ50" i="171"/>
  <c r="DC46" i="171"/>
  <c r="DB46" i="171"/>
  <c r="DC23" i="171"/>
  <c r="DB23" i="171"/>
  <c r="DC30" i="171"/>
  <c r="DB30" i="171"/>
  <c r="DC42" i="171"/>
  <c r="DB42" i="171"/>
  <c r="DB31" i="171"/>
  <c r="DC31" i="171"/>
  <c r="DC29" i="171"/>
  <c r="DB29" i="171"/>
  <c r="DC16" i="171"/>
  <c r="DB16" i="171"/>
  <c r="DB21" i="171"/>
  <c r="DC21" i="171"/>
  <c r="DC26" i="171"/>
  <c r="DB26" i="171"/>
  <c r="DB19" i="171"/>
  <c r="DC19" i="171"/>
  <c r="DC36" i="171"/>
  <c r="DB36" i="171"/>
  <c r="DC38" i="171"/>
  <c r="DB38" i="171"/>
  <c r="DC40" i="171"/>
  <c r="DB40" i="171"/>
  <c r="DB37" i="171"/>
  <c r="DC37" i="171"/>
  <c r="DB22" i="171"/>
  <c r="DC22" i="171"/>
  <c r="DC48" i="171"/>
  <c r="DB48" i="171"/>
  <c r="DC33" i="171"/>
  <c r="DB33" i="171"/>
  <c r="DB43" i="171"/>
  <c r="DC43" i="171"/>
  <c r="DC35" i="171"/>
  <c r="DB35" i="171"/>
  <c r="DC20" i="171"/>
  <c r="DB20" i="171"/>
  <c r="CV13" i="171"/>
  <c r="CV50" i="171" s="1"/>
  <c r="CZ13" i="171"/>
  <c r="CU50" i="171"/>
  <c r="DC47" i="171"/>
  <c r="DB47" i="171"/>
  <c r="DB17" i="171"/>
  <c r="DC17" i="171"/>
  <c r="DB24" i="171"/>
  <c r="DC24" i="171"/>
  <c r="BY12" i="170"/>
  <c r="CA12" i="170" s="1"/>
  <c r="BY50" i="170"/>
  <c r="CB6" i="170" s="1"/>
  <c r="DB50" i="171" l="1"/>
  <c r="DA13" i="171"/>
  <c r="DA50" i="171" s="1"/>
  <c r="CZ50" i="171"/>
  <c r="CA50" i="170"/>
  <c r="CB12" i="170" s="1"/>
  <c r="CC12" i="170" s="1"/>
  <c r="CD12" i="170" s="1"/>
  <c r="CE12" i="170" l="1"/>
  <c r="CF12" i="170" s="1"/>
  <c r="CI12" i="170"/>
  <c r="CB50" i="170"/>
  <c r="CC50" i="170" s="1"/>
  <c r="CD50" i="170" s="1"/>
  <c r="CE50" i="170" s="1"/>
  <c r="CB39" i="170"/>
  <c r="CC39" i="170" s="1"/>
  <c r="CD39" i="170" s="1"/>
  <c r="CB23" i="170"/>
  <c r="CC23" i="170" s="1"/>
  <c r="CD23" i="170" s="1"/>
  <c r="CB48" i="170"/>
  <c r="CC48" i="170" s="1"/>
  <c r="CD48" i="170" s="1"/>
  <c r="CB42" i="170"/>
  <c r="CC42" i="170" s="1"/>
  <c r="CD42" i="170" s="1"/>
  <c r="CB28" i="170"/>
  <c r="CC28" i="170" s="1"/>
  <c r="CD28" i="170" s="1"/>
  <c r="CB43" i="170"/>
  <c r="CC43" i="170" s="1"/>
  <c r="CD43" i="170" s="1"/>
  <c r="CB34" i="170"/>
  <c r="CC34" i="170" s="1"/>
  <c r="CD34" i="170" s="1"/>
  <c r="CB24" i="170"/>
  <c r="CC24" i="170" s="1"/>
  <c r="CD24" i="170" s="1"/>
  <c r="CB21" i="170"/>
  <c r="CC21" i="170" s="1"/>
  <c r="CD21" i="170" s="1"/>
  <c r="CB13" i="170"/>
  <c r="CC13" i="170" s="1"/>
  <c r="CD13" i="170" s="1"/>
  <c r="CB40" i="170"/>
  <c r="CC40" i="170" s="1"/>
  <c r="CD40" i="170" s="1"/>
  <c r="CB36" i="170"/>
  <c r="CC36" i="170" s="1"/>
  <c r="CD36" i="170" s="1"/>
  <c r="CB26" i="170"/>
  <c r="CC26" i="170" s="1"/>
  <c r="CD26" i="170" s="1"/>
  <c r="CB38" i="170"/>
  <c r="CC38" i="170" s="1"/>
  <c r="CD38" i="170" s="1"/>
  <c r="CB45" i="170"/>
  <c r="CC45" i="170" s="1"/>
  <c r="CD45" i="170" s="1"/>
  <c r="CB30" i="170"/>
  <c r="CC30" i="170" s="1"/>
  <c r="CD30" i="170" s="1"/>
  <c r="CB16" i="170"/>
  <c r="CC16" i="170" s="1"/>
  <c r="CD16" i="170" s="1"/>
  <c r="CB20" i="170"/>
  <c r="CC20" i="170" s="1"/>
  <c r="CD20" i="170" s="1"/>
  <c r="CB47" i="170"/>
  <c r="CC47" i="170" s="1"/>
  <c r="CD47" i="170" s="1"/>
  <c r="CB46" i="170"/>
  <c r="CC46" i="170" s="1"/>
  <c r="CD46" i="170" s="1"/>
  <c r="CB33" i="170"/>
  <c r="CC33" i="170" s="1"/>
  <c r="CD33" i="170" s="1"/>
  <c r="CB44" i="170"/>
  <c r="CC44" i="170" s="1"/>
  <c r="CD44" i="170" s="1"/>
  <c r="CB41" i="170"/>
  <c r="CC41" i="170" s="1"/>
  <c r="CD41" i="170" s="1"/>
  <c r="CB31" i="170"/>
  <c r="CC31" i="170" s="1"/>
  <c r="CD31" i="170" s="1"/>
  <c r="CB22" i="170"/>
  <c r="CC22" i="170" s="1"/>
  <c r="CD22" i="170" s="1"/>
  <c r="CB37" i="170"/>
  <c r="CC37" i="170" s="1"/>
  <c r="CD37" i="170" s="1"/>
  <c r="CB29" i="170"/>
  <c r="CC29" i="170" s="1"/>
  <c r="CD29" i="170" s="1"/>
  <c r="CB15" i="170"/>
  <c r="CC15" i="170" s="1"/>
  <c r="CD15" i="170" s="1"/>
  <c r="CB25" i="170"/>
  <c r="CC25" i="170" s="1"/>
  <c r="CD25" i="170" s="1"/>
  <c r="CB27" i="170"/>
  <c r="CC27" i="170" s="1"/>
  <c r="CD27" i="170" s="1"/>
  <c r="CB32" i="170"/>
  <c r="CC32" i="170" s="1"/>
  <c r="CD32" i="170" s="1"/>
  <c r="CB35" i="170"/>
  <c r="CC35" i="170" s="1"/>
  <c r="CD35" i="170" s="1"/>
  <c r="CB14" i="170"/>
  <c r="CC14" i="170" s="1"/>
  <c r="CD14" i="170" s="1"/>
  <c r="CB18" i="170"/>
  <c r="CC18" i="170" s="1"/>
  <c r="CD18" i="170" s="1"/>
  <c r="CB49" i="170"/>
  <c r="CC49" i="170" s="1"/>
  <c r="CD49" i="170" s="1"/>
  <c r="CB19" i="170"/>
  <c r="CC19" i="170" s="1"/>
  <c r="CD19" i="170" s="1"/>
  <c r="CB17" i="170"/>
  <c r="CC17" i="170" s="1"/>
  <c r="CD17" i="170" s="1"/>
  <c r="CI35" i="170" l="1"/>
  <c r="CJ35" i="170" s="1"/>
  <c r="CE35" i="170"/>
  <c r="CF35" i="170" s="1"/>
  <c r="CE46" i="170"/>
  <c r="CF46" i="170" s="1"/>
  <c r="CI46" i="170"/>
  <c r="CJ46" i="170" s="1"/>
  <c r="CI24" i="170"/>
  <c r="CJ24" i="170" s="1"/>
  <c r="CE24" i="170"/>
  <c r="CF24" i="170" s="1"/>
  <c r="CI32" i="170"/>
  <c r="CJ32" i="170" s="1"/>
  <c r="CE32" i="170"/>
  <c r="CF32" i="170" s="1"/>
  <c r="CI47" i="170"/>
  <c r="CJ47" i="170" s="1"/>
  <c r="CE47" i="170"/>
  <c r="CF47" i="170" s="1"/>
  <c r="CI34" i="170"/>
  <c r="CJ34" i="170" s="1"/>
  <c r="CE34" i="170"/>
  <c r="CF34" i="170" s="1"/>
  <c r="CE27" i="170"/>
  <c r="CF27" i="170" s="1"/>
  <c r="CI27" i="170"/>
  <c r="CJ27" i="170" s="1"/>
  <c r="CI20" i="170"/>
  <c r="CJ20" i="170" s="1"/>
  <c r="CE20" i="170"/>
  <c r="CF20" i="170" s="1"/>
  <c r="CE43" i="170"/>
  <c r="CF43" i="170" s="1"/>
  <c r="CI43" i="170"/>
  <c r="CJ43" i="170" s="1"/>
  <c r="CE25" i="170"/>
  <c r="CF25" i="170" s="1"/>
  <c r="CI25" i="170"/>
  <c r="CJ25" i="170" s="1"/>
  <c r="CI16" i="170"/>
  <c r="CJ16" i="170" s="1"/>
  <c r="CE16" i="170"/>
  <c r="CF16" i="170" s="1"/>
  <c r="CI28" i="170"/>
  <c r="CJ28" i="170" s="1"/>
  <c r="CE28" i="170"/>
  <c r="CF28" i="170" s="1"/>
  <c r="CI15" i="170"/>
  <c r="CE15" i="170"/>
  <c r="CF15" i="170" s="1"/>
  <c r="CJ15" i="170"/>
  <c r="CI30" i="170"/>
  <c r="CJ30" i="170" s="1"/>
  <c r="CE30" i="170"/>
  <c r="CF30" i="170" s="1"/>
  <c r="CI42" i="170"/>
  <c r="CJ42" i="170" s="1"/>
  <c r="CE42" i="170"/>
  <c r="CF42" i="170" s="1"/>
  <c r="CI29" i="170"/>
  <c r="CJ29" i="170" s="1"/>
  <c r="CE29" i="170"/>
  <c r="CF29" i="170" s="1"/>
  <c r="CI45" i="170"/>
  <c r="CJ45" i="170" s="1"/>
  <c r="CE45" i="170"/>
  <c r="CF45" i="170" s="1"/>
  <c r="CI48" i="170"/>
  <c r="CJ48" i="170" s="1"/>
  <c r="CE48" i="170"/>
  <c r="CF48" i="170" s="1"/>
  <c r="CI37" i="170"/>
  <c r="CJ37" i="170" s="1"/>
  <c r="CE37" i="170"/>
  <c r="CF37" i="170" s="1"/>
  <c r="CI38" i="170"/>
  <c r="CJ38" i="170" s="1"/>
  <c r="CE38" i="170"/>
  <c r="CF38" i="170" s="1"/>
  <c r="CI23" i="170"/>
  <c r="CJ23" i="170" s="1"/>
  <c r="CE23" i="170"/>
  <c r="CF23" i="170" s="1"/>
  <c r="CI17" i="170"/>
  <c r="CJ17" i="170" s="1"/>
  <c r="CE17" i="170"/>
  <c r="CF17" i="170" s="1"/>
  <c r="CE22" i="170"/>
  <c r="CF22" i="170" s="1"/>
  <c r="CI22" i="170"/>
  <c r="CJ22" i="170" s="1"/>
  <c r="CI26" i="170"/>
  <c r="CJ26" i="170" s="1"/>
  <c r="CE26" i="170"/>
  <c r="CF26" i="170" s="1"/>
  <c r="CI39" i="170"/>
  <c r="CE39" i="170"/>
  <c r="CF39" i="170" s="1"/>
  <c r="CJ39" i="170"/>
  <c r="CE19" i="170"/>
  <c r="CF19" i="170" s="1"/>
  <c r="CI19" i="170"/>
  <c r="CJ19" i="170" s="1"/>
  <c r="CI31" i="170"/>
  <c r="CJ31" i="170" s="1"/>
  <c r="CE31" i="170"/>
  <c r="CF31" i="170" s="1"/>
  <c r="CI36" i="170"/>
  <c r="CJ36" i="170" s="1"/>
  <c r="CE36" i="170"/>
  <c r="CF36" i="170" s="1"/>
  <c r="CE49" i="170"/>
  <c r="CF49" i="170" s="1"/>
  <c r="CI49" i="170"/>
  <c r="CJ49" i="170" s="1"/>
  <c r="CI41" i="170"/>
  <c r="CJ41" i="170" s="1"/>
  <c r="CE41" i="170"/>
  <c r="CF41" i="170" s="1"/>
  <c r="CI40" i="170"/>
  <c r="CJ40" i="170" s="1"/>
  <c r="CE40" i="170"/>
  <c r="CF40" i="170" s="1"/>
  <c r="CE18" i="170"/>
  <c r="CF18" i="170" s="1"/>
  <c r="CI18" i="170"/>
  <c r="CJ18" i="170" s="1"/>
  <c r="CE44" i="170"/>
  <c r="CF44" i="170" s="1"/>
  <c r="CI44" i="170"/>
  <c r="CJ44" i="170" s="1"/>
  <c r="CI13" i="170"/>
  <c r="CJ13" i="170" s="1"/>
  <c r="CE13" i="170"/>
  <c r="CF13" i="170" s="1"/>
  <c r="CJ12" i="170"/>
  <c r="CI14" i="170"/>
  <c r="CJ14" i="170" s="1"/>
  <c r="CE14" i="170"/>
  <c r="CF14" i="170" s="1"/>
  <c r="CI33" i="170"/>
  <c r="CJ33" i="170" s="1"/>
  <c r="CE33" i="170"/>
  <c r="CF33" i="170" s="1"/>
  <c r="CI21" i="170"/>
  <c r="CJ21" i="170" s="1"/>
  <c r="CE21" i="170"/>
  <c r="CF21" i="170" s="1"/>
  <c r="CF50" i="170" l="1"/>
  <c r="CO31" i="170"/>
  <c r="CP31" i="170" s="1"/>
  <c r="CK31" i="170"/>
  <c r="CO17" i="170"/>
  <c r="CP17" i="170" s="1"/>
  <c r="CK17" i="170"/>
  <c r="CO28" i="170"/>
  <c r="CP28" i="170" s="1"/>
  <c r="CK28" i="170"/>
  <c r="CO19" i="170"/>
  <c r="CP19" i="170" s="1"/>
  <c r="CK19" i="170"/>
  <c r="CO34" i="170"/>
  <c r="CP34" i="170" s="1"/>
  <c r="CK34" i="170"/>
  <c r="CO23" i="170"/>
  <c r="CP23" i="170" s="1"/>
  <c r="CK23" i="170"/>
  <c r="CO29" i="170"/>
  <c r="CP29" i="170" s="1"/>
  <c r="CK29" i="170"/>
  <c r="CO47" i="170"/>
  <c r="CP47" i="170" s="1"/>
  <c r="CK47" i="170"/>
  <c r="CO38" i="170"/>
  <c r="CP38" i="170" s="1"/>
  <c r="CK38" i="170"/>
  <c r="CO25" i="170"/>
  <c r="CP25" i="170" s="1"/>
  <c r="CK25" i="170"/>
  <c r="CO41" i="170"/>
  <c r="CP41" i="170" s="1"/>
  <c r="CK41" i="170"/>
  <c r="CO32" i="170"/>
  <c r="CP32" i="170" s="1"/>
  <c r="CK32" i="170"/>
  <c r="CO49" i="170"/>
  <c r="CP49" i="170" s="1"/>
  <c r="CK49" i="170"/>
  <c r="CO37" i="170"/>
  <c r="CP37" i="170" s="1"/>
  <c r="CK37" i="170"/>
  <c r="CO43" i="170"/>
  <c r="CP43" i="170" s="1"/>
  <c r="CK43" i="170"/>
  <c r="CO13" i="170"/>
  <c r="CP13" i="170" s="1"/>
  <c r="CK13" i="170"/>
  <c r="CK30" i="170"/>
  <c r="CO30" i="170"/>
  <c r="CP30" i="170" s="1"/>
  <c r="CO24" i="170"/>
  <c r="CP24" i="170" s="1"/>
  <c r="CK24" i="170"/>
  <c r="CO44" i="170"/>
  <c r="CP44" i="170" s="1"/>
  <c r="CK44" i="170"/>
  <c r="CO46" i="170"/>
  <c r="CP46" i="170" s="1"/>
  <c r="CK46" i="170"/>
  <c r="CO22" i="170"/>
  <c r="CP22" i="170" s="1"/>
  <c r="CK22" i="170"/>
  <c r="CO20" i="170"/>
  <c r="CP20" i="170" s="1"/>
  <c r="CK20" i="170"/>
  <c r="CK21" i="170"/>
  <c r="CO21" i="170"/>
  <c r="CP21" i="170" s="1"/>
  <c r="CO27" i="170"/>
  <c r="CP27" i="170" s="1"/>
  <c r="CK27" i="170"/>
  <c r="CO35" i="170"/>
  <c r="CP35" i="170" s="1"/>
  <c r="CK35" i="170"/>
  <c r="CO33" i="170"/>
  <c r="CP33" i="170" s="1"/>
  <c r="CK33" i="170"/>
  <c r="CO18" i="170"/>
  <c r="CP18" i="170" s="1"/>
  <c r="CK18" i="170"/>
  <c r="CO36" i="170"/>
  <c r="CP36" i="170" s="1"/>
  <c r="CK36" i="170"/>
  <c r="CO26" i="170"/>
  <c r="CP26" i="170" s="1"/>
  <c r="CK26" i="170"/>
  <c r="CI50" i="170"/>
  <c r="CK14" i="170"/>
  <c r="CO14" i="170"/>
  <c r="CP14" i="170" s="1"/>
  <c r="CO42" i="170"/>
  <c r="CP42" i="170" s="1"/>
  <c r="CK42" i="170"/>
  <c r="CO16" i="170"/>
  <c r="CP16" i="170" s="1"/>
  <c r="CK16" i="170"/>
  <c r="CJ50" i="170"/>
  <c r="CO12" i="170"/>
  <c r="CK12" i="170"/>
  <c r="CO40" i="170"/>
  <c r="CP40" i="170" s="1"/>
  <c r="CK40" i="170"/>
  <c r="CO48" i="170"/>
  <c r="CP48" i="170" s="1"/>
  <c r="CK48" i="170"/>
  <c r="CO39" i="170"/>
  <c r="CP39" i="170" s="1"/>
  <c r="CK39" i="170"/>
  <c r="CO45" i="170"/>
  <c r="CP45" i="170" s="1"/>
  <c r="CK45" i="170"/>
  <c r="CO15" i="170"/>
  <c r="CP15" i="170" s="1"/>
  <c r="CK15" i="170"/>
  <c r="CK50" i="170" l="1"/>
  <c r="CP12" i="170"/>
  <c r="CP50" i="170" s="1"/>
  <c r="CO50" i="170"/>
  <c r="BS13" i="126" l="1"/>
  <c r="BS12" i="126"/>
  <c r="BS11" i="126"/>
  <c r="BS10" i="126"/>
  <c r="CY50" i="169"/>
  <c r="BH50" i="169"/>
  <c r="AP50" i="169"/>
  <c r="AO50" i="169"/>
  <c r="AN50" i="169"/>
  <c r="AM50" i="169"/>
  <c r="AI50" i="169"/>
  <c r="AH50" i="169"/>
  <c r="AG50" i="169"/>
  <c r="AF50" i="169"/>
  <c r="AB50" i="169"/>
  <c r="AA50" i="169"/>
  <c r="Z50" i="169"/>
  <c r="Y50" i="169"/>
  <c r="U50" i="169"/>
  <c r="BN47" i="169" s="1"/>
  <c r="T50" i="169"/>
  <c r="S50" i="169"/>
  <c r="R50" i="169"/>
  <c r="N50" i="169"/>
  <c r="M50" i="169"/>
  <c r="L50" i="169"/>
  <c r="K50" i="169"/>
  <c r="BO49" i="169"/>
  <c r="BH49" i="169"/>
  <c r="BU49" i="169" s="1"/>
  <c r="AP49" i="169"/>
  <c r="AO49" i="169"/>
  <c r="AN49" i="169"/>
  <c r="AM49" i="169"/>
  <c r="AQ49" i="169" s="1"/>
  <c r="AI49" i="169"/>
  <c r="AH49" i="169"/>
  <c r="AJ49" i="169" s="1"/>
  <c r="AG49" i="169"/>
  <c r="AF49" i="169"/>
  <c r="AB49" i="169"/>
  <c r="AA49" i="169"/>
  <c r="Z49" i="169"/>
  <c r="Y49" i="169"/>
  <c r="U49" i="169"/>
  <c r="T49" i="169"/>
  <c r="S49" i="169"/>
  <c r="R49" i="169"/>
  <c r="V49" i="169" s="1"/>
  <c r="N49" i="169"/>
  <c r="M49" i="169"/>
  <c r="L49" i="169"/>
  <c r="K49" i="169"/>
  <c r="G49" i="169"/>
  <c r="F49" i="169"/>
  <c r="E49" i="169"/>
  <c r="D49" i="169"/>
  <c r="BO48" i="169"/>
  <c r="BH48" i="169"/>
  <c r="AP48" i="169"/>
  <c r="AO48" i="169"/>
  <c r="AN48" i="169"/>
  <c r="AM48" i="169"/>
  <c r="AI48" i="169"/>
  <c r="AH48" i="169"/>
  <c r="AG48" i="169"/>
  <c r="AF48" i="169"/>
  <c r="AJ48" i="169" s="1"/>
  <c r="AB48" i="169"/>
  <c r="AA48" i="169"/>
  <c r="Z48" i="169"/>
  <c r="Y48" i="169"/>
  <c r="AC48" i="169" s="1"/>
  <c r="V48" i="169"/>
  <c r="U48" i="169"/>
  <c r="BN48" i="169" s="1"/>
  <c r="T48" i="169"/>
  <c r="S48" i="169"/>
  <c r="R48" i="169"/>
  <c r="N48" i="169"/>
  <c r="M48" i="169"/>
  <c r="L48" i="169"/>
  <c r="K48" i="169"/>
  <c r="G48" i="169"/>
  <c r="F48" i="169"/>
  <c r="E48" i="169"/>
  <c r="D48" i="169"/>
  <c r="BU47" i="169"/>
  <c r="BH47" i="169"/>
  <c r="AP47" i="169"/>
  <c r="BO47" i="169" s="1"/>
  <c r="AO47" i="169"/>
  <c r="AN47" i="169"/>
  <c r="AM47" i="169"/>
  <c r="AQ47" i="169" s="1"/>
  <c r="AI47" i="169"/>
  <c r="AH47" i="169"/>
  <c r="AG47" i="169"/>
  <c r="AF47" i="169"/>
  <c r="AB47" i="169"/>
  <c r="AA47" i="169"/>
  <c r="Z47" i="169"/>
  <c r="Y47" i="169"/>
  <c r="AC47" i="169" s="1"/>
  <c r="U47" i="169"/>
  <c r="T47" i="169"/>
  <c r="S47" i="169"/>
  <c r="R47" i="169"/>
  <c r="V47" i="169" s="1"/>
  <c r="N47" i="169"/>
  <c r="M47" i="169"/>
  <c r="L47" i="169"/>
  <c r="K47" i="169"/>
  <c r="G47" i="169"/>
  <c r="F47" i="169"/>
  <c r="E47" i="169"/>
  <c r="D47" i="169"/>
  <c r="BO46" i="169"/>
  <c r="BH46" i="169"/>
  <c r="CS46" i="169" s="1"/>
  <c r="AP46" i="169"/>
  <c r="AO46" i="169"/>
  <c r="AN46" i="169"/>
  <c r="AM46" i="169"/>
  <c r="AI46" i="169"/>
  <c r="AH46" i="169"/>
  <c r="AJ46" i="169" s="1"/>
  <c r="AG46" i="169"/>
  <c r="AF46" i="169"/>
  <c r="AB46" i="169"/>
  <c r="AA46" i="169"/>
  <c r="Z46" i="169"/>
  <c r="Y46" i="169"/>
  <c r="U46" i="169"/>
  <c r="BN46" i="169" s="1"/>
  <c r="T46" i="169"/>
  <c r="V46" i="169" s="1"/>
  <c r="S46" i="169"/>
  <c r="R46" i="169"/>
  <c r="N46" i="169"/>
  <c r="M46" i="169"/>
  <c r="L46" i="169"/>
  <c r="K46" i="169"/>
  <c r="G46" i="169"/>
  <c r="F46" i="169"/>
  <c r="E46" i="169"/>
  <c r="D46" i="169"/>
  <c r="CS45" i="169"/>
  <c r="BH45" i="169"/>
  <c r="CG45" i="169" s="1"/>
  <c r="AQ45" i="169"/>
  <c r="AP45" i="169"/>
  <c r="BO45" i="169" s="1"/>
  <c r="AO45" i="169"/>
  <c r="AN45" i="169"/>
  <c r="AM45" i="169"/>
  <c r="AI45" i="169"/>
  <c r="AH45" i="169"/>
  <c r="AG45" i="169"/>
  <c r="AF45" i="169"/>
  <c r="AB45" i="169"/>
  <c r="AA45" i="169"/>
  <c r="Z45" i="169"/>
  <c r="Y45" i="169"/>
  <c r="AC45" i="169" s="1"/>
  <c r="U45" i="169"/>
  <c r="BN45" i="169" s="1"/>
  <c r="T45" i="169"/>
  <c r="S45" i="169"/>
  <c r="R45" i="169"/>
  <c r="V45" i="169" s="1"/>
  <c r="N45" i="169"/>
  <c r="M45" i="169"/>
  <c r="L45" i="169"/>
  <c r="K45" i="169"/>
  <c r="G45" i="169"/>
  <c r="F45" i="169"/>
  <c r="E45" i="169"/>
  <c r="D45" i="169"/>
  <c r="CS44" i="169"/>
  <c r="CG44" i="169"/>
  <c r="BH44" i="169"/>
  <c r="BU44" i="169" s="1"/>
  <c r="AP44" i="169"/>
  <c r="BO44" i="169" s="1"/>
  <c r="AO44" i="169"/>
  <c r="AN44" i="169"/>
  <c r="AM44" i="169"/>
  <c r="AJ44" i="169"/>
  <c r="AI44" i="169"/>
  <c r="AH44" i="169"/>
  <c r="AG44" i="169"/>
  <c r="AF44" i="169"/>
  <c r="AB44" i="169"/>
  <c r="AA44" i="169"/>
  <c r="Z44" i="169"/>
  <c r="AC44" i="169" s="1"/>
  <c r="Y44" i="169"/>
  <c r="U44" i="169"/>
  <c r="T44" i="169"/>
  <c r="S44" i="169"/>
  <c r="R44" i="169"/>
  <c r="N44" i="169"/>
  <c r="BM44" i="169" s="1"/>
  <c r="M44" i="169"/>
  <c r="L44" i="169"/>
  <c r="K44" i="169"/>
  <c r="G44" i="169"/>
  <c r="F44" i="169"/>
  <c r="E44" i="169"/>
  <c r="D44" i="169"/>
  <c r="BO43" i="169"/>
  <c r="BN43" i="169"/>
  <c r="BH43" i="169"/>
  <c r="AP43" i="169"/>
  <c r="AO43" i="169"/>
  <c r="AN43" i="169"/>
  <c r="AM43" i="169"/>
  <c r="AI43" i="169"/>
  <c r="AH43" i="169"/>
  <c r="AJ43" i="169" s="1"/>
  <c r="AG43" i="169"/>
  <c r="AF43" i="169"/>
  <c r="AB43" i="169"/>
  <c r="AA43" i="169"/>
  <c r="Z43" i="169"/>
  <c r="Y43" i="169"/>
  <c r="U43" i="169"/>
  <c r="T43" i="169"/>
  <c r="S43" i="169"/>
  <c r="R43" i="169"/>
  <c r="V43" i="169" s="1"/>
  <c r="N43" i="169"/>
  <c r="M43" i="169"/>
  <c r="L43" i="169"/>
  <c r="O43" i="169" s="1"/>
  <c r="K43" i="169"/>
  <c r="G43" i="169"/>
  <c r="F43" i="169"/>
  <c r="E43" i="169"/>
  <c r="D43" i="169"/>
  <c r="BO42" i="169"/>
  <c r="BH42" i="169"/>
  <c r="AP42" i="169"/>
  <c r="AO42" i="169"/>
  <c r="AN42" i="169"/>
  <c r="AM42" i="169"/>
  <c r="AQ42" i="169" s="1"/>
  <c r="AI42" i="169"/>
  <c r="AH42" i="169"/>
  <c r="AJ42" i="169" s="1"/>
  <c r="AG42" i="169"/>
  <c r="AF42" i="169"/>
  <c r="AB42" i="169"/>
  <c r="AA42" i="169"/>
  <c r="Z42" i="169"/>
  <c r="Y42" i="169"/>
  <c r="U42" i="169"/>
  <c r="T42" i="169"/>
  <c r="V42" i="169" s="1"/>
  <c r="S42" i="169"/>
  <c r="R42" i="169"/>
  <c r="N42" i="169"/>
  <c r="M42" i="169"/>
  <c r="L42" i="169"/>
  <c r="K42" i="169"/>
  <c r="G42" i="169"/>
  <c r="F42" i="169"/>
  <c r="E42" i="169"/>
  <c r="D42" i="169"/>
  <c r="BU41" i="169"/>
  <c r="BH41" i="169"/>
  <c r="AP41" i="169"/>
  <c r="BO41" i="169" s="1"/>
  <c r="AO41" i="169"/>
  <c r="AN41" i="169"/>
  <c r="AM41" i="169"/>
  <c r="AQ41" i="169" s="1"/>
  <c r="AI41" i="169"/>
  <c r="AH41" i="169"/>
  <c r="AG41" i="169"/>
  <c r="AF41" i="169"/>
  <c r="AB41" i="169"/>
  <c r="AA41" i="169"/>
  <c r="Z41" i="169"/>
  <c r="Y41" i="169"/>
  <c r="AC41" i="169" s="1"/>
  <c r="U41" i="169"/>
  <c r="BN41" i="169" s="1"/>
  <c r="T41" i="169"/>
  <c r="S41" i="169"/>
  <c r="R41" i="169"/>
  <c r="N41" i="169"/>
  <c r="M41" i="169"/>
  <c r="L41" i="169"/>
  <c r="K41" i="169"/>
  <c r="G41" i="169"/>
  <c r="F41" i="169"/>
  <c r="E41" i="169"/>
  <c r="D41" i="169"/>
  <c r="BH40" i="169"/>
  <c r="AP40" i="169"/>
  <c r="BO40" i="169" s="1"/>
  <c r="AO40" i="169"/>
  <c r="AN40" i="169"/>
  <c r="AQ40" i="169" s="1"/>
  <c r="AM40" i="169"/>
  <c r="AI40" i="169"/>
  <c r="AH40" i="169"/>
  <c r="AJ40" i="169" s="1"/>
  <c r="AG40" i="169"/>
  <c r="AF40" i="169"/>
  <c r="AB40" i="169"/>
  <c r="AA40" i="169"/>
  <c r="Z40" i="169"/>
  <c r="Y40" i="169"/>
  <c r="U40" i="169"/>
  <c r="BN40" i="169" s="1"/>
  <c r="T40" i="169"/>
  <c r="S40" i="169"/>
  <c r="R40" i="169"/>
  <c r="N40" i="169"/>
  <c r="M40" i="169"/>
  <c r="L40" i="169"/>
  <c r="K40" i="169"/>
  <c r="G40" i="169"/>
  <c r="F40" i="169"/>
  <c r="E40" i="169"/>
  <c r="D40" i="169"/>
  <c r="BH39" i="169"/>
  <c r="AP39" i="169"/>
  <c r="BO39" i="169" s="1"/>
  <c r="AO39" i="169"/>
  <c r="AN39" i="169"/>
  <c r="AQ39" i="169" s="1"/>
  <c r="AM39" i="169"/>
  <c r="AI39" i="169"/>
  <c r="AH39" i="169"/>
  <c r="AG39" i="169"/>
  <c r="AF39" i="169"/>
  <c r="AJ39" i="169" s="1"/>
  <c r="AB39" i="169"/>
  <c r="AA39" i="169"/>
  <c r="Z39" i="169"/>
  <c r="AC39" i="169" s="1"/>
  <c r="Y39" i="169"/>
  <c r="U39" i="169"/>
  <c r="BN39" i="169" s="1"/>
  <c r="T39" i="169"/>
  <c r="S39" i="169"/>
  <c r="R39" i="169"/>
  <c r="V39" i="169" s="1"/>
  <c r="N39" i="169"/>
  <c r="M39" i="169"/>
  <c r="L39" i="169"/>
  <c r="K39" i="169"/>
  <c r="G39" i="169"/>
  <c r="F39" i="169"/>
  <c r="E39" i="169"/>
  <c r="D39" i="169"/>
  <c r="CG38" i="169"/>
  <c r="BO38" i="169"/>
  <c r="BH38" i="169"/>
  <c r="BU38" i="169" s="1"/>
  <c r="AP38" i="169"/>
  <c r="AO38" i="169"/>
  <c r="AN38" i="169"/>
  <c r="AM38" i="169"/>
  <c r="AI38" i="169"/>
  <c r="AH38" i="169"/>
  <c r="AG38" i="169"/>
  <c r="AF38" i="169"/>
  <c r="AJ38" i="169" s="1"/>
  <c r="AB38" i="169"/>
  <c r="AA38" i="169"/>
  <c r="Z38" i="169"/>
  <c r="Y38" i="169"/>
  <c r="U38" i="169"/>
  <c r="BN38" i="169" s="1"/>
  <c r="T38" i="169"/>
  <c r="S38" i="169"/>
  <c r="R38" i="169"/>
  <c r="N38" i="169"/>
  <c r="M38" i="169"/>
  <c r="L38" i="169"/>
  <c r="K38" i="169"/>
  <c r="O38" i="169" s="1"/>
  <c r="G38" i="169"/>
  <c r="F38" i="169"/>
  <c r="E38" i="169"/>
  <c r="D38" i="169"/>
  <c r="BO37" i="169"/>
  <c r="BN37" i="169"/>
  <c r="BH37" i="169"/>
  <c r="CS37" i="169" s="1"/>
  <c r="AP37" i="169"/>
  <c r="AO37" i="169"/>
  <c r="AN37" i="169"/>
  <c r="AQ37" i="169" s="1"/>
  <c r="AM37" i="169"/>
  <c r="AI37" i="169"/>
  <c r="AH37" i="169"/>
  <c r="AG37" i="169"/>
  <c r="AF37" i="169"/>
  <c r="AB37" i="169"/>
  <c r="AA37" i="169"/>
  <c r="Z37" i="169"/>
  <c r="Y37" i="169"/>
  <c r="AC37" i="169" s="1"/>
  <c r="U37" i="169"/>
  <c r="T37" i="169"/>
  <c r="S37" i="169"/>
  <c r="R37" i="169"/>
  <c r="O37" i="169"/>
  <c r="N37" i="169"/>
  <c r="M37" i="169"/>
  <c r="L37" i="169"/>
  <c r="K37" i="169"/>
  <c r="G37" i="169"/>
  <c r="F37" i="169"/>
  <c r="E37" i="169"/>
  <c r="D37" i="169"/>
  <c r="BN36" i="169"/>
  <c r="BH36" i="169"/>
  <c r="AP36" i="169"/>
  <c r="BO36" i="169" s="1"/>
  <c r="AO36" i="169"/>
  <c r="AQ36" i="169" s="1"/>
  <c r="AN36" i="169"/>
  <c r="AM36" i="169"/>
  <c r="AI36" i="169"/>
  <c r="AH36" i="169"/>
  <c r="AG36" i="169"/>
  <c r="AF36" i="169"/>
  <c r="AJ36" i="169" s="1"/>
  <c r="AC36" i="169"/>
  <c r="AB36" i="169"/>
  <c r="AA36" i="169"/>
  <c r="Z36" i="169"/>
  <c r="Y36" i="169"/>
  <c r="U36" i="169"/>
  <c r="T36" i="169"/>
  <c r="S36" i="169"/>
  <c r="R36" i="169"/>
  <c r="V36" i="169" s="1"/>
  <c r="N36" i="169"/>
  <c r="M36" i="169"/>
  <c r="L36" i="169"/>
  <c r="K36" i="169"/>
  <c r="G36" i="169"/>
  <c r="F36" i="169"/>
  <c r="E36" i="169"/>
  <c r="D36" i="169"/>
  <c r="CS35" i="169"/>
  <c r="CG35" i="169"/>
  <c r="BU35" i="169"/>
  <c r="BO35" i="169"/>
  <c r="BH35" i="169"/>
  <c r="AP35" i="169"/>
  <c r="AO35" i="169"/>
  <c r="AN35" i="169"/>
  <c r="AM35" i="169"/>
  <c r="AQ35" i="169" s="1"/>
  <c r="AI35" i="169"/>
  <c r="AH35" i="169"/>
  <c r="AG35" i="169"/>
  <c r="AF35" i="169"/>
  <c r="AJ35" i="169" s="1"/>
  <c r="AC35" i="169"/>
  <c r="AB35" i="169"/>
  <c r="AA35" i="169"/>
  <c r="Z35" i="169"/>
  <c r="Y35" i="169"/>
  <c r="V35" i="169"/>
  <c r="U35" i="169"/>
  <c r="BN35" i="169" s="1"/>
  <c r="T35" i="169"/>
  <c r="S35" i="169"/>
  <c r="R35" i="169"/>
  <c r="O35" i="169"/>
  <c r="N35" i="169"/>
  <c r="BM35" i="169" s="1"/>
  <c r="M35" i="169"/>
  <c r="L35" i="169"/>
  <c r="K35" i="169"/>
  <c r="G35" i="169"/>
  <c r="F35" i="169"/>
  <c r="E35" i="169"/>
  <c r="D35" i="169"/>
  <c r="CS34" i="169"/>
  <c r="CG34" i="169"/>
  <c r="BN34" i="169"/>
  <c r="BH34" i="169"/>
  <c r="BU34" i="169" s="1"/>
  <c r="AP34" i="169"/>
  <c r="BO34" i="169" s="1"/>
  <c r="AO34" i="169"/>
  <c r="AN34" i="169"/>
  <c r="AM34" i="169"/>
  <c r="AQ34" i="169" s="1"/>
  <c r="AI34" i="169"/>
  <c r="AH34" i="169"/>
  <c r="AG34" i="169"/>
  <c r="AF34" i="169"/>
  <c r="AJ34" i="169" s="1"/>
  <c r="AB34" i="169"/>
  <c r="AA34" i="169"/>
  <c r="AC34" i="169" s="1"/>
  <c r="Z34" i="169"/>
  <c r="Y34" i="169"/>
  <c r="U34" i="169"/>
  <c r="T34" i="169"/>
  <c r="S34" i="169"/>
  <c r="R34" i="169"/>
  <c r="V34" i="169" s="1"/>
  <c r="N34" i="169"/>
  <c r="BM34" i="169" s="1"/>
  <c r="M34" i="169"/>
  <c r="L34" i="169"/>
  <c r="O34" i="169" s="1"/>
  <c r="K34" i="169"/>
  <c r="G34" i="169"/>
  <c r="F34" i="169"/>
  <c r="E34" i="169"/>
  <c r="D34" i="169"/>
  <c r="BU33" i="169"/>
  <c r="BN33" i="169"/>
  <c r="BH33" i="169"/>
  <c r="AP33" i="169"/>
  <c r="BO33" i="169" s="1"/>
  <c r="AO33" i="169"/>
  <c r="AN33" i="169"/>
  <c r="AM33" i="169"/>
  <c r="AI33" i="169"/>
  <c r="AH33" i="169"/>
  <c r="AG33" i="169"/>
  <c r="AF33" i="169"/>
  <c r="AB33" i="169"/>
  <c r="AA33" i="169"/>
  <c r="Z33" i="169"/>
  <c r="Y33" i="169"/>
  <c r="U33" i="169"/>
  <c r="T33" i="169"/>
  <c r="S33" i="169"/>
  <c r="R33" i="169"/>
  <c r="V33" i="169" s="1"/>
  <c r="O33" i="169"/>
  <c r="N33" i="169"/>
  <c r="BM33" i="169" s="1"/>
  <c r="M33" i="169"/>
  <c r="L33" i="169"/>
  <c r="K33" i="169"/>
  <c r="G33" i="169"/>
  <c r="F33" i="169"/>
  <c r="E33" i="169"/>
  <c r="D33" i="169"/>
  <c r="CG32" i="169"/>
  <c r="BO32" i="169"/>
  <c r="BN32" i="169"/>
  <c r="BM32" i="169"/>
  <c r="BH32" i="169"/>
  <c r="CS32" i="169" s="1"/>
  <c r="AP32" i="169"/>
  <c r="AO32" i="169"/>
  <c r="AN32" i="169"/>
  <c r="AM32" i="169"/>
  <c r="AI32" i="169"/>
  <c r="AH32" i="169"/>
  <c r="AG32" i="169"/>
  <c r="AF32" i="169"/>
  <c r="AB32" i="169"/>
  <c r="AA32" i="169"/>
  <c r="Z32" i="169"/>
  <c r="Y32" i="169"/>
  <c r="AC32" i="169" s="1"/>
  <c r="U32" i="169"/>
  <c r="T32" i="169"/>
  <c r="S32" i="169"/>
  <c r="R32" i="169"/>
  <c r="N32" i="169"/>
  <c r="M32" i="169"/>
  <c r="L32" i="169"/>
  <c r="K32" i="169"/>
  <c r="O32" i="169" s="1"/>
  <c r="G32" i="169"/>
  <c r="F32" i="169"/>
  <c r="E32" i="169"/>
  <c r="D32" i="169"/>
  <c r="CS31" i="169"/>
  <c r="CG31" i="169"/>
  <c r="BO31" i="169"/>
  <c r="BN31" i="169"/>
  <c r="BM31" i="169"/>
  <c r="BH31" i="169"/>
  <c r="BU31" i="169" s="1"/>
  <c r="AQ31" i="169"/>
  <c r="AP31" i="169"/>
  <c r="AO31" i="169"/>
  <c r="AN31" i="169"/>
  <c r="AM31" i="169"/>
  <c r="AJ31" i="169"/>
  <c r="AI31" i="169"/>
  <c r="AH31" i="169"/>
  <c r="AG31" i="169"/>
  <c r="AF31" i="169"/>
  <c r="AB31" i="169"/>
  <c r="AA31" i="169"/>
  <c r="Z31" i="169"/>
  <c r="Y31" i="169"/>
  <c r="AC31" i="169" s="1"/>
  <c r="U31" i="169"/>
  <c r="T31" i="169"/>
  <c r="S31" i="169"/>
  <c r="R31" i="169"/>
  <c r="N31" i="169"/>
  <c r="M31" i="169"/>
  <c r="L31" i="169"/>
  <c r="K31" i="169"/>
  <c r="G31" i="169"/>
  <c r="F31" i="169"/>
  <c r="E31" i="169"/>
  <c r="D31" i="169"/>
  <c r="CS30" i="169"/>
  <c r="BU30" i="169"/>
  <c r="BO30" i="169"/>
  <c r="BN30" i="169"/>
  <c r="BH30" i="169"/>
  <c r="CG30" i="169" s="1"/>
  <c r="AP30" i="169"/>
  <c r="AO30" i="169"/>
  <c r="AN30" i="169"/>
  <c r="AM30" i="169"/>
  <c r="AI30" i="169"/>
  <c r="AH30" i="169"/>
  <c r="AG30" i="169"/>
  <c r="AF30" i="169"/>
  <c r="AB30" i="169"/>
  <c r="AA30" i="169"/>
  <c r="Z30" i="169"/>
  <c r="Y30" i="169"/>
  <c r="U30" i="169"/>
  <c r="V30" i="169" s="1"/>
  <c r="T30" i="169"/>
  <c r="S30" i="169"/>
  <c r="R30" i="169"/>
  <c r="N30" i="169"/>
  <c r="BM30" i="169" s="1"/>
  <c r="M30" i="169"/>
  <c r="L30" i="169"/>
  <c r="K30" i="169"/>
  <c r="O30" i="169" s="1"/>
  <c r="G30" i="169"/>
  <c r="F30" i="169"/>
  <c r="E30" i="169"/>
  <c r="D30" i="169"/>
  <c r="CS29" i="169"/>
  <c r="CG29" i="169"/>
  <c r="BH29" i="169"/>
  <c r="BU29" i="169" s="1"/>
  <c r="AQ29" i="169"/>
  <c r="AP29" i="169"/>
  <c r="BO29" i="169" s="1"/>
  <c r="AO29" i="169"/>
  <c r="AN29" i="169"/>
  <c r="AM29" i="169"/>
  <c r="AI29" i="169"/>
  <c r="AH29" i="169"/>
  <c r="AG29" i="169"/>
  <c r="AF29" i="169"/>
  <c r="AJ29" i="169" s="1"/>
  <c r="AB29" i="169"/>
  <c r="AA29" i="169"/>
  <c r="Z29" i="169"/>
  <c r="Y29" i="169"/>
  <c r="AC29" i="169" s="1"/>
  <c r="U29" i="169"/>
  <c r="BN29" i="169" s="1"/>
  <c r="T29" i="169"/>
  <c r="S29" i="169"/>
  <c r="R29" i="169"/>
  <c r="N29" i="169"/>
  <c r="BM29" i="169" s="1"/>
  <c r="M29" i="169"/>
  <c r="L29" i="169"/>
  <c r="K29" i="169"/>
  <c r="G29" i="169"/>
  <c r="F29" i="169"/>
  <c r="E29" i="169"/>
  <c r="D29" i="169"/>
  <c r="BH28" i="169"/>
  <c r="AQ28" i="169"/>
  <c r="AP28" i="169"/>
  <c r="BO28" i="169" s="1"/>
  <c r="AO28" i="169"/>
  <c r="AN28" i="169"/>
  <c r="AM28" i="169"/>
  <c r="AI28" i="169"/>
  <c r="AH28" i="169"/>
  <c r="AG28" i="169"/>
  <c r="AJ28" i="169" s="1"/>
  <c r="AF28" i="169"/>
  <c r="AC28" i="169"/>
  <c r="AB28" i="169"/>
  <c r="AA28" i="169"/>
  <c r="Z28" i="169"/>
  <c r="Y28" i="169"/>
  <c r="V28" i="169"/>
  <c r="U28" i="169"/>
  <c r="BN28" i="169" s="1"/>
  <c r="T28" i="169"/>
  <c r="S28" i="169"/>
  <c r="R28" i="169"/>
  <c r="O28" i="169"/>
  <c r="N28" i="169"/>
  <c r="BM28" i="169" s="1"/>
  <c r="M28" i="169"/>
  <c r="L28" i="169"/>
  <c r="K28" i="169"/>
  <c r="G28" i="169"/>
  <c r="F28" i="169"/>
  <c r="E28" i="169"/>
  <c r="D28" i="169"/>
  <c r="BO27" i="169"/>
  <c r="BN27" i="169"/>
  <c r="BH27" i="169"/>
  <c r="CG27" i="169" s="1"/>
  <c r="AP27" i="169"/>
  <c r="AO27" i="169"/>
  <c r="AN27" i="169"/>
  <c r="AQ27" i="169" s="1"/>
  <c r="AM27" i="169"/>
  <c r="AI27" i="169"/>
  <c r="AH27" i="169"/>
  <c r="AG27" i="169"/>
  <c r="AF27" i="169"/>
  <c r="AB27" i="169"/>
  <c r="AA27" i="169"/>
  <c r="Z27" i="169"/>
  <c r="Y27" i="169"/>
  <c r="U27" i="169"/>
  <c r="T27" i="169"/>
  <c r="S27" i="169"/>
  <c r="V27" i="169" s="1"/>
  <c r="R27" i="169"/>
  <c r="N27" i="169"/>
  <c r="BM27" i="169" s="1"/>
  <c r="M27" i="169"/>
  <c r="O27" i="169" s="1"/>
  <c r="L27" i="169"/>
  <c r="K27" i="169"/>
  <c r="G27" i="169"/>
  <c r="F27" i="169"/>
  <c r="E27" i="169"/>
  <c r="D27" i="169"/>
  <c r="CS26" i="169"/>
  <c r="CG26" i="169"/>
  <c r="BN26" i="169"/>
  <c r="BH26" i="169"/>
  <c r="BU26" i="169" s="1"/>
  <c r="AP26" i="169"/>
  <c r="BO26" i="169" s="1"/>
  <c r="AO26" i="169"/>
  <c r="AN26" i="169"/>
  <c r="AM26" i="169"/>
  <c r="AQ26" i="169" s="1"/>
  <c r="AJ26" i="169"/>
  <c r="AI26" i="169"/>
  <c r="AH26" i="169"/>
  <c r="AG26" i="169"/>
  <c r="AF26" i="169"/>
  <c r="AC26" i="169"/>
  <c r="AB26" i="169"/>
  <c r="AA26" i="169"/>
  <c r="Z26" i="169"/>
  <c r="Y26" i="169"/>
  <c r="U26" i="169"/>
  <c r="T26" i="169"/>
  <c r="S26" i="169"/>
  <c r="R26" i="169"/>
  <c r="N26" i="169"/>
  <c r="BM26" i="169" s="1"/>
  <c r="M26" i="169"/>
  <c r="O26" i="169" s="1"/>
  <c r="L26" i="169"/>
  <c r="K26" i="169"/>
  <c r="G26" i="169"/>
  <c r="F26" i="169"/>
  <c r="E26" i="169"/>
  <c r="D26" i="169"/>
  <c r="BH25" i="169"/>
  <c r="AP25" i="169"/>
  <c r="BO25" i="169" s="1"/>
  <c r="AO25" i="169"/>
  <c r="AN25" i="169"/>
  <c r="AM25" i="169"/>
  <c r="AI25" i="169"/>
  <c r="AH25" i="169"/>
  <c r="AG25" i="169"/>
  <c r="AJ25" i="169" s="1"/>
  <c r="AF25" i="169"/>
  <c r="AC25" i="169"/>
  <c r="AB25" i="169"/>
  <c r="AA25" i="169"/>
  <c r="Z25" i="169"/>
  <c r="Y25" i="169"/>
  <c r="U25" i="169"/>
  <c r="T25" i="169"/>
  <c r="S25" i="169"/>
  <c r="R25" i="169"/>
  <c r="N25" i="169"/>
  <c r="M25" i="169"/>
  <c r="L25" i="169"/>
  <c r="K25" i="169"/>
  <c r="G25" i="169"/>
  <c r="F25" i="169"/>
  <c r="E25" i="169"/>
  <c r="D25" i="169"/>
  <c r="CS24" i="169"/>
  <c r="BU24" i="169"/>
  <c r="BO24" i="169"/>
  <c r="BH24" i="169"/>
  <c r="CG24" i="169" s="1"/>
  <c r="AP24" i="169"/>
  <c r="AO24" i="169"/>
  <c r="AN24" i="169"/>
  <c r="AQ24" i="169" s="1"/>
  <c r="AM24" i="169"/>
  <c r="AI24" i="169"/>
  <c r="AJ24" i="169" s="1"/>
  <c r="AH24" i="169"/>
  <c r="AG24" i="169"/>
  <c r="AF24" i="169"/>
  <c r="AB24" i="169"/>
  <c r="AA24" i="169"/>
  <c r="Z24" i="169"/>
  <c r="Y24" i="169"/>
  <c r="V24" i="169"/>
  <c r="U24" i="169"/>
  <c r="BN24" i="169" s="1"/>
  <c r="T24" i="169"/>
  <c r="S24" i="169"/>
  <c r="R24" i="169"/>
  <c r="N24" i="169"/>
  <c r="BM24" i="169" s="1"/>
  <c r="M24" i="169"/>
  <c r="O24" i="169" s="1"/>
  <c r="L24" i="169"/>
  <c r="K24" i="169"/>
  <c r="G24" i="169"/>
  <c r="F24" i="169"/>
  <c r="E24" i="169"/>
  <c r="D24" i="169"/>
  <c r="CS23" i="169"/>
  <c r="CG23" i="169"/>
  <c r="BU23" i="169"/>
  <c r="BH23" i="169"/>
  <c r="AQ23" i="169"/>
  <c r="AP23" i="169"/>
  <c r="BO23" i="169" s="1"/>
  <c r="AO23" i="169"/>
  <c r="AN23" i="169"/>
  <c r="AM23" i="169"/>
  <c r="AI23" i="169"/>
  <c r="AH23" i="169"/>
  <c r="AG23" i="169"/>
  <c r="AF23" i="169"/>
  <c r="AJ23" i="169" s="1"/>
  <c r="AC23" i="169"/>
  <c r="AB23" i="169"/>
  <c r="AA23" i="169"/>
  <c r="Z23" i="169"/>
  <c r="Y23" i="169"/>
  <c r="U23" i="169"/>
  <c r="BN23" i="169" s="1"/>
  <c r="T23" i="169"/>
  <c r="S23" i="169"/>
  <c r="R23" i="169"/>
  <c r="V23" i="169" s="1"/>
  <c r="N23" i="169"/>
  <c r="BM23" i="169" s="1"/>
  <c r="M23" i="169"/>
  <c r="L23" i="169"/>
  <c r="K23" i="169"/>
  <c r="G23" i="169"/>
  <c r="F23" i="169"/>
  <c r="E23" i="169"/>
  <c r="D23" i="169"/>
  <c r="BU22" i="169"/>
  <c r="BH22" i="169"/>
  <c r="AQ22" i="169"/>
  <c r="AP22" i="169"/>
  <c r="BO22" i="169" s="1"/>
  <c r="AO22" i="169"/>
  <c r="AN22" i="169"/>
  <c r="AM22" i="169"/>
  <c r="AI22" i="169"/>
  <c r="AH22" i="169"/>
  <c r="AG22" i="169"/>
  <c r="AF22" i="169"/>
  <c r="AB22" i="169"/>
  <c r="AA22" i="169"/>
  <c r="Z22" i="169"/>
  <c r="Y22" i="169"/>
  <c r="AC22" i="169" s="1"/>
  <c r="U22" i="169"/>
  <c r="BN22" i="169" s="1"/>
  <c r="T22" i="169"/>
  <c r="S22" i="169"/>
  <c r="R22" i="169"/>
  <c r="N22" i="169"/>
  <c r="BM22" i="169" s="1"/>
  <c r="M22" i="169"/>
  <c r="L22" i="169"/>
  <c r="K22" i="169"/>
  <c r="O22" i="169" s="1"/>
  <c r="G22" i="169"/>
  <c r="F22" i="169"/>
  <c r="E22" i="169"/>
  <c r="D22" i="169"/>
  <c r="BO21" i="169"/>
  <c r="BN21" i="169"/>
  <c r="BM21" i="169"/>
  <c r="BH21" i="169"/>
  <c r="CS21" i="169" s="1"/>
  <c r="AQ21" i="169"/>
  <c r="AP21" i="169"/>
  <c r="AO21" i="169"/>
  <c r="AN21" i="169"/>
  <c r="AM21" i="169"/>
  <c r="AJ21" i="169"/>
  <c r="AI21" i="169"/>
  <c r="AH21" i="169"/>
  <c r="AG21" i="169"/>
  <c r="AF21" i="169"/>
  <c r="AC21" i="169"/>
  <c r="AB21" i="169"/>
  <c r="AA21" i="169"/>
  <c r="Z21" i="169"/>
  <c r="Y21" i="169"/>
  <c r="U21" i="169"/>
  <c r="T21" i="169"/>
  <c r="S21" i="169"/>
  <c r="V21" i="169" s="1"/>
  <c r="R21" i="169"/>
  <c r="N21" i="169"/>
  <c r="M21" i="169"/>
  <c r="L21" i="169"/>
  <c r="K21" i="169"/>
  <c r="O21" i="169" s="1"/>
  <c r="G21" i="169"/>
  <c r="F21" i="169"/>
  <c r="E21" i="169"/>
  <c r="D21" i="169"/>
  <c r="BN20" i="169"/>
  <c r="BM20" i="169"/>
  <c r="BH20" i="169"/>
  <c r="CS20" i="169" s="1"/>
  <c r="AQ20" i="169"/>
  <c r="AP20" i="169"/>
  <c r="BO20" i="169" s="1"/>
  <c r="AO20" i="169"/>
  <c r="AN20" i="169"/>
  <c r="AM20" i="169"/>
  <c r="AI20" i="169"/>
  <c r="AH20" i="169"/>
  <c r="AG20" i="169"/>
  <c r="AF20" i="169"/>
  <c r="AB20" i="169"/>
  <c r="AA20" i="169"/>
  <c r="Z20" i="169"/>
  <c r="Y20" i="169"/>
  <c r="AC20" i="169" s="1"/>
  <c r="U20" i="169"/>
  <c r="T20" i="169"/>
  <c r="S20" i="169"/>
  <c r="R20" i="169"/>
  <c r="N20" i="169"/>
  <c r="M20" i="169"/>
  <c r="L20" i="169"/>
  <c r="K20" i="169"/>
  <c r="G20" i="169"/>
  <c r="F20" i="169"/>
  <c r="E20" i="169"/>
  <c r="D20" i="169"/>
  <c r="BU19" i="169"/>
  <c r="BN19" i="169"/>
  <c r="BH19" i="169"/>
  <c r="CS19" i="169" s="1"/>
  <c r="AP19" i="169"/>
  <c r="AO19" i="169"/>
  <c r="AN19" i="169"/>
  <c r="AM19" i="169"/>
  <c r="AI19" i="169"/>
  <c r="AH19" i="169"/>
  <c r="AG19" i="169"/>
  <c r="AF19" i="169"/>
  <c r="AJ19" i="169" s="1"/>
  <c r="AC19" i="169"/>
  <c r="AB19" i="169"/>
  <c r="AA19" i="169"/>
  <c r="Z19" i="169"/>
  <c r="Y19" i="169"/>
  <c r="U19" i="169"/>
  <c r="T19" i="169"/>
  <c r="S19" i="169"/>
  <c r="R19" i="169"/>
  <c r="V19" i="169" s="1"/>
  <c r="N19" i="169"/>
  <c r="BM19" i="169" s="1"/>
  <c r="M19" i="169"/>
  <c r="L19" i="169"/>
  <c r="K19" i="169"/>
  <c r="O19" i="169" s="1"/>
  <c r="G19" i="169"/>
  <c r="F19" i="169"/>
  <c r="E19" i="169"/>
  <c r="D19" i="169"/>
  <c r="CS18" i="169"/>
  <c r="BU18" i="169"/>
  <c r="BO18" i="169"/>
  <c r="BH18" i="169"/>
  <c r="CG18" i="169" s="1"/>
  <c r="AP18" i="169"/>
  <c r="AO18" i="169"/>
  <c r="AN18" i="169"/>
  <c r="AM18" i="169"/>
  <c r="AQ18" i="169" s="1"/>
  <c r="AI18" i="169"/>
  <c r="AH18" i="169"/>
  <c r="AG18" i="169"/>
  <c r="AF18" i="169"/>
  <c r="AB18" i="169"/>
  <c r="AA18" i="169"/>
  <c r="Z18" i="169"/>
  <c r="Y18" i="169"/>
  <c r="U18" i="169"/>
  <c r="BN18" i="169" s="1"/>
  <c r="T18" i="169"/>
  <c r="S18" i="169"/>
  <c r="R18" i="169"/>
  <c r="V18" i="169" s="1"/>
  <c r="N18" i="169"/>
  <c r="BM18" i="169" s="1"/>
  <c r="M18" i="169"/>
  <c r="L18" i="169"/>
  <c r="K18" i="169"/>
  <c r="O18" i="169" s="1"/>
  <c r="G18" i="169"/>
  <c r="F18" i="169"/>
  <c r="E18" i="169"/>
  <c r="D18" i="169"/>
  <c r="CG17" i="169"/>
  <c r="BN17" i="169"/>
  <c r="BH17" i="169"/>
  <c r="CS17" i="169" s="1"/>
  <c r="AP17" i="169"/>
  <c r="BO17" i="169" s="1"/>
  <c r="AO17" i="169"/>
  <c r="AN17" i="169"/>
  <c r="AM17" i="169"/>
  <c r="AI17" i="169"/>
  <c r="AH17" i="169"/>
  <c r="AG17" i="169"/>
  <c r="AF17" i="169"/>
  <c r="AB17" i="169"/>
  <c r="AA17" i="169"/>
  <c r="AC17" i="169" s="1"/>
  <c r="Z17" i="169"/>
  <c r="Y17" i="169"/>
  <c r="U17" i="169"/>
  <c r="T17" i="169"/>
  <c r="S17" i="169"/>
  <c r="R17" i="169"/>
  <c r="V17" i="169" s="1"/>
  <c r="O17" i="169"/>
  <c r="N17" i="169"/>
  <c r="BM17" i="169" s="1"/>
  <c r="M17" i="169"/>
  <c r="L17" i="169"/>
  <c r="K17" i="169"/>
  <c r="G17" i="169"/>
  <c r="F17" i="169"/>
  <c r="E17" i="169"/>
  <c r="D17" i="169"/>
  <c r="CS16" i="169"/>
  <c r="CG16" i="169"/>
  <c r="BO16" i="169"/>
  <c r="BN16" i="169"/>
  <c r="BM16" i="169"/>
  <c r="BH16" i="169"/>
  <c r="BU16" i="169" s="1"/>
  <c r="AP16" i="169"/>
  <c r="AO16" i="169"/>
  <c r="AN16" i="169"/>
  <c r="AM16" i="169"/>
  <c r="AQ16" i="169" s="1"/>
  <c r="AI16" i="169"/>
  <c r="AH16" i="169"/>
  <c r="AG16" i="169"/>
  <c r="AF16" i="169"/>
  <c r="AJ16" i="169" s="1"/>
  <c r="AB16" i="169"/>
  <c r="AA16" i="169"/>
  <c r="Z16" i="169"/>
  <c r="Y16" i="169"/>
  <c r="AC16" i="169" s="1"/>
  <c r="U16" i="169"/>
  <c r="T16" i="169"/>
  <c r="S16" i="169"/>
  <c r="R16" i="169"/>
  <c r="V16" i="169" s="1"/>
  <c r="O16" i="169"/>
  <c r="N16" i="169"/>
  <c r="M16" i="169"/>
  <c r="L16" i="169"/>
  <c r="K16" i="169"/>
  <c r="G16" i="169"/>
  <c r="F16" i="169"/>
  <c r="E16" i="169"/>
  <c r="D16" i="169"/>
  <c r="CS15" i="169"/>
  <c r="BN15" i="169"/>
  <c r="BH15" i="169"/>
  <c r="BU15" i="169" s="1"/>
  <c r="AP15" i="169"/>
  <c r="BO15" i="169" s="1"/>
  <c r="AO15" i="169"/>
  <c r="AN15" i="169"/>
  <c r="AM15" i="169"/>
  <c r="AQ15" i="169" s="1"/>
  <c r="AJ15" i="169"/>
  <c r="AI15" i="169"/>
  <c r="AH15" i="169"/>
  <c r="AG15" i="169"/>
  <c r="AF15" i="169"/>
  <c r="AB15" i="169"/>
  <c r="AA15" i="169"/>
  <c r="Z15" i="169"/>
  <c r="Y15" i="169"/>
  <c r="AC15" i="169" s="1"/>
  <c r="U15" i="169"/>
  <c r="T15" i="169"/>
  <c r="S15" i="169"/>
  <c r="R15" i="169"/>
  <c r="V15" i="169" s="1"/>
  <c r="N15" i="169"/>
  <c r="BM15" i="169" s="1"/>
  <c r="M15" i="169"/>
  <c r="L15" i="169"/>
  <c r="K15" i="169"/>
  <c r="O15" i="169" s="1"/>
  <c r="G15" i="169"/>
  <c r="F15" i="169"/>
  <c r="E15" i="169"/>
  <c r="D15" i="169"/>
  <c r="CG14" i="169"/>
  <c r="BU14" i="169"/>
  <c r="BO14" i="169"/>
  <c r="BN14" i="169"/>
  <c r="BM14" i="169"/>
  <c r="BH14" i="169"/>
  <c r="CS14" i="169" s="1"/>
  <c r="AP14" i="169"/>
  <c r="AO14" i="169"/>
  <c r="AN14" i="169"/>
  <c r="AM14" i="169"/>
  <c r="AI14" i="169"/>
  <c r="AH14" i="169"/>
  <c r="AJ14" i="169" s="1"/>
  <c r="AG14" i="169"/>
  <c r="AF14" i="169"/>
  <c r="AC14" i="169"/>
  <c r="AB14" i="169"/>
  <c r="AA14" i="169"/>
  <c r="Z14" i="169"/>
  <c r="Y14" i="169"/>
  <c r="U14" i="169"/>
  <c r="V14" i="169" s="1"/>
  <c r="T14" i="169"/>
  <c r="S14" i="169"/>
  <c r="R14" i="169"/>
  <c r="N14" i="169"/>
  <c r="M14" i="169"/>
  <c r="L14" i="169"/>
  <c r="K14" i="169"/>
  <c r="O14" i="169" s="1"/>
  <c r="G14" i="169"/>
  <c r="F14" i="169"/>
  <c r="E14" i="169"/>
  <c r="D14" i="169"/>
  <c r="BO13" i="169"/>
  <c r="BH13" i="169"/>
  <c r="BU13" i="169" s="1"/>
  <c r="AQ13" i="169"/>
  <c r="AP13" i="169"/>
  <c r="AO13" i="169"/>
  <c r="AN13" i="169"/>
  <c r="AM13" i="169"/>
  <c r="AI13" i="169"/>
  <c r="AH13" i="169"/>
  <c r="AG13" i="169"/>
  <c r="AF13" i="169"/>
  <c r="AJ13" i="169" s="1"/>
  <c r="AB13" i="169"/>
  <c r="AA13" i="169"/>
  <c r="Z13" i="169"/>
  <c r="Y13" i="169"/>
  <c r="U13" i="169"/>
  <c r="BN13" i="169" s="1"/>
  <c r="T13" i="169"/>
  <c r="S13" i="169"/>
  <c r="V13" i="169" s="1"/>
  <c r="R13" i="169"/>
  <c r="O13" i="169"/>
  <c r="N13" i="169"/>
  <c r="BM13" i="169" s="1"/>
  <c r="M13" i="169"/>
  <c r="L13" i="169"/>
  <c r="K13" i="169"/>
  <c r="G13" i="169"/>
  <c r="F13" i="169"/>
  <c r="E13" i="169"/>
  <c r="D13" i="169"/>
  <c r="CG12" i="169"/>
  <c r="BH12" i="169"/>
  <c r="CS12" i="169" s="1"/>
  <c r="AQ12" i="169"/>
  <c r="AP12" i="169"/>
  <c r="BO12" i="169" s="1"/>
  <c r="AO12" i="169"/>
  <c r="AN12" i="169"/>
  <c r="AM12" i="169"/>
  <c r="AI12" i="169"/>
  <c r="AJ12" i="169" s="1"/>
  <c r="AH12" i="169"/>
  <c r="AG12" i="169"/>
  <c r="AF12" i="169"/>
  <c r="AB12" i="169"/>
  <c r="AA12" i="169"/>
  <c r="Z12" i="169"/>
  <c r="Y12" i="169"/>
  <c r="AC12" i="169" s="1"/>
  <c r="U12" i="169"/>
  <c r="BN12" i="169" s="1"/>
  <c r="T12" i="169"/>
  <c r="V12" i="169" s="1"/>
  <c r="S12" i="169"/>
  <c r="R12" i="169"/>
  <c r="N12" i="169"/>
  <c r="BM12" i="169" s="1"/>
  <c r="M12" i="169"/>
  <c r="L12" i="169"/>
  <c r="K12" i="169"/>
  <c r="O12" i="169" s="1"/>
  <c r="G12" i="169"/>
  <c r="G50" i="169" s="1"/>
  <c r="F12" i="169"/>
  <c r="E12" i="169"/>
  <c r="E50" i="169" s="1"/>
  <c r="D12" i="169"/>
  <c r="G10" i="169"/>
  <c r="F10" i="169"/>
  <c r="E10" i="169"/>
  <c r="D10" i="169"/>
  <c r="BA8" i="169"/>
  <c r="BA6" i="169"/>
  <c r="AJ17" i="169" l="1"/>
  <c r="CS13" i="169"/>
  <c r="CS50" i="169" s="1"/>
  <c r="O25" i="169"/>
  <c r="BM25" i="169"/>
  <c r="H49" i="169"/>
  <c r="H36" i="169"/>
  <c r="H33" i="169"/>
  <c r="H19" i="169"/>
  <c r="AQ14" i="169"/>
  <c r="AQ17" i="169"/>
  <c r="BU12" i="169"/>
  <c r="H13" i="169"/>
  <c r="CG13" i="169"/>
  <c r="CG50" i="169" s="1"/>
  <c r="O20" i="169"/>
  <c r="CS22" i="169"/>
  <c r="CG22" i="169"/>
  <c r="V25" i="169"/>
  <c r="BN25" i="169"/>
  <c r="D50" i="169"/>
  <c r="H47" i="169" s="1"/>
  <c r="AC13" i="169"/>
  <c r="BU17" i="169"/>
  <c r="AC18" i="169"/>
  <c r="AJ20" i="169"/>
  <c r="BO19" i="169"/>
  <c r="AQ19" i="169"/>
  <c r="F50" i="169"/>
  <c r="H18" i="169"/>
  <c r="V20" i="169"/>
  <c r="CS25" i="169"/>
  <c r="BU25" i="169"/>
  <c r="CG25" i="169"/>
  <c r="CG20" i="169"/>
  <c r="CG21" i="169"/>
  <c r="CG19" i="169"/>
  <c r="AJ30" i="169"/>
  <c r="CG15" i="169"/>
  <c r="V22" i="169"/>
  <c r="AJ22" i="169"/>
  <c r="AC27" i="169"/>
  <c r="BU20" i="169"/>
  <c r="BU21" i="169"/>
  <c r="AQ25" i="169"/>
  <c r="AJ18" i="169"/>
  <c r="CG28" i="169"/>
  <c r="CS28" i="169"/>
  <c r="BU28" i="169"/>
  <c r="AJ27" i="169"/>
  <c r="CG40" i="169"/>
  <c r="CS40" i="169"/>
  <c r="BU40" i="169"/>
  <c r="AQ38" i="169"/>
  <c r="V29" i="169"/>
  <c r="V38" i="169"/>
  <c r="O23" i="169"/>
  <c r="V26" i="169"/>
  <c r="BU27" i="169"/>
  <c r="BM43" i="169"/>
  <c r="BM45" i="169"/>
  <c r="BM42" i="169"/>
  <c r="BM38" i="169"/>
  <c r="BM36" i="169"/>
  <c r="BM47" i="169"/>
  <c r="AC24" i="169"/>
  <c r="CS27" i="169"/>
  <c r="AQ30" i="169"/>
  <c r="AJ32" i="169"/>
  <c r="O36" i="169"/>
  <c r="AC30" i="169"/>
  <c r="O31" i="169"/>
  <c r="AC33" i="169"/>
  <c r="V40" i="169"/>
  <c r="O29" i="169"/>
  <c r="V31" i="169"/>
  <c r="AJ33" i="169"/>
  <c r="AC38" i="169"/>
  <c r="V32" i="169"/>
  <c r="AJ41" i="169"/>
  <c r="CS41" i="169"/>
  <c r="CG41" i="169"/>
  <c r="CG33" i="169"/>
  <c r="CS33" i="169"/>
  <c r="BM39" i="169"/>
  <c r="CG39" i="169"/>
  <c r="CS39" i="169"/>
  <c r="BU39" i="169"/>
  <c r="BM41" i="169"/>
  <c r="AJ47" i="169"/>
  <c r="AQ33" i="169"/>
  <c r="CG36" i="169"/>
  <c r="CS36" i="169"/>
  <c r="BU36" i="169"/>
  <c r="BU37" i="169"/>
  <c r="V41" i="169"/>
  <c r="O45" i="169"/>
  <c r="O42" i="169"/>
  <c r="AC43" i="169"/>
  <c r="BM48" i="169"/>
  <c r="BM49" i="169"/>
  <c r="AQ32" i="169"/>
  <c r="BM37" i="169"/>
  <c r="AJ37" i="169"/>
  <c r="O40" i="169"/>
  <c r="V37" i="169"/>
  <c r="CG37" i="169"/>
  <c r="BM40" i="169"/>
  <c r="BU32" i="169"/>
  <c r="O41" i="169"/>
  <c r="CG46" i="169"/>
  <c r="AQ46" i="169"/>
  <c r="O47" i="169"/>
  <c r="AC49" i="169"/>
  <c r="AC40" i="169"/>
  <c r="CS42" i="169"/>
  <c r="CG42" i="169"/>
  <c r="CG43" i="169"/>
  <c r="CS43" i="169"/>
  <c r="AQ44" i="169"/>
  <c r="CS48" i="169"/>
  <c r="CG48" i="169"/>
  <c r="O49" i="169"/>
  <c r="AC46" i="169"/>
  <c r="O39" i="169"/>
  <c r="AC42" i="169"/>
  <c r="AQ43" i="169"/>
  <c r="O44" i="169"/>
  <c r="O46" i="169"/>
  <c r="AQ48" i="169"/>
  <c r="BM46" i="169"/>
  <c r="BU46" i="169"/>
  <c r="BU48" i="169"/>
  <c r="BU42" i="169"/>
  <c r="BU43" i="169"/>
  <c r="BU45" i="169"/>
  <c r="CG47" i="169"/>
  <c r="CS47" i="169"/>
  <c r="O48" i="169"/>
  <c r="V44" i="169"/>
  <c r="AJ45" i="169"/>
  <c r="BN44" i="169"/>
  <c r="BN49" i="169"/>
  <c r="CS38" i="169"/>
  <c r="BN42" i="169"/>
  <c r="CS49" i="169"/>
  <c r="CG49" i="169"/>
  <c r="H17" i="169" l="1"/>
  <c r="H31" i="169"/>
  <c r="H27" i="169"/>
  <c r="H42" i="169"/>
  <c r="H35" i="169"/>
  <c r="H28" i="169"/>
  <c r="H30" i="169"/>
  <c r="H48" i="169"/>
  <c r="H16" i="169"/>
  <c r="H38" i="169"/>
  <c r="H12" i="169"/>
  <c r="H14" i="169"/>
  <c r="H23" i="169"/>
  <c r="H15" i="169"/>
  <c r="H29" i="169"/>
  <c r="H39" i="169"/>
  <c r="H41" i="169"/>
  <c r="H26" i="169"/>
  <c r="H45" i="169"/>
  <c r="H25" i="169"/>
  <c r="H32" i="169"/>
  <c r="H44" i="169"/>
  <c r="H22" i="169"/>
  <c r="H40" i="169"/>
  <c r="H43" i="169"/>
  <c r="H20" i="169"/>
  <c r="H46" i="169"/>
  <c r="H21" i="169"/>
  <c r="H34" i="169"/>
  <c r="H24" i="169"/>
  <c r="H37" i="169"/>
  <c r="I33" i="169" l="1"/>
  <c r="AR33" i="169" s="1"/>
  <c r="I46" i="169"/>
  <c r="AK46" i="169" s="1"/>
  <c r="I26" i="169"/>
  <c r="I38" i="169"/>
  <c r="I42" i="169"/>
  <c r="I16" i="169"/>
  <c r="I27" i="169"/>
  <c r="I13" i="169"/>
  <c r="I18" i="169"/>
  <c r="I41" i="169"/>
  <c r="I40" i="169"/>
  <c r="I31" i="169"/>
  <c r="I45" i="169"/>
  <c r="I22" i="169"/>
  <c r="I17" i="169"/>
  <c r="H50" i="169"/>
  <c r="I12" i="169"/>
  <c r="I19" i="169"/>
  <c r="I43" i="169"/>
  <c r="I37" i="169"/>
  <c r="I39" i="169"/>
  <c r="I24" i="169"/>
  <c r="I29" i="169"/>
  <c r="I48" i="169"/>
  <c r="I20" i="169"/>
  <c r="I49" i="169"/>
  <c r="I44" i="169"/>
  <c r="I15" i="169"/>
  <c r="I30" i="169"/>
  <c r="I36" i="169"/>
  <c r="I32" i="169"/>
  <c r="I28" i="169"/>
  <c r="I34" i="169"/>
  <c r="I25" i="169"/>
  <c r="I23" i="169"/>
  <c r="I47" i="169"/>
  <c r="I21" i="169"/>
  <c r="I14" i="169"/>
  <c r="I35" i="169"/>
  <c r="BF46" i="169" l="1"/>
  <c r="BI46" i="169" s="1"/>
  <c r="AR46" i="169"/>
  <c r="BQ46" i="169"/>
  <c r="P46" i="169"/>
  <c r="W46" i="169"/>
  <c r="AD46" i="169"/>
  <c r="AK33" i="169"/>
  <c r="BQ33" i="169"/>
  <c r="BF33" i="169"/>
  <c r="BJ33" i="169" s="1"/>
  <c r="BK33" i="169" s="1"/>
  <c r="AD33" i="169"/>
  <c r="W33" i="169"/>
  <c r="P33" i="169"/>
  <c r="AR28" i="169"/>
  <c r="P28" i="169"/>
  <c r="AK28" i="169"/>
  <c r="AD28" i="169"/>
  <c r="W28" i="169"/>
  <c r="BF28" i="169"/>
  <c r="BQ28" i="169"/>
  <c r="AK38" i="169"/>
  <c r="AR38" i="169"/>
  <c r="AD38" i="169"/>
  <c r="W38" i="169"/>
  <c r="P38" i="169"/>
  <c r="BF38" i="169"/>
  <c r="BQ38" i="169"/>
  <c r="AD24" i="169"/>
  <c r="AK24" i="169"/>
  <c r="W24" i="169"/>
  <c r="P24" i="169"/>
  <c r="AR24" i="169"/>
  <c r="BF24" i="169"/>
  <c r="BQ24" i="169"/>
  <c r="AD32" i="169"/>
  <c r="W32" i="169"/>
  <c r="AK32" i="169"/>
  <c r="AR32" i="169"/>
  <c r="P32" i="169"/>
  <c r="BF32" i="169"/>
  <c r="BQ32" i="169"/>
  <c r="AR17" i="169"/>
  <c r="AK17" i="169"/>
  <c r="W17" i="169"/>
  <c r="P17" i="169"/>
  <c r="AD17" i="169"/>
  <c r="BQ17" i="169"/>
  <c r="BF17" i="169"/>
  <c r="P26" i="169"/>
  <c r="AK26" i="169"/>
  <c r="W26" i="169"/>
  <c r="AR26" i="169"/>
  <c r="AD26" i="169"/>
  <c r="BF26" i="169"/>
  <c r="BQ26" i="169"/>
  <c r="AD16" i="169"/>
  <c r="W16" i="169"/>
  <c r="AK16" i="169"/>
  <c r="AR16" i="169"/>
  <c r="P16" i="169"/>
  <c r="BQ16" i="169"/>
  <c r="BF16" i="169"/>
  <c r="P36" i="169"/>
  <c r="W36" i="169"/>
  <c r="AK36" i="169"/>
  <c r="AD36" i="169"/>
  <c r="AR36" i="169"/>
  <c r="BF36" i="169"/>
  <c r="BQ36" i="169"/>
  <c r="AK22" i="169"/>
  <c r="W22" i="169"/>
  <c r="AR22" i="169"/>
  <c r="AD22" i="169"/>
  <c r="P22" i="169"/>
  <c r="BF22" i="169"/>
  <c r="BQ22" i="169"/>
  <c r="AR30" i="169"/>
  <c r="AD30" i="169"/>
  <c r="AK30" i="169"/>
  <c r="P30" i="169"/>
  <c r="W30" i="169"/>
  <c r="BF30" i="169"/>
  <c r="BQ30" i="169"/>
  <c r="AK45" i="169"/>
  <c r="W45" i="169"/>
  <c r="P45" i="169"/>
  <c r="AR45" i="169"/>
  <c r="AD45" i="169"/>
  <c r="BF45" i="169"/>
  <c r="BQ45" i="169"/>
  <c r="P19" i="169"/>
  <c r="AR19" i="169"/>
  <c r="AD19" i="169"/>
  <c r="AK19" i="169"/>
  <c r="W19" i="169"/>
  <c r="BF19" i="169"/>
  <c r="BQ19" i="169"/>
  <c r="P15" i="169"/>
  <c r="AR15" i="169"/>
  <c r="W15" i="169"/>
  <c r="AK15" i="169"/>
  <c r="AD15" i="169"/>
  <c r="BQ15" i="169"/>
  <c r="BF15" i="169"/>
  <c r="AR31" i="169"/>
  <c r="AD31" i="169"/>
  <c r="P31" i="169"/>
  <c r="AK31" i="169"/>
  <c r="W31" i="169"/>
  <c r="BF31" i="169"/>
  <c r="BQ31" i="169"/>
  <c r="W34" i="169"/>
  <c r="P34" i="169"/>
  <c r="AK34" i="169"/>
  <c r="AD34" i="169"/>
  <c r="BQ34" i="169"/>
  <c r="AR34" i="169"/>
  <c r="BF34" i="169"/>
  <c r="AK35" i="169"/>
  <c r="W35" i="169"/>
  <c r="AD35" i="169"/>
  <c r="P35" i="169"/>
  <c r="AR35" i="169"/>
  <c r="BQ35" i="169"/>
  <c r="BF35" i="169"/>
  <c r="W44" i="169"/>
  <c r="AK44" i="169"/>
  <c r="AD44" i="169"/>
  <c r="P44" i="169"/>
  <c r="AR44" i="169"/>
  <c r="BF44" i="169"/>
  <c r="BQ44" i="169"/>
  <c r="W40" i="169"/>
  <c r="AR40" i="169"/>
  <c r="P40" i="169"/>
  <c r="AK40" i="169"/>
  <c r="AD40" i="169"/>
  <c r="BF40" i="169"/>
  <c r="BQ40" i="169"/>
  <c r="AD42" i="169"/>
  <c r="W42" i="169"/>
  <c r="P42" i="169"/>
  <c r="AR42" i="169"/>
  <c r="AK42" i="169"/>
  <c r="BF42" i="169"/>
  <c r="BQ42" i="169"/>
  <c r="P41" i="169"/>
  <c r="AK41" i="169"/>
  <c r="W41" i="169"/>
  <c r="AR41" i="169"/>
  <c r="AD41" i="169"/>
  <c r="BF41" i="169"/>
  <c r="BQ41" i="169"/>
  <c r="AR25" i="169"/>
  <c r="AD25" i="169"/>
  <c r="AK25" i="169"/>
  <c r="W25" i="169"/>
  <c r="P25" i="169"/>
  <c r="BF25" i="169"/>
  <c r="BQ25" i="169"/>
  <c r="AK39" i="169"/>
  <c r="AR39" i="169"/>
  <c r="AD39" i="169"/>
  <c r="P39" i="169"/>
  <c r="W39" i="169"/>
  <c r="BF39" i="169"/>
  <c r="BQ39" i="169"/>
  <c r="AK18" i="169"/>
  <c r="W18" i="169"/>
  <c r="AD18" i="169"/>
  <c r="P18" i="169"/>
  <c r="AR18" i="169"/>
  <c r="BF18" i="169"/>
  <c r="BQ18" i="169"/>
  <c r="I50" i="169"/>
  <c r="P12" i="169"/>
  <c r="W12" i="169"/>
  <c r="AR12" i="169"/>
  <c r="AD12" i="169"/>
  <c r="AK12" i="169"/>
  <c r="BQ12" i="169"/>
  <c r="BF12" i="169"/>
  <c r="AR14" i="169"/>
  <c r="AD14" i="169"/>
  <c r="P14" i="169"/>
  <c r="W14" i="169"/>
  <c r="AK14" i="169"/>
  <c r="BF14" i="169"/>
  <c r="BQ14" i="169"/>
  <c r="AD20" i="169"/>
  <c r="P20" i="169"/>
  <c r="W20" i="169"/>
  <c r="AR20" i="169"/>
  <c r="AK20" i="169"/>
  <c r="BQ20" i="169"/>
  <c r="BF20" i="169"/>
  <c r="P47" i="169"/>
  <c r="AK47" i="169"/>
  <c r="W47" i="169"/>
  <c r="AD47" i="169"/>
  <c r="AR47" i="169"/>
  <c r="BF47" i="169"/>
  <c r="BQ47" i="169"/>
  <c r="AD48" i="169"/>
  <c r="AK48" i="169"/>
  <c r="W48" i="169"/>
  <c r="AR48" i="169"/>
  <c r="P48" i="169"/>
  <c r="BF48" i="169"/>
  <c r="BQ48" i="169"/>
  <c r="W37" i="169"/>
  <c r="P37" i="169"/>
  <c r="AD37" i="169"/>
  <c r="AR37" i="169"/>
  <c r="AK37" i="169"/>
  <c r="BF37" i="169"/>
  <c r="BQ37" i="169"/>
  <c r="AD13" i="169"/>
  <c r="P13" i="169"/>
  <c r="AK13" i="169"/>
  <c r="W13" i="169"/>
  <c r="AR13" i="169"/>
  <c r="BQ13" i="169"/>
  <c r="BF13" i="169"/>
  <c r="AR49" i="169"/>
  <c r="AK49" i="169"/>
  <c r="W49" i="169"/>
  <c r="AD49" i="169"/>
  <c r="P49" i="169"/>
  <c r="BF49" i="169"/>
  <c r="BQ49" i="169"/>
  <c r="AR21" i="169"/>
  <c r="AD21" i="169"/>
  <c r="P21" i="169"/>
  <c r="AK21" i="169"/>
  <c r="W21" i="169"/>
  <c r="BQ21" i="169"/>
  <c r="BF21" i="169"/>
  <c r="P23" i="169"/>
  <c r="AR23" i="169"/>
  <c r="AK23" i="169"/>
  <c r="AD23" i="169"/>
  <c r="W23" i="169"/>
  <c r="BF23" i="169"/>
  <c r="BQ23" i="169"/>
  <c r="AD29" i="169"/>
  <c r="P29" i="169"/>
  <c r="AK29" i="169"/>
  <c r="W29" i="169"/>
  <c r="AR29" i="169"/>
  <c r="BQ29" i="169"/>
  <c r="BF29" i="169"/>
  <c r="AR43" i="169"/>
  <c r="AK43" i="169"/>
  <c r="W43" i="169"/>
  <c r="AD43" i="169"/>
  <c r="P43" i="169"/>
  <c r="BF43" i="169"/>
  <c r="BQ43" i="169"/>
  <c r="AD27" i="169"/>
  <c r="W27" i="169"/>
  <c r="P27" i="169"/>
  <c r="AR27" i="169"/>
  <c r="AK27" i="169"/>
  <c r="BQ27" i="169"/>
  <c r="BF27" i="169"/>
  <c r="BJ46" i="169" l="1"/>
  <c r="BK46" i="169" s="1"/>
  <c r="BP46" i="169" s="1"/>
  <c r="BI33" i="169"/>
  <c r="BP33" i="169" s="1"/>
  <c r="BR33" i="169" s="1"/>
  <c r="X13" i="169"/>
  <c r="AV13" i="169" s="1"/>
  <c r="BB13" i="169" s="1"/>
  <c r="AE18" i="169"/>
  <c r="AW18" i="169" s="1"/>
  <c r="BC18" i="169" s="1"/>
  <c r="AL23" i="169"/>
  <c r="AX23" i="169" s="1"/>
  <c r="BD23" i="169" s="1"/>
  <c r="AS27" i="169"/>
  <c r="AY27" i="169" s="1"/>
  <c r="BE27" i="169" s="1"/>
  <c r="Q44" i="169"/>
  <c r="AU44" i="169" s="1"/>
  <c r="BA44" i="169" s="1"/>
  <c r="AS46" i="169"/>
  <c r="AY46" i="169" s="1"/>
  <c r="BE46" i="169" s="1"/>
  <c r="AE47" i="169"/>
  <c r="AW47" i="169" s="1"/>
  <c r="BC47" i="169" s="1"/>
  <c r="X37" i="169"/>
  <c r="AV37" i="169" s="1"/>
  <c r="BB37" i="169" s="1"/>
  <c r="BJ25" i="169"/>
  <c r="BK25" i="169" s="1"/>
  <c r="BI25" i="169"/>
  <c r="AL35" i="169"/>
  <c r="AX35" i="169" s="1"/>
  <c r="BD35" i="169" s="1"/>
  <c r="BJ16" i="169"/>
  <c r="BK16" i="169" s="1"/>
  <c r="BI16" i="169"/>
  <c r="Q24" i="169"/>
  <c r="AU24" i="169" s="1"/>
  <c r="AL38" i="169"/>
  <c r="AX38" i="169" s="1"/>
  <c r="BD38" i="169" s="1"/>
  <c r="Q27" i="169"/>
  <c r="AU27" i="169" s="1"/>
  <c r="AS23" i="169"/>
  <c r="AY23" i="169" s="1"/>
  <c r="BE23" i="169" s="1"/>
  <c r="BI49" i="169"/>
  <c r="BJ49" i="169"/>
  <c r="BK49" i="169" s="1"/>
  <c r="AL13" i="169"/>
  <c r="AX13" i="169" s="1"/>
  <c r="BD13" i="169" s="1"/>
  <c r="X47" i="169"/>
  <c r="AV47" i="169" s="1"/>
  <c r="BB47" i="169" s="1"/>
  <c r="AR50" i="169"/>
  <c r="AS12" i="169"/>
  <c r="X18" i="169"/>
  <c r="AV18" i="169" s="1"/>
  <c r="BB18" i="169" s="1"/>
  <c r="Q25" i="169"/>
  <c r="AU25" i="169" s="1"/>
  <c r="AL41" i="169"/>
  <c r="AX41" i="169" s="1"/>
  <c r="BD41" i="169" s="1"/>
  <c r="BI40" i="169"/>
  <c r="BJ40" i="169"/>
  <c r="BK40" i="169" s="1"/>
  <c r="AE44" i="169"/>
  <c r="AW44" i="169" s="1"/>
  <c r="BC44" i="169" s="1"/>
  <c r="BI34" i="169"/>
  <c r="BJ34" i="169"/>
  <c r="BK34" i="169" s="1"/>
  <c r="X31" i="169"/>
  <c r="AV31" i="169" s="1"/>
  <c r="BB31" i="169" s="1"/>
  <c r="AS15" i="169"/>
  <c r="AY15" i="169" s="1"/>
  <c r="BE15" i="169" s="1"/>
  <c r="X30" i="169"/>
  <c r="AV30" i="169" s="1"/>
  <c r="BB30" i="169" s="1"/>
  <c r="X22" i="169"/>
  <c r="AV22" i="169" s="1"/>
  <c r="BB22" i="169" s="1"/>
  <c r="AL26" i="169"/>
  <c r="AX26" i="169" s="1"/>
  <c r="BD26" i="169" s="1"/>
  <c r="X24" i="169"/>
  <c r="AV24" i="169" s="1"/>
  <c r="BB24" i="169" s="1"/>
  <c r="Q49" i="169"/>
  <c r="AU49" i="169" s="1"/>
  <c r="AS34" i="169"/>
  <c r="AY34" i="169" s="1"/>
  <c r="BE34" i="169" s="1"/>
  <c r="BJ32" i="169"/>
  <c r="BK32" i="169" s="1"/>
  <c r="BI32" i="169"/>
  <c r="Q13" i="169"/>
  <c r="AU13" i="169" s="1"/>
  <c r="Q41" i="169"/>
  <c r="AU41" i="169" s="1"/>
  <c r="BJ45" i="169"/>
  <c r="BK45" i="169" s="1"/>
  <c r="BI45" i="169"/>
  <c r="BI21" i="169"/>
  <c r="BJ21" i="169"/>
  <c r="BK21" i="169" s="1"/>
  <c r="Q47" i="169"/>
  <c r="AU47" i="169" s="1"/>
  <c r="BJ39" i="169"/>
  <c r="BK39" i="169" s="1"/>
  <c r="BI39" i="169"/>
  <c r="Q40" i="169"/>
  <c r="AU40" i="169" s="1"/>
  <c r="X44" i="169"/>
  <c r="AV44" i="169" s="1"/>
  <c r="BB44" i="169" s="1"/>
  <c r="AE34" i="169"/>
  <c r="AW34" i="169" s="1"/>
  <c r="BC34" i="169" s="1"/>
  <c r="AE31" i="169"/>
  <c r="AW31" i="169" s="1"/>
  <c r="BC31" i="169" s="1"/>
  <c r="BJ19" i="169"/>
  <c r="BK19" i="169" s="1"/>
  <c r="BI19" i="169"/>
  <c r="AE45" i="169"/>
  <c r="AW45" i="169" s="1"/>
  <c r="BC45" i="169" s="1"/>
  <c r="AL30" i="169"/>
  <c r="AX30" i="169" s="1"/>
  <c r="BD30" i="169" s="1"/>
  <c r="AL16" i="169"/>
  <c r="AX16" i="169" s="1"/>
  <c r="BD16" i="169" s="1"/>
  <c r="BJ17" i="169"/>
  <c r="BK17" i="169" s="1"/>
  <c r="BI17" i="169"/>
  <c r="AS32" i="169"/>
  <c r="AY32" i="169" s="1"/>
  <c r="BE32" i="169" s="1"/>
  <c r="AE24" i="169"/>
  <c r="AW24" i="169" s="1"/>
  <c r="BC24" i="169" s="1"/>
  <c r="X41" i="169"/>
  <c r="AV41" i="169" s="1"/>
  <c r="BB41" i="169" s="1"/>
  <c r="W50" i="169"/>
  <c r="X12" i="169"/>
  <c r="Q15" i="169"/>
  <c r="AU15" i="169" s="1"/>
  <c r="AE49" i="169"/>
  <c r="AW49" i="169" s="1"/>
  <c r="BC49" i="169" s="1"/>
  <c r="AL25" i="169"/>
  <c r="AX25" i="169" s="1"/>
  <c r="BD25" i="169" s="1"/>
  <c r="Q26" i="169"/>
  <c r="AU26" i="169" s="1"/>
  <c r="AL29" i="169"/>
  <c r="AX29" i="169" s="1"/>
  <c r="BD29" i="169" s="1"/>
  <c r="X14" i="169"/>
  <c r="AV14" i="169" s="1"/>
  <c r="BB14" i="169" s="1"/>
  <c r="BI43" i="169"/>
  <c r="BJ43" i="169"/>
  <c r="BK43" i="169" s="1"/>
  <c r="AL49" i="169"/>
  <c r="AX49" i="169" s="1"/>
  <c r="BD49" i="169" s="1"/>
  <c r="X48" i="169"/>
  <c r="AV48" i="169" s="1"/>
  <c r="BB48" i="169" s="1"/>
  <c r="BI20" i="169"/>
  <c r="BJ20" i="169"/>
  <c r="BK20" i="169" s="1"/>
  <c r="X39" i="169"/>
  <c r="AV39" i="169" s="1"/>
  <c r="BB39" i="169" s="1"/>
  <c r="AE25" i="169"/>
  <c r="AW25" i="169" s="1"/>
  <c r="BC25" i="169" s="1"/>
  <c r="BI42" i="169"/>
  <c r="BJ42" i="169"/>
  <c r="BK42" i="169" s="1"/>
  <c r="AS40" i="169"/>
  <c r="AY40" i="169" s="1"/>
  <c r="BE40" i="169" s="1"/>
  <c r="BJ35" i="169"/>
  <c r="BK35" i="169" s="1"/>
  <c r="BI35" i="169"/>
  <c r="AS31" i="169"/>
  <c r="AY31" i="169" s="1"/>
  <c r="BE31" i="169" s="1"/>
  <c r="X19" i="169"/>
  <c r="AV19" i="169" s="1"/>
  <c r="BB19" i="169" s="1"/>
  <c r="AS45" i="169"/>
  <c r="AY45" i="169" s="1"/>
  <c r="BE45" i="169" s="1"/>
  <c r="AE30" i="169"/>
  <c r="AW30" i="169" s="1"/>
  <c r="BC30" i="169" s="1"/>
  <c r="BI36" i="169"/>
  <c r="BJ36" i="169"/>
  <c r="BK36" i="169" s="1"/>
  <c r="BJ28" i="169"/>
  <c r="BK28" i="169" s="1"/>
  <c r="BI28" i="169"/>
  <c r="AE20" i="169"/>
  <c r="AW20" i="169" s="1"/>
  <c r="BC20" i="169" s="1"/>
  <c r="X26" i="169"/>
  <c r="AV26" i="169" s="1"/>
  <c r="BB26" i="169" s="1"/>
  <c r="AS29" i="169"/>
  <c r="AY29" i="169" s="1"/>
  <c r="BE29" i="169" s="1"/>
  <c r="BJ14" i="169"/>
  <c r="BK14" i="169" s="1"/>
  <c r="BI14" i="169"/>
  <c r="AL31" i="169"/>
  <c r="AX31" i="169" s="1"/>
  <c r="BD31" i="169" s="1"/>
  <c r="AL24" i="169"/>
  <c r="AX24" i="169" s="1"/>
  <c r="BD24" i="169" s="1"/>
  <c r="X29" i="169"/>
  <c r="AV29" i="169" s="1"/>
  <c r="BB29" i="169" s="1"/>
  <c r="Q31" i="169"/>
  <c r="AU31" i="169" s="1"/>
  <c r="Q32" i="169"/>
  <c r="AU32" i="169" s="1"/>
  <c r="X49" i="169"/>
  <c r="AV49" i="169" s="1"/>
  <c r="BB49" i="169" s="1"/>
  <c r="P50" i="169"/>
  <c r="Q12" i="169"/>
  <c r="Q29" i="169"/>
  <c r="AU29" i="169" s="1"/>
  <c r="X21" i="169"/>
  <c r="AV21" i="169" s="1"/>
  <c r="BB21" i="169" s="1"/>
  <c r="BI37" i="169"/>
  <c r="BJ37" i="169"/>
  <c r="BK37" i="169" s="1"/>
  <c r="AL48" i="169"/>
  <c r="AX48" i="169" s="1"/>
  <c r="BD48" i="169" s="1"/>
  <c r="Q14" i="169"/>
  <c r="AU14" i="169" s="1"/>
  <c r="X33" i="169"/>
  <c r="AV33" i="169" s="1"/>
  <c r="BB33" i="169" s="1"/>
  <c r="Q39" i="169"/>
  <c r="AU39" i="169" s="1"/>
  <c r="AS25" i="169"/>
  <c r="AY25" i="169" s="1"/>
  <c r="BE25" i="169" s="1"/>
  <c r="AL42" i="169"/>
  <c r="AX42" i="169" s="1"/>
  <c r="BD42" i="169" s="1"/>
  <c r="X40" i="169"/>
  <c r="AV40" i="169" s="1"/>
  <c r="BB40" i="169" s="1"/>
  <c r="AL34" i="169"/>
  <c r="AX34" i="169" s="1"/>
  <c r="BD34" i="169" s="1"/>
  <c r="X46" i="169"/>
  <c r="AV46" i="169" s="1"/>
  <c r="BB46" i="169" s="1"/>
  <c r="AL19" i="169"/>
  <c r="AX19" i="169" s="1"/>
  <c r="BD19" i="169" s="1"/>
  <c r="Q45" i="169"/>
  <c r="AU45" i="169" s="1"/>
  <c r="AS30" i="169"/>
  <c r="AY30" i="169" s="1"/>
  <c r="BE30" i="169" s="1"/>
  <c r="AS36" i="169"/>
  <c r="AY36" i="169" s="1"/>
  <c r="BE36" i="169" s="1"/>
  <c r="X16" i="169"/>
  <c r="AV16" i="169" s="1"/>
  <c r="BB16" i="169" s="1"/>
  <c r="AE17" i="169"/>
  <c r="AW17" i="169" s="1"/>
  <c r="BC17" i="169" s="1"/>
  <c r="AL32" i="169"/>
  <c r="AX32" i="169" s="1"/>
  <c r="BD32" i="169" s="1"/>
  <c r="BI38" i="169"/>
  <c r="BJ38" i="169"/>
  <c r="BK38" i="169" s="1"/>
  <c r="X28" i="169"/>
  <c r="AV28" i="169" s="1"/>
  <c r="BB28" i="169" s="1"/>
  <c r="BJ29" i="169"/>
  <c r="BK29" i="169" s="1"/>
  <c r="BI29" i="169"/>
  <c r="AD50" i="169"/>
  <c r="AE12" i="169"/>
  <c r="X27" i="169"/>
  <c r="AV27" i="169" s="1"/>
  <c r="BB27" i="169" s="1"/>
  <c r="X25" i="169"/>
  <c r="AV25" i="169" s="1"/>
  <c r="BB25" i="169" s="1"/>
  <c r="AE27" i="169"/>
  <c r="AW27" i="169" s="1"/>
  <c r="BC27" i="169" s="1"/>
  <c r="AE29" i="169"/>
  <c r="AW29" i="169" s="1"/>
  <c r="BC29" i="169" s="1"/>
  <c r="AL21" i="169"/>
  <c r="AX21" i="169" s="1"/>
  <c r="BD21" i="169" s="1"/>
  <c r="AS49" i="169"/>
  <c r="AY49" i="169" s="1"/>
  <c r="BE49" i="169" s="1"/>
  <c r="AL37" i="169"/>
  <c r="AX37" i="169" s="1"/>
  <c r="BD37" i="169" s="1"/>
  <c r="AL20" i="169"/>
  <c r="AX20" i="169" s="1"/>
  <c r="BD20" i="169" s="1"/>
  <c r="AE14" i="169"/>
  <c r="AW14" i="169" s="1"/>
  <c r="BC14" i="169" s="1"/>
  <c r="AE39" i="169"/>
  <c r="AW39" i="169" s="1"/>
  <c r="BC39" i="169" s="1"/>
  <c r="AL33" i="169"/>
  <c r="AX33" i="169" s="1"/>
  <c r="BD33" i="169" s="1"/>
  <c r="AS42" i="169"/>
  <c r="AY42" i="169" s="1"/>
  <c r="BE42" i="169" s="1"/>
  <c r="Q34" i="169"/>
  <c r="AU34" i="169" s="1"/>
  <c r="BJ15" i="169"/>
  <c r="BK15" i="169" s="1"/>
  <c r="BI15" i="169"/>
  <c r="AE36" i="169"/>
  <c r="AW36" i="169" s="1"/>
  <c r="BC36" i="169" s="1"/>
  <c r="AE16" i="169"/>
  <c r="AW16" i="169" s="1"/>
  <c r="BC16" i="169" s="1"/>
  <c r="Q17" i="169"/>
  <c r="AU17" i="169" s="1"/>
  <c r="X32" i="169"/>
  <c r="AV32" i="169" s="1"/>
  <c r="BB32" i="169" s="1"/>
  <c r="AE28" i="169"/>
  <c r="AW28" i="169" s="1"/>
  <c r="BC28" i="169" s="1"/>
  <c r="BI30" i="169"/>
  <c r="BJ30" i="169"/>
  <c r="BK30" i="169" s="1"/>
  <c r="AL47" i="169"/>
  <c r="AX47" i="169" s="1"/>
  <c r="BD47" i="169" s="1"/>
  <c r="Q30" i="169"/>
  <c r="AU30" i="169" s="1"/>
  <c r="Q23" i="169"/>
  <c r="AU23" i="169" s="1"/>
  <c r="AL40" i="169"/>
  <c r="AX40" i="169" s="1"/>
  <c r="BD40" i="169" s="1"/>
  <c r="AE43" i="169"/>
  <c r="AW43" i="169" s="1"/>
  <c r="BC43" i="169" s="1"/>
  <c r="AE48" i="169"/>
  <c r="AW48" i="169" s="1"/>
  <c r="BC48" i="169" s="1"/>
  <c r="AS14" i="169"/>
  <c r="AY14" i="169" s="1"/>
  <c r="BE14" i="169" s="1"/>
  <c r="BJ18" i="169"/>
  <c r="BK18" i="169" s="1"/>
  <c r="BI18" i="169"/>
  <c r="AS39" i="169"/>
  <c r="AY39" i="169" s="1"/>
  <c r="BE39" i="169" s="1"/>
  <c r="Q42" i="169"/>
  <c r="AU42" i="169" s="1"/>
  <c r="AL46" i="169"/>
  <c r="AX46" i="169" s="1"/>
  <c r="BD46" i="169" s="1"/>
  <c r="AS35" i="169"/>
  <c r="AY35" i="169" s="1"/>
  <c r="BE35" i="169" s="1"/>
  <c r="X34" i="169"/>
  <c r="AV34" i="169" s="1"/>
  <c r="BB34" i="169" s="1"/>
  <c r="AE19" i="169"/>
  <c r="AW19" i="169" s="1"/>
  <c r="BC19" i="169" s="1"/>
  <c r="X45" i="169"/>
  <c r="AV45" i="169" s="1"/>
  <c r="BB45" i="169" s="1"/>
  <c r="BJ22" i="169"/>
  <c r="BK22" i="169" s="1"/>
  <c r="BI22" i="169"/>
  <c r="AL36" i="169"/>
  <c r="AX36" i="169" s="1"/>
  <c r="BD36" i="169" s="1"/>
  <c r="AE32" i="169"/>
  <c r="AW32" i="169" s="1"/>
  <c r="BC32" i="169" s="1"/>
  <c r="Q38" i="169"/>
  <c r="AU38" i="169" s="1"/>
  <c r="AL28" i="169"/>
  <c r="AX28" i="169" s="1"/>
  <c r="BD28" i="169" s="1"/>
  <c r="AS22" i="169"/>
  <c r="AY22" i="169" s="1"/>
  <c r="BE22" i="169" s="1"/>
  <c r="BI48" i="169"/>
  <c r="BJ48" i="169"/>
  <c r="BK48" i="169" s="1"/>
  <c r="AE40" i="169"/>
  <c r="AW40" i="169" s="1"/>
  <c r="BC40" i="169" s="1"/>
  <c r="AL22" i="169"/>
  <c r="AX22" i="169" s="1"/>
  <c r="BD22" i="169" s="1"/>
  <c r="AS16" i="169"/>
  <c r="AY16" i="169" s="1"/>
  <c r="BE16" i="169" s="1"/>
  <c r="AS48" i="169"/>
  <c r="AY48" i="169" s="1"/>
  <c r="BE48" i="169" s="1"/>
  <c r="Q33" i="169"/>
  <c r="AU33" i="169" s="1"/>
  <c r="X43" i="169"/>
  <c r="AV43" i="169" s="1"/>
  <c r="BB43" i="169" s="1"/>
  <c r="BJ23" i="169"/>
  <c r="BK23" i="169" s="1"/>
  <c r="BI23" i="169"/>
  <c r="Q21" i="169"/>
  <c r="AU21" i="169" s="1"/>
  <c r="BJ13" i="169"/>
  <c r="BK13" i="169" s="1"/>
  <c r="BI13" i="169"/>
  <c r="AS37" i="169"/>
  <c r="AY37" i="169" s="1"/>
  <c r="BE37" i="169" s="1"/>
  <c r="AS20" i="169"/>
  <c r="AY20" i="169" s="1"/>
  <c r="BE20" i="169" s="1"/>
  <c r="BJ12" i="169"/>
  <c r="BI12" i="169"/>
  <c r="BJ41" i="169"/>
  <c r="BK41" i="169" s="1"/>
  <c r="BI41" i="169"/>
  <c r="X42" i="169"/>
  <c r="AV42" i="169" s="1"/>
  <c r="BB42" i="169" s="1"/>
  <c r="Q35" i="169"/>
  <c r="AU35" i="169" s="1"/>
  <c r="AE33" i="169"/>
  <c r="AW33" i="169" s="1"/>
  <c r="BC33" i="169" s="1"/>
  <c r="AE15" i="169"/>
  <c r="AW15" i="169" s="1"/>
  <c r="BC15" i="169" s="1"/>
  <c r="AS19" i="169"/>
  <c r="AY19" i="169" s="1"/>
  <c r="BE19" i="169" s="1"/>
  <c r="AL45" i="169"/>
  <c r="AX45" i="169" s="1"/>
  <c r="BD45" i="169" s="1"/>
  <c r="X36" i="169"/>
  <c r="AV36" i="169" s="1"/>
  <c r="BB36" i="169" s="1"/>
  <c r="BJ26" i="169"/>
  <c r="BK26" i="169" s="1"/>
  <c r="BI26" i="169"/>
  <c r="X17" i="169"/>
  <c r="AV17" i="169" s="1"/>
  <c r="BB17" i="169" s="1"/>
  <c r="X38" i="169"/>
  <c r="AV38" i="169" s="1"/>
  <c r="BB38" i="169" s="1"/>
  <c r="AL18" i="169"/>
  <c r="AX18" i="169" s="1"/>
  <c r="BD18" i="169" s="1"/>
  <c r="Q16" i="169"/>
  <c r="AU16" i="169" s="1"/>
  <c r="AL14" i="169"/>
  <c r="AX14" i="169" s="1"/>
  <c r="BD14" i="169" s="1"/>
  <c r="AE13" i="169"/>
  <c r="AW13" i="169" s="1"/>
  <c r="BC13" i="169" s="1"/>
  <c r="AS33" i="169"/>
  <c r="AY33" i="169" s="1"/>
  <c r="BE33" i="169" s="1"/>
  <c r="BJ27" i="169"/>
  <c r="BK27" i="169" s="1"/>
  <c r="BI27" i="169"/>
  <c r="AL43" i="169"/>
  <c r="AX43" i="169" s="1"/>
  <c r="BD43" i="169" s="1"/>
  <c r="X23" i="169"/>
  <c r="AV23" i="169" s="1"/>
  <c r="BB23" i="169" s="1"/>
  <c r="AE21" i="169"/>
  <c r="AW21" i="169" s="1"/>
  <c r="BC21" i="169" s="1"/>
  <c r="AE37" i="169"/>
  <c r="AW37" i="169" s="1"/>
  <c r="BC37" i="169" s="1"/>
  <c r="BI47" i="169"/>
  <c r="BJ47" i="169"/>
  <c r="BK47" i="169" s="1"/>
  <c r="X20" i="169"/>
  <c r="AV20" i="169" s="1"/>
  <c r="BB20" i="169" s="1"/>
  <c r="BQ50" i="169"/>
  <c r="AS18" i="169"/>
  <c r="AY18" i="169" s="1"/>
  <c r="BE18" i="169" s="1"/>
  <c r="AL39" i="169"/>
  <c r="AX39" i="169" s="1"/>
  <c r="BD39" i="169" s="1"/>
  <c r="AE41" i="169"/>
  <c r="AW41" i="169" s="1"/>
  <c r="BC41" i="169" s="1"/>
  <c r="BI44" i="169"/>
  <c r="BJ44" i="169"/>
  <c r="BK44" i="169" s="1"/>
  <c r="AE35" i="169"/>
  <c r="AW35" i="169" s="1"/>
  <c r="BC35" i="169" s="1"/>
  <c r="AL15" i="169"/>
  <c r="AX15" i="169" s="1"/>
  <c r="BD15" i="169" s="1"/>
  <c r="Q19" i="169"/>
  <c r="AU19" i="169" s="1"/>
  <c r="Q46" i="169"/>
  <c r="AU46" i="169" s="1"/>
  <c r="Q22" i="169"/>
  <c r="AU22" i="169" s="1"/>
  <c r="AE26" i="169"/>
  <c r="AW26" i="169" s="1"/>
  <c r="BC26" i="169" s="1"/>
  <c r="AL17" i="169"/>
  <c r="AX17" i="169" s="1"/>
  <c r="BD17" i="169" s="1"/>
  <c r="BI24" i="169"/>
  <c r="BJ24" i="169"/>
  <c r="BK24" i="169" s="1"/>
  <c r="AE38" i="169"/>
  <c r="AW38" i="169" s="1"/>
  <c r="BC38" i="169" s="1"/>
  <c r="Q28" i="169"/>
  <c r="AU28" i="169" s="1"/>
  <c r="X15" i="169"/>
  <c r="AV15" i="169" s="1"/>
  <c r="BB15" i="169" s="1"/>
  <c r="AL44" i="169"/>
  <c r="AX44" i="169" s="1"/>
  <c r="BD44" i="169" s="1"/>
  <c r="Q48" i="169"/>
  <c r="AU48" i="169" s="1"/>
  <c r="AE46" i="169"/>
  <c r="AW46" i="169" s="1"/>
  <c r="BC46" i="169" s="1"/>
  <c r="Q43" i="169"/>
  <c r="AU43" i="169" s="1"/>
  <c r="AL27" i="169"/>
  <c r="AX27" i="169" s="1"/>
  <c r="BD27" i="169" s="1"/>
  <c r="AS43" i="169"/>
  <c r="AY43" i="169" s="1"/>
  <c r="BE43" i="169" s="1"/>
  <c r="AE23" i="169"/>
  <c r="AW23" i="169" s="1"/>
  <c r="BC23" i="169" s="1"/>
  <c r="AS21" i="169"/>
  <c r="AY21" i="169" s="1"/>
  <c r="BE21" i="169" s="1"/>
  <c r="AS13" i="169"/>
  <c r="AY13" i="169" s="1"/>
  <c r="BE13" i="169" s="1"/>
  <c r="Q37" i="169"/>
  <c r="AU37" i="169" s="1"/>
  <c r="AS47" i="169"/>
  <c r="AY47" i="169" s="1"/>
  <c r="BE47" i="169" s="1"/>
  <c r="Q20" i="169"/>
  <c r="AU20" i="169" s="1"/>
  <c r="AK50" i="169"/>
  <c r="AL12" i="169"/>
  <c r="Q18" i="169"/>
  <c r="AU18" i="169" s="1"/>
  <c r="AS41" i="169"/>
  <c r="AY41" i="169" s="1"/>
  <c r="BE41" i="169" s="1"/>
  <c r="AE42" i="169"/>
  <c r="AW42" i="169" s="1"/>
  <c r="BC42" i="169" s="1"/>
  <c r="AS44" i="169"/>
  <c r="AY44" i="169" s="1"/>
  <c r="BE44" i="169" s="1"/>
  <c r="X35" i="169"/>
  <c r="AV35" i="169" s="1"/>
  <c r="BB35" i="169" s="1"/>
  <c r="BJ31" i="169"/>
  <c r="BK31" i="169" s="1"/>
  <c r="BI31" i="169"/>
  <c r="AE22" i="169"/>
  <c r="AW22" i="169" s="1"/>
  <c r="BC22" i="169" s="1"/>
  <c r="Q36" i="169"/>
  <c r="AU36" i="169" s="1"/>
  <c r="AS26" i="169"/>
  <c r="AY26" i="169" s="1"/>
  <c r="BE26" i="169" s="1"/>
  <c r="AS17" i="169"/>
  <c r="AY17" i="169" s="1"/>
  <c r="BE17" i="169" s="1"/>
  <c r="AS24" i="169"/>
  <c r="AY24" i="169" s="1"/>
  <c r="BE24" i="169" s="1"/>
  <c r="AS38" i="169"/>
  <c r="AY38" i="169" s="1"/>
  <c r="BE38" i="169" s="1"/>
  <c r="AS28" i="169"/>
  <c r="AY28" i="169" s="1"/>
  <c r="BE28" i="169" s="1"/>
  <c r="BP44" i="169" l="1"/>
  <c r="BP36" i="169"/>
  <c r="BR36" i="169" s="1"/>
  <c r="BP24" i="169"/>
  <c r="BR24" i="169" s="1"/>
  <c r="BP42" i="169"/>
  <c r="BR42" i="169" s="1"/>
  <c r="BP32" i="169"/>
  <c r="BR32" i="169" s="1"/>
  <c r="BP38" i="169"/>
  <c r="BR38" i="169" s="1"/>
  <c r="BP25" i="169"/>
  <c r="BR25" i="169" s="1"/>
  <c r="BP40" i="169"/>
  <c r="BR40" i="169" s="1"/>
  <c r="BP48" i="169"/>
  <c r="BR48" i="169" s="1"/>
  <c r="BP34" i="169"/>
  <c r="BR34" i="169" s="1"/>
  <c r="BP49" i="169"/>
  <c r="BR49" i="169" s="1"/>
  <c r="BP22" i="169"/>
  <c r="BR22" i="169" s="1"/>
  <c r="BP45" i="169"/>
  <c r="BR45" i="169" s="1"/>
  <c r="BP37" i="169"/>
  <c r="BR37" i="169" s="1"/>
  <c r="BP26" i="169"/>
  <c r="BR26" i="169" s="1"/>
  <c r="BP16" i="169"/>
  <c r="BR16" i="169" s="1"/>
  <c r="BP28" i="169"/>
  <c r="BR28" i="169" s="1"/>
  <c r="BP47" i="169"/>
  <c r="BR47" i="169" s="1"/>
  <c r="BP30" i="169"/>
  <c r="BR30" i="169" s="1"/>
  <c r="AZ44" i="169"/>
  <c r="BP14" i="169"/>
  <c r="BR14" i="169" s="1"/>
  <c r="BP29" i="169"/>
  <c r="BR29" i="169" s="1"/>
  <c r="BP35" i="169"/>
  <c r="BR35" i="169" s="1"/>
  <c r="BP17" i="169"/>
  <c r="BR17" i="169" s="1"/>
  <c r="BP41" i="169"/>
  <c r="BR41" i="169" s="1"/>
  <c r="BP18" i="169"/>
  <c r="BR18" i="169" s="1"/>
  <c r="BP27" i="169"/>
  <c r="BR27" i="169" s="1"/>
  <c r="BP15" i="169"/>
  <c r="BR15" i="169" s="1"/>
  <c r="BP19" i="169"/>
  <c r="BR19" i="169" s="1"/>
  <c r="BJ50" i="169"/>
  <c r="BA33" i="169"/>
  <c r="AZ33" i="169"/>
  <c r="BA45" i="169"/>
  <c r="AZ45" i="169"/>
  <c r="BA47" i="169"/>
  <c r="AZ47" i="169"/>
  <c r="BA15" i="169"/>
  <c r="AZ15" i="169"/>
  <c r="BA43" i="169"/>
  <c r="AZ43" i="169"/>
  <c r="BA22" i="169"/>
  <c r="AZ22" i="169"/>
  <c r="BK12" i="169"/>
  <c r="BA49" i="169"/>
  <c r="AZ49" i="169"/>
  <c r="BA19" i="169"/>
  <c r="AZ19" i="169"/>
  <c r="BA25" i="169"/>
  <c r="AZ25" i="169"/>
  <c r="BA36" i="169"/>
  <c r="AZ36" i="169"/>
  <c r="BA20" i="169"/>
  <c r="AZ20" i="169"/>
  <c r="BP13" i="169"/>
  <c r="BA46" i="169"/>
  <c r="AZ46" i="169"/>
  <c r="BA17" i="169"/>
  <c r="AZ17" i="169"/>
  <c r="BA27" i="169"/>
  <c r="AZ27" i="169"/>
  <c r="BA48" i="169"/>
  <c r="AZ48" i="169"/>
  <c r="BA29" i="169"/>
  <c r="AZ29" i="169"/>
  <c r="BP20" i="169"/>
  <c r="Q50" i="169"/>
  <c r="AU12" i="169"/>
  <c r="BA24" i="169"/>
  <c r="AZ24" i="169"/>
  <c r="BA28" i="169"/>
  <c r="AZ28" i="169"/>
  <c r="BA35" i="169"/>
  <c r="AZ35" i="169"/>
  <c r="BA23" i="169"/>
  <c r="AZ23" i="169"/>
  <c r="BR46" i="169"/>
  <c r="AS50" i="169"/>
  <c r="AY12" i="169"/>
  <c r="AL50" i="169"/>
  <c r="AX12" i="169"/>
  <c r="X50" i="169"/>
  <c r="AV12" i="169"/>
  <c r="BA37" i="169"/>
  <c r="AZ37" i="169"/>
  <c r="BR44" i="169"/>
  <c r="BA21" i="169"/>
  <c r="AZ21" i="169"/>
  <c r="BA30" i="169"/>
  <c r="AZ30" i="169"/>
  <c r="BA39" i="169"/>
  <c r="AZ39" i="169"/>
  <c r="BA32" i="169"/>
  <c r="AZ32" i="169"/>
  <c r="BA41" i="169"/>
  <c r="AZ41" i="169"/>
  <c r="BP21" i="169"/>
  <c r="BP23" i="169"/>
  <c r="BA34" i="169"/>
  <c r="AZ34" i="169"/>
  <c r="BA31" i="169"/>
  <c r="AZ31" i="169"/>
  <c r="BP43" i="169"/>
  <c r="BA40" i="169"/>
  <c r="AZ40" i="169"/>
  <c r="BA13" i="169"/>
  <c r="AZ13" i="169"/>
  <c r="BP31" i="169"/>
  <c r="BA42" i="169"/>
  <c r="AZ42" i="169"/>
  <c r="BA14" i="169"/>
  <c r="AZ14" i="169"/>
  <c r="BA38" i="169"/>
  <c r="AZ38" i="169"/>
  <c r="AE50" i="169"/>
  <c r="AW12" i="169"/>
  <c r="BA18" i="169"/>
  <c r="AZ18" i="169"/>
  <c r="BA16" i="169"/>
  <c r="AZ16" i="169"/>
  <c r="BA26" i="169"/>
  <c r="AZ26" i="169"/>
  <c r="BP39" i="169"/>
  <c r="AW50" i="169" l="1"/>
  <c r="BC50" i="169" s="1"/>
  <c r="BC12" i="169"/>
  <c r="AX50" i="169"/>
  <c r="BD50" i="169" s="1"/>
  <c r="BD12" i="169"/>
  <c r="BR43" i="169"/>
  <c r="BR39" i="169"/>
  <c r="AY50" i="169"/>
  <c r="BE50" i="169" s="1"/>
  <c r="BE12" i="169"/>
  <c r="AU50" i="169"/>
  <c r="BA50" i="169" s="1"/>
  <c r="BA12" i="169"/>
  <c r="AZ12" i="169"/>
  <c r="BK50" i="169"/>
  <c r="BP6" i="169" s="1"/>
  <c r="BP12" i="169"/>
  <c r="AV50" i="169"/>
  <c r="BB50" i="169" s="1"/>
  <c r="BB12" i="169"/>
  <c r="BR23" i="169"/>
  <c r="BR13" i="169"/>
  <c r="BR21" i="169"/>
  <c r="BR20" i="169"/>
  <c r="BR31" i="169"/>
  <c r="BF50" i="169" l="1"/>
  <c r="BP50" i="169"/>
  <c r="CA12" i="169" s="1"/>
  <c r="CB12" i="169" s="1"/>
  <c r="BR12" i="169"/>
  <c r="BR50" i="169" l="1"/>
  <c r="BS12" i="169" s="1"/>
  <c r="CA33" i="169"/>
  <c r="CB33" i="169" s="1"/>
  <c r="CC33" i="169" s="1"/>
  <c r="CA29" i="169"/>
  <c r="CB29" i="169" s="1"/>
  <c r="CC29" i="169" s="1"/>
  <c r="CA26" i="169"/>
  <c r="CB26" i="169" s="1"/>
  <c r="CC26" i="169" s="1"/>
  <c r="CA19" i="169"/>
  <c r="CB19" i="169" s="1"/>
  <c r="CC19" i="169" s="1"/>
  <c r="CA42" i="169"/>
  <c r="CB42" i="169" s="1"/>
  <c r="CC42" i="169" s="1"/>
  <c r="CA44" i="169"/>
  <c r="CB44" i="169" s="1"/>
  <c r="CC44" i="169" s="1"/>
  <c r="CA35" i="169"/>
  <c r="CB35" i="169" s="1"/>
  <c r="CC35" i="169" s="1"/>
  <c r="CA22" i="169"/>
  <c r="CB22" i="169" s="1"/>
  <c r="CC22" i="169" s="1"/>
  <c r="CA45" i="169"/>
  <c r="CB45" i="169" s="1"/>
  <c r="CC45" i="169" s="1"/>
  <c r="CA32" i="169"/>
  <c r="CB32" i="169" s="1"/>
  <c r="CC32" i="169" s="1"/>
  <c r="CA46" i="169"/>
  <c r="CB46" i="169" s="1"/>
  <c r="CC46" i="169" s="1"/>
  <c r="CA30" i="169"/>
  <c r="CB30" i="169" s="1"/>
  <c r="CC30" i="169" s="1"/>
  <c r="CA41" i="169"/>
  <c r="CB41" i="169" s="1"/>
  <c r="CC41" i="169" s="1"/>
  <c r="CA36" i="169"/>
  <c r="CB36" i="169" s="1"/>
  <c r="CC36" i="169" s="1"/>
  <c r="CA24" i="169"/>
  <c r="CB24" i="169" s="1"/>
  <c r="CC24" i="169" s="1"/>
  <c r="CA25" i="169"/>
  <c r="CB25" i="169" s="1"/>
  <c r="CC25" i="169" s="1"/>
  <c r="CA28" i="169"/>
  <c r="CB28" i="169" s="1"/>
  <c r="CC28" i="169" s="1"/>
  <c r="CA38" i="169"/>
  <c r="CB38" i="169" s="1"/>
  <c r="CC38" i="169" s="1"/>
  <c r="CA27" i="169"/>
  <c r="CB27" i="169" s="1"/>
  <c r="CC27" i="169" s="1"/>
  <c r="CA40" i="169"/>
  <c r="CB40" i="169" s="1"/>
  <c r="CC40" i="169" s="1"/>
  <c r="CA18" i="169"/>
  <c r="CB18" i="169" s="1"/>
  <c r="CC18" i="169" s="1"/>
  <c r="CA15" i="169"/>
  <c r="CB15" i="169" s="1"/>
  <c r="CC15" i="169" s="1"/>
  <c r="CA47" i="169"/>
  <c r="CB47" i="169" s="1"/>
  <c r="CC47" i="169" s="1"/>
  <c r="CA37" i="169"/>
  <c r="CB37" i="169" s="1"/>
  <c r="CC37" i="169" s="1"/>
  <c r="CA48" i="169"/>
  <c r="CB48" i="169" s="1"/>
  <c r="CC48" i="169" s="1"/>
  <c r="CA14" i="169"/>
  <c r="CB14" i="169" s="1"/>
  <c r="CC14" i="169" s="1"/>
  <c r="CA16" i="169"/>
  <c r="CB16" i="169" s="1"/>
  <c r="CC16" i="169" s="1"/>
  <c r="CA34" i="169"/>
  <c r="CB34" i="169" s="1"/>
  <c r="CC34" i="169" s="1"/>
  <c r="CA49" i="169"/>
  <c r="CB49" i="169" s="1"/>
  <c r="CC49" i="169" s="1"/>
  <c r="CA17" i="169"/>
  <c r="CB17" i="169" s="1"/>
  <c r="CC17" i="169" s="1"/>
  <c r="CA43" i="169"/>
  <c r="CB43" i="169" s="1"/>
  <c r="CC43" i="169" s="1"/>
  <c r="CA21" i="169"/>
  <c r="CB21" i="169" s="1"/>
  <c r="CC21" i="169" s="1"/>
  <c r="CA39" i="169"/>
  <c r="CB39" i="169" s="1"/>
  <c r="CC39" i="169" s="1"/>
  <c r="CA20" i="169"/>
  <c r="CB20" i="169" s="1"/>
  <c r="CC20" i="169" s="1"/>
  <c r="CA23" i="169"/>
  <c r="CB23" i="169" s="1"/>
  <c r="CC23" i="169" s="1"/>
  <c r="CA13" i="169"/>
  <c r="CB13" i="169" s="1"/>
  <c r="CC13" i="169" s="1"/>
  <c r="CA31" i="169"/>
  <c r="CB31" i="169" s="1"/>
  <c r="CC31" i="169" s="1"/>
  <c r="CC12" i="169"/>
  <c r="BT12" i="169" l="1"/>
  <c r="CD32" i="169"/>
  <c r="CH32" i="169"/>
  <c r="CI32" i="169"/>
  <c r="CJ32" i="169" s="1"/>
  <c r="CE32" i="169"/>
  <c r="CI45" i="169"/>
  <c r="CJ45" i="169" s="1"/>
  <c r="CH45" i="169"/>
  <c r="CE45" i="169"/>
  <c r="CD45" i="169"/>
  <c r="CE39" i="169"/>
  <c r="CD39" i="169"/>
  <c r="CH39" i="169"/>
  <c r="CI39" i="169"/>
  <c r="CJ39" i="169" s="1"/>
  <c r="CI35" i="169"/>
  <c r="CJ35" i="169" s="1"/>
  <c r="CH35" i="169"/>
  <c r="CE35" i="169"/>
  <c r="CD35" i="169"/>
  <c r="CH49" i="169"/>
  <c r="CE49" i="169"/>
  <c r="CD49" i="169"/>
  <c r="CI49" i="169"/>
  <c r="CJ49" i="169" s="1"/>
  <c r="CE28" i="169"/>
  <c r="CH28" i="169"/>
  <c r="CD28" i="169"/>
  <c r="CI28" i="169"/>
  <c r="CJ28" i="169" s="1"/>
  <c r="CD42" i="169"/>
  <c r="CI42" i="169"/>
  <c r="CJ42" i="169" s="1"/>
  <c r="CH42" i="169"/>
  <c r="CE42" i="169"/>
  <c r="CI20" i="169"/>
  <c r="CJ20" i="169" s="1"/>
  <c r="CH20" i="169"/>
  <c r="CE20" i="169"/>
  <c r="CD20" i="169"/>
  <c r="CH22" i="169"/>
  <c r="CE22" i="169"/>
  <c r="CD22" i="169"/>
  <c r="CI22" i="169"/>
  <c r="CJ22" i="169" s="1"/>
  <c r="CI38" i="169"/>
  <c r="CJ38" i="169" s="1"/>
  <c r="CH38" i="169"/>
  <c r="CD38" i="169"/>
  <c r="CE38" i="169"/>
  <c r="CI34" i="169"/>
  <c r="CJ34" i="169" s="1"/>
  <c r="CH34" i="169"/>
  <c r="CD34" i="169"/>
  <c r="CE34" i="169"/>
  <c r="CE25" i="169"/>
  <c r="CD25" i="169"/>
  <c r="CH25" i="169"/>
  <c r="CI25" i="169"/>
  <c r="CJ25" i="169" s="1"/>
  <c r="CI19" i="169"/>
  <c r="CJ19" i="169" s="1"/>
  <c r="CH19" i="169"/>
  <c r="CE19" i="169"/>
  <c r="CD19" i="169"/>
  <c r="CI40" i="169"/>
  <c r="CJ40" i="169" s="1"/>
  <c r="CH40" i="169"/>
  <c r="CE40" i="169"/>
  <c r="CD40" i="169"/>
  <c r="CI16" i="169"/>
  <c r="CJ16" i="169" s="1"/>
  <c r="CH16" i="169"/>
  <c r="CE16" i="169"/>
  <c r="CD16" i="169"/>
  <c r="CI24" i="169"/>
  <c r="CJ24" i="169" s="1"/>
  <c r="CE24" i="169"/>
  <c r="CD24" i="169"/>
  <c r="CH24" i="169"/>
  <c r="CH26" i="169"/>
  <c r="CI26" i="169"/>
  <c r="CJ26" i="169" s="1"/>
  <c r="CD26" i="169"/>
  <c r="CE26" i="169"/>
  <c r="CI27" i="169"/>
  <c r="CJ27" i="169" s="1"/>
  <c r="CE27" i="169"/>
  <c r="CD27" i="169"/>
  <c r="CH27" i="169"/>
  <c r="CB50" i="169"/>
  <c r="CE14" i="169"/>
  <c r="CD14" i="169"/>
  <c r="CI14" i="169"/>
  <c r="CJ14" i="169" s="1"/>
  <c r="CH14" i="169"/>
  <c r="CD36" i="169"/>
  <c r="CI36" i="169"/>
  <c r="CJ36" i="169" s="1"/>
  <c r="CH36" i="169"/>
  <c r="CE36" i="169"/>
  <c r="CH29" i="169"/>
  <c r="CD29" i="169"/>
  <c r="CI29" i="169"/>
  <c r="CJ29" i="169" s="1"/>
  <c r="CE29" i="169"/>
  <c r="CH15" i="169"/>
  <c r="CD15" i="169"/>
  <c r="CE15" i="169"/>
  <c r="CI15" i="169"/>
  <c r="CJ15" i="169" s="1"/>
  <c r="CE43" i="169"/>
  <c r="CD43" i="169"/>
  <c r="CI43" i="169"/>
  <c r="CJ43" i="169" s="1"/>
  <c r="CH43" i="169"/>
  <c r="CH31" i="169"/>
  <c r="CE31" i="169"/>
  <c r="CI31" i="169"/>
  <c r="CJ31" i="169" s="1"/>
  <c r="CD31" i="169"/>
  <c r="CD48" i="169"/>
  <c r="CI48" i="169"/>
  <c r="CJ48" i="169" s="1"/>
  <c r="CH48" i="169"/>
  <c r="CE48" i="169"/>
  <c r="CD41" i="169"/>
  <c r="CI41" i="169"/>
  <c r="CJ41" i="169" s="1"/>
  <c r="CH41" i="169"/>
  <c r="CE41" i="169"/>
  <c r="CE33" i="169"/>
  <c r="CD33" i="169"/>
  <c r="CI33" i="169"/>
  <c r="CJ33" i="169" s="1"/>
  <c r="CH33" i="169"/>
  <c r="CE21" i="169"/>
  <c r="CI21" i="169"/>
  <c r="CJ21" i="169" s="1"/>
  <c r="CH21" i="169"/>
  <c r="CD21" i="169"/>
  <c r="CE17" i="169"/>
  <c r="CD17" i="169"/>
  <c r="CI17" i="169"/>
  <c r="CJ17" i="169" s="1"/>
  <c r="CH17" i="169"/>
  <c r="CC50" i="169"/>
  <c r="CE12" i="169"/>
  <c r="CD12" i="169"/>
  <c r="CI12" i="169"/>
  <c r="CJ12" i="169" s="1"/>
  <c r="CH12" i="169"/>
  <c r="CI13" i="169"/>
  <c r="CJ13" i="169" s="1"/>
  <c r="CH13" i="169"/>
  <c r="CE13" i="169"/>
  <c r="CD13" i="169"/>
  <c r="CI37" i="169"/>
  <c r="CJ37" i="169" s="1"/>
  <c r="CH37" i="169"/>
  <c r="CE37" i="169"/>
  <c r="CD37" i="169"/>
  <c r="CE30" i="169"/>
  <c r="CI30" i="169"/>
  <c r="CJ30" i="169" s="1"/>
  <c r="CH30" i="169"/>
  <c r="CD30" i="169"/>
  <c r="CH18" i="169"/>
  <c r="CE18" i="169"/>
  <c r="CD18" i="169"/>
  <c r="CI18" i="169"/>
  <c r="CJ18" i="169" s="1"/>
  <c r="CI44" i="169"/>
  <c r="CJ44" i="169" s="1"/>
  <c r="CH44" i="169"/>
  <c r="CD44" i="169"/>
  <c r="CE44" i="169"/>
  <c r="CE23" i="169"/>
  <c r="CD23" i="169"/>
  <c r="CI23" i="169"/>
  <c r="CJ23" i="169" s="1"/>
  <c r="CH23" i="169"/>
  <c r="CI47" i="169"/>
  <c r="CJ47" i="169" s="1"/>
  <c r="CD47" i="169"/>
  <c r="CH47" i="169"/>
  <c r="CE47" i="169"/>
  <c r="CI46" i="169"/>
  <c r="CJ46" i="169" s="1"/>
  <c r="CD46" i="169"/>
  <c r="CH46" i="169"/>
  <c r="CE46" i="169"/>
  <c r="BS33" i="169"/>
  <c r="BT33" i="169" s="1"/>
  <c r="BS42" i="169"/>
  <c r="BT42" i="169" s="1"/>
  <c r="BS38" i="169"/>
  <c r="BT38" i="169" s="1"/>
  <c r="BS49" i="169"/>
  <c r="BT49" i="169" s="1"/>
  <c r="BS34" i="169"/>
  <c r="BT34" i="169" s="1"/>
  <c r="BS25" i="169"/>
  <c r="BT25" i="169" s="1"/>
  <c r="BS46" i="169"/>
  <c r="BT46" i="169" s="1"/>
  <c r="BS22" i="169"/>
  <c r="BT22" i="169" s="1"/>
  <c r="BS16" i="169"/>
  <c r="BT16" i="169" s="1"/>
  <c r="BS40" i="169"/>
  <c r="BT40" i="169" s="1"/>
  <c r="BS24" i="169"/>
  <c r="BT24" i="169" s="1"/>
  <c r="BS27" i="169"/>
  <c r="BT27" i="169" s="1"/>
  <c r="BS37" i="169"/>
  <c r="BT37" i="169" s="1"/>
  <c r="BS32" i="169"/>
  <c r="BT32" i="169" s="1"/>
  <c r="BS36" i="169"/>
  <c r="BT36" i="169" s="1"/>
  <c r="BS19" i="169"/>
  <c r="BT19" i="169" s="1"/>
  <c r="BS45" i="169"/>
  <c r="BT45" i="169" s="1"/>
  <c r="BS47" i="169"/>
  <c r="BT47" i="169" s="1"/>
  <c r="BS15" i="169"/>
  <c r="BT15" i="169" s="1"/>
  <c r="BS17" i="169"/>
  <c r="BT17" i="169" s="1"/>
  <c r="BS41" i="169"/>
  <c r="BT41" i="169" s="1"/>
  <c r="BS26" i="169"/>
  <c r="BT26" i="169" s="1"/>
  <c r="BS48" i="169"/>
  <c r="BT48" i="169" s="1"/>
  <c r="BS35" i="169"/>
  <c r="BT35" i="169" s="1"/>
  <c r="BS14" i="169"/>
  <c r="BT14" i="169" s="1"/>
  <c r="BS29" i="169"/>
  <c r="BT29" i="169" s="1"/>
  <c r="BS44" i="169"/>
  <c r="BT44" i="169" s="1"/>
  <c r="BS18" i="169"/>
  <c r="BT18" i="169" s="1"/>
  <c r="BS30" i="169"/>
  <c r="BT30" i="169" s="1"/>
  <c r="BS28" i="169"/>
  <c r="BT28" i="169" s="1"/>
  <c r="BS13" i="169"/>
  <c r="BT13" i="169" s="1"/>
  <c r="BS43" i="169"/>
  <c r="BT43" i="169" s="1"/>
  <c r="BS31" i="169"/>
  <c r="BT31" i="169" s="1"/>
  <c r="BS20" i="169"/>
  <c r="BT20" i="169" s="1"/>
  <c r="BS21" i="169"/>
  <c r="BT21" i="169" s="1"/>
  <c r="BS39" i="169"/>
  <c r="BT39" i="169" s="1"/>
  <c r="BS23" i="169"/>
  <c r="BT23" i="169" s="1"/>
  <c r="CL49" i="169" l="1"/>
  <c r="CL26" i="169"/>
  <c r="CL25" i="169"/>
  <c r="CL34" i="169"/>
  <c r="CL19" i="169"/>
  <c r="CL16" i="169"/>
  <c r="CL29" i="169"/>
  <c r="CL44" i="169"/>
  <c r="CL43" i="169"/>
  <c r="CL32" i="169"/>
  <c r="CL48" i="169"/>
  <c r="CL23" i="169"/>
  <c r="CL33" i="169"/>
  <c r="CL20" i="169"/>
  <c r="CL13" i="169"/>
  <c r="CL14" i="169"/>
  <c r="CL42" i="169"/>
  <c r="CL21" i="169"/>
  <c r="CL30" i="169"/>
  <c r="CL38" i="169"/>
  <c r="CL35" i="169"/>
  <c r="CL18" i="169"/>
  <c r="CL31" i="169"/>
  <c r="CL17" i="169"/>
  <c r="CL47" i="169"/>
  <c r="CL45" i="169"/>
  <c r="CL46" i="169"/>
  <c r="CL41" i="169"/>
  <c r="CL27" i="169"/>
  <c r="CL15" i="169"/>
  <c r="CL22" i="169"/>
  <c r="CL28" i="169"/>
  <c r="CL12" i="169"/>
  <c r="CL39" i="169"/>
  <c r="BV43" i="169"/>
  <c r="BW43" i="169" s="1"/>
  <c r="BX43" i="169" s="1"/>
  <c r="BV20" i="169"/>
  <c r="BW20" i="169" s="1"/>
  <c r="BX20" i="169" s="1"/>
  <c r="BV26" i="169"/>
  <c r="BW26" i="169" s="1"/>
  <c r="BX26" i="169" s="1"/>
  <c r="BV40" i="169"/>
  <c r="BW40" i="169" s="1"/>
  <c r="BX40" i="169" s="1"/>
  <c r="BV31" i="169"/>
  <c r="BW31" i="169" s="1"/>
  <c r="BX31" i="169" s="1"/>
  <c r="BV41" i="169"/>
  <c r="BW41" i="169" s="1"/>
  <c r="BX41" i="169" s="1"/>
  <c r="BV16" i="169"/>
  <c r="BW16" i="169" s="1"/>
  <c r="BX16" i="169" s="1"/>
  <c r="CL40" i="169"/>
  <c r="BV15" i="169"/>
  <c r="BW15" i="169" s="1"/>
  <c r="BX15" i="169" s="1"/>
  <c r="CL24" i="169"/>
  <c r="BV28" i="169"/>
  <c r="BW28" i="169" s="1"/>
  <c r="BX28" i="169" s="1"/>
  <c r="BV47" i="169"/>
  <c r="BW47" i="169" s="1"/>
  <c r="BX47" i="169" s="1"/>
  <c r="BV25" i="169"/>
  <c r="BW25" i="169" s="1"/>
  <c r="BX25" i="169" s="1"/>
  <c r="BV22" i="169"/>
  <c r="BW22" i="169" s="1"/>
  <c r="BX22" i="169" s="1"/>
  <c r="BV30" i="169"/>
  <c r="BW30" i="169" s="1"/>
  <c r="BX30" i="169" s="1"/>
  <c r="BV45" i="169"/>
  <c r="BW45" i="169" s="1"/>
  <c r="BX45" i="169" s="1"/>
  <c r="BV34" i="169"/>
  <c r="BW34" i="169" s="1"/>
  <c r="BX34" i="169" s="1"/>
  <c r="CL37" i="169"/>
  <c r="BV13" i="169"/>
  <c r="BW13" i="169" s="1"/>
  <c r="BX13" i="169" s="1"/>
  <c r="CE50" i="169"/>
  <c r="BV46" i="169"/>
  <c r="BW46" i="169" s="1"/>
  <c r="BX46" i="169" s="1"/>
  <c r="BV49" i="169"/>
  <c r="BW49" i="169" s="1"/>
  <c r="BX49" i="169" s="1"/>
  <c r="BV36" i="169"/>
  <c r="BW36" i="169" s="1"/>
  <c r="BX36" i="169" s="1"/>
  <c r="CL36" i="169"/>
  <c r="BV18" i="169"/>
  <c r="BW18" i="169" s="1"/>
  <c r="BX18" i="169" s="1"/>
  <c r="BV44" i="169"/>
  <c r="BW44" i="169" s="1"/>
  <c r="BX44" i="169" s="1"/>
  <c r="BV38" i="169"/>
  <c r="BW38" i="169" s="1"/>
  <c r="BX38" i="169" s="1"/>
  <c r="BV29" i="169"/>
  <c r="BW29" i="169" s="1"/>
  <c r="BX29" i="169" s="1"/>
  <c r="BV32" i="169"/>
  <c r="BW32" i="169" s="1"/>
  <c r="BX32" i="169" s="1"/>
  <c r="BV42" i="169"/>
  <c r="BW42" i="169" s="1"/>
  <c r="BX42" i="169" s="1"/>
  <c r="BV23" i="169"/>
  <c r="BW23" i="169" s="1"/>
  <c r="BX23" i="169" s="1"/>
  <c r="BV14" i="169"/>
  <c r="BW14" i="169" s="1"/>
  <c r="BX14" i="169" s="1"/>
  <c r="BV37" i="169"/>
  <c r="BW37" i="169" s="1"/>
  <c r="BX37" i="169" s="1"/>
  <c r="BV33" i="169"/>
  <c r="BW33" i="169" s="1"/>
  <c r="BX33" i="169" s="1"/>
  <c r="CI50" i="169"/>
  <c r="CJ50" i="169" s="1"/>
  <c r="CM6" i="169" s="1"/>
  <c r="BV39" i="169"/>
  <c r="BW39" i="169" s="1"/>
  <c r="BX39" i="169" s="1"/>
  <c r="BV27" i="169"/>
  <c r="BW27" i="169" s="1"/>
  <c r="BX27" i="169" s="1"/>
  <c r="BT50" i="169"/>
  <c r="BV12" i="169"/>
  <c r="BV17" i="169"/>
  <c r="BW17" i="169" s="1"/>
  <c r="BX17" i="169" s="1"/>
  <c r="BV19" i="169"/>
  <c r="BW19" i="169" s="1"/>
  <c r="BX19" i="169" s="1"/>
  <c r="BV35" i="169"/>
  <c r="BW35" i="169" s="1"/>
  <c r="BX35" i="169" s="1"/>
  <c r="BV21" i="169"/>
  <c r="BW21" i="169" s="1"/>
  <c r="BX21" i="169" s="1"/>
  <c r="BV48" i="169"/>
  <c r="BW48" i="169" s="1"/>
  <c r="BX48" i="169" s="1"/>
  <c r="BV24" i="169"/>
  <c r="BW24" i="169" s="1"/>
  <c r="BX24" i="169" s="1"/>
  <c r="BS50" i="169"/>
  <c r="CL50" i="169" l="1"/>
  <c r="CM33" i="169" s="1"/>
  <c r="CN33" i="169" s="1"/>
  <c r="CO33" i="169" s="1"/>
  <c r="BV50" i="169"/>
  <c r="BW12" i="169"/>
  <c r="CM44" i="169" l="1"/>
  <c r="CN44" i="169" s="1"/>
  <c r="CO44" i="169" s="1"/>
  <c r="CT44" i="169" s="1"/>
  <c r="CU44" i="169" s="1"/>
  <c r="CM35" i="169"/>
  <c r="CN35" i="169" s="1"/>
  <c r="CO35" i="169" s="1"/>
  <c r="CM13" i="169"/>
  <c r="CN13" i="169" s="1"/>
  <c r="CO13" i="169" s="1"/>
  <c r="CT13" i="169" s="1"/>
  <c r="CU13" i="169" s="1"/>
  <c r="CM15" i="169"/>
  <c r="CN15" i="169" s="1"/>
  <c r="CO15" i="169" s="1"/>
  <c r="CT15" i="169" s="1"/>
  <c r="CU15" i="169" s="1"/>
  <c r="CM16" i="169"/>
  <c r="CN16" i="169" s="1"/>
  <c r="CO16" i="169" s="1"/>
  <c r="CT16" i="169" s="1"/>
  <c r="CU16" i="169" s="1"/>
  <c r="CM38" i="169"/>
  <c r="CN38" i="169" s="1"/>
  <c r="CO38" i="169" s="1"/>
  <c r="CP38" i="169" s="1"/>
  <c r="CQ38" i="169" s="1"/>
  <c r="CM28" i="169"/>
  <c r="CN28" i="169" s="1"/>
  <c r="CO28" i="169" s="1"/>
  <c r="CP28" i="169" s="1"/>
  <c r="CQ28" i="169" s="1"/>
  <c r="CM20" i="169"/>
  <c r="CN20" i="169" s="1"/>
  <c r="CO20" i="169" s="1"/>
  <c r="CT20" i="169" s="1"/>
  <c r="CU20" i="169" s="1"/>
  <c r="CM37" i="169"/>
  <c r="CN37" i="169" s="1"/>
  <c r="CO37" i="169" s="1"/>
  <c r="CT37" i="169" s="1"/>
  <c r="CU37" i="169" s="1"/>
  <c r="CM34" i="169"/>
  <c r="CN34" i="169" s="1"/>
  <c r="CO34" i="169" s="1"/>
  <c r="CT34" i="169" s="1"/>
  <c r="CU34" i="169" s="1"/>
  <c r="CM26" i="169"/>
  <c r="CN26" i="169" s="1"/>
  <c r="CO26" i="169" s="1"/>
  <c r="CT26" i="169" s="1"/>
  <c r="CU26" i="169" s="1"/>
  <c r="CM47" i="169"/>
  <c r="CN47" i="169" s="1"/>
  <c r="CO47" i="169" s="1"/>
  <c r="CT47" i="169" s="1"/>
  <c r="CU47" i="169" s="1"/>
  <c r="CM36" i="169"/>
  <c r="CN36" i="169" s="1"/>
  <c r="CO36" i="169" s="1"/>
  <c r="CT36" i="169" s="1"/>
  <c r="CU36" i="169" s="1"/>
  <c r="CM23" i="169"/>
  <c r="CN23" i="169" s="1"/>
  <c r="CO23" i="169" s="1"/>
  <c r="CP23" i="169" s="1"/>
  <c r="CQ23" i="169" s="1"/>
  <c r="CM14" i="169"/>
  <c r="CN14" i="169" s="1"/>
  <c r="CO14" i="169" s="1"/>
  <c r="CP14" i="169" s="1"/>
  <c r="CQ14" i="169" s="1"/>
  <c r="CM25" i="169"/>
  <c r="CN25" i="169" s="1"/>
  <c r="CO25" i="169" s="1"/>
  <c r="CP25" i="169" s="1"/>
  <c r="CQ25" i="169" s="1"/>
  <c r="CM41" i="169"/>
  <c r="CN41" i="169" s="1"/>
  <c r="CO41" i="169" s="1"/>
  <c r="CP41" i="169" s="1"/>
  <c r="CQ41" i="169" s="1"/>
  <c r="CM12" i="169"/>
  <c r="CN12" i="169" s="1"/>
  <c r="CO12" i="169" s="1"/>
  <c r="CP12" i="169" s="1"/>
  <c r="CQ12" i="169" s="1"/>
  <c r="CM29" i="169"/>
  <c r="CN29" i="169" s="1"/>
  <c r="CO29" i="169" s="1"/>
  <c r="CP29" i="169" s="1"/>
  <c r="CQ29" i="169" s="1"/>
  <c r="CM22" i="169"/>
  <c r="CN22" i="169" s="1"/>
  <c r="CO22" i="169" s="1"/>
  <c r="CT22" i="169" s="1"/>
  <c r="CU22" i="169" s="1"/>
  <c r="CM18" i="169"/>
  <c r="CN18" i="169" s="1"/>
  <c r="CO18" i="169" s="1"/>
  <c r="CP18" i="169" s="1"/>
  <c r="CQ18" i="169" s="1"/>
  <c r="CM17" i="169"/>
  <c r="CN17" i="169" s="1"/>
  <c r="CO17" i="169" s="1"/>
  <c r="CP17" i="169" s="1"/>
  <c r="CQ17" i="169" s="1"/>
  <c r="CM32" i="169"/>
  <c r="CN32" i="169" s="1"/>
  <c r="CO32" i="169" s="1"/>
  <c r="CT32" i="169" s="1"/>
  <c r="CU32" i="169" s="1"/>
  <c r="CM43" i="169"/>
  <c r="CN43" i="169" s="1"/>
  <c r="CO43" i="169" s="1"/>
  <c r="CT43" i="169" s="1"/>
  <c r="CU43" i="169" s="1"/>
  <c r="CM39" i="169"/>
  <c r="CN39" i="169" s="1"/>
  <c r="CO39" i="169" s="1"/>
  <c r="CP39" i="169" s="1"/>
  <c r="CQ39" i="169" s="1"/>
  <c r="CM46" i="169"/>
  <c r="CN46" i="169" s="1"/>
  <c r="CO46" i="169" s="1"/>
  <c r="CP46" i="169" s="1"/>
  <c r="CQ46" i="169" s="1"/>
  <c r="CM48" i="169"/>
  <c r="CN48" i="169" s="1"/>
  <c r="CO48" i="169" s="1"/>
  <c r="CT48" i="169" s="1"/>
  <c r="CU48" i="169" s="1"/>
  <c r="CM27" i="169"/>
  <c r="CN27" i="169" s="1"/>
  <c r="CO27" i="169" s="1"/>
  <c r="CP27" i="169" s="1"/>
  <c r="CQ27" i="169" s="1"/>
  <c r="CM40" i="169"/>
  <c r="CN40" i="169" s="1"/>
  <c r="CO40" i="169" s="1"/>
  <c r="CT40" i="169" s="1"/>
  <c r="CU40" i="169" s="1"/>
  <c r="CM31" i="169"/>
  <c r="CN31" i="169" s="1"/>
  <c r="CO31" i="169" s="1"/>
  <c r="CT31" i="169" s="1"/>
  <c r="CU31" i="169" s="1"/>
  <c r="CM49" i="169"/>
  <c r="CN49" i="169" s="1"/>
  <c r="CO49" i="169" s="1"/>
  <c r="CT49" i="169" s="1"/>
  <c r="CU49" i="169" s="1"/>
  <c r="CM42" i="169"/>
  <c r="CN42" i="169" s="1"/>
  <c r="CO42" i="169" s="1"/>
  <c r="CP42" i="169" s="1"/>
  <c r="CQ42" i="169" s="1"/>
  <c r="CM45" i="169"/>
  <c r="CN45" i="169" s="1"/>
  <c r="CO45" i="169" s="1"/>
  <c r="CT45" i="169" s="1"/>
  <c r="CU45" i="169" s="1"/>
  <c r="CM30" i="169"/>
  <c r="CN30" i="169" s="1"/>
  <c r="CO30" i="169" s="1"/>
  <c r="CP30" i="169" s="1"/>
  <c r="CQ30" i="169" s="1"/>
  <c r="CM24" i="169"/>
  <c r="CN24" i="169" s="1"/>
  <c r="CO24" i="169" s="1"/>
  <c r="CP24" i="169" s="1"/>
  <c r="CQ24" i="169" s="1"/>
  <c r="CM19" i="169"/>
  <c r="CN19" i="169" s="1"/>
  <c r="CO19" i="169" s="1"/>
  <c r="CP19" i="169" s="1"/>
  <c r="CQ19" i="169" s="1"/>
  <c r="CM21" i="169"/>
  <c r="CN21" i="169" s="1"/>
  <c r="CO21" i="169" s="1"/>
  <c r="CT21" i="169" s="1"/>
  <c r="CU21" i="169" s="1"/>
  <c r="CM50" i="169"/>
  <c r="CN50" i="169" s="1"/>
  <c r="CO50" i="169" s="1"/>
  <c r="CP50" i="169" s="1"/>
  <c r="CT35" i="169"/>
  <c r="CU35" i="169" s="1"/>
  <c r="CP35" i="169"/>
  <c r="CQ35" i="169" s="1"/>
  <c r="BW50" i="169"/>
  <c r="BX12" i="169"/>
  <c r="CT33" i="169"/>
  <c r="CU33" i="169" s="1"/>
  <c r="CP33" i="169"/>
  <c r="CQ33" i="169" s="1"/>
  <c r="CT38" i="169" l="1"/>
  <c r="CU38" i="169" s="1"/>
  <c r="CV38" i="169" s="1"/>
  <c r="CP44" i="169"/>
  <c r="CQ44" i="169" s="1"/>
  <c r="CP47" i="169"/>
  <c r="CQ47" i="169" s="1"/>
  <c r="CP15" i="169"/>
  <c r="CQ15" i="169" s="1"/>
  <c r="CT12" i="169"/>
  <c r="CU12" i="169" s="1"/>
  <c r="CP16" i="169"/>
  <c r="CQ16" i="169" s="1"/>
  <c r="CP26" i="169"/>
  <c r="CQ26" i="169" s="1"/>
  <c r="CT28" i="169"/>
  <c r="CU28" i="169" s="1"/>
  <c r="CZ28" i="169" s="1"/>
  <c r="DA28" i="169" s="1"/>
  <c r="CT29" i="169"/>
  <c r="CU29" i="169" s="1"/>
  <c r="CZ29" i="169" s="1"/>
  <c r="DA29" i="169" s="1"/>
  <c r="CP32" i="169"/>
  <c r="CQ32" i="169" s="1"/>
  <c r="CP36" i="169"/>
  <c r="CQ36" i="169" s="1"/>
  <c r="CP13" i="169"/>
  <c r="CQ13" i="169" s="1"/>
  <c r="CP43" i="169"/>
  <c r="CQ43" i="169" s="1"/>
  <c r="CP34" i="169"/>
  <c r="CQ34" i="169" s="1"/>
  <c r="CT17" i="169"/>
  <c r="CU17" i="169" s="1"/>
  <c r="CV17" i="169" s="1"/>
  <c r="CP22" i="169"/>
  <c r="CQ22" i="169" s="1"/>
  <c r="CP20" i="169"/>
  <c r="CQ20" i="169" s="1"/>
  <c r="CT39" i="169"/>
  <c r="CU39" i="169" s="1"/>
  <c r="CV39" i="169" s="1"/>
  <c r="CP48" i="169"/>
  <c r="CQ48" i="169" s="1"/>
  <c r="CT23" i="169"/>
  <c r="CU23" i="169" s="1"/>
  <c r="CV23" i="169" s="1"/>
  <c r="CT25" i="169"/>
  <c r="CU25" i="169" s="1"/>
  <c r="CZ25" i="169" s="1"/>
  <c r="DA25" i="169" s="1"/>
  <c r="CT46" i="169"/>
  <c r="CU46" i="169" s="1"/>
  <c r="CZ46" i="169" s="1"/>
  <c r="DA46" i="169" s="1"/>
  <c r="CP37" i="169"/>
  <c r="CQ37" i="169" s="1"/>
  <c r="CT18" i="169"/>
  <c r="CU18" i="169" s="1"/>
  <c r="CV18" i="169" s="1"/>
  <c r="CT14" i="169"/>
  <c r="CU14" i="169" s="1"/>
  <c r="CV14" i="169" s="1"/>
  <c r="CT41" i="169"/>
  <c r="CU41" i="169" s="1"/>
  <c r="CV41" i="169" s="1"/>
  <c r="CP40" i="169"/>
  <c r="CQ40" i="169" s="1"/>
  <c r="CP31" i="169"/>
  <c r="CQ31" i="169" s="1"/>
  <c r="CT27" i="169"/>
  <c r="CU27" i="169" s="1"/>
  <c r="CV27" i="169" s="1"/>
  <c r="CP49" i="169"/>
  <c r="CQ49" i="169" s="1"/>
  <c r="CT30" i="169"/>
  <c r="CU30" i="169" s="1"/>
  <c r="CZ30" i="169" s="1"/>
  <c r="DA30" i="169" s="1"/>
  <c r="CP45" i="169"/>
  <c r="CQ45" i="169" s="1"/>
  <c r="CT42" i="169"/>
  <c r="CU42" i="169" s="1"/>
  <c r="CZ42" i="169" s="1"/>
  <c r="DA42" i="169" s="1"/>
  <c r="CT24" i="169"/>
  <c r="CU24" i="169" s="1"/>
  <c r="CV24" i="169" s="1"/>
  <c r="CP21" i="169"/>
  <c r="CQ21" i="169" s="1"/>
  <c r="CT19" i="169"/>
  <c r="CU19" i="169" s="1"/>
  <c r="CV19" i="169" s="1"/>
  <c r="CZ47" i="169"/>
  <c r="DA47" i="169" s="1"/>
  <c r="CV47" i="169"/>
  <c r="CV49" i="169"/>
  <c r="CZ49" i="169"/>
  <c r="DA49" i="169" s="1"/>
  <c r="CZ16" i="169"/>
  <c r="DA16" i="169" s="1"/>
  <c r="CV16" i="169"/>
  <c r="CZ21" i="169"/>
  <c r="DA21" i="169" s="1"/>
  <c r="CV21" i="169"/>
  <c r="CV15" i="169"/>
  <c r="CZ15" i="169"/>
  <c r="DA15" i="169" s="1"/>
  <c r="CZ44" i="169"/>
  <c r="DA44" i="169" s="1"/>
  <c r="CV44" i="169"/>
  <c r="CZ37" i="169"/>
  <c r="DA37" i="169" s="1"/>
  <c r="CV37" i="169"/>
  <c r="CZ36" i="169"/>
  <c r="DA36" i="169" s="1"/>
  <c r="CV36" i="169"/>
  <c r="CZ40" i="169"/>
  <c r="DA40" i="169" s="1"/>
  <c r="CV40" i="169"/>
  <c r="CZ45" i="169"/>
  <c r="DA45" i="169" s="1"/>
  <c r="CV45" i="169"/>
  <c r="CV33" i="169"/>
  <c r="CZ33" i="169"/>
  <c r="DA33" i="169" s="1"/>
  <c r="CZ34" i="169"/>
  <c r="DA34" i="169" s="1"/>
  <c r="CV34" i="169"/>
  <c r="CZ48" i="169"/>
  <c r="DA48" i="169" s="1"/>
  <c r="CV48" i="169"/>
  <c r="CZ20" i="169"/>
  <c r="DA20" i="169" s="1"/>
  <c r="CV20" i="169"/>
  <c r="CV32" i="169"/>
  <c r="CZ32" i="169"/>
  <c r="DA32" i="169" s="1"/>
  <c r="CZ35" i="169"/>
  <c r="DA35" i="169" s="1"/>
  <c r="CV35" i="169"/>
  <c r="CV31" i="169"/>
  <c r="CZ31" i="169"/>
  <c r="DA31" i="169" s="1"/>
  <c r="CZ43" i="169"/>
  <c r="DA43" i="169" s="1"/>
  <c r="CV43" i="169"/>
  <c r="CV22" i="169"/>
  <c r="CZ22" i="169"/>
  <c r="DA22" i="169" s="1"/>
  <c r="CZ12" i="169"/>
  <c r="CV12" i="169"/>
  <c r="CV13" i="169"/>
  <c r="CZ13" i="169"/>
  <c r="DA13" i="169" s="1"/>
  <c r="BX50" i="169"/>
  <c r="BY12" i="169" s="1"/>
  <c r="CV26" i="169"/>
  <c r="CZ26" i="169"/>
  <c r="DA26" i="169" s="1"/>
  <c r="CZ38" i="169" l="1"/>
  <c r="DA38" i="169" s="1"/>
  <c r="CV29" i="169"/>
  <c r="CV28" i="169"/>
  <c r="CZ17" i="169"/>
  <c r="DA17" i="169" s="1"/>
  <c r="CV46" i="169"/>
  <c r="CV25" i="169"/>
  <c r="CZ27" i="169"/>
  <c r="DA27" i="169" s="1"/>
  <c r="CZ23" i="169"/>
  <c r="DA23" i="169" s="1"/>
  <c r="CZ39" i="169"/>
  <c r="DA39" i="169" s="1"/>
  <c r="CZ14" i="169"/>
  <c r="DA14" i="169" s="1"/>
  <c r="CZ18" i="169"/>
  <c r="DA18" i="169" s="1"/>
  <c r="CZ41" i="169"/>
  <c r="DA41" i="169" s="1"/>
  <c r="CV30" i="169"/>
  <c r="CQ50" i="169"/>
  <c r="CT50" i="169"/>
  <c r="CZ24" i="169"/>
  <c r="DA24" i="169" s="1"/>
  <c r="CV42" i="169"/>
  <c r="CU50" i="169"/>
  <c r="CZ19" i="169"/>
  <c r="DA19" i="169" s="1"/>
  <c r="BZ12" i="169"/>
  <c r="BS31" i="126" s="1"/>
  <c r="DA12" i="169"/>
  <c r="BY16" i="169"/>
  <c r="BZ16" i="169" s="1"/>
  <c r="BS35" i="126" s="1"/>
  <c r="BY28" i="169"/>
  <c r="BZ28" i="169" s="1"/>
  <c r="BS47" i="126" s="1"/>
  <c r="BY23" i="169"/>
  <c r="BZ23" i="169" s="1"/>
  <c r="BS42" i="126" s="1"/>
  <c r="BY19" i="169"/>
  <c r="BZ19" i="169" s="1"/>
  <c r="BS38" i="126" s="1"/>
  <c r="BY45" i="169"/>
  <c r="BZ45" i="169" s="1"/>
  <c r="BS64" i="126" s="1"/>
  <c r="BY20" i="169"/>
  <c r="BZ20" i="169" s="1"/>
  <c r="BS39" i="126" s="1"/>
  <c r="BY18" i="169"/>
  <c r="BZ18" i="169" s="1"/>
  <c r="BS37" i="126" s="1"/>
  <c r="BY36" i="169"/>
  <c r="BZ36" i="169" s="1"/>
  <c r="BS55" i="126" s="1"/>
  <c r="BY15" i="169"/>
  <c r="BZ15" i="169" s="1"/>
  <c r="BS34" i="126" s="1"/>
  <c r="BY30" i="169"/>
  <c r="BZ30" i="169" s="1"/>
  <c r="BS49" i="126" s="1"/>
  <c r="BY41" i="169"/>
  <c r="BZ41" i="169" s="1"/>
  <c r="BS60" i="126" s="1"/>
  <c r="BY17" i="169"/>
  <c r="BZ17" i="169" s="1"/>
  <c r="BS36" i="126" s="1"/>
  <c r="BY43" i="169"/>
  <c r="BZ43" i="169" s="1"/>
  <c r="BS62" i="126" s="1"/>
  <c r="BY21" i="169"/>
  <c r="BZ21" i="169" s="1"/>
  <c r="BS40" i="126" s="1"/>
  <c r="BY37" i="169"/>
  <c r="BZ37" i="169" s="1"/>
  <c r="BS56" i="126" s="1"/>
  <c r="BY34" i="169"/>
  <c r="BZ34" i="169" s="1"/>
  <c r="BS53" i="126" s="1"/>
  <c r="BY33" i="169"/>
  <c r="BZ33" i="169" s="1"/>
  <c r="BS52" i="126" s="1"/>
  <c r="BY38" i="169"/>
  <c r="BZ38" i="169" s="1"/>
  <c r="BS57" i="126" s="1"/>
  <c r="BY27" i="169"/>
  <c r="BZ27" i="169" s="1"/>
  <c r="BS46" i="126" s="1"/>
  <c r="BY26" i="169"/>
  <c r="BZ26" i="169" s="1"/>
  <c r="BS45" i="126" s="1"/>
  <c r="BY24" i="169"/>
  <c r="BZ24" i="169" s="1"/>
  <c r="BS43" i="126" s="1"/>
  <c r="BY29" i="169"/>
  <c r="BZ29" i="169" s="1"/>
  <c r="BS48" i="126" s="1"/>
  <c r="BY44" i="169"/>
  <c r="BZ44" i="169" s="1"/>
  <c r="BS63" i="126" s="1"/>
  <c r="BY32" i="169"/>
  <c r="BZ32" i="169" s="1"/>
  <c r="BS51" i="126" s="1"/>
  <c r="BY39" i="169"/>
  <c r="BZ39" i="169" s="1"/>
  <c r="BS58" i="126" s="1"/>
  <c r="BY31" i="169"/>
  <c r="BZ31" i="169" s="1"/>
  <c r="BS50" i="126" s="1"/>
  <c r="BY42" i="169"/>
  <c r="BZ42" i="169" s="1"/>
  <c r="BS61" i="126" s="1"/>
  <c r="BY46" i="169"/>
  <c r="BZ46" i="169" s="1"/>
  <c r="BS65" i="126" s="1"/>
  <c r="BY22" i="169"/>
  <c r="BZ22" i="169" s="1"/>
  <c r="BS41" i="126" s="1"/>
  <c r="BY35" i="169"/>
  <c r="BZ35" i="169" s="1"/>
  <c r="BS54" i="126" s="1"/>
  <c r="BY49" i="169"/>
  <c r="BZ49" i="169" s="1"/>
  <c r="BS68" i="126" s="1"/>
  <c r="BY14" i="169"/>
  <c r="BZ14" i="169" s="1"/>
  <c r="BS33" i="126" s="1"/>
  <c r="BY13" i="169"/>
  <c r="BZ13" i="169" s="1"/>
  <c r="BS32" i="126" s="1"/>
  <c r="BY48" i="169"/>
  <c r="BZ48" i="169" s="1"/>
  <c r="BS67" i="126" s="1"/>
  <c r="BY25" i="169"/>
  <c r="BZ25" i="169" s="1"/>
  <c r="BS44" i="126" s="1"/>
  <c r="BY40" i="169"/>
  <c r="BZ40" i="169" s="1"/>
  <c r="BS59" i="126" s="1"/>
  <c r="BY47" i="169"/>
  <c r="BZ47" i="169" s="1"/>
  <c r="BS66" i="126" s="1"/>
  <c r="CV50" i="169" l="1"/>
  <c r="DA50" i="169"/>
  <c r="CZ50" i="169"/>
  <c r="DB35" i="169"/>
  <c r="DC35" i="169"/>
  <c r="DB38" i="169"/>
  <c r="DC38" i="169"/>
  <c r="DC20" i="169"/>
  <c r="DB20" i="169"/>
  <c r="DC14" i="169"/>
  <c r="DB14" i="169"/>
  <c r="DC27" i="169"/>
  <c r="DB27" i="169"/>
  <c r="DC22" i="169"/>
  <c r="DB22" i="169"/>
  <c r="DC33" i="169"/>
  <c r="DB33" i="169"/>
  <c r="DB45" i="169"/>
  <c r="DC45" i="169"/>
  <c r="DB49" i="169"/>
  <c r="DC49" i="169"/>
  <c r="DC46" i="169"/>
  <c r="DB46" i="169"/>
  <c r="DC34" i="169"/>
  <c r="DB34" i="169"/>
  <c r="DC19" i="169"/>
  <c r="DB19" i="169"/>
  <c r="DC18" i="169"/>
  <c r="DB18" i="169"/>
  <c r="DC42" i="169"/>
  <c r="DB42" i="169"/>
  <c r="DC37" i="169"/>
  <c r="DB37" i="169"/>
  <c r="DC23" i="169"/>
  <c r="DB23" i="169"/>
  <c r="DC31" i="169"/>
  <c r="DB31" i="169"/>
  <c r="DC21" i="169"/>
  <c r="DB21" i="169"/>
  <c r="DC28" i="169"/>
  <c r="DB28" i="169"/>
  <c r="DC36" i="169"/>
  <c r="DB36" i="169"/>
  <c r="DB47" i="169"/>
  <c r="DC47" i="169"/>
  <c r="DB39" i="169"/>
  <c r="DC39" i="169"/>
  <c r="DB43" i="169"/>
  <c r="DC43" i="169"/>
  <c r="DC16" i="169"/>
  <c r="DB16" i="169"/>
  <c r="DC40" i="169"/>
  <c r="DB40" i="169"/>
  <c r="DB32" i="169"/>
  <c r="DC32" i="169"/>
  <c r="DC17" i="169"/>
  <c r="DB17" i="169"/>
  <c r="DC26" i="169"/>
  <c r="DB26" i="169"/>
  <c r="DC25" i="169"/>
  <c r="DB25" i="169"/>
  <c r="DB44" i="169"/>
  <c r="DC44" i="169"/>
  <c r="DB41" i="169"/>
  <c r="DC41" i="169"/>
  <c r="DB48" i="169"/>
  <c r="DC48" i="169"/>
  <c r="DB29" i="169"/>
  <c r="DC29" i="169"/>
  <c r="DC30" i="169"/>
  <c r="DB30" i="169"/>
  <c r="BZ50" i="169"/>
  <c r="DC12" i="169"/>
  <c r="DB12" i="169"/>
  <c r="DC13" i="169"/>
  <c r="DB13" i="169"/>
  <c r="DB24" i="169"/>
  <c r="DC24" i="169"/>
  <c r="DB15" i="169"/>
  <c r="DC15" i="169"/>
  <c r="BY50" i="169"/>
  <c r="DB50" i="169" l="1"/>
  <c r="D42" i="158" l="1"/>
  <c r="N45" i="158"/>
  <c r="N46" i="158"/>
  <c r="N47" i="158"/>
  <c r="N48" i="158"/>
  <c r="N49" i="158"/>
  <c r="N50" i="158"/>
  <c r="N51" i="158"/>
  <c r="N52" i="158"/>
  <c r="N53" i="158"/>
  <c r="N54" i="158"/>
  <c r="N55" i="158"/>
  <c r="N56" i="158"/>
  <c r="N57" i="158"/>
  <c r="N58" i="158"/>
  <c r="N59" i="158"/>
  <c r="N60" i="158"/>
  <c r="N61" i="158"/>
  <c r="N62" i="158"/>
  <c r="N63" i="158"/>
  <c r="N64" i="158"/>
  <c r="N65" i="158"/>
  <c r="N66" i="158"/>
  <c r="N67" i="158"/>
  <c r="N68" i="158"/>
  <c r="N69" i="158"/>
  <c r="N70" i="158"/>
  <c r="N71" i="158"/>
  <c r="N72" i="158"/>
  <c r="N73" i="158"/>
  <c r="N74" i="158"/>
  <c r="N75" i="158"/>
  <c r="N76" i="158"/>
  <c r="N77" i="158"/>
  <c r="N78" i="158"/>
  <c r="N79" i="158"/>
  <c r="N80" i="158"/>
  <c r="N81" i="158"/>
  <c r="N44" i="158"/>
  <c r="DC13" i="156"/>
  <c r="DC14" i="156"/>
  <c r="DC15" i="156"/>
  <c r="DC16" i="156"/>
  <c r="DC17" i="156"/>
  <c r="DC18" i="156"/>
  <c r="DC19" i="156"/>
  <c r="DC20" i="156"/>
  <c r="DC21" i="156"/>
  <c r="DC22" i="156"/>
  <c r="DC23" i="156"/>
  <c r="DC24" i="156"/>
  <c r="DC25" i="156"/>
  <c r="DC26" i="156"/>
  <c r="DC27" i="156"/>
  <c r="DC28" i="156"/>
  <c r="DC29" i="156"/>
  <c r="DC30" i="156"/>
  <c r="DC31" i="156"/>
  <c r="DC32" i="156"/>
  <c r="DC33" i="156"/>
  <c r="DC34" i="156"/>
  <c r="DC35" i="156"/>
  <c r="DC36" i="156"/>
  <c r="DC37" i="156"/>
  <c r="DC38" i="156"/>
  <c r="DC39" i="156"/>
  <c r="DC40" i="156"/>
  <c r="DC41" i="156"/>
  <c r="DC42" i="156"/>
  <c r="DC43" i="156"/>
  <c r="DC44" i="156"/>
  <c r="DC45" i="156"/>
  <c r="DC46" i="156"/>
  <c r="DC47" i="156"/>
  <c r="DC48" i="156"/>
  <c r="DC49" i="156"/>
  <c r="DC12" i="156"/>
  <c r="BV13" i="156"/>
  <c r="BV14" i="156"/>
  <c r="BV15" i="156"/>
  <c r="BV16" i="156"/>
  <c r="BV17" i="156"/>
  <c r="BV18" i="156"/>
  <c r="BV19" i="156"/>
  <c r="BV20" i="156"/>
  <c r="BV21" i="156"/>
  <c r="BV22" i="156"/>
  <c r="BV23" i="156"/>
  <c r="BV24" i="156"/>
  <c r="BV25" i="156"/>
  <c r="BV26" i="156"/>
  <c r="BV27" i="156"/>
  <c r="BV28" i="156"/>
  <c r="BV29" i="156"/>
  <c r="BV30" i="156"/>
  <c r="BV31" i="156"/>
  <c r="BV32" i="156"/>
  <c r="BV33" i="156"/>
  <c r="BV34" i="156"/>
  <c r="BV35" i="156"/>
  <c r="BV36" i="156"/>
  <c r="BV37" i="156"/>
  <c r="BV38" i="156"/>
  <c r="BV39" i="156"/>
  <c r="BV40" i="156"/>
  <c r="BV41" i="156"/>
  <c r="BV42" i="156"/>
  <c r="BV43" i="156"/>
  <c r="BV44" i="156"/>
  <c r="BV45" i="156"/>
  <c r="BV46" i="156"/>
  <c r="BV47" i="156"/>
  <c r="BV48" i="156"/>
  <c r="BV49" i="156"/>
  <c r="BV12" i="156"/>
  <c r="BM22" i="126"/>
  <c r="AX22" i="126"/>
  <c r="BA6" i="168"/>
  <c r="BA8" i="168"/>
  <c r="BA6" i="156"/>
  <c r="BA8" i="156"/>
  <c r="BA29" i="126" l="1"/>
  <c r="BA28" i="126"/>
  <c r="BU6" i="164"/>
  <c r="CG6" i="164"/>
  <c r="BK13" i="164"/>
  <c r="BK14" i="164"/>
  <c r="BK15" i="164"/>
  <c r="BK16" i="164"/>
  <c r="BK17" i="164"/>
  <c r="BK18" i="164"/>
  <c r="BK19" i="164"/>
  <c r="BK20" i="164"/>
  <c r="BK21" i="164"/>
  <c r="BK22" i="164"/>
  <c r="BK23" i="164"/>
  <c r="BK24" i="164"/>
  <c r="BK25" i="164"/>
  <c r="BK26" i="164"/>
  <c r="BK27" i="164"/>
  <c r="BK28" i="164"/>
  <c r="BK29" i="164"/>
  <c r="BK30" i="164"/>
  <c r="BK31" i="164"/>
  <c r="BK32" i="164"/>
  <c r="BK33" i="164"/>
  <c r="BK34" i="164"/>
  <c r="BK35" i="164"/>
  <c r="BK36" i="164"/>
  <c r="BK37" i="164"/>
  <c r="BK38" i="164"/>
  <c r="BK39" i="164"/>
  <c r="BK40" i="164"/>
  <c r="BK41" i="164"/>
  <c r="BK42" i="164"/>
  <c r="BK43" i="164"/>
  <c r="BK44" i="164"/>
  <c r="BK45" i="164"/>
  <c r="BK46" i="164"/>
  <c r="BK47" i="164"/>
  <c r="BK48" i="164"/>
  <c r="BK49" i="164"/>
  <c r="BK12" i="164"/>
  <c r="BA19" i="126"/>
  <c r="BA18" i="126"/>
  <c r="BA17" i="126"/>
  <c r="BA16" i="126"/>
  <c r="BA11" i="126"/>
  <c r="BA15" i="126"/>
  <c r="BA10" i="126"/>
  <c r="BM26" i="126"/>
  <c r="BM25" i="126"/>
  <c r="BM19" i="126"/>
  <c r="BM18" i="126"/>
  <c r="BM17" i="126"/>
  <c r="BM16" i="126"/>
  <c r="BM13" i="126"/>
  <c r="BM12" i="126"/>
  <c r="BM11" i="126"/>
  <c r="BM29" i="126"/>
  <c r="BM28" i="126"/>
  <c r="BM24" i="126"/>
  <c r="BM15" i="126"/>
  <c r="BM10" i="126"/>
  <c r="BJ29" i="126"/>
  <c r="BJ28" i="126"/>
  <c r="BJ26" i="126"/>
  <c r="BJ25" i="126"/>
  <c r="BJ24" i="126"/>
  <c r="BJ19" i="126"/>
  <c r="BJ18" i="126"/>
  <c r="BJ17" i="126"/>
  <c r="BJ16" i="126"/>
  <c r="BJ15" i="126"/>
  <c r="BJ13" i="126"/>
  <c r="BJ12" i="126"/>
  <c r="BJ11" i="126"/>
  <c r="BJ10" i="126"/>
  <c r="AX29" i="126"/>
  <c r="AX28" i="126"/>
  <c r="AX26" i="126"/>
  <c r="AX25" i="126"/>
  <c r="AX24" i="126"/>
  <c r="AX19" i="126"/>
  <c r="AX18" i="126"/>
  <c r="AX17" i="126"/>
  <c r="AX16" i="126"/>
  <c r="AX15" i="126"/>
  <c r="AX13" i="126"/>
  <c r="AX12" i="126"/>
  <c r="AX11" i="126"/>
  <c r="AX10" i="126"/>
  <c r="AF29" i="126"/>
  <c r="AF28" i="126"/>
  <c r="AF26" i="126"/>
  <c r="AF25" i="126"/>
  <c r="AF24" i="126"/>
  <c r="AF19" i="126"/>
  <c r="AF18" i="126"/>
  <c r="AF17" i="126"/>
  <c r="AF16" i="126"/>
  <c r="AF15" i="126"/>
  <c r="AF13" i="126"/>
  <c r="AF12" i="126"/>
  <c r="AF11" i="126"/>
  <c r="AF10" i="126"/>
  <c r="Q29" i="126"/>
  <c r="Q28" i="126"/>
  <c r="K29" i="126"/>
  <c r="K28" i="126"/>
  <c r="Q19" i="126"/>
  <c r="Q18" i="126"/>
  <c r="Q17" i="126"/>
  <c r="Q16" i="126"/>
  <c r="Q15" i="126"/>
  <c r="K19" i="126"/>
  <c r="K18" i="126"/>
  <c r="K17" i="126"/>
  <c r="K16" i="126"/>
  <c r="K15" i="126"/>
  <c r="CY50" i="168"/>
  <c r="BH50" i="168"/>
  <c r="AP50" i="168"/>
  <c r="AO50" i="168"/>
  <c r="AN50" i="168"/>
  <c r="AM50" i="168"/>
  <c r="AI50" i="168"/>
  <c r="AH50" i="168"/>
  <c r="AG50" i="168"/>
  <c r="AF50" i="168"/>
  <c r="AB50" i="168"/>
  <c r="AA50" i="168"/>
  <c r="Z50" i="168"/>
  <c r="Y50" i="168"/>
  <c r="U50" i="168"/>
  <c r="BN49" i="168" s="1"/>
  <c r="T50" i="168"/>
  <c r="S50" i="168"/>
  <c r="R50" i="168"/>
  <c r="N50" i="168"/>
  <c r="M50" i="168"/>
  <c r="L50" i="168"/>
  <c r="K50" i="168"/>
  <c r="CS49" i="168"/>
  <c r="BU49" i="168"/>
  <c r="BH49" i="168"/>
  <c r="CG49" i="168" s="1"/>
  <c r="AP49" i="168"/>
  <c r="BO49" i="168" s="1"/>
  <c r="AO49" i="168"/>
  <c r="AN49" i="168"/>
  <c r="AM49" i="168"/>
  <c r="AQ49" i="168" s="1"/>
  <c r="AI49" i="168"/>
  <c r="AH49" i="168"/>
  <c r="AG49" i="168"/>
  <c r="AF49" i="168"/>
  <c r="AJ49" i="168" s="1"/>
  <c r="AC49" i="168"/>
  <c r="AB49" i="168"/>
  <c r="AA49" i="168"/>
  <c r="Z49" i="168"/>
  <c r="Y49" i="168"/>
  <c r="U49" i="168"/>
  <c r="T49" i="168"/>
  <c r="S49" i="168"/>
  <c r="R49" i="168"/>
  <c r="V49" i="168" s="1"/>
  <c r="N49" i="168"/>
  <c r="BM49" i="168" s="1"/>
  <c r="M49" i="168"/>
  <c r="L49" i="168"/>
  <c r="K49" i="168"/>
  <c r="G49" i="168"/>
  <c r="F49" i="168"/>
  <c r="E49" i="168"/>
  <c r="D49" i="168"/>
  <c r="CS48" i="168"/>
  <c r="BO48" i="168"/>
  <c r="BN48" i="168"/>
  <c r="BH48" i="168"/>
  <c r="BU48" i="168" s="1"/>
  <c r="AP48" i="168"/>
  <c r="AO48" i="168"/>
  <c r="AN48" i="168"/>
  <c r="AM48" i="168"/>
  <c r="AQ48" i="168" s="1"/>
  <c r="AI48" i="168"/>
  <c r="AH48" i="168"/>
  <c r="AG48" i="168"/>
  <c r="AF48" i="168"/>
  <c r="AB48" i="168"/>
  <c r="AA48" i="168"/>
  <c r="Z48" i="168"/>
  <c r="Y48" i="168"/>
  <c r="AC48" i="168" s="1"/>
  <c r="U48" i="168"/>
  <c r="T48" i="168"/>
  <c r="S48" i="168"/>
  <c r="R48" i="168"/>
  <c r="N48" i="168"/>
  <c r="BM48" i="168" s="1"/>
  <c r="M48" i="168"/>
  <c r="L48" i="168"/>
  <c r="O48" i="168" s="1"/>
  <c r="K48" i="168"/>
  <c r="G48" i="168"/>
  <c r="F48" i="168"/>
  <c r="E48" i="168"/>
  <c r="D48" i="168"/>
  <c r="CG47" i="168"/>
  <c r="BO47" i="168"/>
  <c r="BH47" i="168"/>
  <c r="BU47" i="168" s="1"/>
  <c r="AP47" i="168"/>
  <c r="AO47" i="168"/>
  <c r="AN47" i="168"/>
  <c r="AM47" i="168"/>
  <c r="AI47" i="168"/>
  <c r="AJ47" i="168" s="1"/>
  <c r="AH47" i="168"/>
  <c r="AG47" i="168"/>
  <c r="AF47" i="168"/>
  <c r="AB47" i="168"/>
  <c r="AA47" i="168"/>
  <c r="Z47" i="168"/>
  <c r="Y47" i="168"/>
  <c r="AC47" i="168" s="1"/>
  <c r="U47" i="168"/>
  <c r="T47" i="168"/>
  <c r="S47" i="168"/>
  <c r="R47" i="168"/>
  <c r="V47" i="168" s="1"/>
  <c r="N47" i="168"/>
  <c r="BM47" i="168" s="1"/>
  <c r="M47" i="168"/>
  <c r="L47" i="168"/>
  <c r="K47" i="168"/>
  <c r="G47" i="168"/>
  <c r="F47" i="168"/>
  <c r="E47" i="168"/>
  <c r="D47" i="168"/>
  <c r="CG46" i="168"/>
  <c r="BU46" i="168"/>
  <c r="BH46" i="168"/>
  <c r="CS46" i="168" s="1"/>
  <c r="AP46" i="168"/>
  <c r="BO46" i="168" s="1"/>
  <c r="AO46" i="168"/>
  <c r="AN46" i="168"/>
  <c r="AM46" i="168"/>
  <c r="AQ46" i="168" s="1"/>
  <c r="AI46" i="168"/>
  <c r="AH46" i="168"/>
  <c r="AG46" i="168"/>
  <c r="AF46" i="168"/>
  <c r="AJ46" i="168" s="1"/>
  <c r="AB46" i="168"/>
  <c r="AA46" i="168"/>
  <c r="Z46" i="168"/>
  <c r="Y46" i="168"/>
  <c r="AC46" i="168" s="1"/>
  <c r="U46" i="168"/>
  <c r="BN46" i="168" s="1"/>
  <c r="T46" i="168"/>
  <c r="S46" i="168"/>
  <c r="R46" i="168"/>
  <c r="V46" i="168" s="1"/>
  <c r="N46" i="168"/>
  <c r="BM46" i="168" s="1"/>
  <c r="M46" i="168"/>
  <c r="L46" i="168"/>
  <c r="K46" i="168"/>
  <c r="G46" i="168"/>
  <c r="F46" i="168"/>
  <c r="E46" i="168"/>
  <c r="D46" i="168"/>
  <c r="BU45" i="168"/>
  <c r="BN45" i="168"/>
  <c r="BH45" i="168"/>
  <c r="AP45" i="168"/>
  <c r="BO45" i="168" s="1"/>
  <c r="AO45" i="168"/>
  <c r="AN45" i="168"/>
  <c r="AM45" i="168"/>
  <c r="AI45" i="168"/>
  <c r="AH45" i="168"/>
  <c r="AG45" i="168"/>
  <c r="AF45" i="168"/>
  <c r="AC45" i="168"/>
  <c r="AB45" i="168"/>
  <c r="AA45" i="168"/>
  <c r="Z45" i="168"/>
  <c r="Y45" i="168"/>
  <c r="U45" i="168"/>
  <c r="T45" i="168"/>
  <c r="S45" i="168"/>
  <c r="R45" i="168"/>
  <c r="N45" i="168"/>
  <c r="BM45" i="168" s="1"/>
  <c r="M45" i="168"/>
  <c r="L45" i="168"/>
  <c r="K45" i="168"/>
  <c r="G45" i="168"/>
  <c r="F45" i="168"/>
  <c r="E45" i="168"/>
  <c r="D45" i="168"/>
  <c r="CS44" i="168"/>
  <c r="CG44" i="168"/>
  <c r="BO44" i="168"/>
  <c r="BN44" i="168"/>
  <c r="BH44" i="168"/>
  <c r="BU44" i="168" s="1"/>
  <c r="AP44" i="168"/>
  <c r="AO44" i="168"/>
  <c r="AN44" i="168"/>
  <c r="AM44" i="168"/>
  <c r="AQ44" i="168" s="1"/>
  <c r="AJ44" i="168"/>
  <c r="AI44" i="168"/>
  <c r="AH44" i="168"/>
  <c r="AG44" i="168"/>
  <c r="AF44" i="168"/>
  <c r="AB44" i="168"/>
  <c r="AA44" i="168"/>
  <c r="Z44" i="168"/>
  <c r="AC44" i="168" s="1"/>
  <c r="Y44" i="168"/>
  <c r="U44" i="168"/>
  <c r="T44" i="168"/>
  <c r="S44" i="168"/>
  <c r="R44" i="168"/>
  <c r="N44" i="168"/>
  <c r="BM44" i="168" s="1"/>
  <c r="M44" i="168"/>
  <c r="L44" i="168"/>
  <c r="K44" i="168"/>
  <c r="G44" i="168"/>
  <c r="F44" i="168"/>
  <c r="E44" i="168"/>
  <c r="D44" i="168"/>
  <c r="CG43" i="168"/>
  <c r="BO43" i="168"/>
  <c r="BH43" i="168"/>
  <c r="BU43" i="168" s="1"/>
  <c r="AP43" i="168"/>
  <c r="AO43" i="168"/>
  <c r="AN43" i="168"/>
  <c r="AM43" i="168"/>
  <c r="AI43" i="168"/>
  <c r="AH43" i="168"/>
  <c r="AG43" i="168"/>
  <c r="AJ43" i="168" s="1"/>
  <c r="AF43" i="168"/>
  <c r="AB43" i="168"/>
  <c r="AA43" i="168"/>
  <c r="Z43" i="168"/>
  <c r="Y43" i="168"/>
  <c r="U43" i="168"/>
  <c r="T43" i="168"/>
  <c r="S43" i="168"/>
  <c r="R43" i="168"/>
  <c r="V43" i="168" s="1"/>
  <c r="N43" i="168"/>
  <c r="BM43" i="168" s="1"/>
  <c r="M43" i="168"/>
  <c r="L43" i="168"/>
  <c r="K43" i="168"/>
  <c r="G43" i="168"/>
  <c r="F43" i="168"/>
  <c r="E43" i="168"/>
  <c r="D43" i="168"/>
  <c r="BH42" i="168"/>
  <c r="AP42" i="168"/>
  <c r="BO42" i="168" s="1"/>
  <c r="AO42" i="168"/>
  <c r="AN42" i="168"/>
  <c r="AM42" i="168"/>
  <c r="AI42" i="168"/>
  <c r="AH42" i="168"/>
  <c r="AG42" i="168"/>
  <c r="AF42" i="168"/>
  <c r="AJ42" i="168" s="1"/>
  <c r="AB42" i="168"/>
  <c r="AA42" i="168"/>
  <c r="Z42" i="168"/>
  <c r="Y42" i="168"/>
  <c r="AC42" i="168" s="1"/>
  <c r="U42" i="168"/>
  <c r="T42" i="168"/>
  <c r="V42" i="168" s="1"/>
  <c r="S42" i="168"/>
  <c r="R42" i="168"/>
  <c r="N42" i="168"/>
  <c r="BM42" i="168" s="1"/>
  <c r="M42" i="168"/>
  <c r="L42" i="168"/>
  <c r="K42" i="168"/>
  <c r="G42" i="168"/>
  <c r="F42" i="168"/>
  <c r="E42" i="168"/>
  <c r="D42" i="168"/>
  <c r="BH41" i="168"/>
  <c r="AP41" i="168"/>
  <c r="BO41" i="168" s="1"/>
  <c r="AO41" i="168"/>
  <c r="AQ41" i="168" s="1"/>
  <c r="AN41" i="168"/>
  <c r="AM41" i="168"/>
  <c r="AI41" i="168"/>
  <c r="AH41" i="168"/>
  <c r="AG41" i="168"/>
  <c r="AF41" i="168"/>
  <c r="AC41" i="168"/>
  <c r="AB41" i="168"/>
  <c r="AA41" i="168"/>
  <c r="Z41" i="168"/>
  <c r="Y41" i="168"/>
  <c r="U41" i="168"/>
  <c r="T41" i="168"/>
  <c r="S41" i="168"/>
  <c r="V41" i="168" s="1"/>
  <c r="R41" i="168"/>
  <c r="N41" i="168"/>
  <c r="BM41" i="168" s="1"/>
  <c r="M41" i="168"/>
  <c r="L41" i="168"/>
  <c r="K41" i="168"/>
  <c r="G41" i="168"/>
  <c r="F41" i="168"/>
  <c r="E41" i="168"/>
  <c r="D41" i="168"/>
  <c r="CS40" i="168"/>
  <c r="CG40" i="168"/>
  <c r="BO40" i="168"/>
  <c r="BM40" i="168"/>
  <c r="BH40" i="168"/>
  <c r="BU40" i="168" s="1"/>
  <c r="AQ40" i="168"/>
  <c r="AP40" i="168"/>
  <c r="AO40" i="168"/>
  <c r="AN40" i="168"/>
  <c r="AM40" i="168"/>
  <c r="AJ40" i="168"/>
  <c r="AI40" i="168"/>
  <c r="AH40" i="168"/>
  <c r="AG40" i="168"/>
  <c r="AF40" i="168"/>
  <c r="AB40" i="168"/>
  <c r="AA40" i="168"/>
  <c r="Z40" i="168"/>
  <c r="AC40" i="168" s="1"/>
  <c r="Y40" i="168"/>
  <c r="U40" i="168"/>
  <c r="T40" i="168"/>
  <c r="S40" i="168"/>
  <c r="R40" i="168"/>
  <c r="N40" i="168"/>
  <c r="M40" i="168"/>
  <c r="L40" i="168"/>
  <c r="K40" i="168"/>
  <c r="G40" i="168"/>
  <c r="F40" i="168"/>
  <c r="E40" i="168"/>
  <c r="D40" i="168"/>
  <c r="CG39" i="168"/>
  <c r="BO39" i="168"/>
  <c r="BH39" i="168"/>
  <c r="BU39" i="168" s="1"/>
  <c r="AP39" i="168"/>
  <c r="AO39" i="168"/>
  <c r="AN39" i="168"/>
  <c r="AM39" i="168"/>
  <c r="AI39" i="168"/>
  <c r="AH39" i="168"/>
  <c r="AG39" i="168"/>
  <c r="AF39" i="168"/>
  <c r="AB39" i="168"/>
  <c r="AA39" i="168"/>
  <c r="Z39" i="168"/>
  <c r="Y39" i="168"/>
  <c r="U39" i="168"/>
  <c r="T39" i="168"/>
  <c r="S39" i="168"/>
  <c r="R39" i="168"/>
  <c r="N39" i="168"/>
  <c r="BM39" i="168" s="1"/>
  <c r="M39" i="168"/>
  <c r="L39" i="168"/>
  <c r="K39" i="168"/>
  <c r="G39" i="168"/>
  <c r="F39" i="168"/>
  <c r="E39" i="168"/>
  <c r="D39" i="168"/>
  <c r="BU38" i="168"/>
  <c r="BM38" i="168"/>
  <c r="BH38" i="168"/>
  <c r="CS38" i="168" s="1"/>
  <c r="AQ38" i="168"/>
  <c r="AP38" i="168"/>
  <c r="BO38" i="168" s="1"/>
  <c r="AO38" i="168"/>
  <c r="AN38" i="168"/>
  <c r="AM38" i="168"/>
  <c r="AI38" i="168"/>
  <c r="AH38" i="168"/>
  <c r="AG38" i="168"/>
  <c r="AF38" i="168"/>
  <c r="AB38" i="168"/>
  <c r="AA38" i="168"/>
  <c r="Z38" i="168"/>
  <c r="Y38" i="168"/>
  <c r="U38" i="168"/>
  <c r="BN38" i="168" s="1"/>
  <c r="T38" i="168"/>
  <c r="S38" i="168"/>
  <c r="V38" i="168" s="1"/>
  <c r="R38" i="168"/>
  <c r="N38" i="168"/>
  <c r="M38" i="168"/>
  <c r="L38" i="168"/>
  <c r="K38" i="168"/>
  <c r="G38" i="168"/>
  <c r="F38" i="168"/>
  <c r="E38" i="168"/>
  <c r="D38" i="168"/>
  <c r="CS37" i="168"/>
  <c r="BH37" i="168"/>
  <c r="AQ37" i="168"/>
  <c r="AP37" i="168"/>
  <c r="BO37" i="168" s="1"/>
  <c r="AO37" i="168"/>
  <c r="AN37" i="168"/>
  <c r="AM37" i="168"/>
  <c r="AI37" i="168"/>
  <c r="AH37" i="168"/>
  <c r="AG37" i="168"/>
  <c r="AJ37" i="168" s="1"/>
  <c r="AF37" i="168"/>
  <c r="AC37" i="168"/>
  <c r="AB37" i="168"/>
  <c r="AA37" i="168"/>
  <c r="Z37" i="168"/>
  <c r="Y37" i="168"/>
  <c r="U37" i="168"/>
  <c r="BN37" i="168" s="1"/>
  <c r="T37" i="168"/>
  <c r="S37" i="168"/>
  <c r="R37" i="168"/>
  <c r="V37" i="168" s="1"/>
  <c r="N37" i="168"/>
  <c r="BM37" i="168" s="1"/>
  <c r="M37" i="168"/>
  <c r="L37" i="168"/>
  <c r="K37" i="168"/>
  <c r="O37" i="168" s="1"/>
  <c r="G37" i="168"/>
  <c r="F37" i="168"/>
  <c r="E37" i="168"/>
  <c r="D37" i="168"/>
  <c r="CS36" i="168"/>
  <c r="CG36" i="168"/>
  <c r="BO36" i="168"/>
  <c r="BN36" i="168"/>
  <c r="BH36" i="168"/>
  <c r="BU36" i="168" s="1"/>
  <c r="AP36" i="168"/>
  <c r="AO36" i="168"/>
  <c r="AN36" i="168"/>
  <c r="AQ36" i="168" s="1"/>
  <c r="AM36" i="168"/>
  <c r="AJ36" i="168"/>
  <c r="AI36" i="168"/>
  <c r="AH36" i="168"/>
  <c r="AG36" i="168"/>
  <c r="AF36" i="168"/>
  <c r="AB36" i="168"/>
  <c r="AC36" i="168" s="1"/>
  <c r="AA36" i="168"/>
  <c r="Z36" i="168"/>
  <c r="Y36" i="168"/>
  <c r="U36" i="168"/>
  <c r="T36" i="168"/>
  <c r="S36" i="168"/>
  <c r="R36" i="168"/>
  <c r="N36" i="168"/>
  <c r="BM36" i="168" s="1"/>
  <c r="M36" i="168"/>
  <c r="L36" i="168"/>
  <c r="K36" i="168"/>
  <c r="G36" i="168"/>
  <c r="F36" i="168"/>
  <c r="E36" i="168"/>
  <c r="D36" i="168"/>
  <c r="CS35" i="168"/>
  <c r="BO35" i="168"/>
  <c r="BH35" i="168"/>
  <c r="BU35" i="168" s="1"/>
  <c r="AQ35" i="168"/>
  <c r="AP35" i="168"/>
  <c r="AO35" i="168"/>
  <c r="AN35" i="168"/>
  <c r="AM35" i="168"/>
  <c r="AJ35" i="168"/>
  <c r="AI35" i="168"/>
  <c r="AH35" i="168"/>
  <c r="AG35" i="168"/>
  <c r="AF35" i="168"/>
  <c r="AB35" i="168"/>
  <c r="AA35" i="168"/>
  <c r="Z35" i="168"/>
  <c r="Y35" i="168"/>
  <c r="U35" i="168"/>
  <c r="BN35" i="168" s="1"/>
  <c r="T35" i="168"/>
  <c r="S35" i="168"/>
  <c r="R35" i="168"/>
  <c r="N35" i="168"/>
  <c r="BM35" i="168" s="1"/>
  <c r="M35" i="168"/>
  <c r="L35" i="168"/>
  <c r="K35" i="168"/>
  <c r="G35" i="168"/>
  <c r="F35" i="168"/>
  <c r="E35" i="168"/>
  <c r="D35" i="168"/>
  <c r="CG34" i="168"/>
  <c r="BO34" i="168"/>
  <c r="BH34" i="168"/>
  <c r="CS34" i="168" s="1"/>
  <c r="AP34" i="168"/>
  <c r="AO34" i="168"/>
  <c r="AN34" i="168"/>
  <c r="AM34" i="168"/>
  <c r="AI34" i="168"/>
  <c r="AH34" i="168"/>
  <c r="AG34" i="168"/>
  <c r="AF34" i="168"/>
  <c r="AJ34" i="168" s="1"/>
  <c r="AC34" i="168"/>
  <c r="AB34" i="168"/>
  <c r="AA34" i="168"/>
  <c r="Z34" i="168"/>
  <c r="Y34" i="168"/>
  <c r="U34" i="168"/>
  <c r="BN34" i="168" s="1"/>
  <c r="T34" i="168"/>
  <c r="S34" i="168"/>
  <c r="R34" i="168"/>
  <c r="N34" i="168"/>
  <c r="BM34" i="168" s="1"/>
  <c r="M34" i="168"/>
  <c r="L34" i="168"/>
  <c r="K34" i="168"/>
  <c r="G34" i="168"/>
  <c r="F34" i="168"/>
  <c r="E34" i="168"/>
  <c r="D34" i="168"/>
  <c r="BU33" i="168"/>
  <c r="BN33" i="168"/>
  <c r="BM33" i="168"/>
  <c r="BH33" i="168"/>
  <c r="AP33" i="168"/>
  <c r="BO33" i="168" s="1"/>
  <c r="AO33" i="168"/>
  <c r="AQ33" i="168" s="1"/>
  <c r="AN33" i="168"/>
  <c r="AM33" i="168"/>
  <c r="AJ33" i="168"/>
  <c r="AI33" i="168"/>
  <c r="AH33" i="168"/>
  <c r="AG33" i="168"/>
  <c r="AF33" i="168"/>
  <c r="AB33" i="168"/>
  <c r="AA33" i="168"/>
  <c r="Z33" i="168"/>
  <c r="Y33" i="168"/>
  <c r="AC33" i="168" s="1"/>
  <c r="V33" i="168"/>
  <c r="U33" i="168"/>
  <c r="T33" i="168"/>
  <c r="S33" i="168"/>
  <c r="R33" i="168"/>
  <c r="N33" i="168"/>
  <c r="M33" i="168"/>
  <c r="L33" i="168"/>
  <c r="K33" i="168"/>
  <c r="G33" i="168"/>
  <c r="F33" i="168"/>
  <c r="E33" i="168"/>
  <c r="D33" i="168"/>
  <c r="BU32" i="168"/>
  <c r="BO32" i="168"/>
  <c r="BN32" i="168"/>
  <c r="BH32" i="168"/>
  <c r="CS32" i="168" s="1"/>
  <c r="AP32" i="168"/>
  <c r="AO32" i="168"/>
  <c r="AN32" i="168"/>
  <c r="AM32" i="168"/>
  <c r="AQ32" i="168" s="1"/>
  <c r="AI32" i="168"/>
  <c r="AH32" i="168"/>
  <c r="AG32" i="168"/>
  <c r="AF32" i="168"/>
  <c r="AJ32" i="168" s="1"/>
  <c r="AB32" i="168"/>
  <c r="AA32" i="168"/>
  <c r="Z32" i="168"/>
  <c r="AC32" i="168" s="1"/>
  <c r="Y32" i="168"/>
  <c r="U32" i="168"/>
  <c r="V32" i="168" s="1"/>
  <c r="T32" i="168"/>
  <c r="S32" i="168"/>
  <c r="R32" i="168"/>
  <c r="N32" i="168"/>
  <c r="BM32" i="168" s="1"/>
  <c r="M32" i="168"/>
  <c r="L32" i="168"/>
  <c r="K32" i="168"/>
  <c r="G32" i="168"/>
  <c r="F32" i="168"/>
  <c r="E32" i="168"/>
  <c r="D32" i="168"/>
  <c r="CS31" i="168"/>
  <c r="BO31" i="168"/>
  <c r="BH31" i="168"/>
  <c r="BU31" i="168" s="1"/>
  <c r="AP31" i="168"/>
  <c r="AO31" i="168"/>
  <c r="AN31" i="168"/>
  <c r="AQ31" i="168" s="1"/>
  <c r="AM31" i="168"/>
  <c r="AI31" i="168"/>
  <c r="AH31" i="168"/>
  <c r="AG31" i="168"/>
  <c r="AF31" i="168"/>
  <c r="AJ31" i="168" s="1"/>
  <c r="AB31" i="168"/>
  <c r="AA31" i="168"/>
  <c r="Z31" i="168"/>
  <c r="Y31" i="168"/>
  <c r="U31" i="168"/>
  <c r="BN31" i="168" s="1"/>
  <c r="T31" i="168"/>
  <c r="S31" i="168"/>
  <c r="R31" i="168"/>
  <c r="N31" i="168"/>
  <c r="BM31" i="168" s="1"/>
  <c r="M31" i="168"/>
  <c r="L31" i="168"/>
  <c r="K31" i="168"/>
  <c r="G31" i="168"/>
  <c r="F31" i="168"/>
  <c r="E31" i="168"/>
  <c r="D31" i="168"/>
  <c r="BU30" i="168"/>
  <c r="BO30" i="168"/>
  <c r="BM30" i="168"/>
  <c r="BH30" i="168"/>
  <c r="CS30" i="168" s="1"/>
  <c r="AP30" i="168"/>
  <c r="AO30" i="168"/>
  <c r="AN30" i="168"/>
  <c r="AM30" i="168"/>
  <c r="AQ30" i="168" s="1"/>
  <c r="AI30" i="168"/>
  <c r="AH30" i="168"/>
  <c r="AG30" i="168"/>
  <c r="AF30" i="168"/>
  <c r="AB30" i="168"/>
  <c r="AA30" i="168"/>
  <c r="Z30" i="168"/>
  <c r="Y30" i="168"/>
  <c r="AC30" i="168" s="1"/>
  <c r="U30" i="168"/>
  <c r="BN30" i="168" s="1"/>
  <c r="T30" i="168"/>
  <c r="V30" i="168" s="1"/>
  <c r="S30" i="168"/>
  <c r="R30" i="168"/>
  <c r="N30" i="168"/>
  <c r="M30" i="168"/>
  <c r="L30" i="168"/>
  <c r="K30" i="168"/>
  <c r="O30" i="168" s="1"/>
  <c r="G30" i="168"/>
  <c r="F30" i="168"/>
  <c r="E30" i="168"/>
  <c r="D30" i="168"/>
  <c r="CS29" i="168"/>
  <c r="BN29" i="168"/>
  <c r="BM29" i="168"/>
  <c r="BH29" i="168"/>
  <c r="CG29" i="168" s="1"/>
  <c r="AP29" i="168"/>
  <c r="BO29" i="168" s="1"/>
  <c r="AO29" i="168"/>
  <c r="AN29" i="168"/>
  <c r="AM29" i="168"/>
  <c r="AQ29" i="168" s="1"/>
  <c r="AJ29" i="168"/>
  <c r="AI29" i="168"/>
  <c r="AH29" i="168"/>
  <c r="AG29" i="168"/>
  <c r="AF29" i="168"/>
  <c r="AB29" i="168"/>
  <c r="AA29" i="168"/>
  <c r="Z29" i="168"/>
  <c r="AC29" i="168" s="1"/>
  <c r="Y29" i="168"/>
  <c r="V29" i="168"/>
  <c r="U29" i="168"/>
  <c r="T29" i="168"/>
  <c r="S29" i="168"/>
  <c r="R29" i="168"/>
  <c r="N29" i="168"/>
  <c r="M29" i="168"/>
  <c r="L29" i="168"/>
  <c r="K29" i="168"/>
  <c r="O29" i="168" s="1"/>
  <c r="G29" i="168"/>
  <c r="F29" i="168"/>
  <c r="E29" i="168"/>
  <c r="D29" i="168"/>
  <c r="BO28" i="168"/>
  <c r="BN28" i="168"/>
  <c r="BH28" i="168"/>
  <c r="AP28" i="168"/>
  <c r="AO28" i="168"/>
  <c r="AN28" i="168"/>
  <c r="AM28" i="168"/>
  <c r="AQ28" i="168" s="1"/>
  <c r="AI28" i="168"/>
  <c r="AH28" i="168"/>
  <c r="AG28" i="168"/>
  <c r="AF28" i="168"/>
  <c r="AB28" i="168"/>
  <c r="AA28" i="168"/>
  <c r="AC28" i="168" s="1"/>
  <c r="Z28" i="168"/>
  <c r="Y28" i="168"/>
  <c r="U28" i="168"/>
  <c r="T28" i="168"/>
  <c r="S28" i="168"/>
  <c r="V28" i="168" s="1"/>
  <c r="R28" i="168"/>
  <c r="O28" i="168"/>
  <c r="N28" i="168"/>
  <c r="BM28" i="168" s="1"/>
  <c r="M28" i="168"/>
  <c r="L28" i="168"/>
  <c r="K28" i="168"/>
  <c r="G28" i="168"/>
  <c r="F28" i="168"/>
  <c r="E28" i="168"/>
  <c r="D28" i="168"/>
  <c r="CG27" i="168"/>
  <c r="BO27" i="168"/>
  <c r="BH27" i="168"/>
  <c r="BU27" i="168" s="1"/>
  <c r="AP27" i="168"/>
  <c r="AO27" i="168"/>
  <c r="AN27" i="168"/>
  <c r="AM27" i="168"/>
  <c r="AI27" i="168"/>
  <c r="AJ27" i="168" s="1"/>
  <c r="AH27" i="168"/>
  <c r="AG27" i="168"/>
  <c r="AF27" i="168"/>
  <c r="AC27" i="168"/>
  <c r="AB27" i="168"/>
  <c r="AA27" i="168"/>
  <c r="Z27" i="168"/>
  <c r="Y27" i="168"/>
  <c r="V27" i="168"/>
  <c r="U27" i="168"/>
  <c r="BN27" i="168" s="1"/>
  <c r="T27" i="168"/>
  <c r="S27" i="168"/>
  <c r="R27" i="168"/>
  <c r="N27" i="168"/>
  <c r="BM27" i="168" s="1"/>
  <c r="M27" i="168"/>
  <c r="L27" i="168"/>
  <c r="K27" i="168"/>
  <c r="G27" i="168"/>
  <c r="F27" i="168"/>
  <c r="E27" i="168"/>
  <c r="D27" i="168"/>
  <c r="CS26" i="168"/>
  <c r="BU26" i="168"/>
  <c r="BM26" i="168"/>
  <c r="BH26" i="168"/>
  <c r="CG26" i="168" s="1"/>
  <c r="AQ26" i="168"/>
  <c r="AP26" i="168"/>
  <c r="BO26" i="168" s="1"/>
  <c r="AO26" i="168"/>
  <c r="AN26" i="168"/>
  <c r="AM26" i="168"/>
  <c r="AI26" i="168"/>
  <c r="AH26" i="168"/>
  <c r="AG26" i="168"/>
  <c r="AF26" i="168"/>
  <c r="AB26" i="168"/>
  <c r="AA26" i="168"/>
  <c r="Z26" i="168"/>
  <c r="Y26" i="168"/>
  <c r="AC26" i="168" s="1"/>
  <c r="U26" i="168"/>
  <c r="BN26" i="168" s="1"/>
  <c r="T26" i="168"/>
  <c r="V26" i="168" s="1"/>
  <c r="S26" i="168"/>
  <c r="R26" i="168"/>
  <c r="N26" i="168"/>
  <c r="M26" i="168"/>
  <c r="L26" i="168"/>
  <c r="K26" i="168"/>
  <c r="G26" i="168"/>
  <c r="F26" i="168"/>
  <c r="E26" i="168"/>
  <c r="D26" i="168"/>
  <c r="BU25" i="168"/>
  <c r="BO25" i="168"/>
  <c r="BN25" i="168"/>
  <c r="BH25" i="168"/>
  <c r="CG25" i="168" s="1"/>
  <c r="AP25" i="168"/>
  <c r="AO25" i="168"/>
  <c r="AQ25" i="168" s="1"/>
  <c r="AN25" i="168"/>
  <c r="AM25" i="168"/>
  <c r="AI25" i="168"/>
  <c r="AH25" i="168"/>
  <c r="AG25" i="168"/>
  <c r="AF25" i="168"/>
  <c r="AB25" i="168"/>
  <c r="AA25" i="168"/>
  <c r="AC25" i="168" s="1"/>
  <c r="Z25" i="168"/>
  <c r="Y25" i="168"/>
  <c r="U25" i="168"/>
  <c r="T25" i="168"/>
  <c r="V25" i="168" s="1"/>
  <c r="S25" i="168"/>
  <c r="R25" i="168"/>
  <c r="N25" i="168"/>
  <c r="BM25" i="168" s="1"/>
  <c r="M25" i="168"/>
  <c r="L25" i="168"/>
  <c r="K25" i="168"/>
  <c r="G25" i="168"/>
  <c r="F25" i="168"/>
  <c r="E25" i="168"/>
  <c r="D25" i="168"/>
  <c r="CS24" i="168"/>
  <c r="BO24" i="168"/>
  <c r="BN24" i="168"/>
  <c r="BH24" i="168"/>
  <c r="BU24" i="168" s="1"/>
  <c r="AQ24" i="168"/>
  <c r="AP24" i="168"/>
  <c r="AO24" i="168"/>
  <c r="AN24" i="168"/>
  <c r="AM24" i="168"/>
  <c r="AI24" i="168"/>
  <c r="AH24" i="168"/>
  <c r="AG24" i="168"/>
  <c r="AF24" i="168"/>
  <c r="AJ24" i="168" s="1"/>
  <c r="AC24" i="168"/>
  <c r="AB24" i="168"/>
  <c r="AA24" i="168"/>
  <c r="Z24" i="168"/>
  <c r="Y24" i="168"/>
  <c r="U24" i="168"/>
  <c r="T24" i="168"/>
  <c r="S24" i="168"/>
  <c r="R24" i="168"/>
  <c r="V24" i="168" s="1"/>
  <c r="O24" i="168"/>
  <c r="N24" i="168"/>
  <c r="BM24" i="168" s="1"/>
  <c r="M24" i="168"/>
  <c r="L24" i="168"/>
  <c r="K24" i="168"/>
  <c r="G24" i="168"/>
  <c r="F24" i="168"/>
  <c r="E24" i="168"/>
  <c r="D24" i="168"/>
  <c r="CG23" i="168"/>
  <c r="BU23" i="168"/>
  <c r="BO23" i="168"/>
  <c r="BN23" i="168"/>
  <c r="BM23" i="168"/>
  <c r="BH23" i="168"/>
  <c r="CS23" i="168" s="1"/>
  <c r="AP23" i="168"/>
  <c r="AO23" i="168"/>
  <c r="AN23" i="168"/>
  <c r="AM23" i="168"/>
  <c r="AQ23" i="168" s="1"/>
  <c r="AI23" i="168"/>
  <c r="AH23" i="168"/>
  <c r="AG23" i="168"/>
  <c r="AJ23" i="168" s="1"/>
  <c r="AF23" i="168"/>
  <c r="AB23" i="168"/>
  <c r="AA23" i="168"/>
  <c r="Z23" i="168"/>
  <c r="Y23" i="168"/>
  <c r="AC23" i="168" s="1"/>
  <c r="U23" i="168"/>
  <c r="V23" i="168" s="1"/>
  <c r="T23" i="168"/>
  <c r="S23" i="168"/>
  <c r="R23" i="168"/>
  <c r="N23" i="168"/>
  <c r="M23" i="168"/>
  <c r="L23" i="168"/>
  <c r="K23" i="168"/>
  <c r="G23" i="168"/>
  <c r="F23" i="168"/>
  <c r="E23" i="168"/>
  <c r="D23" i="168"/>
  <c r="BH22" i="168"/>
  <c r="AQ22" i="168"/>
  <c r="AP22" i="168"/>
  <c r="BO22" i="168" s="1"/>
  <c r="AO22" i="168"/>
  <c r="AN22" i="168"/>
  <c r="AM22" i="168"/>
  <c r="AI22" i="168"/>
  <c r="AH22" i="168"/>
  <c r="AG22" i="168"/>
  <c r="AF22" i="168"/>
  <c r="AJ22" i="168" s="1"/>
  <c r="AB22" i="168"/>
  <c r="AA22" i="168"/>
  <c r="Z22" i="168"/>
  <c r="Y22" i="168"/>
  <c r="U22" i="168"/>
  <c r="BN22" i="168" s="1"/>
  <c r="T22" i="168"/>
  <c r="S22" i="168"/>
  <c r="R22" i="168"/>
  <c r="V22" i="168" s="1"/>
  <c r="N22" i="168"/>
  <c r="BM22" i="168" s="1"/>
  <c r="M22" i="168"/>
  <c r="L22" i="168"/>
  <c r="K22" i="168"/>
  <c r="G22" i="168"/>
  <c r="F22" i="168"/>
  <c r="E22" i="168"/>
  <c r="D22" i="168"/>
  <c r="CS21" i="168"/>
  <c r="CG21" i="168"/>
  <c r="BU21" i="168"/>
  <c r="BN21" i="168"/>
  <c r="BH21" i="168"/>
  <c r="AQ21" i="168"/>
  <c r="AP21" i="168"/>
  <c r="BO21" i="168" s="1"/>
  <c r="AO21" i="168"/>
  <c r="AN21" i="168"/>
  <c r="AM21" i="168"/>
  <c r="AI21" i="168"/>
  <c r="AH21" i="168"/>
  <c r="AG21" i="168"/>
  <c r="AF21" i="168"/>
  <c r="AB21" i="168"/>
  <c r="AA21" i="168"/>
  <c r="AC21" i="168" s="1"/>
  <c r="Z21" i="168"/>
  <c r="Y21" i="168"/>
  <c r="V21" i="168"/>
  <c r="U21" i="168"/>
  <c r="T21" i="168"/>
  <c r="S21" i="168"/>
  <c r="R21" i="168"/>
  <c r="N21" i="168"/>
  <c r="BM21" i="168" s="1"/>
  <c r="M21" i="168"/>
  <c r="L21" i="168"/>
  <c r="K21" i="168"/>
  <c r="O21" i="168" s="1"/>
  <c r="G21" i="168"/>
  <c r="F21" i="168"/>
  <c r="E21" i="168"/>
  <c r="D21" i="168"/>
  <c r="CS20" i="168"/>
  <c r="BO20" i="168"/>
  <c r="BN20" i="168"/>
  <c r="BH20" i="168"/>
  <c r="BU20" i="168" s="1"/>
  <c r="AP20" i="168"/>
  <c r="AO20" i="168"/>
  <c r="AN20" i="168"/>
  <c r="AQ20" i="168" s="1"/>
  <c r="AM20" i="168"/>
  <c r="AI20" i="168"/>
  <c r="AH20" i="168"/>
  <c r="AG20" i="168"/>
  <c r="AF20" i="168"/>
  <c r="AJ20" i="168" s="1"/>
  <c r="AB20" i="168"/>
  <c r="AA20" i="168"/>
  <c r="Z20" i="168"/>
  <c r="Y20" i="168"/>
  <c r="U20" i="168"/>
  <c r="T20" i="168"/>
  <c r="S20" i="168"/>
  <c r="V20" i="168" s="1"/>
  <c r="R20" i="168"/>
  <c r="N20" i="168"/>
  <c r="BM20" i="168" s="1"/>
  <c r="M20" i="168"/>
  <c r="O20" i="168" s="1"/>
  <c r="L20" i="168"/>
  <c r="K20" i="168"/>
  <c r="G20" i="168"/>
  <c r="F20" i="168"/>
  <c r="E20" i="168"/>
  <c r="D20" i="168"/>
  <c r="BO19" i="168"/>
  <c r="BH19" i="168"/>
  <c r="BU19" i="168" s="1"/>
  <c r="AP19" i="168"/>
  <c r="AO19" i="168"/>
  <c r="AN19" i="168"/>
  <c r="AQ19" i="168" s="1"/>
  <c r="AM19" i="168"/>
  <c r="AJ19" i="168"/>
  <c r="AI19" i="168"/>
  <c r="AH19" i="168"/>
  <c r="AG19" i="168"/>
  <c r="AF19" i="168"/>
  <c r="AB19" i="168"/>
  <c r="AA19" i="168"/>
  <c r="Z19" i="168"/>
  <c r="Y19" i="168"/>
  <c r="AC19" i="168" s="1"/>
  <c r="V19" i="168"/>
  <c r="U19" i="168"/>
  <c r="BN19" i="168" s="1"/>
  <c r="T19" i="168"/>
  <c r="S19" i="168"/>
  <c r="R19" i="168"/>
  <c r="N19" i="168"/>
  <c r="BM19" i="168" s="1"/>
  <c r="M19" i="168"/>
  <c r="L19" i="168"/>
  <c r="K19" i="168"/>
  <c r="O19" i="168" s="1"/>
  <c r="G19" i="168"/>
  <c r="F19" i="168"/>
  <c r="E19" i="168"/>
  <c r="D19" i="168"/>
  <c r="CS18" i="168"/>
  <c r="CG18" i="168"/>
  <c r="BU18" i="168"/>
  <c r="BH18" i="168"/>
  <c r="AP18" i="168"/>
  <c r="BO18" i="168" s="1"/>
  <c r="AO18" i="168"/>
  <c r="AN18" i="168"/>
  <c r="AM18" i="168"/>
  <c r="AI18" i="168"/>
  <c r="AH18" i="168"/>
  <c r="AG18" i="168"/>
  <c r="AF18" i="168"/>
  <c r="AJ18" i="168" s="1"/>
  <c r="AB18" i="168"/>
  <c r="AA18" i="168"/>
  <c r="Z18" i="168"/>
  <c r="Y18" i="168"/>
  <c r="U18" i="168"/>
  <c r="BN18" i="168" s="1"/>
  <c r="T18" i="168"/>
  <c r="S18" i="168"/>
  <c r="R18" i="168"/>
  <c r="V18" i="168" s="1"/>
  <c r="N18" i="168"/>
  <c r="BM18" i="168" s="1"/>
  <c r="M18" i="168"/>
  <c r="L18" i="168"/>
  <c r="K18" i="168"/>
  <c r="G18" i="168"/>
  <c r="F18" i="168"/>
  <c r="E18" i="168"/>
  <c r="D18" i="168"/>
  <c r="CS17" i="168"/>
  <c r="BU17" i="168"/>
  <c r="BN17" i="168"/>
  <c r="BH17" i="168"/>
  <c r="CG17" i="168" s="1"/>
  <c r="AP17" i="168"/>
  <c r="BO17" i="168" s="1"/>
  <c r="AO17" i="168"/>
  <c r="AN17" i="168"/>
  <c r="AM17" i="168"/>
  <c r="AQ17" i="168" s="1"/>
  <c r="AI17" i="168"/>
  <c r="AH17" i="168"/>
  <c r="AJ17" i="168" s="1"/>
  <c r="AG17" i="168"/>
  <c r="AF17" i="168"/>
  <c r="AC17" i="168"/>
  <c r="AB17" i="168"/>
  <c r="AA17" i="168"/>
  <c r="Z17" i="168"/>
  <c r="Y17" i="168"/>
  <c r="U17" i="168"/>
  <c r="T17" i="168"/>
  <c r="S17" i="168"/>
  <c r="R17" i="168"/>
  <c r="V17" i="168" s="1"/>
  <c r="N17" i="168"/>
  <c r="BM17" i="168" s="1"/>
  <c r="M17" i="168"/>
  <c r="L17" i="168"/>
  <c r="K17" i="168"/>
  <c r="O17" i="168" s="1"/>
  <c r="G17" i="168"/>
  <c r="F17" i="168"/>
  <c r="E17" i="168"/>
  <c r="D17" i="168"/>
  <c r="CS16" i="168"/>
  <c r="BO16" i="168"/>
  <c r="BN16" i="168"/>
  <c r="BH16" i="168"/>
  <c r="BU16" i="168" s="1"/>
  <c r="AP16" i="168"/>
  <c r="AO16" i="168"/>
  <c r="AN16" i="168"/>
  <c r="AM16" i="168"/>
  <c r="AQ16" i="168" s="1"/>
  <c r="AJ16" i="168"/>
  <c r="AI16" i="168"/>
  <c r="AH16" i="168"/>
  <c r="AG16" i="168"/>
  <c r="AF16" i="168"/>
  <c r="AB16" i="168"/>
  <c r="AA16" i="168"/>
  <c r="Z16" i="168"/>
  <c r="Y16" i="168"/>
  <c r="AC16" i="168" s="1"/>
  <c r="U16" i="168"/>
  <c r="T16" i="168"/>
  <c r="S16" i="168"/>
  <c r="R16" i="168"/>
  <c r="N16" i="168"/>
  <c r="BM16" i="168" s="1"/>
  <c r="M16" i="168"/>
  <c r="L16" i="168"/>
  <c r="K16" i="168"/>
  <c r="O16" i="168" s="1"/>
  <c r="G16" i="168"/>
  <c r="F16" i="168"/>
  <c r="E16" i="168"/>
  <c r="D16" i="168"/>
  <c r="BO15" i="168"/>
  <c r="BH15" i="168"/>
  <c r="CS15" i="168" s="1"/>
  <c r="AQ15" i="168"/>
  <c r="AP15" i="168"/>
  <c r="AO15" i="168"/>
  <c r="AN15" i="168"/>
  <c r="AM15" i="168"/>
  <c r="AI15" i="168"/>
  <c r="AH15" i="168"/>
  <c r="AG15" i="168"/>
  <c r="AF15" i="168"/>
  <c r="AJ15" i="168" s="1"/>
  <c r="AB15" i="168"/>
  <c r="AA15" i="168"/>
  <c r="Z15" i="168"/>
  <c r="AC15" i="168" s="1"/>
  <c r="Y15" i="168"/>
  <c r="U15" i="168"/>
  <c r="BN15" i="168" s="1"/>
  <c r="T15" i="168"/>
  <c r="S15" i="168"/>
  <c r="R15" i="168"/>
  <c r="V15" i="168" s="1"/>
  <c r="N15" i="168"/>
  <c r="BM15" i="168" s="1"/>
  <c r="M15" i="168"/>
  <c r="L15" i="168"/>
  <c r="K15" i="168"/>
  <c r="O15" i="168" s="1"/>
  <c r="G15" i="168"/>
  <c r="F15" i="168"/>
  <c r="E15" i="168"/>
  <c r="D15" i="168"/>
  <c r="CS14" i="168"/>
  <c r="CG14" i="168"/>
  <c r="BO14" i="168"/>
  <c r="BH14" i="168"/>
  <c r="BU14" i="168" s="1"/>
  <c r="AP14" i="168"/>
  <c r="AO14" i="168"/>
  <c r="AN14" i="168"/>
  <c r="AM14" i="168"/>
  <c r="AQ14" i="168" s="1"/>
  <c r="AI14" i="168"/>
  <c r="AH14" i="168"/>
  <c r="AG14" i="168"/>
  <c r="AF14" i="168"/>
  <c r="AJ14" i="168" s="1"/>
  <c r="AB14" i="168"/>
  <c r="AC14" i="168" s="1"/>
  <c r="AA14" i="168"/>
  <c r="Z14" i="168"/>
  <c r="Y14" i="168"/>
  <c r="U14" i="168"/>
  <c r="BN14" i="168" s="1"/>
  <c r="T14" i="168"/>
  <c r="S14" i="168"/>
  <c r="R14" i="168"/>
  <c r="V14" i="168" s="1"/>
  <c r="N14" i="168"/>
  <c r="BM14" i="168" s="1"/>
  <c r="M14" i="168"/>
  <c r="L14" i="168"/>
  <c r="K14" i="168"/>
  <c r="O14" i="168" s="1"/>
  <c r="G14" i="168"/>
  <c r="F14" i="168"/>
  <c r="E14" i="168"/>
  <c r="D14" i="168"/>
  <c r="BN13" i="168"/>
  <c r="BH13" i="168"/>
  <c r="BU13" i="168" s="1"/>
  <c r="AP13" i="168"/>
  <c r="BO13" i="168" s="1"/>
  <c r="AO13" i="168"/>
  <c r="AN13" i="168"/>
  <c r="AM13" i="168"/>
  <c r="AQ13" i="168" s="1"/>
  <c r="AI13" i="168"/>
  <c r="AH13" i="168"/>
  <c r="AG13" i="168"/>
  <c r="AF13" i="168"/>
  <c r="AJ13" i="168" s="1"/>
  <c r="AB13" i="168"/>
  <c r="AA13" i="168"/>
  <c r="Z13" i="168"/>
  <c r="Y13" i="168"/>
  <c r="AC13" i="168" s="1"/>
  <c r="V13" i="168"/>
  <c r="U13" i="168"/>
  <c r="T13" i="168"/>
  <c r="S13" i="168"/>
  <c r="R13" i="168"/>
  <c r="N13" i="168"/>
  <c r="BM13" i="168" s="1"/>
  <c r="M13" i="168"/>
  <c r="L13" i="168"/>
  <c r="K13" i="168"/>
  <c r="O13" i="168" s="1"/>
  <c r="G13" i="168"/>
  <c r="F13" i="168"/>
  <c r="E13" i="168"/>
  <c r="D13" i="168"/>
  <c r="BO12" i="168"/>
  <c r="BN12" i="168"/>
  <c r="BH12" i="168"/>
  <c r="CG12" i="168" s="1"/>
  <c r="AQ12" i="168"/>
  <c r="AP12" i="168"/>
  <c r="AO12" i="168"/>
  <c r="AN12" i="168"/>
  <c r="AM12" i="168"/>
  <c r="AI12" i="168"/>
  <c r="AH12" i="168"/>
  <c r="AG12" i="168"/>
  <c r="AF12" i="168"/>
  <c r="AJ12" i="168" s="1"/>
  <c r="AB12" i="168"/>
  <c r="AA12" i="168"/>
  <c r="Z12" i="168"/>
  <c r="AC12" i="168" s="1"/>
  <c r="Y12" i="168"/>
  <c r="V12" i="168"/>
  <c r="U12" i="168"/>
  <c r="T12" i="168"/>
  <c r="S12" i="168"/>
  <c r="R12" i="168"/>
  <c r="N12" i="168"/>
  <c r="BM12" i="168" s="1"/>
  <c r="M12" i="168"/>
  <c r="L12" i="168"/>
  <c r="K12" i="168"/>
  <c r="O12" i="168" s="1"/>
  <c r="G12" i="168"/>
  <c r="F12" i="168"/>
  <c r="E12" i="168"/>
  <c r="D12" i="168"/>
  <c r="G10" i="168"/>
  <c r="F10" i="168"/>
  <c r="E10" i="168"/>
  <c r="D10" i="168"/>
  <c r="BJ32" i="126"/>
  <c r="BJ33" i="126"/>
  <c r="BJ34" i="126"/>
  <c r="BJ35" i="126"/>
  <c r="BJ36" i="126"/>
  <c r="BJ37" i="126"/>
  <c r="BJ38" i="126"/>
  <c r="BJ39" i="126"/>
  <c r="BJ40" i="126"/>
  <c r="BJ41" i="126"/>
  <c r="BJ42" i="126"/>
  <c r="BJ43" i="126"/>
  <c r="BJ44" i="126"/>
  <c r="BJ45" i="126"/>
  <c r="BJ46" i="126"/>
  <c r="BJ47" i="126"/>
  <c r="BJ48" i="126"/>
  <c r="BJ49" i="126"/>
  <c r="BJ50" i="126"/>
  <c r="BJ51" i="126"/>
  <c r="BJ52" i="126"/>
  <c r="BJ53" i="126"/>
  <c r="BJ54" i="126"/>
  <c r="BJ55" i="126"/>
  <c r="BJ56" i="126"/>
  <c r="BJ57" i="126"/>
  <c r="BJ58" i="126"/>
  <c r="BJ59" i="126"/>
  <c r="BJ60" i="126"/>
  <c r="BJ61" i="126"/>
  <c r="BJ62" i="126"/>
  <c r="BJ63" i="126"/>
  <c r="BJ64" i="126"/>
  <c r="BJ65" i="126"/>
  <c r="BJ66" i="126"/>
  <c r="BJ67" i="126"/>
  <c r="BJ68" i="126"/>
  <c r="BJ31" i="126"/>
  <c r="CU50" i="167"/>
  <c r="BH50" i="167"/>
  <c r="AP50" i="167"/>
  <c r="AO50" i="167"/>
  <c r="AN50" i="167"/>
  <c r="AM50" i="167"/>
  <c r="AI50" i="167"/>
  <c r="AH50" i="167"/>
  <c r="AG50" i="167"/>
  <c r="AF50" i="167"/>
  <c r="AB50" i="167"/>
  <c r="AA50" i="167"/>
  <c r="AC37" i="167" s="1"/>
  <c r="Z50" i="167"/>
  <c r="Y50" i="167"/>
  <c r="U50" i="167"/>
  <c r="T50" i="167"/>
  <c r="S50" i="167"/>
  <c r="R50" i="167"/>
  <c r="N50" i="167"/>
  <c r="M50" i="167"/>
  <c r="O45" i="167" s="1"/>
  <c r="L50" i="167"/>
  <c r="K50" i="167"/>
  <c r="BN49" i="167"/>
  <c r="BH49" i="167"/>
  <c r="CO49" i="167" s="1"/>
  <c r="AP49" i="167"/>
  <c r="AO49" i="167"/>
  <c r="AN49" i="167"/>
  <c r="AM49" i="167"/>
  <c r="AI49" i="167"/>
  <c r="AH49" i="167"/>
  <c r="AG49" i="167"/>
  <c r="AF49" i="167"/>
  <c r="AB49" i="167"/>
  <c r="AA49" i="167"/>
  <c r="Z49" i="167"/>
  <c r="Y49" i="167"/>
  <c r="V49" i="167"/>
  <c r="U49" i="167"/>
  <c r="T49" i="167"/>
  <c r="S49" i="167"/>
  <c r="R49" i="167"/>
  <c r="N49" i="167"/>
  <c r="M49" i="167"/>
  <c r="L49" i="167"/>
  <c r="K49" i="167"/>
  <c r="O49" i="167" s="1"/>
  <c r="G49" i="167"/>
  <c r="F49" i="167"/>
  <c r="E49" i="167"/>
  <c r="D49" i="167"/>
  <c r="CB48" i="167"/>
  <c r="BM48" i="167"/>
  <c r="BH48" i="167"/>
  <c r="CO48" i="167" s="1"/>
  <c r="AQ48" i="167"/>
  <c r="AP48" i="167"/>
  <c r="BO48" i="167" s="1"/>
  <c r="AO48" i="167"/>
  <c r="AN48" i="167"/>
  <c r="AM48" i="167"/>
  <c r="AI48" i="167"/>
  <c r="AH48" i="167"/>
  <c r="AG48" i="167"/>
  <c r="AF48" i="167"/>
  <c r="AJ48" i="167" s="1"/>
  <c r="AB48" i="167"/>
  <c r="AA48" i="167"/>
  <c r="Z48" i="167"/>
  <c r="Y48" i="167"/>
  <c r="U48" i="167"/>
  <c r="T48" i="167"/>
  <c r="S48" i="167"/>
  <c r="R48" i="167"/>
  <c r="N48" i="167"/>
  <c r="M48" i="167"/>
  <c r="L48" i="167"/>
  <c r="K48" i="167"/>
  <c r="G48" i="167"/>
  <c r="F48" i="167"/>
  <c r="E48" i="167"/>
  <c r="D48" i="167"/>
  <c r="CO47" i="167"/>
  <c r="CB47" i="167"/>
  <c r="BM47" i="167"/>
  <c r="BH47" i="167"/>
  <c r="AP47" i="167"/>
  <c r="AO47" i="167"/>
  <c r="AN47" i="167"/>
  <c r="AM47" i="167"/>
  <c r="AI47" i="167"/>
  <c r="AH47" i="167"/>
  <c r="AG47" i="167"/>
  <c r="AF47" i="167"/>
  <c r="AJ47" i="167" s="1"/>
  <c r="AB47" i="167"/>
  <c r="AA47" i="167"/>
  <c r="Z47" i="167"/>
  <c r="Y47" i="167"/>
  <c r="U47" i="167"/>
  <c r="T47" i="167"/>
  <c r="S47" i="167"/>
  <c r="R47" i="167"/>
  <c r="N47" i="167"/>
  <c r="M47" i="167"/>
  <c r="L47" i="167"/>
  <c r="K47" i="167"/>
  <c r="G47" i="167"/>
  <c r="F47" i="167"/>
  <c r="E47" i="167"/>
  <c r="D47" i="167"/>
  <c r="CO46" i="167"/>
  <c r="BH46" i="167"/>
  <c r="CB46" i="167" s="1"/>
  <c r="AP46" i="167"/>
  <c r="AO46" i="167"/>
  <c r="AN46" i="167"/>
  <c r="AM46" i="167"/>
  <c r="AQ46" i="167" s="1"/>
  <c r="AI46" i="167"/>
  <c r="AH46" i="167"/>
  <c r="AG46" i="167"/>
  <c r="AF46" i="167"/>
  <c r="AB46" i="167"/>
  <c r="AA46" i="167"/>
  <c r="Z46" i="167"/>
  <c r="Y46" i="167"/>
  <c r="U46" i="167"/>
  <c r="BN46" i="167" s="1"/>
  <c r="T46" i="167"/>
  <c r="S46" i="167"/>
  <c r="V46" i="167" s="1"/>
  <c r="R46" i="167"/>
  <c r="N46" i="167"/>
  <c r="BM46" i="167" s="1"/>
  <c r="M46" i="167"/>
  <c r="L46" i="167"/>
  <c r="K46" i="167"/>
  <c r="G46" i="167"/>
  <c r="F46" i="167"/>
  <c r="E46" i="167"/>
  <c r="D46" i="167"/>
  <c r="BH45" i="167"/>
  <c r="AP45" i="167"/>
  <c r="AO45" i="167"/>
  <c r="AN45" i="167"/>
  <c r="AM45" i="167"/>
  <c r="AI45" i="167"/>
  <c r="AH45" i="167"/>
  <c r="AG45" i="167"/>
  <c r="AF45" i="167"/>
  <c r="AJ45" i="167" s="1"/>
  <c r="AB45" i="167"/>
  <c r="AA45" i="167"/>
  <c r="Z45" i="167"/>
  <c r="Y45" i="167"/>
  <c r="U45" i="167"/>
  <c r="T45" i="167"/>
  <c r="S45" i="167"/>
  <c r="R45" i="167"/>
  <c r="N45" i="167"/>
  <c r="BM45" i="167" s="1"/>
  <c r="M45" i="167"/>
  <c r="L45" i="167"/>
  <c r="K45" i="167"/>
  <c r="G45" i="167"/>
  <c r="F45" i="167"/>
  <c r="E45" i="167"/>
  <c r="D45" i="167"/>
  <c r="CO44" i="167"/>
  <c r="CB44" i="167"/>
  <c r="BN44" i="167"/>
  <c r="BH44" i="167"/>
  <c r="AP44" i="167"/>
  <c r="AO44" i="167"/>
  <c r="AN44" i="167"/>
  <c r="AM44" i="167"/>
  <c r="AQ44" i="167" s="1"/>
  <c r="AI44" i="167"/>
  <c r="AH44" i="167"/>
  <c r="AG44" i="167"/>
  <c r="AF44" i="167"/>
  <c r="AJ44" i="167" s="1"/>
  <c r="AB44" i="167"/>
  <c r="AA44" i="167"/>
  <c r="Z44" i="167"/>
  <c r="Y44" i="167"/>
  <c r="U44" i="167"/>
  <c r="T44" i="167"/>
  <c r="S44" i="167"/>
  <c r="R44" i="167"/>
  <c r="O44" i="167"/>
  <c r="N44" i="167"/>
  <c r="BM44" i="167" s="1"/>
  <c r="M44" i="167"/>
  <c r="L44" i="167"/>
  <c r="K44" i="167"/>
  <c r="G44" i="167"/>
  <c r="F44" i="167"/>
  <c r="E44" i="167"/>
  <c r="D44" i="167"/>
  <c r="CB43" i="167"/>
  <c r="BQ43" i="167"/>
  <c r="BO43" i="167"/>
  <c r="BN43" i="167"/>
  <c r="BH43" i="167"/>
  <c r="CO43" i="167" s="1"/>
  <c r="AP43" i="167"/>
  <c r="AO43" i="167"/>
  <c r="AN43" i="167"/>
  <c r="AM43" i="167"/>
  <c r="AJ43" i="167"/>
  <c r="AI43" i="167"/>
  <c r="AH43" i="167"/>
  <c r="AG43" i="167"/>
  <c r="AF43" i="167"/>
  <c r="AB43" i="167"/>
  <c r="AA43" i="167"/>
  <c r="Z43" i="167"/>
  <c r="Y43" i="167"/>
  <c r="U43" i="167"/>
  <c r="T43" i="167"/>
  <c r="S43" i="167"/>
  <c r="R43" i="167"/>
  <c r="N43" i="167"/>
  <c r="BM43" i="167" s="1"/>
  <c r="M43" i="167"/>
  <c r="L43" i="167"/>
  <c r="K43" i="167"/>
  <c r="O43" i="167" s="1"/>
  <c r="G43" i="167"/>
  <c r="F43" i="167"/>
  <c r="E43" i="167"/>
  <c r="D43" i="167"/>
  <c r="CO42" i="167"/>
  <c r="CB42" i="167"/>
  <c r="BH42" i="167"/>
  <c r="AP42" i="167"/>
  <c r="AO42" i="167"/>
  <c r="AN42" i="167"/>
  <c r="AM42" i="167"/>
  <c r="AQ42" i="167" s="1"/>
  <c r="AJ42" i="167"/>
  <c r="AI42" i="167"/>
  <c r="AH42" i="167"/>
  <c r="AG42" i="167"/>
  <c r="AF42" i="167"/>
  <c r="AB42" i="167"/>
  <c r="AA42" i="167"/>
  <c r="Z42" i="167"/>
  <c r="Y42" i="167"/>
  <c r="U42" i="167"/>
  <c r="T42" i="167"/>
  <c r="S42" i="167"/>
  <c r="R42" i="167"/>
  <c r="V42" i="167" s="1"/>
  <c r="N42" i="167"/>
  <c r="BM42" i="167" s="1"/>
  <c r="M42" i="167"/>
  <c r="L42" i="167"/>
  <c r="K42" i="167"/>
  <c r="O42" i="167" s="1"/>
  <c r="G42" i="167"/>
  <c r="F42" i="167"/>
  <c r="E42" i="167"/>
  <c r="D42" i="167"/>
  <c r="CO41" i="167"/>
  <c r="CB41" i="167"/>
  <c r="BM41" i="167"/>
  <c r="BH41" i="167"/>
  <c r="AP41" i="167"/>
  <c r="BO41" i="167" s="1"/>
  <c r="AO41" i="167"/>
  <c r="AN41" i="167"/>
  <c r="AM41" i="167"/>
  <c r="AQ41" i="167" s="1"/>
  <c r="AJ41" i="167"/>
  <c r="AI41" i="167"/>
  <c r="AH41" i="167"/>
  <c r="AG41" i="167"/>
  <c r="AF41" i="167"/>
  <c r="AB41" i="167"/>
  <c r="AA41" i="167"/>
  <c r="Z41" i="167"/>
  <c r="AC41" i="167" s="1"/>
  <c r="Y41" i="167"/>
  <c r="U41" i="167"/>
  <c r="T41" i="167"/>
  <c r="S41" i="167"/>
  <c r="R41" i="167"/>
  <c r="V41" i="167" s="1"/>
  <c r="N41" i="167"/>
  <c r="M41" i="167"/>
  <c r="L41" i="167"/>
  <c r="K41" i="167"/>
  <c r="O41" i="167" s="1"/>
  <c r="G41" i="167"/>
  <c r="F41" i="167"/>
  <c r="E41" i="167"/>
  <c r="D41" i="167"/>
  <c r="CO40" i="167"/>
  <c r="CB40" i="167"/>
  <c r="BH40" i="167"/>
  <c r="AP40" i="167"/>
  <c r="AO40" i="167"/>
  <c r="AN40" i="167"/>
  <c r="AM40" i="167"/>
  <c r="AI40" i="167"/>
  <c r="AJ40" i="167" s="1"/>
  <c r="AH40" i="167"/>
  <c r="AG40" i="167"/>
  <c r="AF40" i="167"/>
  <c r="AB40" i="167"/>
  <c r="AA40" i="167"/>
  <c r="Z40" i="167"/>
  <c r="Y40" i="167"/>
  <c r="U40" i="167"/>
  <c r="BN40" i="167" s="1"/>
  <c r="T40" i="167"/>
  <c r="V40" i="167" s="1"/>
  <c r="S40" i="167"/>
  <c r="R40" i="167"/>
  <c r="N40" i="167"/>
  <c r="BM40" i="167" s="1"/>
  <c r="M40" i="167"/>
  <c r="L40" i="167"/>
  <c r="K40" i="167"/>
  <c r="G40" i="167"/>
  <c r="F40" i="167"/>
  <c r="E40" i="167"/>
  <c r="D40" i="167"/>
  <c r="BM39" i="167"/>
  <c r="BH39" i="167"/>
  <c r="AQ39" i="167"/>
  <c r="AP39" i="167"/>
  <c r="AO39" i="167"/>
  <c r="AN39" i="167"/>
  <c r="AM39" i="167"/>
  <c r="AI39" i="167"/>
  <c r="AH39" i="167"/>
  <c r="AG39" i="167"/>
  <c r="AF39" i="167"/>
  <c r="AB39" i="167"/>
  <c r="AA39" i="167"/>
  <c r="Z39" i="167"/>
  <c r="Y39" i="167"/>
  <c r="U39" i="167"/>
  <c r="BN39" i="167" s="1"/>
  <c r="T39" i="167"/>
  <c r="S39" i="167"/>
  <c r="R39" i="167"/>
  <c r="N39" i="167"/>
  <c r="M39" i="167"/>
  <c r="L39" i="167"/>
  <c r="K39" i="167"/>
  <c r="G39" i="167"/>
  <c r="F39" i="167"/>
  <c r="E39" i="167"/>
  <c r="D39" i="167"/>
  <c r="CO38" i="167"/>
  <c r="CB38" i="167"/>
  <c r="BN38" i="167"/>
  <c r="BH38" i="167"/>
  <c r="AP38" i="167"/>
  <c r="AO38" i="167"/>
  <c r="AN38" i="167"/>
  <c r="AM38" i="167"/>
  <c r="AI38" i="167"/>
  <c r="AH38" i="167"/>
  <c r="AG38" i="167"/>
  <c r="AF38" i="167"/>
  <c r="AB38" i="167"/>
  <c r="AA38" i="167"/>
  <c r="Z38" i="167"/>
  <c r="Y38" i="167"/>
  <c r="V38" i="167"/>
  <c r="U38" i="167"/>
  <c r="T38" i="167"/>
  <c r="S38" i="167"/>
  <c r="R38" i="167"/>
  <c r="O38" i="167"/>
  <c r="N38" i="167"/>
  <c r="BM38" i="167" s="1"/>
  <c r="M38" i="167"/>
  <c r="L38" i="167"/>
  <c r="K38" i="167"/>
  <c r="G38" i="167"/>
  <c r="F38" i="167"/>
  <c r="E38" i="167"/>
  <c r="D38" i="167"/>
  <c r="CB37" i="167"/>
  <c r="BN37" i="167"/>
  <c r="BH37" i="167"/>
  <c r="CO37" i="167" s="1"/>
  <c r="AP37" i="167"/>
  <c r="BO37" i="167" s="1"/>
  <c r="AO37" i="167"/>
  <c r="AN37" i="167"/>
  <c r="AM37" i="167"/>
  <c r="AJ37" i="167"/>
  <c r="AI37" i="167"/>
  <c r="AH37" i="167"/>
  <c r="AG37" i="167"/>
  <c r="AF37" i="167"/>
  <c r="AB37" i="167"/>
  <c r="AA37" i="167"/>
  <c r="Z37" i="167"/>
  <c r="Y37" i="167"/>
  <c r="V37" i="167"/>
  <c r="U37" i="167"/>
  <c r="T37" i="167"/>
  <c r="S37" i="167"/>
  <c r="R37" i="167"/>
  <c r="N37" i="167"/>
  <c r="M37" i="167"/>
  <c r="L37" i="167"/>
  <c r="K37" i="167"/>
  <c r="O37" i="167" s="1"/>
  <c r="G37" i="167"/>
  <c r="F37" i="167"/>
  <c r="E37" i="167"/>
  <c r="D37" i="167"/>
  <c r="CB36" i="167"/>
  <c r="BM36" i="167"/>
  <c r="BH36" i="167"/>
  <c r="CO36" i="167" s="1"/>
  <c r="AQ36" i="167"/>
  <c r="AP36" i="167"/>
  <c r="AO36" i="167"/>
  <c r="AN36" i="167"/>
  <c r="AM36" i="167"/>
  <c r="AI36" i="167"/>
  <c r="AH36" i="167"/>
  <c r="AG36" i="167"/>
  <c r="AF36" i="167"/>
  <c r="AJ36" i="167" s="1"/>
  <c r="AB36" i="167"/>
  <c r="AA36" i="167"/>
  <c r="Z36" i="167"/>
  <c r="Y36" i="167"/>
  <c r="U36" i="167"/>
  <c r="BN36" i="167" s="1"/>
  <c r="T36" i="167"/>
  <c r="S36" i="167"/>
  <c r="R36" i="167"/>
  <c r="N36" i="167"/>
  <c r="M36" i="167"/>
  <c r="L36" i="167"/>
  <c r="K36" i="167"/>
  <c r="G36" i="167"/>
  <c r="F36" i="167"/>
  <c r="E36" i="167"/>
  <c r="D36" i="167"/>
  <c r="CO35" i="167"/>
  <c r="CB35" i="167"/>
  <c r="BM35" i="167"/>
  <c r="BH35" i="167"/>
  <c r="AP35" i="167"/>
  <c r="AO35" i="167"/>
  <c r="AN35" i="167"/>
  <c r="AM35" i="167"/>
  <c r="AI35" i="167"/>
  <c r="AH35" i="167"/>
  <c r="AG35" i="167"/>
  <c r="AF35" i="167"/>
  <c r="AB35" i="167"/>
  <c r="AA35" i="167"/>
  <c r="Z35" i="167"/>
  <c r="Y35" i="167"/>
  <c r="V35" i="167"/>
  <c r="U35" i="167"/>
  <c r="T35" i="167"/>
  <c r="S35" i="167"/>
  <c r="R35" i="167"/>
  <c r="N35" i="167"/>
  <c r="M35" i="167"/>
  <c r="L35" i="167"/>
  <c r="K35" i="167"/>
  <c r="G35" i="167"/>
  <c r="F35" i="167"/>
  <c r="E35" i="167"/>
  <c r="D35" i="167"/>
  <c r="BH34" i="167"/>
  <c r="CB34" i="167" s="1"/>
  <c r="AP34" i="167"/>
  <c r="AO34" i="167"/>
  <c r="AN34" i="167"/>
  <c r="AM34" i="167"/>
  <c r="AI34" i="167"/>
  <c r="AH34" i="167"/>
  <c r="AG34" i="167"/>
  <c r="AF34" i="167"/>
  <c r="AJ34" i="167" s="1"/>
  <c r="AB34" i="167"/>
  <c r="AA34" i="167"/>
  <c r="Z34" i="167"/>
  <c r="Y34" i="167"/>
  <c r="U34" i="167"/>
  <c r="BN34" i="167" s="1"/>
  <c r="T34" i="167"/>
  <c r="S34" i="167"/>
  <c r="R34" i="167"/>
  <c r="V34" i="167" s="1"/>
  <c r="N34" i="167"/>
  <c r="BM34" i="167" s="1"/>
  <c r="M34" i="167"/>
  <c r="L34" i="167"/>
  <c r="K34" i="167"/>
  <c r="G34" i="167"/>
  <c r="F34" i="167"/>
  <c r="E34" i="167"/>
  <c r="D34" i="167"/>
  <c r="CO33" i="167"/>
  <c r="BO33" i="167"/>
  <c r="BN33" i="167"/>
  <c r="BH33" i="167"/>
  <c r="CB33" i="167" s="1"/>
  <c r="AP33" i="167"/>
  <c r="AO33" i="167"/>
  <c r="AN33" i="167"/>
  <c r="AM33" i="167"/>
  <c r="AI33" i="167"/>
  <c r="AH33" i="167"/>
  <c r="AG33" i="167"/>
  <c r="AJ33" i="167" s="1"/>
  <c r="AF33" i="167"/>
  <c r="AC33" i="167"/>
  <c r="AB33" i="167"/>
  <c r="AA33" i="167"/>
  <c r="Z33" i="167"/>
  <c r="Y33" i="167"/>
  <c r="U33" i="167"/>
  <c r="V33" i="167" s="1"/>
  <c r="T33" i="167"/>
  <c r="S33" i="167"/>
  <c r="R33" i="167"/>
  <c r="N33" i="167"/>
  <c r="BM33" i="167" s="1"/>
  <c r="BQ33" i="167" s="1"/>
  <c r="M33" i="167"/>
  <c r="O33" i="167" s="1"/>
  <c r="L33" i="167"/>
  <c r="K33" i="167"/>
  <c r="G33" i="167"/>
  <c r="F33" i="167"/>
  <c r="E33" i="167"/>
  <c r="D33" i="167"/>
  <c r="CO32" i="167"/>
  <c r="BN32" i="167"/>
  <c r="BM32" i="167"/>
  <c r="BH32" i="167"/>
  <c r="CB32" i="167" s="1"/>
  <c r="AP32" i="167"/>
  <c r="BO32" i="167" s="1"/>
  <c r="AO32" i="167"/>
  <c r="AN32" i="167"/>
  <c r="AM32" i="167"/>
  <c r="AQ32" i="167" s="1"/>
  <c r="AI32" i="167"/>
  <c r="AH32" i="167"/>
  <c r="AG32" i="167"/>
  <c r="AF32" i="167"/>
  <c r="AB32" i="167"/>
  <c r="AA32" i="167"/>
  <c r="Z32" i="167"/>
  <c r="Y32" i="167"/>
  <c r="V32" i="167"/>
  <c r="U32" i="167"/>
  <c r="T32" i="167"/>
  <c r="S32" i="167"/>
  <c r="R32" i="167"/>
  <c r="N32" i="167"/>
  <c r="M32" i="167"/>
  <c r="L32" i="167"/>
  <c r="K32" i="167"/>
  <c r="G32" i="167"/>
  <c r="F32" i="167"/>
  <c r="E32" i="167"/>
  <c r="D32" i="167"/>
  <c r="BN31" i="167"/>
  <c r="BH31" i="167"/>
  <c r="CO31" i="167" s="1"/>
  <c r="AP31" i="167"/>
  <c r="BO31" i="167" s="1"/>
  <c r="BQ31" i="167" s="1"/>
  <c r="AO31" i="167"/>
  <c r="AN31" i="167"/>
  <c r="AQ31" i="167" s="1"/>
  <c r="AM31" i="167"/>
  <c r="AI31" i="167"/>
  <c r="AH31" i="167"/>
  <c r="AG31" i="167"/>
  <c r="AF31" i="167"/>
  <c r="AB31" i="167"/>
  <c r="AA31" i="167"/>
  <c r="AC31" i="167" s="1"/>
  <c r="Z31" i="167"/>
  <c r="Y31" i="167"/>
  <c r="U31" i="167"/>
  <c r="T31" i="167"/>
  <c r="S31" i="167"/>
  <c r="R31" i="167"/>
  <c r="V31" i="167" s="1"/>
  <c r="N31" i="167"/>
  <c r="BM31" i="167" s="1"/>
  <c r="M31" i="167"/>
  <c r="L31" i="167"/>
  <c r="K31" i="167"/>
  <c r="G31" i="167"/>
  <c r="F31" i="167"/>
  <c r="E31" i="167"/>
  <c r="D31" i="167"/>
  <c r="CO30" i="167"/>
  <c r="CB30" i="167"/>
  <c r="BO30" i="167"/>
  <c r="BN30" i="167"/>
  <c r="BM30" i="167"/>
  <c r="BH30" i="167"/>
  <c r="AQ30" i="167"/>
  <c r="AP30" i="167"/>
  <c r="AO30" i="167"/>
  <c r="AN30" i="167"/>
  <c r="AM30" i="167"/>
  <c r="AI30" i="167"/>
  <c r="AH30" i="167"/>
  <c r="AJ30" i="167" s="1"/>
  <c r="AG30" i="167"/>
  <c r="AF30" i="167"/>
  <c r="AC30" i="167"/>
  <c r="AB30" i="167"/>
  <c r="AA30" i="167"/>
  <c r="Z30" i="167"/>
  <c r="Y30" i="167"/>
  <c r="V30" i="167"/>
  <c r="U30" i="167"/>
  <c r="T30" i="167"/>
  <c r="S30" i="167"/>
  <c r="R30" i="167"/>
  <c r="N30" i="167"/>
  <c r="M30" i="167"/>
  <c r="L30" i="167"/>
  <c r="O30" i="167" s="1"/>
  <c r="K30" i="167"/>
  <c r="G30" i="167"/>
  <c r="F30" i="167"/>
  <c r="E30" i="167"/>
  <c r="D30" i="167"/>
  <c r="CO29" i="167"/>
  <c r="CB29" i="167"/>
  <c r="BN29" i="167"/>
  <c r="BH29" i="167"/>
  <c r="AP29" i="167"/>
  <c r="AO29" i="167"/>
  <c r="AN29" i="167"/>
  <c r="AM29" i="167"/>
  <c r="AI29" i="167"/>
  <c r="AH29" i="167"/>
  <c r="AG29" i="167"/>
  <c r="AJ29" i="167" s="1"/>
  <c r="AF29" i="167"/>
  <c r="AC29" i="167"/>
  <c r="AB29" i="167"/>
  <c r="AA29" i="167"/>
  <c r="Z29" i="167"/>
  <c r="Y29" i="167"/>
  <c r="V29" i="167"/>
  <c r="U29" i="167"/>
  <c r="T29" i="167"/>
  <c r="S29" i="167"/>
  <c r="R29" i="167"/>
  <c r="N29" i="167"/>
  <c r="BM29" i="167" s="1"/>
  <c r="M29" i="167"/>
  <c r="L29" i="167"/>
  <c r="K29" i="167"/>
  <c r="G29" i="167"/>
  <c r="F29" i="167"/>
  <c r="E29" i="167"/>
  <c r="D29" i="167"/>
  <c r="CO28" i="167"/>
  <c r="CB28" i="167"/>
  <c r="BO28" i="167"/>
  <c r="BN28" i="167"/>
  <c r="BM28" i="167"/>
  <c r="BH28" i="167"/>
  <c r="AP28" i="167"/>
  <c r="AO28" i="167"/>
  <c r="AN28" i="167"/>
  <c r="AM28" i="167"/>
  <c r="AQ28" i="167" s="1"/>
  <c r="AI28" i="167"/>
  <c r="AH28" i="167"/>
  <c r="AJ28" i="167" s="1"/>
  <c r="AG28" i="167"/>
  <c r="AF28" i="167"/>
  <c r="AC28" i="167"/>
  <c r="AB28" i="167"/>
  <c r="AA28" i="167"/>
  <c r="Z28" i="167"/>
  <c r="Y28" i="167"/>
  <c r="V28" i="167"/>
  <c r="U28" i="167"/>
  <c r="T28" i="167"/>
  <c r="S28" i="167"/>
  <c r="R28" i="167"/>
  <c r="N28" i="167"/>
  <c r="M28" i="167"/>
  <c r="L28" i="167"/>
  <c r="O28" i="167" s="1"/>
  <c r="K28" i="167"/>
  <c r="G28" i="167"/>
  <c r="F28" i="167"/>
  <c r="E28" i="167"/>
  <c r="D28" i="167"/>
  <c r="BH27" i="167"/>
  <c r="CB27" i="167" s="1"/>
  <c r="AP27" i="167"/>
  <c r="BO27" i="167" s="1"/>
  <c r="AO27" i="167"/>
  <c r="AN27" i="167"/>
  <c r="AM27" i="167"/>
  <c r="AI27" i="167"/>
  <c r="AH27" i="167"/>
  <c r="AG27" i="167"/>
  <c r="AF27" i="167"/>
  <c r="AB27" i="167"/>
  <c r="AC27" i="167" s="1"/>
  <c r="AA27" i="167"/>
  <c r="Z27" i="167"/>
  <c r="Y27" i="167"/>
  <c r="U27" i="167"/>
  <c r="BN27" i="167" s="1"/>
  <c r="T27" i="167"/>
  <c r="S27" i="167"/>
  <c r="V27" i="167" s="1"/>
  <c r="R27" i="167"/>
  <c r="N27" i="167"/>
  <c r="BM27" i="167" s="1"/>
  <c r="BQ27" i="167" s="1"/>
  <c r="M27" i="167"/>
  <c r="L27" i="167"/>
  <c r="K27" i="167"/>
  <c r="G27" i="167"/>
  <c r="F27" i="167"/>
  <c r="E27" i="167"/>
  <c r="D27" i="167"/>
  <c r="CB26" i="167"/>
  <c r="BO26" i="167"/>
  <c r="BH26" i="167"/>
  <c r="CO26" i="167" s="1"/>
  <c r="AP26" i="167"/>
  <c r="AO26" i="167"/>
  <c r="AN26" i="167"/>
  <c r="AM26" i="167"/>
  <c r="AI26" i="167"/>
  <c r="AH26" i="167"/>
  <c r="AG26" i="167"/>
  <c r="AF26" i="167"/>
  <c r="AB26" i="167"/>
  <c r="AA26" i="167"/>
  <c r="Z26" i="167"/>
  <c r="Y26" i="167"/>
  <c r="AC26" i="167" s="1"/>
  <c r="U26" i="167"/>
  <c r="BN26" i="167" s="1"/>
  <c r="T26" i="167"/>
  <c r="S26" i="167"/>
  <c r="R26" i="167"/>
  <c r="N26" i="167"/>
  <c r="BM26" i="167" s="1"/>
  <c r="M26" i="167"/>
  <c r="L26" i="167"/>
  <c r="O26" i="167" s="1"/>
  <c r="K26" i="167"/>
  <c r="G26" i="167"/>
  <c r="F26" i="167"/>
  <c r="E26" i="167"/>
  <c r="D26" i="167"/>
  <c r="CO25" i="167"/>
  <c r="CB25" i="167"/>
  <c r="BO25" i="167"/>
  <c r="BN25" i="167"/>
  <c r="BH25" i="167"/>
  <c r="AP25" i="167"/>
  <c r="AQ25" i="167" s="1"/>
  <c r="AO25" i="167"/>
  <c r="AN25" i="167"/>
  <c r="AM25" i="167"/>
  <c r="AI25" i="167"/>
  <c r="AH25" i="167"/>
  <c r="AG25" i="167"/>
  <c r="AF25" i="167"/>
  <c r="AJ25" i="167" s="1"/>
  <c r="AB25" i="167"/>
  <c r="AA25" i="167"/>
  <c r="Z25" i="167"/>
  <c r="Y25" i="167"/>
  <c r="U25" i="167"/>
  <c r="T25" i="167"/>
  <c r="S25" i="167"/>
  <c r="R25" i="167"/>
  <c r="V25" i="167" s="1"/>
  <c r="N25" i="167"/>
  <c r="BM25" i="167" s="1"/>
  <c r="BQ25" i="167" s="1"/>
  <c r="M25" i="167"/>
  <c r="O25" i="167" s="1"/>
  <c r="L25" i="167"/>
  <c r="K25" i="167"/>
  <c r="G25" i="167"/>
  <c r="F25" i="167"/>
  <c r="E25" i="167"/>
  <c r="D25" i="167"/>
  <c r="BO24" i="167"/>
  <c r="BN24" i="167"/>
  <c r="BH24" i="167"/>
  <c r="CO24" i="167" s="1"/>
  <c r="AP24" i="167"/>
  <c r="AO24" i="167"/>
  <c r="AN24" i="167"/>
  <c r="AM24" i="167"/>
  <c r="AQ24" i="167" s="1"/>
  <c r="AI24" i="167"/>
  <c r="AH24" i="167"/>
  <c r="AG24" i="167"/>
  <c r="AF24" i="167"/>
  <c r="AB24" i="167"/>
  <c r="AA24" i="167"/>
  <c r="Z24" i="167"/>
  <c r="AC24" i="167" s="1"/>
  <c r="Y24" i="167"/>
  <c r="U24" i="167"/>
  <c r="V24" i="167" s="1"/>
  <c r="T24" i="167"/>
  <c r="S24" i="167"/>
  <c r="R24" i="167"/>
  <c r="N24" i="167"/>
  <c r="BM24" i="167" s="1"/>
  <c r="M24" i="167"/>
  <c r="L24" i="167"/>
  <c r="K24" i="167"/>
  <c r="O24" i="167" s="1"/>
  <c r="G24" i="167"/>
  <c r="F24" i="167"/>
  <c r="E24" i="167"/>
  <c r="D24" i="167"/>
  <c r="CB23" i="167"/>
  <c r="BH23" i="167"/>
  <c r="CO23" i="167" s="1"/>
  <c r="AP23" i="167"/>
  <c r="BO23" i="167" s="1"/>
  <c r="AO23" i="167"/>
  <c r="AN23" i="167"/>
  <c r="AM23" i="167"/>
  <c r="AQ23" i="167" s="1"/>
  <c r="AI23" i="167"/>
  <c r="AH23" i="167"/>
  <c r="AG23" i="167"/>
  <c r="AF23" i="167"/>
  <c r="AB23" i="167"/>
  <c r="AA23" i="167"/>
  <c r="Z23" i="167"/>
  <c r="Y23" i="167"/>
  <c r="U23" i="167"/>
  <c r="BN23" i="167" s="1"/>
  <c r="T23" i="167"/>
  <c r="S23" i="167"/>
  <c r="R23" i="167"/>
  <c r="V23" i="167" s="1"/>
  <c r="N23" i="167"/>
  <c r="BM23" i="167" s="1"/>
  <c r="BQ23" i="167" s="1"/>
  <c r="M23" i="167"/>
  <c r="L23" i="167"/>
  <c r="K23" i="167"/>
  <c r="O23" i="167" s="1"/>
  <c r="G23" i="167"/>
  <c r="F23" i="167"/>
  <c r="E23" i="167"/>
  <c r="D23" i="167"/>
  <c r="CO22" i="167"/>
  <c r="CB22" i="167"/>
  <c r="BN22" i="167"/>
  <c r="BQ22" i="167" s="1"/>
  <c r="BH22" i="167"/>
  <c r="AP22" i="167"/>
  <c r="BO22" i="167" s="1"/>
  <c r="AO22" i="167"/>
  <c r="AN22" i="167"/>
  <c r="AQ22" i="167" s="1"/>
  <c r="AM22" i="167"/>
  <c r="AI22" i="167"/>
  <c r="AH22" i="167"/>
  <c r="AG22" i="167"/>
  <c r="AJ22" i="167" s="1"/>
  <c r="AF22" i="167"/>
  <c r="AB22" i="167"/>
  <c r="AA22" i="167"/>
  <c r="Z22" i="167"/>
  <c r="Y22" i="167"/>
  <c r="AC22" i="167" s="1"/>
  <c r="V22" i="167"/>
  <c r="U22" i="167"/>
  <c r="T22" i="167"/>
  <c r="S22" i="167"/>
  <c r="R22" i="167"/>
  <c r="N22" i="167"/>
  <c r="BM22" i="167" s="1"/>
  <c r="M22" i="167"/>
  <c r="L22" i="167"/>
  <c r="K22" i="167"/>
  <c r="O22" i="167" s="1"/>
  <c r="G22" i="167"/>
  <c r="F22" i="167"/>
  <c r="E22" i="167"/>
  <c r="D22" i="167"/>
  <c r="BO21" i="167"/>
  <c r="BN21" i="167"/>
  <c r="BH21" i="167"/>
  <c r="CB21" i="167" s="1"/>
  <c r="AP21" i="167"/>
  <c r="AO21" i="167"/>
  <c r="AN21" i="167"/>
  <c r="AM21" i="167"/>
  <c r="AI21" i="167"/>
  <c r="AH21" i="167"/>
  <c r="AG21" i="167"/>
  <c r="AF21" i="167"/>
  <c r="AB21" i="167"/>
  <c r="AA21" i="167"/>
  <c r="AC21" i="167" s="1"/>
  <c r="Z21" i="167"/>
  <c r="Y21" i="167"/>
  <c r="U21" i="167"/>
  <c r="T21" i="167"/>
  <c r="S21" i="167"/>
  <c r="R21" i="167"/>
  <c r="V21" i="167" s="1"/>
  <c r="N21" i="167"/>
  <c r="BM21" i="167" s="1"/>
  <c r="BQ21" i="167" s="1"/>
  <c r="M21" i="167"/>
  <c r="O21" i="167" s="1"/>
  <c r="L21" i="167"/>
  <c r="K21" i="167"/>
  <c r="G21" i="167"/>
  <c r="F21" i="167"/>
  <c r="E21" i="167"/>
  <c r="D21" i="167"/>
  <c r="BM20" i="167"/>
  <c r="BH20" i="167"/>
  <c r="AP20" i="167"/>
  <c r="BO20" i="167" s="1"/>
  <c r="AO20" i="167"/>
  <c r="AN20" i="167"/>
  <c r="AM20" i="167"/>
  <c r="AJ20" i="167"/>
  <c r="AI20" i="167"/>
  <c r="AH20" i="167"/>
  <c r="AG20" i="167"/>
  <c r="AF20" i="167"/>
  <c r="AB20" i="167"/>
  <c r="AA20" i="167"/>
  <c r="Z20" i="167"/>
  <c r="Y20" i="167"/>
  <c r="AC20" i="167" s="1"/>
  <c r="U20" i="167"/>
  <c r="BN20" i="167" s="1"/>
  <c r="T20" i="167"/>
  <c r="S20" i="167"/>
  <c r="R20" i="167"/>
  <c r="N20" i="167"/>
  <c r="M20" i="167"/>
  <c r="L20" i="167"/>
  <c r="O20" i="167" s="1"/>
  <c r="K20" i="167"/>
  <c r="G20" i="167"/>
  <c r="F20" i="167"/>
  <c r="E20" i="167"/>
  <c r="D20" i="167"/>
  <c r="CO19" i="167"/>
  <c r="BN19" i="167"/>
  <c r="BH19" i="167"/>
  <c r="CB19" i="167" s="1"/>
  <c r="AP19" i="167"/>
  <c r="BO19" i="167" s="1"/>
  <c r="AO19" i="167"/>
  <c r="AN19" i="167"/>
  <c r="AM19" i="167"/>
  <c r="AI19" i="167"/>
  <c r="AH19" i="167"/>
  <c r="AG19" i="167"/>
  <c r="AJ19" i="167" s="1"/>
  <c r="AF19" i="167"/>
  <c r="AB19" i="167"/>
  <c r="AA19" i="167"/>
  <c r="Z19" i="167"/>
  <c r="AC19" i="167" s="1"/>
  <c r="Y19" i="167"/>
  <c r="V19" i="167"/>
  <c r="U19" i="167"/>
  <c r="T19" i="167"/>
  <c r="S19" i="167"/>
  <c r="R19" i="167"/>
  <c r="N19" i="167"/>
  <c r="BM19" i="167" s="1"/>
  <c r="BQ19" i="167" s="1"/>
  <c r="M19" i="167"/>
  <c r="L19" i="167"/>
  <c r="K19" i="167"/>
  <c r="G19" i="167"/>
  <c r="F19" i="167"/>
  <c r="E19" i="167"/>
  <c r="D19" i="167"/>
  <c r="BN18" i="167"/>
  <c r="BM18" i="167"/>
  <c r="BH18" i="167"/>
  <c r="CO18" i="167" s="1"/>
  <c r="AP18" i="167"/>
  <c r="BO18" i="167" s="1"/>
  <c r="AO18" i="167"/>
  <c r="AN18" i="167"/>
  <c r="AM18" i="167"/>
  <c r="AI18" i="167"/>
  <c r="AH18" i="167"/>
  <c r="AG18" i="167"/>
  <c r="AF18" i="167"/>
  <c r="AB18" i="167"/>
  <c r="AA18" i="167"/>
  <c r="Z18" i="167"/>
  <c r="Y18" i="167"/>
  <c r="U18" i="167"/>
  <c r="T18" i="167"/>
  <c r="S18" i="167"/>
  <c r="R18" i="167"/>
  <c r="N18" i="167"/>
  <c r="M18" i="167"/>
  <c r="O18" i="167" s="1"/>
  <c r="L18" i="167"/>
  <c r="K18" i="167"/>
  <c r="G18" i="167"/>
  <c r="F18" i="167"/>
  <c r="E18" i="167"/>
  <c r="D18" i="167"/>
  <c r="BM17" i="167"/>
  <c r="BQ17" i="167" s="1"/>
  <c r="BH17" i="167"/>
  <c r="AQ17" i="167"/>
  <c r="AP17" i="167"/>
  <c r="BO17" i="167" s="1"/>
  <c r="AO17" i="167"/>
  <c r="AN17" i="167"/>
  <c r="AM17" i="167"/>
  <c r="AI17" i="167"/>
  <c r="AH17" i="167"/>
  <c r="AG17" i="167"/>
  <c r="AF17" i="167"/>
  <c r="AJ17" i="167" s="1"/>
  <c r="AB17" i="167"/>
  <c r="AA17" i="167"/>
  <c r="Z17" i="167"/>
  <c r="Y17" i="167"/>
  <c r="AC17" i="167" s="1"/>
  <c r="V17" i="167"/>
  <c r="U17" i="167"/>
  <c r="BN17" i="167" s="1"/>
  <c r="T17" i="167"/>
  <c r="S17" i="167"/>
  <c r="R17" i="167"/>
  <c r="O17" i="167"/>
  <c r="N17" i="167"/>
  <c r="M17" i="167"/>
  <c r="L17" i="167"/>
  <c r="K17" i="167"/>
  <c r="G17" i="167"/>
  <c r="F17" i="167"/>
  <c r="E17" i="167"/>
  <c r="D17" i="167"/>
  <c r="CO16" i="167"/>
  <c r="BM16" i="167"/>
  <c r="BH16" i="167"/>
  <c r="CB16" i="167" s="1"/>
  <c r="AQ16" i="167"/>
  <c r="AP16" i="167"/>
  <c r="BO16" i="167" s="1"/>
  <c r="AO16" i="167"/>
  <c r="AN16" i="167"/>
  <c r="AM16" i="167"/>
  <c r="AJ16" i="167"/>
  <c r="AI16" i="167"/>
  <c r="AH16" i="167"/>
  <c r="AG16" i="167"/>
  <c r="AF16" i="167"/>
  <c r="AB16" i="167"/>
  <c r="AA16" i="167"/>
  <c r="Z16" i="167"/>
  <c r="Y16" i="167"/>
  <c r="AC16" i="167" s="1"/>
  <c r="V16" i="167"/>
  <c r="U16" i="167"/>
  <c r="BN16" i="167" s="1"/>
  <c r="T16" i="167"/>
  <c r="S16" i="167"/>
  <c r="R16" i="167"/>
  <c r="N16" i="167"/>
  <c r="M16" i="167"/>
  <c r="L16" i="167"/>
  <c r="K16" i="167"/>
  <c r="G16" i="167"/>
  <c r="F16" i="167"/>
  <c r="E16" i="167"/>
  <c r="D16" i="167"/>
  <c r="CO15" i="167"/>
  <c r="BO15" i="167"/>
  <c r="BM15" i="167"/>
  <c r="BQ15" i="167" s="1"/>
  <c r="BH15" i="167"/>
  <c r="CB15" i="167" s="1"/>
  <c r="AP15" i="167"/>
  <c r="AO15" i="167"/>
  <c r="AN15" i="167"/>
  <c r="AM15" i="167"/>
  <c r="AQ15" i="167" s="1"/>
  <c r="AI15" i="167"/>
  <c r="AH15" i="167"/>
  <c r="AG15" i="167"/>
  <c r="AF15" i="167"/>
  <c r="AB15" i="167"/>
  <c r="AA15" i="167"/>
  <c r="Z15" i="167"/>
  <c r="Y15" i="167"/>
  <c r="AC15" i="167" s="1"/>
  <c r="U15" i="167"/>
  <c r="BN15" i="167" s="1"/>
  <c r="T15" i="167"/>
  <c r="S15" i="167"/>
  <c r="R15" i="167"/>
  <c r="O15" i="167"/>
  <c r="N15" i="167"/>
  <c r="M15" i="167"/>
  <c r="L15" i="167"/>
  <c r="K15" i="167"/>
  <c r="G15" i="167"/>
  <c r="F15" i="167"/>
  <c r="E15" i="167"/>
  <c r="D15" i="167"/>
  <c r="CB14" i="167"/>
  <c r="BM14" i="167"/>
  <c r="BH14" i="167"/>
  <c r="CO14" i="167" s="1"/>
  <c r="AP14" i="167"/>
  <c r="AQ14" i="167" s="1"/>
  <c r="AO14" i="167"/>
  <c r="AN14" i="167"/>
  <c r="AM14" i="167"/>
  <c r="AI14" i="167"/>
  <c r="AH14" i="167"/>
  <c r="AG14" i="167"/>
  <c r="AF14" i="167"/>
  <c r="AJ14" i="167" s="1"/>
  <c r="AC14" i="167"/>
  <c r="AB14" i="167"/>
  <c r="AA14" i="167"/>
  <c r="Z14" i="167"/>
  <c r="Y14" i="167"/>
  <c r="U14" i="167"/>
  <c r="BN14" i="167" s="1"/>
  <c r="T14" i="167"/>
  <c r="S14" i="167"/>
  <c r="R14" i="167"/>
  <c r="V14" i="167" s="1"/>
  <c r="O14" i="167"/>
  <c r="N14" i="167"/>
  <c r="M14" i="167"/>
  <c r="L14" i="167"/>
  <c r="K14" i="167"/>
  <c r="G14" i="167"/>
  <c r="F14" i="167"/>
  <c r="E14" i="167"/>
  <c r="D14" i="167"/>
  <c r="CO13" i="167"/>
  <c r="BM13" i="167"/>
  <c r="BH13" i="167"/>
  <c r="CB13" i="167" s="1"/>
  <c r="AQ13" i="167"/>
  <c r="AP13" i="167"/>
  <c r="BO13" i="167" s="1"/>
  <c r="AO13" i="167"/>
  <c r="AN13" i="167"/>
  <c r="AM13" i="167"/>
  <c r="AI13" i="167"/>
  <c r="AH13" i="167"/>
  <c r="AG13" i="167"/>
  <c r="AJ13" i="167" s="1"/>
  <c r="AF13" i="167"/>
  <c r="AC13" i="167"/>
  <c r="AB13" i="167"/>
  <c r="AA13" i="167"/>
  <c r="Z13" i="167"/>
  <c r="Y13" i="167"/>
  <c r="U13" i="167"/>
  <c r="BN13" i="167" s="1"/>
  <c r="BQ13" i="167" s="1"/>
  <c r="T13" i="167"/>
  <c r="S13" i="167"/>
  <c r="V13" i="167" s="1"/>
  <c r="R13" i="167"/>
  <c r="N13" i="167"/>
  <c r="M13" i="167"/>
  <c r="L13" i="167"/>
  <c r="K13" i="167"/>
  <c r="G13" i="167"/>
  <c r="F13" i="167"/>
  <c r="E13" i="167"/>
  <c r="D13" i="167"/>
  <c r="BO12" i="167"/>
  <c r="BH12" i="167"/>
  <c r="CB12" i="167" s="1"/>
  <c r="AP12" i="167"/>
  <c r="AO12" i="167"/>
  <c r="AN12" i="167"/>
  <c r="AM12" i="167"/>
  <c r="AQ12" i="167" s="1"/>
  <c r="AI12" i="167"/>
  <c r="AH12" i="167"/>
  <c r="AG12" i="167"/>
  <c r="AF12" i="167"/>
  <c r="AJ12" i="167" s="1"/>
  <c r="AB12" i="167"/>
  <c r="AA12" i="167"/>
  <c r="Z12" i="167"/>
  <c r="Y12" i="167"/>
  <c r="AC12" i="167" s="1"/>
  <c r="U12" i="167"/>
  <c r="BN12" i="167" s="1"/>
  <c r="T12" i="167"/>
  <c r="V12" i="167" s="1"/>
  <c r="S12" i="167"/>
  <c r="R12" i="167"/>
  <c r="N12" i="167"/>
  <c r="BM12" i="167" s="1"/>
  <c r="BQ12" i="167" s="1"/>
  <c r="M12" i="167"/>
  <c r="L12" i="167"/>
  <c r="K12" i="167"/>
  <c r="O12" i="167" s="1"/>
  <c r="G12" i="167"/>
  <c r="F12" i="167"/>
  <c r="E12" i="167"/>
  <c r="D12" i="167"/>
  <c r="G10" i="167"/>
  <c r="F10" i="167"/>
  <c r="E10" i="167"/>
  <c r="D10" i="167"/>
  <c r="BQ13" i="156"/>
  <c r="BQ14" i="156"/>
  <c r="BQ15" i="156"/>
  <c r="BQ16" i="156"/>
  <c r="BQ17" i="156"/>
  <c r="BQ18" i="156"/>
  <c r="BQ19" i="156"/>
  <c r="BQ20" i="156"/>
  <c r="BQ21" i="156"/>
  <c r="BQ22" i="156"/>
  <c r="BQ23" i="156"/>
  <c r="BQ24" i="156"/>
  <c r="BQ25" i="156"/>
  <c r="BQ26" i="156"/>
  <c r="BQ27" i="156"/>
  <c r="BQ28" i="156"/>
  <c r="BQ29" i="156"/>
  <c r="BQ30" i="156"/>
  <c r="BQ31" i="156"/>
  <c r="BQ32" i="156"/>
  <c r="BQ33" i="156"/>
  <c r="BQ34" i="156"/>
  <c r="BQ35" i="156"/>
  <c r="BQ36" i="156"/>
  <c r="BQ37" i="156"/>
  <c r="BQ38" i="156"/>
  <c r="BQ39" i="156"/>
  <c r="BQ40" i="156"/>
  <c r="BQ41" i="156"/>
  <c r="BQ42" i="156"/>
  <c r="BQ43" i="156"/>
  <c r="BQ44" i="156"/>
  <c r="BQ45" i="156"/>
  <c r="BQ46" i="156"/>
  <c r="BQ47" i="156"/>
  <c r="BQ48" i="156"/>
  <c r="BQ49" i="156"/>
  <c r="BQ12" i="156"/>
  <c r="BF50" i="154"/>
  <c r="BF13" i="154"/>
  <c r="BF14" i="154"/>
  <c r="BF15" i="154"/>
  <c r="BF16" i="154"/>
  <c r="BF17" i="154"/>
  <c r="BF18" i="154"/>
  <c r="BF19" i="154"/>
  <c r="BF20" i="154"/>
  <c r="BF21" i="154"/>
  <c r="BF22" i="154"/>
  <c r="BF23" i="154"/>
  <c r="BF24" i="154"/>
  <c r="BF25" i="154"/>
  <c r="BF26" i="154"/>
  <c r="BF27" i="154"/>
  <c r="BF28" i="154"/>
  <c r="BF29" i="154"/>
  <c r="BF30" i="154"/>
  <c r="BF31" i="154"/>
  <c r="BF32" i="154"/>
  <c r="BF33" i="154"/>
  <c r="BF34" i="154"/>
  <c r="BF35" i="154"/>
  <c r="BF36" i="154"/>
  <c r="BF37" i="154"/>
  <c r="BF38" i="154"/>
  <c r="BF39" i="154"/>
  <c r="BF40" i="154"/>
  <c r="BF41" i="154"/>
  <c r="BF42" i="154"/>
  <c r="BF43" i="154"/>
  <c r="BF44" i="154"/>
  <c r="BF45" i="154"/>
  <c r="BF46" i="154"/>
  <c r="BF47" i="154"/>
  <c r="BF48" i="154"/>
  <c r="BF49" i="154"/>
  <c r="BF12" i="154"/>
  <c r="BT13" i="135"/>
  <c r="BT14" i="135"/>
  <c r="BT15" i="135"/>
  <c r="BT16" i="135"/>
  <c r="BT17" i="135"/>
  <c r="BT18" i="135"/>
  <c r="BT19" i="135"/>
  <c r="BT20" i="135"/>
  <c r="BT21" i="135"/>
  <c r="BT22" i="135"/>
  <c r="BT23" i="135"/>
  <c r="BT24" i="135"/>
  <c r="BT25" i="135"/>
  <c r="BT26" i="135"/>
  <c r="BT27" i="135"/>
  <c r="BT28" i="135"/>
  <c r="BT29" i="135"/>
  <c r="BT30" i="135"/>
  <c r="BT31" i="135"/>
  <c r="BT32" i="135"/>
  <c r="BT33" i="135"/>
  <c r="BT34" i="135"/>
  <c r="BT35" i="135"/>
  <c r="BT36" i="135"/>
  <c r="BT37" i="135"/>
  <c r="BT38" i="135"/>
  <c r="BT39" i="135"/>
  <c r="BT40" i="135"/>
  <c r="BT41" i="135"/>
  <c r="BT42" i="135"/>
  <c r="BT43" i="135"/>
  <c r="BT44" i="135"/>
  <c r="BT45" i="135"/>
  <c r="BT46" i="135"/>
  <c r="BT47" i="135"/>
  <c r="BT48" i="135"/>
  <c r="BT49" i="135"/>
  <c r="BT12" i="135"/>
  <c r="BS50" i="135"/>
  <c r="BS13" i="135"/>
  <c r="BS14" i="135"/>
  <c r="BS15" i="135"/>
  <c r="BS16" i="135"/>
  <c r="BS17" i="135"/>
  <c r="BS18" i="135"/>
  <c r="BS19" i="135"/>
  <c r="BS20" i="135"/>
  <c r="BS21" i="135"/>
  <c r="BS22" i="135"/>
  <c r="BS23" i="135"/>
  <c r="BS24" i="135"/>
  <c r="BS25" i="135"/>
  <c r="BS26" i="135"/>
  <c r="BS27" i="135"/>
  <c r="BS28" i="135"/>
  <c r="BS29" i="135"/>
  <c r="BS30" i="135"/>
  <c r="BS31" i="135"/>
  <c r="BS32" i="135"/>
  <c r="BS33" i="135"/>
  <c r="BS34" i="135"/>
  <c r="BS35" i="135"/>
  <c r="BS36" i="135"/>
  <c r="BS37" i="135"/>
  <c r="BS38" i="135"/>
  <c r="BS39" i="135"/>
  <c r="BS40" i="135"/>
  <c r="BS41" i="135"/>
  <c r="BS42" i="135"/>
  <c r="BS43" i="135"/>
  <c r="BS44" i="135"/>
  <c r="BS45" i="135"/>
  <c r="BS46" i="135"/>
  <c r="BS47" i="135"/>
  <c r="BS48" i="135"/>
  <c r="BS49" i="135"/>
  <c r="BS12" i="135"/>
  <c r="BR13" i="135"/>
  <c r="BR14" i="135"/>
  <c r="BR15" i="135"/>
  <c r="BR16" i="135"/>
  <c r="BR50" i="135" s="1"/>
  <c r="BR17" i="135"/>
  <c r="BR18" i="135"/>
  <c r="BR19" i="135"/>
  <c r="BR20" i="135"/>
  <c r="BR21" i="135"/>
  <c r="BR22" i="135"/>
  <c r="BR23" i="135"/>
  <c r="BR24" i="135"/>
  <c r="BR25" i="135"/>
  <c r="BR26" i="135"/>
  <c r="BR27" i="135"/>
  <c r="BR28" i="135"/>
  <c r="BR29" i="135"/>
  <c r="BR30" i="135"/>
  <c r="BR31" i="135"/>
  <c r="BR32" i="135"/>
  <c r="BR33" i="135"/>
  <c r="BR34" i="135"/>
  <c r="BR35" i="135"/>
  <c r="BR36" i="135"/>
  <c r="BR37" i="135"/>
  <c r="BR38" i="135"/>
  <c r="BR39" i="135"/>
  <c r="BR40" i="135"/>
  <c r="BR41" i="135"/>
  <c r="BR42" i="135"/>
  <c r="BR43" i="135"/>
  <c r="BR44" i="135"/>
  <c r="BR45" i="135"/>
  <c r="BR46" i="135"/>
  <c r="BR47" i="135"/>
  <c r="BR48" i="135"/>
  <c r="BR49" i="135"/>
  <c r="BQ50" i="135"/>
  <c r="CS13" i="168" l="1"/>
  <c r="AC18" i="168"/>
  <c r="AC39" i="168"/>
  <c r="O49" i="168"/>
  <c r="O45" i="168"/>
  <c r="O40" i="168"/>
  <c r="O36" i="168"/>
  <c r="O44" i="168"/>
  <c r="O25" i="168"/>
  <c r="O34" i="168"/>
  <c r="O41" i="168"/>
  <c r="CS42" i="168"/>
  <c r="BU42" i="168"/>
  <c r="CG42" i="168"/>
  <c r="D50" i="168"/>
  <c r="H27" i="168" s="1"/>
  <c r="BU12" i="168"/>
  <c r="CS22" i="168"/>
  <c r="BU22" i="168"/>
  <c r="CG22" i="168"/>
  <c r="E50" i="168"/>
  <c r="H39" i="168" s="1"/>
  <c r="CG13" i="168"/>
  <c r="CG50" i="168" s="1"/>
  <c r="CG15" i="168"/>
  <c r="V16" i="168"/>
  <c r="AC20" i="168"/>
  <c r="CS12" i="168"/>
  <c r="F50" i="168"/>
  <c r="G50" i="168"/>
  <c r="AQ18" i="168"/>
  <c r="AJ21" i="168"/>
  <c r="BU15" i="168"/>
  <c r="O18" i="168"/>
  <c r="O23" i="168"/>
  <c r="AJ28" i="168"/>
  <c r="CG19" i="168"/>
  <c r="CS19" i="168"/>
  <c r="O32" i="168"/>
  <c r="H49" i="168"/>
  <c r="H41" i="168"/>
  <c r="H35" i="168"/>
  <c r="H46" i="168"/>
  <c r="H47" i="168"/>
  <c r="H36" i="168"/>
  <c r="H16" i="168"/>
  <c r="CG16" i="168"/>
  <c r="CG20" i="168"/>
  <c r="CS25" i="168"/>
  <c r="AJ26" i="168"/>
  <c r="O22" i="168"/>
  <c r="AC22" i="168"/>
  <c r="O27" i="168"/>
  <c r="AQ27" i="168"/>
  <c r="AC31" i="168"/>
  <c r="O33" i="168"/>
  <c r="AC35" i="168"/>
  <c r="O39" i="168"/>
  <c r="AJ25" i="168"/>
  <c r="O26" i="168"/>
  <c r="BU28" i="168"/>
  <c r="CS28" i="168"/>
  <c r="CG28" i="168"/>
  <c r="BU37" i="168"/>
  <c r="CG37" i="168"/>
  <c r="AJ38" i="168"/>
  <c r="CG24" i="168"/>
  <c r="CS27" i="168"/>
  <c r="BU29" i="168"/>
  <c r="CG30" i="168"/>
  <c r="O38" i="168"/>
  <c r="O46" i="168"/>
  <c r="V31" i="168"/>
  <c r="AQ43" i="168"/>
  <c r="AQ45" i="168"/>
  <c r="AJ30" i="168"/>
  <c r="CG32" i="168"/>
  <c r="CG33" i="168"/>
  <c r="CS33" i="168"/>
  <c r="V34" i="168"/>
  <c r="AQ34" i="168"/>
  <c r="O35" i="168"/>
  <c r="CG41" i="168"/>
  <c r="BU41" i="168"/>
  <c r="CS41" i="168"/>
  <c r="AJ45" i="168"/>
  <c r="AJ48" i="168"/>
  <c r="AJ39" i="168"/>
  <c r="O31" i="168"/>
  <c r="V35" i="168"/>
  <c r="CG45" i="168"/>
  <c r="CS45" i="168"/>
  <c r="BU34" i="168"/>
  <c r="BN39" i="168"/>
  <c r="BN41" i="168"/>
  <c r="AC43" i="168"/>
  <c r="V45" i="168"/>
  <c r="O47" i="168"/>
  <c r="V48" i="168"/>
  <c r="CG38" i="168"/>
  <c r="O43" i="168"/>
  <c r="V44" i="168"/>
  <c r="V36" i="168"/>
  <c r="AQ39" i="168"/>
  <c r="BN40" i="168"/>
  <c r="BN42" i="168"/>
  <c r="AQ42" i="168"/>
  <c r="CG31" i="168"/>
  <c r="CG35" i="168"/>
  <c r="BN47" i="168"/>
  <c r="AC38" i="168"/>
  <c r="V40" i="168"/>
  <c r="AJ41" i="168"/>
  <c r="O42" i="168"/>
  <c r="BN43" i="168"/>
  <c r="AQ47" i="168"/>
  <c r="V39" i="168"/>
  <c r="CG48" i="168"/>
  <c r="CS39" i="168"/>
  <c r="CS43" i="168"/>
  <c r="CS47" i="168"/>
  <c r="BQ16" i="167"/>
  <c r="AC18" i="167"/>
  <c r="CO21" i="167"/>
  <c r="BQ20" i="167"/>
  <c r="BN48" i="167"/>
  <c r="V48" i="167"/>
  <c r="H41" i="167"/>
  <c r="H35" i="167"/>
  <c r="H40" i="167"/>
  <c r="H37" i="167"/>
  <c r="H29" i="167"/>
  <c r="H49" i="167"/>
  <c r="H21" i="167"/>
  <c r="H20" i="167"/>
  <c r="BO14" i="167"/>
  <c r="BQ14" i="167" s="1"/>
  <c r="AJ15" i="167"/>
  <c r="H18" i="167"/>
  <c r="G50" i="167"/>
  <c r="CB18" i="167"/>
  <c r="AQ19" i="167"/>
  <c r="AJ23" i="167"/>
  <c r="CB39" i="167"/>
  <c r="CO39" i="167"/>
  <c r="H12" i="167"/>
  <c r="CO12" i="167"/>
  <c r="V15" i="167"/>
  <c r="AQ26" i="167"/>
  <c r="V20" i="167"/>
  <c r="BQ18" i="167"/>
  <c r="AQ20" i="167"/>
  <c r="AJ21" i="167"/>
  <c r="O27" i="167"/>
  <c r="BO35" i="167"/>
  <c r="AQ35" i="167"/>
  <c r="H13" i="167"/>
  <c r="AQ18" i="167"/>
  <c r="CB24" i="167"/>
  <c r="D50" i="167"/>
  <c r="H31" i="167" s="1"/>
  <c r="AJ18" i="167"/>
  <c r="AC23" i="167"/>
  <c r="AJ32" i="167"/>
  <c r="O19" i="167"/>
  <c r="BQ24" i="167"/>
  <c r="CO27" i="167"/>
  <c r="BQ30" i="167"/>
  <c r="E50" i="167"/>
  <c r="F50" i="167"/>
  <c r="CB17" i="167"/>
  <c r="CB50" i="167" s="1"/>
  <c r="CO17" i="167"/>
  <c r="V18" i="167"/>
  <c r="AQ21" i="167"/>
  <c r="O13" i="167"/>
  <c r="O16" i="167"/>
  <c r="CB20" i="167"/>
  <c r="CO20" i="167"/>
  <c r="BQ32" i="167"/>
  <c r="BQ34" i="167"/>
  <c r="AJ24" i="167"/>
  <c r="AC25" i="167"/>
  <c r="BQ26" i="167"/>
  <c r="AJ26" i="167"/>
  <c r="AC32" i="167"/>
  <c r="V36" i="167"/>
  <c r="BQ48" i="167"/>
  <c r="BO39" i="167"/>
  <c r="BO40" i="167"/>
  <c r="BO29" i="167"/>
  <c r="BQ29" i="167" s="1"/>
  <c r="AQ38" i="167"/>
  <c r="BO45" i="167"/>
  <c r="O29" i="167"/>
  <c r="AQ29" i="167"/>
  <c r="V26" i="167"/>
  <c r="AQ27" i="167"/>
  <c r="BQ28" i="167"/>
  <c r="O32" i="167"/>
  <c r="AC43" i="167"/>
  <c r="AC49" i="167"/>
  <c r="AC46" i="167"/>
  <c r="AC35" i="167"/>
  <c r="AC44" i="167"/>
  <c r="AC45" i="167"/>
  <c r="AJ27" i="167"/>
  <c r="CB31" i="167"/>
  <c r="AC47" i="167"/>
  <c r="BO49" i="167"/>
  <c r="AQ34" i="167"/>
  <c r="CO34" i="167"/>
  <c r="AC38" i="167"/>
  <c r="AQ47" i="167"/>
  <c r="O31" i="167"/>
  <c r="AC34" i="167"/>
  <c r="AQ40" i="167"/>
  <c r="AQ43" i="167"/>
  <c r="O36" i="167"/>
  <c r="O48" i="167"/>
  <c r="AQ33" i="167"/>
  <c r="O34" i="167"/>
  <c r="AQ45" i="167"/>
  <c r="AJ31" i="167"/>
  <c r="BO36" i="167"/>
  <c r="BQ36" i="167" s="1"/>
  <c r="BO42" i="167"/>
  <c r="AQ37" i="167"/>
  <c r="BO38" i="167"/>
  <c r="BQ38" i="167" s="1"/>
  <c r="O39" i="167"/>
  <c r="BQ39" i="167"/>
  <c r="O40" i="167"/>
  <c r="AC40" i="167"/>
  <c r="V43" i="167"/>
  <c r="BQ45" i="167"/>
  <c r="AJ49" i="167"/>
  <c r="BO46" i="167"/>
  <c r="BQ46" i="167" s="1"/>
  <c r="BO34" i="167"/>
  <c r="AJ38" i="167"/>
  <c r="AJ39" i="167"/>
  <c r="BQ40" i="167"/>
  <c r="BO44" i="167"/>
  <c r="BQ44" i="167" s="1"/>
  <c r="BO47" i="167"/>
  <c r="O35" i="167"/>
  <c r="V39" i="167"/>
  <c r="AQ49" i="167"/>
  <c r="AJ35" i="167"/>
  <c r="V47" i="167"/>
  <c r="O46" i="167"/>
  <c r="BN45" i="167"/>
  <c r="V44" i="167"/>
  <c r="CB45" i="167"/>
  <c r="CO45" i="167"/>
  <c r="O47" i="167"/>
  <c r="CB49" i="167"/>
  <c r="BN47" i="167"/>
  <c r="BN35" i="167"/>
  <c r="BQ35" i="167" s="1"/>
  <c r="AC39" i="167"/>
  <c r="AC42" i="167"/>
  <c r="AJ46" i="167"/>
  <c r="BN41" i="167"/>
  <c r="BQ41" i="167" s="1"/>
  <c r="BN42" i="167"/>
  <c r="BQ42" i="167" s="1"/>
  <c r="V45" i="167"/>
  <c r="AC36" i="167"/>
  <c r="BM37" i="167"/>
  <c r="BQ37" i="167" s="1"/>
  <c r="AC48" i="167"/>
  <c r="BM49" i="167"/>
  <c r="BQ49" i="167" s="1"/>
  <c r="H30" i="168" l="1"/>
  <c r="H38" i="168"/>
  <c r="H37" i="168"/>
  <c r="H17" i="168"/>
  <c r="H40" i="168"/>
  <c r="H21" i="168"/>
  <c r="H44" i="168"/>
  <c r="H24" i="168"/>
  <c r="H48" i="168"/>
  <c r="CS50" i="168"/>
  <c r="H20" i="168"/>
  <c r="H25" i="168"/>
  <c r="H45" i="168"/>
  <c r="H14" i="168"/>
  <c r="H28" i="168"/>
  <c r="H43" i="168"/>
  <c r="H31" i="168"/>
  <c r="H29" i="168"/>
  <c r="H32" i="168"/>
  <c r="H33" i="168"/>
  <c r="H15" i="168"/>
  <c r="H12" i="168"/>
  <c r="H34" i="168"/>
  <c r="H23" i="168"/>
  <c r="H22" i="168"/>
  <c r="H18" i="168"/>
  <c r="H42" i="168"/>
  <c r="H26" i="168"/>
  <c r="H19" i="168"/>
  <c r="H13" i="168"/>
  <c r="BQ50" i="167"/>
  <c r="H15" i="167"/>
  <c r="H25" i="167"/>
  <c r="H44" i="167"/>
  <c r="H27" i="167"/>
  <c r="H28" i="167"/>
  <c r="H47" i="167"/>
  <c r="BQ47" i="167"/>
  <c r="H30" i="167"/>
  <c r="H46" i="167"/>
  <c r="H33" i="167"/>
  <c r="H16" i="167"/>
  <c r="H17" i="167"/>
  <c r="H22" i="167"/>
  <c r="H39" i="167"/>
  <c r="H36" i="167"/>
  <c r="H48" i="167"/>
  <c r="H42" i="167"/>
  <c r="H26" i="167"/>
  <c r="H45" i="167"/>
  <c r="H14" i="167"/>
  <c r="H19" i="167"/>
  <c r="H34" i="167"/>
  <c r="H43" i="167"/>
  <c r="H24" i="167"/>
  <c r="CO50" i="167"/>
  <c r="H23" i="167"/>
  <c r="H32" i="167"/>
  <c r="H38" i="167"/>
  <c r="I15" i="168" l="1"/>
  <c r="AR15" i="168" s="1"/>
  <c r="I49" i="168"/>
  <c r="BQ49" i="168" s="1"/>
  <c r="I30" i="168"/>
  <c r="AD30" i="168" s="1"/>
  <c r="I28" i="168"/>
  <c r="I14" i="168"/>
  <c r="I23" i="168"/>
  <c r="I17" i="168"/>
  <c r="I22" i="168"/>
  <c r="I34" i="168"/>
  <c r="I45" i="168"/>
  <c r="I37" i="168"/>
  <c r="I18" i="168"/>
  <c r="I16" i="168"/>
  <c r="I40" i="168"/>
  <c r="H50" i="168"/>
  <c r="I12" i="168"/>
  <c r="I25" i="168"/>
  <c r="I38" i="168"/>
  <c r="P15" i="168"/>
  <c r="W15" i="168"/>
  <c r="AK15" i="168"/>
  <c r="I41" i="168"/>
  <c r="I13" i="168"/>
  <c r="I32" i="168"/>
  <c r="I47" i="168"/>
  <c r="I33" i="168"/>
  <c r="I19" i="168"/>
  <c r="I29" i="168"/>
  <c r="I48" i="168"/>
  <c r="I27" i="168"/>
  <c r="I26" i="168"/>
  <c r="I24" i="168"/>
  <c r="I46" i="168"/>
  <c r="I36" i="168"/>
  <c r="I44" i="168"/>
  <c r="I20" i="168"/>
  <c r="I35" i="168"/>
  <c r="I31" i="168"/>
  <c r="I42" i="168"/>
  <c r="I43" i="168"/>
  <c r="I21" i="168"/>
  <c r="I39" i="168"/>
  <c r="H50" i="167"/>
  <c r="I28" i="167"/>
  <c r="BR28" i="167" s="1"/>
  <c r="I27" i="167"/>
  <c r="I48" i="167"/>
  <c r="I33" i="167"/>
  <c r="I43" i="167"/>
  <c r="I34" i="167"/>
  <c r="I31" i="167"/>
  <c r="I37" i="167"/>
  <c r="I46" i="167"/>
  <c r="I12" i="167"/>
  <c r="I19" i="167"/>
  <c r="I30" i="167"/>
  <c r="AR28" i="167"/>
  <c r="AK28" i="167"/>
  <c r="I38" i="167"/>
  <c r="I44" i="167"/>
  <c r="I42" i="167"/>
  <c r="I25" i="167"/>
  <c r="I35" i="167"/>
  <c r="I29" i="167"/>
  <c r="I39" i="167"/>
  <c r="I23" i="167"/>
  <c r="I15" i="167"/>
  <c r="I14" i="167"/>
  <c r="I40" i="167"/>
  <c r="I45" i="167"/>
  <c r="I41" i="167"/>
  <c r="I36" i="167"/>
  <c r="I32" i="167"/>
  <c r="I18" i="167"/>
  <c r="I22" i="167"/>
  <c r="I26" i="167"/>
  <c r="I17" i="167"/>
  <c r="I24" i="167"/>
  <c r="I16" i="167"/>
  <c r="I13" i="167"/>
  <c r="I49" i="167"/>
  <c r="I20" i="167"/>
  <c r="I47" i="167"/>
  <c r="BR47" i="167" s="1"/>
  <c r="I21" i="167"/>
  <c r="AR49" i="168" l="1"/>
  <c r="BF49" i="168"/>
  <c r="BJ49" i="168" s="1"/>
  <c r="BK49" i="168" s="1"/>
  <c r="AD49" i="168"/>
  <c r="W49" i="168"/>
  <c r="AK49" i="168"/>
  <c r="P49" i="168"/>
  <c r="BF30" i="168"/>
  <c r="BJ30" i="168" s="1"/>
  <c r="BK30" i="168" s="1"/>
  <c r="AR30" i="168"/>
  <c r="W30" i="168"/>
  <c r="AK30" i="168"/>
  <c r="BQ30" i="168"/>
  <c r="P30" i="168"/>
  <c r="BQ15" i="168"/>
  <c r="AD15" i="168"/>
  <c r="BF15" i="168"/>
  <c r="BJ15" i="168" s="1"/>
  <c r="BK15" i="168" s="1"/>
  <c r="AR47" i="168"/>
  <c r="AD47" i="168"/>
  <c r="W47" i="168"/>
  <c r="AK47" i="168"/>
  <c r="P47" i="168"/>
  <c r="BF47" i="168"/>
  <c r="BQ47" i="168"/>
  <c r="P38" i="168"/>
  <c r="AR38" i="168"/>
  <c r="AD38" i="168"/>
  <c r="AK38" i="168"/>
  <c r="W38" i="168"/>
  <c r="BQ38" i="168"/>
  <c r="BF38" i="168"/>
  <c r="AR23" i="168"/>
  <c r="AD23" i="168"/>
  <c r="AK23" i="168"/>
  <c r="W23" i="168"/>
  <c r="P23" i="168"/>
  <c r="BF23" i="168"/>
  <c r="BQ23" i="168"/>
  <c r="P33" i="168"/>
  <c r="W33" i="168"/>
  <c r="AR33" i="168"/>
  <c r="AK33" i="168"/>
  <c r="AD33" i="168"/>
  <c r="BQ33" i="168"/>
  <c r="BF33" i="168"/>
  <c r="AK21" i="168"/>
  <c r="W21" i="168"/>
  <c r="P21" i="168"/>
  <c r="AD21" i="168"/>
  <c r="AR21" i="168"/>
  <c r="BF21" i="168"/>
  <c r="BQ21" i="168"/>
  <c r="AR43" i="168"/>
  <c r="AD43" i="168"/>
  <c r="AK43" i="168"/>
  <c r="W43" i="168"/>
  <c r="P43" i="168"/>
  <c r="BQ43" i="168"/>
  <c r="BF43" i="168"/>
  <c r="AK32" i="168"/>
  <c r="AR32" i="168"/>
  <c r="AD32" i="168"/>
  <c r="P32" i="168"/>
  <c r="W32" i="168"/>
  <c r="BF32" i="168"/>
  <c r="BQ32" i="168"/>
  <c r="AK25" i="168"/>
  <c r="W25" i="168"/>
  <c r="P25" i="168"/>
  <c r="AD25" i="168"/>
  <c r="AR25" i="168"/>
  <c r="BQ25" i="168"/>
  <c r="BF25" i="168"/>
  <c r="AD14" i="168"/>
  <c r="P14" i="168"/>
  <c r="AK14" i="168"/>
  <c r="W14" i="168"/>
  <c r="AR14" i="168"/>
  <c r="BF14" i="168"/>
  <c r="BQ14" i="168"/>
  <c r="AR39" i="168"/>
  <c r="AD39" i="168"/>
  <c r="AK39" i="168"/>
  <c r="W39" i="168"/>
  <c r="P39" i="168"/>
  <c r="BF39" i="168"/>
  <c r="BQ39" i="168"/>
  <c r="I50" i="168"/>
  <c r="AK12" i="168"/>
  <c r="W12" i="168"/>
  <c r="BF12" i="168"/>
  <c r="AR12" i="168"/>
  <c r="AD12" i="168"/>
  <c r="P12" i="168"/>
  <c r="BQ12" i="168"/>
  <c r="AD28" i="168"/>
  <c r="AR28" i="168"/>
  <c r="AK28" i="168"/>
  <c r="W28" i="168"/>
  <c r="P28" i="168"/>
  <c r="BF28" i="168"/>
  <c r="BQ28" i="168"/>
  <c r="AK31" i="168"/>
  <c r="AD31" i="168"/>
  <c r="P31" i="168"/>
  <c r="AR31" i="168"/>
  <c r="W31" i="168"/>
  <c r="BF31" i="168"/>
  <c r="BQ31" i="168"/>
  <c r="AR41" i="168"/>
  <c r="P41" i="168"/>
  <c r="AK41" i="168"/>
  <c r="W41" i="168"/>
  <c r="AD41" i="168"/>
  <c r="BQ41" i="168"/>
  <c r="BF41" i="168"/>
  <c r="P13" i="168"/>
  <c r="AK13" i="168"/>
  <c r="W13" i="168"/>
  <c r="AR13" i="168"/>
  <c r="AD13" i="168"/>
  <c r="BF13" i="168"/>
  <c r="BQ13" i="168"/>
  <c r="AD16" i="168"/>
  <c r="AK16" i="168"/>
  <c r="W16" i="168"/>
  <c r="AR16" i="168"/>
  <c r="P16" i="168"/>
  <c r="BQ16" i="168"/>
  <c r="BF16" i="168"/>
  <c r="W42" i="168"/>
  <c r="P42" i="168"/>
  <c r="AR42" i="168"/>
  <c r="AD42" i="168"/>
  <c r="AK42" i="168"/>
  <c r="BF42" i="168"/>
  <c r="BQ42" i="168"/>
  <c r="AD40" i="168"/>
  <c r="AK40" i="168"/>
  <c r="W40" i="168"/>
  <c r="P40" i="168"/>
  <c r="AR40" i="168"/>
  <c r="BF40" i="168"/>
  <c r="BQ40" i="168"/>
  <c r="AD44" i="168"/>
  <c r="AK44" i="168"/>
  <c r="W44" i="168"/>
  <c r="AR44" i="168"/>
  <c r="P44" i="168"/>
  <c r="BQ44" i="168"/>
  <c r="BF44" i="168"/>
  <c r="W18" i="168"/>
  <c r="AR18" i="168"/>
  <c r="P18" i="168"/>
  <c r="AD18" i="168"/>
  <c r="AK18" i="168"/>
  <c r="BF18" i="168"/>
  <c r="BQ18" i="168"/>
  <c r="AR17" i="168"/>
  <c r="AK17" i="168"/>
  <c r="AD17" i="168"/>
  <c r="P17" i="168"/>
  <c r="W17" i="168"/>
  <c r="BQ17" i="168"/>
  <c r="BF17" i="168"/>
  <c r="AK35" i="168"/>
  <c r="P35" i="168"/>
  <c r="W35" i="168"/>
  <c r="AR35" i="168"/>
  <c r="AD35" i="168"/>
  <c r="BF35" i="168"/>
  <c r="BQ35" i="168"/>
  <c r="W36" i="168"/>
  <c r="AR36" i="168"/>
  <c r="AD36" i="168"/>
  <c r="P36" i="168"/>
  <c r="AK36" i="168"/>
  <c r="BQ36" i="168"/>
  <c r="BF36" i="168"/>
  <c r="AR27" i="168"/>
  <c r="AD27" i="168"/>
  <c r="P27" i="168"/>
  <c r="AK27" i="168"/>
  <c r="W27" i="168"/>
  <c r="BF27" i="168"/>
  <c r="BQ27" i="168"/>
  <c r="AK37" i="168"/>
  <c r="AR37" i="168"/>
  <c r="AD37" i="168"/>
  <c r="W37" i="168"/>
  <c r="P37" i="168"/>
  <c r="BF37" i="168"/>
  <c r="BQ37" i="168"/>
  <c r="AD20" i="168"/>
  <c r="W20" i="168"/>
  <c r="P20" i="168"/>
  <c r="AR20" i="168"/>
  <c r="AK20" i="168"/>
  <c r="BF20" i="168"/>
  <c r="BQ20" i="168"/>
  <c r="AD48" i="168"/>
  <c r="AK48" i="168"/>
  <c r="W48" i="168"/>
  <c r="AR48" i="168"/>
  <c r="P48" i="168"/>
  <c r="BQ48" i="168"/>
  <c r="BF48" i="168"/>
  <c r="W24" i="168"/>
  <c r="AD24" i="168"/>
  <c r="P24" i="168"/>
  <c r="AK24" i="168"/>
  <c r="AR24" i="168"/>
  <c r="BF24" i="168"/>
  <c r="BQ24" i="168"/>
  <c r="P29" i="168"/>
  <c r="W29" i="168"/>
  <c r="AR29" i="168"/>
  <c r="AK29" i="168"/>
  <c r="AD29" i="168"/>
  <c r="BF29" i="168"/>
  <c r="BQ29" i="168"/>
  <c r="AD34" i="168"/>
  <c r="W34" i="168"/>
  <c r="AR34" i="168"/>
  <c r="P34" i="168"/>
  <c r="AK34" i="168"/>
  <c r="BF34" i="168"/>
  <c r="BQ34" i="168"/>
  <c r="BI49" i="168"/>
  <c r="W46" i="168"/>
  <c r="P46" i="168"/>
  <c r="AD46" i="168"/>
  <c r="AK46" i="168"/>
  <c r="AR46" i="168"/>
  <c r="BF46" i="168"/>
  <c r="BQ46" i="168"/>
  <c r="AR45" i="168"/>
  <c r="P45" i="168"/>
  <c r="AK45" i="168"/>
  <c r="W45" i="168"/>
  <c r="AD45" i="168"/>
  <c r="BQ45" i="168"/>
  <c r="BF45" i="168"/>
  <c r="W26" i="168"/>
  <c r="P26" i="168"/>
  <c r="AK26" i="168"/>
  <c r="BF26" i="168"/>
  <c r="AR26" i="168"/>
  <c r="AD26" i="168"/>
  <c r="BQ26" i="168"/>
  <c r="W19" i="168"/>
  <c r="AR19" i="168"/>
  <c r="AD19" i="168"/>
  <c r="AK19" i="168"/>
  <c r="P19" i="168"/>
  <c r="BQ19" i="168"/>
  <c r="BF19" i="168"/>
  <c r="AD22" i="168"/>
  <c r="P22" i="168"/>
  <c r="AK22" i="168"/>
  <c r="AR22" i="168"/>
  <c r="W22" i="168"/>
  <c r="BQ22" i="168"/>
  <c r="BF22" i="168"/>
  <c r="W28" i="167"/>
  <c r="AD28" i="167"/>
  <c r="P28" i="167"/>
  <c r="W23" i="167"/>
  <c r="P23" i="167"/>
  <c r="AK23" i="167"/>
  <c r="AD23" i="167"/>
  <c r="AR23" i="167"/>
  <c r="BR23" i="167"/>
  <c r="AR22" i="167"/>
  <c r="AD22" i="167"/>
  <c r="P22" i="167"/>
  <c r="AK22" i="167"/>
  <c r="W22" i="167"/>
  <c r="BR22" i="167"/>
  <c r="AR29" i="167"/>
  <c r="AK29" i="167"/>
  <c r="AD29" i="167"/>
  <c r="W29" i="167"/>
  <c r="P29" i="167"/>
  <c r="BR29" i="167"/>
  <c r="AR19" i="167"/>
  <c r="AD19" i="167"/>
  <c r="AK19" i="167"/>
  <c r="W19" i="167"/>
  <c r="P19" i="167"/>
  <c r="BR19" i="167"/>
  <c r="I50" i="167"/>
  <c r="AD12" i="167"/>
  <c r="W12" i="167"/>
  <c r="AK12" i="167"/>
  <c r="P12" i="167"/>
  <c r="AR12" i="167"/>
  <c r="BR12" i="167"/>
  <c r="W25" i="167"/>
  <c r="P25" i="167"/>
  <c r="AK25" i="167"/>
  <c r="AR25" i="167"/>
  <c r="AD25" i="167"/>
  <c r="BR25" i="167"/>
  <c r="AD26" i="167"/>
  <c r="P26" i="167"/>
  <c r="W26" i="167"/>
  <c r="AR26" i="167"/>
  <c r="AK26" i="167"/>
  <c r="BR26" i="167"/>
  <c r="W18" i="167"/>
  <c r="AR18" i="167"/>
  <c r="P18" i="167"/>
  <c r="AK18" i="167"/>
  <c r="AD18" i="167"/>
  <c r="BR18" i="167"/>
  <c r="AR32" i="167"/>
  <c r="W32" i="167"/>
  <c r="AK32" i="167"/>
  <c r="AD32" i="167"/>
  <c r="P32" i="167"/>
  <c r="BR32" i="167"/>
  <c r="AR42" i="167"/>
  <c r="AD42" i="167"/>
  <c r="P42" i="167"/>
  <c r="AK42" i="167"/>
  <c r="W42" i="167"/>
  <c r="BR42" i="167"/>
  <c r="AK37" i="167"/>
  <c r="W37" i="167"/>
  <c r="AD37" i="167"/>
  <c r="P37" i="167"/>
  <c r="AR37" i="167"/>
  <c r="BR37" i="167"/>
  <c r="P30" i="167"/>
  <c r="AR30" i="167"/>
  <c r="AD30" i="167"/>
  <c r="W30" i="167"/>
  <c r="AK30" i="167"/>
  <c r="BR30" i="167"/>
  <c r="AK46" i="167"/>
  <c r="W46" i="167"/>
  <c r="AD46" i="167"/>
  <c r="AR46" i="167"/>
  <c r="P46" i="167"/>
  <c r="BR46" i="167"/>
  <c r="W21" i="167"/>
  <c r="AK21" i="167"/>
  <c r="P21" i="167"/>
  <c r="AD21" i="167"/>
  <c r="AR21" i="167"/>
  <c r="BR21" i="167"/>
  <c r="AK47" i="167"/>
  <c r="W47" i="167"/>
  <c r="AR47" i="167"/>
  <c r="AD47" i="167"/>
  <c r="P47" i="167"/>
  <c r="AK36" i="167"/>
  <c r="AR36" i="167"/>
  <c r="AD36" i="167"/>
  <c r="P36" i="167"/>
  <c r="W36" i="167"/>
  <c r="BR36" i="167"/>
  <c r="W44" i="167"/>
  <c r="AR44" i="167"/>
  <c r="P44" i="167"/>
  <c r="AK44" i="167"/>
  <c r="AD44" i="167"/>
  <c r="BR44" i="167"/>
  <c r="AK31" i="167"/>
  <c r="W31" i="167"/>
  <c r="AD31" i="167"/>
  <c r="P31" i="167"/>
  <c r="AR31" i="167"/>
  <c r="BR31" i="167"/>
  <c r="W17" i="167"/>
  <c r="P17" i="167"/>
  <c r="AR17" i="167"/>
  <c r="AD17" i="167"/>
  <c r="AK17" i="167"/>
  <c r="BR17" i="167"/>
  <c r="W20" i="167"/>
  <c r="P20" i="167"/>
  <c r="AR20" i="167"/>
  <c r="AD20" i="167"/>
  <c r="AK20" i="167"/>
  <c r="BR20" i="167"/>
  <c r="AR41" i="167"/>
  <c r="P41" i="167"/>
  <c r="AD41" i="167"/>
  <c r="AK41" i="167"/>
  <c r="W41" i="167"/>
  <c r="BR41" i="167"/>
  <c r="P38" i="167"/>
  <c r="W38" i="167"/>
  <c r="AK38" i="167"/>
  <c r="AD38" i="167"/>
  <c r="AR38" i="167"/>
  <c r="BR38" i="167"/>
  <c r="AK34" i="167"/>
  <c r="P34" i="167"/>
  <c r="AR34" i="167"/>
  <c r="W34" i="167"/>
  <c r="AD34" i="167"/>
  <c r="BR34" i="167"/>
  <c r="AK45" i="167"/>
  <c r="W45" i="167"/>
  <c r="P45" i="167"/>
  <c r="AD45" i="167"/>
  <c r="AR45" i="167"/>
  <c r="BR45" i="167"/>
  <c r="AK43" i="167"/>
  <c r="P43" i="167"/>
  <c r="W43" i="167"/>
  <c r="AD43" i="167"/>
  <c r="AR43" i="167"/>
  <c r="BR43" i="167"/>
  <c r="AK35" i="167"/>
  <c r="AR35" i="167"/>
  <c r="AD35" i="167"/>
  <c r="W35" i="167"/>
  <c r="P35" i="167"/>
  <c r="BR35" i="167"/>
  <c r="AR13" i="167"/>
  <c r="AD13" i="167"/>
  <c r="AK13" i="167"/>
  <c r="P13" i="167"/>
  <c r="W13" i="167"/>
  <c r="BR13" i="167"/>
  <c r="AK40" i="167"/>
  <c r="AR40" i="167"/>
  <c r="AD40" i="167"/>
  <c r="P40" i="167"/>
  <c r="W40" i="167"/>
  <c r="BR40" i="167"/>
  <c r="P33" i="167"/>
  <c r="AR33" i="167"/>
  <c r="AD33" i="167"/>
  <c r="AK33" i="167"/>
  <c r="W33" i="167"/>
  <c r="BR33" i="167"/>
  <c r="AK49" i="167"/>
  <c r="P49" i="167"/>
  <c r="AD49" i="167"/>
  <c r="W49" i="167"/>
  <c r="AR49" i="167"/>
  <c r="BR49" i="167"/>
  <c r="AR16" i="167"/>
  <c r="AD16" i="167"/>
  <c r="AK16" i="167"/>
  <c r="P16" i="167"/>
  <c r="W16" i="167"/>
  <c r="BR16" i="167"/>
  <c r="W14" i="167"/>
  <c r="P14" i="167"/>
  <c r="AK14" i="167"/>
  <c r="AR14" i="167"/>
  <c r="AD14" i="167"/>
  <c r="BR14" i="167"/>
  <c r="AK48" i="167"/>
  <c r="W48" i="167"/>
  <c r="AR48" i="167"/>
  <c r="AD48" i="167"/>
  <c r="P48" i="167"/>
  <c r="BR48" i="167"/>
  <c r="AD39" i="167"/>
  <c r="P39" i="167"/>
  <c r="AK39" i="167"/>
  <c r="W39" i="167"/>
  <c r="AR39" i="167"/>
  <c r="BR39" i="167"/>
  <c r="AK24" i="167"/>
  <c r="AR24" i="167"/>
  <c r="P24" i="167"/>
  <c r="W24" i="167"/>
  <c r="AD24" i="167"/>
  <c r="BR24" i="167"/>
  <c r="W15" i="167"/>
  <c r="AR15" i="167"/>
  <c r="P15" i="167"/>
  <c r="AD15" i="167"/>
  <c r="AK15" i="167"/>
  <c r="BR15" i="167"/>
  <c r="AK27" i="167"/>
  <c r="AD27" i="167"/>
  <c r="W27" i="167"/>
  <c r="P27" i="167"/>
  <c r="AR27" i="167"/>
  <c r="BR27" i="167"/>
  <c r="BI30" i="168" l="1"/>
  <c r="BP49" i="168"/>
  <c r="BR49" i="168" s="1"/>
  <c r="BI15" i="168"/>
  <c r="BP15" i="168" s="1"/>
  <c r="BR15" i="168" s="1"/>
  <c r="X29" i="168"/>
  <c r="AV29" i="168" s="1"/>
  <c r="BB29" i="168" s="1"/>
  <c r="BP30" i="168"/>
  <c r="BR30" i="168" s="1"/>
  <c r="Q15" i="168"/>
  <c r="AU15" i="168" s="1"/>
  <c r="BA15" i="168" s="1"/>
  <c r="AL22" i="168"/>
  <c r="AX22" i="168" s="1"/>
  <c r="BD22" i="168" s="1"/>
  <c r="AS34" i="168"/>
  <c r="AY34" i="168" s="1"/>
  <c r="BE34" i="168" s="1"/>
  <c r="Q30" i="168"/>
  <c r="AU30" i="168" s="1"/>
  <c r="BA30" i="168" s="1"/>
  <c r="Q46" i="168"/>
  <c r="AU46" i="168" s="1"/>
  <c r="BA46" i="168" s="1"/>
  <c r="AE45" i="168"/>
  <c r="AW45" i="168" s="1"/>
  <c r="BC45" i="168" s="1"/>
  <c r="Q44" i="168"/>
  <c r="AU44" i="168" s="1"/>
  <c r="X13" i="168"/>
  <c r="AV13" i="168" s="1"/>
  <c r="BB13" i="168" s="1"/>
  <c r="X28" i="168"/>
  <c r="AV28" i="168" s="1"/>
  <c r="BB28" i="168" s="1"/>
  <c r="BI43" i="168"/>
  <c r="BJ43" i="168"/>
  <c r="BK43" i="168" s="1"/>
  <c r="Q22" i="168"/>
  <c r="AU22" i="168" s="1"/>
  <c r="X45" i="168"/>
  <c r="AV45" i="168" s="1"/>
  <c r="BB45" i="168" s="1"/>
  <c r="X46" i="168"/>
  <c r="AV46" i="168" s="1"/>
  <c r="BB46" i="168" s="1"/>
  <c r="X34" i="168"/>
  <c r="AV34" i="168" s="1"/>
  <c r="BB34" i="168" s="1"/>
  <c r="Q29" i="168"/>
  <c r="AU29" i="168" s="1"/>
  <c r="Q48" i="168"/>
  <c r="AU48" i="168" s="1"/>
  <c r="X20" i="168"/>
  <c r="AV20" i="168" s="1"/>
  <c r="BB20" i="168" s="1"/>
  <c r="X35" i="168"/>
  <c r="AV35" i="168" s="1"/>
  <c r="BB35" i="168" s="1"/>
  <c r="AE40" i="168"/>
  <c r="AW40" i="168" s="1"/>
  <c r="BC40" i="168" s="1"/>
  <c r="Q16" i="168"/>
  <c r="AU16" i="168" s="1"/>
  <c r="AL13" i="168"/>
  <c r="AX13" i="168" s="1"/>
  <c r="BD13" i="168" s="1"/>
  <c r="AL28" i="168"/>
  <c r="AX28" i="168" s="1"/>
  <c r="BD28" i="168" s="1"/>
  <c r="AS14" i="168"/>
  <c r="AY14" i="168" s="1"/>
  <c r="BE14" i="168" s="1"/>
  <c r="X21" i="168"/>
  <c r="AV21" i="168" s="1"/>
  <c r="BB21" i="168" s="1"/>
  <c r="BJ23" i="168"/>
  <c r="BK23" i="168" s="1"/>
  <c r="BI23" i="168"/>
  <c r="AS38" i="168"/>
  <c r="AY38" i="168" s="1"/>
  <c r="BE38" i="168" s="1"/>
  <c r="AS37" i="168"/>
  <c r="AY37" i="168" s="1"/>
  <c r="BE37" i="168" s="1"/>
  <c r="AS17" i="168"/>
  <c r="AY17" i="168" s="1"/>
  <c r="BE17" i="168" s="1"/>
  <c r="AE30" i="168"/>
  <c r="AW30" i="168" s="1"/>
  <c r="BC30" i="168" s="1"/>
  <c r="BJ14" i="168"/>
  <c r="BK14" i="168" s="1"/>
  <c r="BI14" i="168"/>
  <c r="Q21" i="168"/>
  <c r="AU21" i="168" s="1"/>
  <c r="AE38" i="168"/>
  <c r="AW38" i="168" s="1"/>
  <c r="BC38" i="168" s="1"/>
  <c r="AE22" i="168"/>
  <c r="AW22" i="168" s="1"/>
  <c r="BC22" i="168" s="1"/>
  <c r="AE26" i="168"/>
  <c r="AW26" i="168" s="1"/>
  <c r="BC26" i="168" s="1"/>
  <c r="AL45" i="168"/>
  <c r="AX45" i="168" s="1"/>
  <c r="BD45" i="168" s="1"/>
  <c r="AE34" i="168"/>
  <c r="AW34" i="168" s="1"/>
  <c r="BC34" i="168" s="1"/>
  <c r="AE20" i="168"/>
  <c r="AW20" i="168" s="1"/>
  <c r="BC20" i="168" s="1"/>
  <c r="AL37" i="168"/>
  <c r="AX37" i="168" s="1"/>
  <c r="BD37" i="168" s="1"/>
  <c r="AL36" i="168"/>
  <c r="AX36" i="168" s="1"/>
  <c r="BD36" i="168" s="1"/>
  <c r="Q35" i="168"/>
  <c r="AU35" i="168" s="1"/>
  <c r="BJ18" i="168"/>
  <c r="BK18" i="168" s="1"/>
  <c r="BI18" i="168"/>
  <c r="AS44" i="168"/>
  <c r="AY44" i="168" s="1"/>
  <c r="BE44" i="168" s="1"/>
  <c r="AS16" i="168"/>
  <c r="AY16" i="168" s="1"/>
  <c r="BE16" i="168" s="1"/>
  <c r="BI31" i="168"/>
  <c r="BJ31" i="168"/>
  <c r="BK31" i="168" s="1"/>
  <c r="X14" i="168"/>
  <c r="AV14" i="168" s="1"/>
  <c r="BB14" i="168" s="1"/>
  <c r="AL25" i="168"/>
  <c r="AX25" i="168" s="1"/>
  <c r="BD25" i="168" s="1"/>
  <c r="Q43" i="168"/>
  <c r="AU43" i="168" s="1"/>
  <c r="AL21" i="168"/>
  <c r="AX21" i="168" s="1"/>
  <c r="BD21" i="168" s="1"/>
  <c r="Q23" i="168"/>
  <c r="AU23" i="168" s="1"/>
  <c r="AS35" i="168"/>
  <c r="AY35" i="168" s="1"/>
  <c r="BE35" i="168" s="1"/>
  <c r="X25" i="168"/>
  <c r="AV25" i="168" s="1"/>
  <c r="BB25" i="168" s="1"/>
  <c r="AS26" i="168"/>
  <c r="AY26" i="168" s="1"/>
  <c r="BE26" i="168" s="1"/>
  <c r="Q45" i="168"/>
  <c r="AU45" i="168" s="1"/>
  <c r="AS48" i="168"/>
  <c r="AY48" i="168" s="1"/>
  <c r="BE48" i="168" s="1"/>
  <c r="AL35" i="168"/>
  <c r="AX35" i="168" s="1"/>
  <c r="BD35" i="168" s="1"/>
  <c r="X44" i="168"/>
  <c r="AV44" i="168" s="1"/>
  <c r="BB44" i="168" s="1"/>
  <c r="BJ42" i="168"/>
  <c r="BK42" i="168" s="1"/>
  <c r="BI42" i="168"/>
  <c r="Q13" i="168"/>
  <c r="AU13" i="168" s="1"/>
  <c r="X31" i="168"/>
  <c r="AV31" i="168" s="1"/>
  <c r="BB31" i="168" s="1"/>
  <c r="AS28" i="168"/>
  <c r="AY28" i="168" s="1"/>
  <c r="BE28" i="168" s="1"/>
  <c r="AL14" i="168"/>
  <c r="AX14" i="168" s="1"/>
  <c r="BD14" i="168" s="1"/>
  <c r="X43" i="168"/>
  <c r="AV43" i="168" s="1"/>
  <c r="BB43" i="168" s="1"/>
  <c r="X23" i="168"/>
  <c r="AV23" i="168" s="1"/>
  <c r="BB23" i="168" s="1"/>
  <c r="Q38" i="168"/>
  <c r="AU38" i="168" s="1"/>
  <c r="Q20" i="168"/>
  <c r="AU20" i="168" s="1"/>
  <c r="BI36" i="168"/>
  <c r="BJ36" i="168"/>
  <c r="BK36" i="168" s="1"/>
  <c r="AL40" i="168"/>
  <c r="AX40" i="168" s="1"/>
  <c r="BD40" i="168" s="1"/>
  <c r="AK50" i="168"/>
  <c r="AL12" i="168"/>
  <c r="BI24" i="168"/>
  <c r="BJ24" i="168"/>
  <c r="BK24" i="168" s="1"/>
  <c r="AL18" i="168"/>
  <c r="AX18" i="168" s="1"/>
  <c r="BD18" i="168" s="1"/>
  <c r="AS15" i="168"/>
  <c r="AY15" i="168" s="1"/>
  <c r="BE15" i="168" s="1"/>
  <c r="BJ26" i="168"/>
  <c r="BK26" i="168" s="1"/>
  <c r="BI26" i="168"/>
  <c r="AS45" i="168"/>
  <c r="AY45" i="168" s="1"/>
  <c r="BE45" i="168" s="1"/>
  <c r="AS24" i="168"/>
  <c r="AY24" i="168" s="1"/>
  <c r="BE24" i="168" s="1"/>
  <c r="X48" i="168"/>
  <c r="AV48" i="168" s="1"/>
  <c r="BB48" i="168" s="1"/>
  <c r="Q36" i="168"/>
  <c r="AU36" i="168" s="1"/>
  <c r="AE18" i="168"/>
  <c r="AW18" i="168" s="1"/>
  <c r="BC18" i="168" s="1"/>
  <c r="AL44" i="168"/>
  <c r="AX44" i="168" s="1"/>
  <c r="BD44" i="168" s="1"/>
  <c r="AL42" i="168"/>
  <c r="AX42" i="168" s="1"/>
  <c r="BD42" i="168" s="1"/>
  <c r="X16" i="168"/>
  <c r="AV16" i="168" s="1"/>
  <c r="BB16" i="168" s="1"/>
  <c r="BJ41" i="168"/>
  <c r="BK41" i="168" s="1"/>
  <c r="BI41" i="168"/>
  <c r="AS31" i="168"/>
  <c r="AY31" i="168" s="1"/>
  <c r="BE31" i="168" s="1"/>
  <c r="AE28" i="168"/>
  <c r="AW28" i="168" s="1"/>
  <c r="BC28" i="168" s="1"/>
  <c r="BI39" i="168"/>
  <c r="BJ39" i="168"/>
  <c r="BK39" i="168" s="1"/>
  <c r="BJ32" i="168"/>
  <c r="BK32" i="168" s="1"/>
  <c r="BI32" i="168"/>
  <c r="AL43" i="168"/>
  <c r="AX43" i="168" s="1"/>
  <c r="BD43" i="168" s="1"/>
  <c r="BI33" i="168"/>
  <c r="BJ33" i="168"/>
  <c r="BK33" i="168" s="1"/>
  <c r="AL23" i="168"/>
  <c r="AX23" i="168" s="1"/>
  <c r="BD23" i="168" s="1"/>
  <c r="AL26" i="168"/>
  <c r="AX26" i="168" s="1"/>
  <c r="BD26" i="168" s="1"/>
  <c r="AL48" i="168"/>
  <c r="AX48" i="168" s="1"/>
  <c r="BD48" i="168" s="1"/>
  <c r="BJ17" i="168"/>
  <c r="BK17" i="168" s="1"/>
  <c r="BI17" i="168"/>
  <c r="BQ50" i="168"/>
  <c r="BJ47" i="168"/>
  <c r="BK47" i="168" s="1"/>
  <c r="BI47" i="168"/>
  <c r="Q49" i="168"/>
  <c r="AU49" i="168" s="1"/>
  <c r="AL24" i="168"/>
  <c r="AX24" i="168" s="1"/>
  <c r="BD24" i="168" s="1"/>
  <c r="AE48" i="168"/>
  <c r="AW48" i="168" s="1"/>
  <c r="BC48" i="168" s="1"/>
  <c r="X49" i="168"/>
  <c r="AV49" i="168" s="1"/>
  <c r="BB49" i="168" s="1"/>
  <c r="X27" i="168"/>
  <c r="AV27" i="168" s="1"/>
  <c r="BB27" i="168" s="1"/>
  <c r="AS36" i="168"/>
  <c r="AY36" i="168" s="1"/>
  <c r="BE36" i="168" s="1"/>
  <c r="Q18" i="168"/>
  <c r="AU18" i="168" s="1"/>
  <c r="AS42" i="168"/>
  <c r="AY42" i="168" s="1"/>
  <c r="BE42" i="168" s="1"/>
  <c r="AE16" i="168"/>
  <c r="AW16" i="168" s="1"/>
  <c r="BC16" i="168" s="1"/>
  <c r="AE41" i="168"/>
  <c r="AW41" i="168" s="1"/>
  <c r="BC41" i="168" s="1"/>
  <c r="AE31" i="168"/>
  <c r="AW31" i="168" s="1"/>
  <c r="BC31" i="168" s="1"/>
  <c r="X39" i="168"/>
  <c r="AV39" i="168" s="1"/>
  <c r="BB39" i="168" s="1"/>
  <c r="AE14" i="168"/>
  <c r="AW14" i="168" s="1"/>
  <c r="BC14" i="168" s="1"/>
  <c r="AS43" i="168"/>
  <c r="AY43" i="168" s="1"/>
  <c r="BE43" i="168" s="1"/>
  <c r="AE33" i="168"/>
  <c r="AW33" i="168" s="1"/>
  <c r="BC33" i="168" s="1"/>
  <c r="AE23" i="168"/>
  <c r="AW23" i="168" s="1"/>
  <c r="BC23" i="168" s="1"/>
  <c r="Q47" i="168"/>
  <c r="AU47" i="168" s="1"/>
  <c r="X30" i="168"/>
  <c r="AV30" i="168" s="1"/>
  <c r="BB30" i="168" s="1"/>
  <c r="BJ27" i="168"/>
  <c r="BK27" i="168" s="1"/>
  <c r="BI27" i="168"/>
  <c r="AL16" i="168"/>
  <c r="AX16" i="168" s="1"/>
  <c r="BD16" i="168" s="1"/>
  <c r="Q39" i="168"/>
  <c r="AU39" i="168" s="1"/>
  <c r="AS49" i="168"/>
  <c r="AY49" i="168" s="1"/>
  <c r="BE49" i="168" s="1"/>
  <c r="Q19" i="168"/>
  <c r="AU19" i="168" s="1"/>
  <c r="Q26" i="168"/>
  <c r="AU26" i="168" s="1"/>
  <c r="BJ46" i="168"/>
  <c r="BK46" i="168" s="1"/>
  <c r="BI46" i="168"/>
  <c r="BI29" i="168"/>
  <c r="BJ29" i="168"/>
  <c r="BK29" i="168" s="1"/>
  <c r="Q24" i="168"/>
  <c r="AU24" i="168" s="1"/>
  <c r="AL27" i="168"/>
  <c r="AX27" i="168" s="1"/>
  <c r="BD27" i="168" s="1"/>
  <c r="X36" i="168"/>
  <c r="AV36" i="168" s="1"/>
  <c r="BB36" i="168" s="1"/>
  <c r="X17" i="168"/>
  <c r="AV17" i="168" s="1"/>
  <c r="BB17" i="168" s="1"/>
  <c r="AS18" i="168"/>
  <c r="AY18" i="168" s="1"/>
  <c r="BE18" i="168" s="1"/>
  <c r="BI40" i="168"/>
  <c r="BJ40" i="168"/>
  <c r="BK40" i="168" s="1"/>
  <c r="AL15" i="168"/>
  <c r="AX15" i="168" s="1"/>
  <c r="BD15" i="168" s="1"/>
  <c r="AL31" i="168"/>
  <c r="AX31" i="168" s="1"/>
  <c r="BD31" i="168" s="1"/>
  <c r="P50" i="168"/>
  <c r="Q12" i="168"/>
  <c r="AL39" i="168"/>
  <c r="AX39" i="168" s="1"/>
  <c r="BD39" i="168" s="1"/>
  <c r="BJ25" i="168"/>
  <c r="BK25" i="168" s="1"/>
  <c r="BI25" i="168"/>
  <c r="Q32" i="168"/>
  <c r="AU32" i="168" s="1"/>
  <c r="AL33" i="168"/>
  <c r="AX33" i="168" s="1"/>
  <c r="BD33" i="168" s="1"/>
  <c r="AS23" i="168"/>
  <c r="AY23" i="168" s="1"/>
  <c r="BE23" i="168" s="1"/>
  <c r="AL47" i="168"/>
  <c r="AX47" i="168" s="1"/>
  <c r="BD47" i="168" s="1"/>
  <c r="AE44" i="168"/>
  <c r="AW44" i="168" s="1"/>
  <c r="BC44" i="168" s="1"/>
  <c r="BJ22" i="168"/>
  <c r="BK22" i="168" s="1"/>
  <c r="BI22" i="168"/>
  <c r="AL19" i="168"/>
  <c r="AX19" i="168" s="1"/>
  <c r="BD19" i="168" s="1"/>
  <c r="X26" i="168"/>
  <c r="AV26" i="168" s="1"/>
  <c r="BB26" i="168" s="1"/>
  <c r="AS46" i="168"/>
  <c r="AY46" i="168" s="1"/>
  <c r="BE46" i="168" s="1"/>
  <c r="BJ34" i="168"/>
  <c r="BK34" i="168" s="1"/>
  <c r="BI34" i="168"/>
  <c r="AE29" i="168"/>
  <c r="AW29" i="168" s="1"/>
  <c r="BC29" i="168" s="1"/>
  <c r="AE24" i="168"/>
  <c r="AW24" i="168" s="1"/>
  <c r="BC24" i="168" s="1"/>
  <c r="BJ20" i="168"/>
  <c r="BK20" i="168" s="1"/>
  <c r="BI20" i="168"/>
  <c r="BJ37" i="168"/>
  <c r="BK37" i="168" s="1"/>
  <c r="BI37" i="168"/>
  <c r="Q27" i="168"/>
  <c r="AU27" i="168" s="1"/>
  <c r="AL30" i="168"/>
  <c r="AX30" i="168" s="1"/>
  <c r="BD30" i="168" s="1"/>
  <c r="Q17" i="168"/>
  <c r="AU17" i="168" s="1"/>
  <c r="X18" i="168"/>
  <c r="AV18" i="168" s="1"/>
  <c r="BB18" i="168" s="1"/>
  <c r="AS40" i="168"/>
  <c r="AY40" i="168" s="1"/>
  <c r="BE40" i="168" s="1"/>
  <c r="Q42" i="168"/>
  <c r="AU42" i="168" s="1"/>
  <c r="X41" i="168"/>
  <c r="AV41" i="168" s="1"/>
  <c r="BB41" i="168" s="1"/>
  <c r="AD50" i="168"/>
  <c r="AE12" i="168"/>
  <c r="AE39" i="168"/>
  <c r="AW39" i="168" s="1"/>
  <c r="BC39" i="168" s="1"/>
  <c r="AE32" i="168"/>
  <c r="AW32" i="168" s="1"/>
  <c r="BC32" i="168" s="1"/>
  <c r="AS33" i="168"/>
  <c r="AY33" i="168" s="1"/>
  <c r="BE33" i="168" s="1"/>
  <c r="BJ38" i="168"/>
  <c r="BK38" i="168" s="1"/>
  <c r="BI38" i="168"/>
  <c r="X47" i="168"/>
  <c r="AV47" i="168" s="1"/>
  <c r="BB47" i="168" s="1"/>
  <c r="BI19" i="168"/>
  <c r="BJ19" i="168"/>
  <c r="BK19" i="168" s="1"/>
  <c r="AE42" i="168"/>
  <c r="AW42" i="168" s="1"/>
  <c r="BC42" i="168" s="1"/>
  <c r="AE43" i="168"/>
  <c r="AW43" i="168" s="1"/>
  <c r="BC43" i="168" s="1"/>
  <c r="AE19" i="168"/>
  <c r="AW19" i="168" s="1"/>
  <c r="BC19" i="168" s="1"/>
  <c r="BJ45" i="168"/>
  <c r="BK45" i="168" s="1"/>
  <c r="BI45" i="168"/>
  <c r="AL46" i="168"/>
  <c r="AX46" i="168" s="1"/>
  <c r="BD46" i="168" s="1"/>
  <c r="X24" i="168"/>
  <c r="AV24" i="168" s="1"/>
  <c r="BB24" i="168" s="1"/>
  <c r="AL20" i="168"/>
  <c r="AX20" i="168" s="1"/>
  <c r="BD20" i="168" s="1"/>
  <c r="Q37" i="168"/>
  <c r="AU37" i="168" s="1"/>
  <c r="AE27" i="168"/>
  <c r="AW27" i="168" s="1"/>
  <c r="BC27" i="168" s="1"/>
  <c r="AE17" i="168"/>
  <c r="AW17" i="168" s="1"/>
  <c r="BC17" i="168" s="1"/>
  <c r="X15" i="168"/>
  <c r="AV15" i="168" s="1"/>
  <c r="BB15" i="168" s="1"/>
  <c r="Q40" i="168"/>
  <c r="AU40" i="168" s="1"/>
  <c r="X42" i="168"/>
  <c r="AV42" i="168" s="1"/>
  <c r="BB42" i="168" s="1"/>
  <c r="BJ13" i="168"/>
  <c r="BK13" i="168" s="1"/>
  <c r="BI13" i="168"/>
  <c r="AL41" i="168"/>
  <c r="AX41" i="168" s="1"/>
  <c r="BD41" i="168" s="1"/>
  <c r="AR50" i="168"/>
  <c r="AS12" i="168"/>
  <c r="AS39" i="168"/>
  <c r="AY39" i="168" s="1"/>
  <c r="BE39" i="168" s="1"/>
  <c r="AS25" i="168"/>
  <c r="AY25" i="168" s="1"/>
  <c r="BE25" i="168" s="1"/>
  <c r="AS32" i="168"/>
  <c r="AY32" i="168" s="1"/>
  <c r="BE32" i="168" s="1"/>
  <c r="BI21" i="168"/>
  <c r="BJ21" i="168"/>
  <c r="BK21" i="168" s="1"/>
  <c r="X33" i="168"/>
  <c r="AV33" i="168" s="1"/>
  <c r="BB33" i="168" s="1"/>
  <c r="AE47" i="168"/>
  <c r="AW47" i="168" s="1"/>
  <c r="BC47" i="168" s="1"/>
  <c r="AE15" i="168"/>
  <c r="AW15" i="168" s="1"/>
  <c r="BC15" i="168" s="1"/>
  <c r="AE36" i="168"/>
  <c r="AW36" i="168" s="1"/>
  <c r="BC36" i="168" s="1"/>
  <c r="X32" i="168"/>
  <c r="AV32" i="168" s="1"/>
  <c r="BB32" i="168" s="1"/>
  <c r="X22" i="168"/>
  <c r="AV22" i="168" s="1"/>
  <c r="BB22" i="168" s="1"/>
  <c r="AS19" i="168"/>
  <c r="AY19" i="168" s="1"/>
  <c r="BE19" i="168" s="1"/>
  <c r="AE46" i="168"/>
  <c r="AW46" i="168" s="1"/>
  <c r="BC46" i="168" s="1"/>
  <c r="AL34" i="168"/>
  <c r="AX34" i="168" s="1"/>
  <c r="BD34" i="168" s="1"/>
  <c r="AL29" i="168"/>
  <c r="AX29" i="168" s="1"/>
  <c r="BD29" i="168" s="1"/>
  <c r="AL49" i="168"/>
  <c r="AX49" i="168" s="1"/>
  <c r="BD49" i="168" s="1"/>
  <c r="AS20" i="168"/>
  <c r="AY20" i="168" s="1"/>
  <c r="BE20" i="168" s="1"/>
  <c r="X37" i="168"/>
  <c r="AV37" i="168" s="1"/>
  <c r="BB37" i="168" s="1"/>
  <c r="AS27" i="168"/>
  <c r="AY27" i="168" s="1"/>
  <c r="BE27" i="168" s="1"/>
  <c r="BJ35" i="168"/>
  <c r="BK35" i="168" s="1"/>
  <c r="BI35" i="168"/>
  <c r="BI44" i="168"/>
  <c r="BJ44" i="168"/>
  <c r="BK44" i="168" s="1"/>
  <c r="AE49" i="168"/>
  <c r="AW49" i="168" s="1"/>
  <c r="BC49" i="168" s="1"/>
  <c r="AE13" i="168"/>
  <c r="AW13" i="168" s="1"/>
  <c r="BC13" i="168" s="1"/>
  <c r="Q41" i="168"/>
  <c r="AU41" i="168" s="1"/>
  <c r="BJ28" i="168"/>
  <c r="BK28" i="168" s="1"/>
  <c r="BI28" i="168"/>
  <c r="BJ12" i="168"/>
  <c r="BK12" i="168" s="1"/>
  <c r="BI12" i="168"/>
  <c r="AE25" i="168"/>
  <c r="AW25" i="168" s="1"/>
  <c r="BC25" i="168" s="1"/>
  <c r="AL32" i="168"/>
  <c r="AX32" i="168" s="1"/>
  <c r="BD32" i="168" s="1"/>
  <c r="AS21" i="168"/>
  <c r="AY21" i="168" s="1"/>
  <c r="BE21" i="168" s="1"/>
  <c r="X38" i="168"/>
  <c r="AV38" i="168" s="1"/>
  <c r="BB38" i="168" s="1"/>
  <c r="AS47" i="168"/>
  <c r="AY47" i="168" s="1"/>
  <c r="BE47" i="168" s="1"/>
  <c r="Q31" i="168"/>
  <c r="AU31" i="168" s="1"/>
  <c r="Q14" i="168"/>
  <c r="AU14" i="168" s="1"/>
  <c r="AS22" i="168"/>
  <c r="AY22" i="168" s="1"/>
  <c r="BE22" i="168" s="1"/>
  <c r="X19" i="168"/>
  <c r="AV19" i="168" s="1"/>
  <c r="BB19" i="168" s="1"/>
  <c r="Q34" i="168"/>
  <c r="AU34" i="168" s="1"/>
  <c r="AS29" i="168"/>
  <c r="AY29" i="168" s="1"/>
  <c r="BE29" i="168" s="1"/>
  <c r="BI48" i="168"/>
  <c r="BJ48" i="168"/>
  <c r="BK48" i="168" s="1"/>
  <c r="AE37" i="168"/>
  <c r="AW37" i="168" s="1"/>
  <c r="BC37" i="168" s="1"/>
  <c r="AE35" i="168"/>
  <c r="AW35" i="168" s="1"/>
  <c r="BC35" i="168" s="1"/>
  <c r="AL17" i="168"/>
  <c r="AX17" i="168" s="1"/>
  <c r="BD17" i="168" s="1"/>
  <c r="X40" i="168"/>
  <c r="AV40" i="168" s="1"/>
  <c r="BB40" i="168" s="1"/>
  <c r="BI16" i="168"/>
  <c r="BJ16" i="168"/>
  <c r="BK16" i="168" s="1"/>
  <c r="AS13" i="168"/>
  <c r="AY13" i="168" s="1"/>
  <c r="BE13" i="168" s="1"/>
  <c r="AS41" i="168"/>
  <c r="AY41" i="168" s="1"/>
  <c r="BE41" i="168" s="1"/>
  <c r="Q28" i="168"/>
  <c r="AU28" i="168" s="1"/>
  <c r="W50" i="168"/>
  <c r="X12" i="168"/>
  <c r="Q25" i="168"/>
  <c r="AU25" i="168" s="1"/>
  <c r="AS30" i="168"/>
  <c r="AY30" i="168" s="1"/>
  <c r="BE30" i="168" s="1"/>
  <c r="AE21" i="168"/>
  <c r="AW21" i="168" s="1"/>
  <c r="BC21" i="168" s="1"/>
  <c r="Q33" i="168"/>
  <c r="AU33" i="168" s="1"/>
  <c r="AL38" i="168"/>
  <c r="AX38" i="168" s="1"/>
  <c r="BD38" i="168" s="1"/>
  <c r="AS28" i="167"/>
  <c r="AY28" i="167" s="1"/>
  <c r="BE28" i="167" s="1"/>
  <c r="X35" i="167"/>
  <c r="AV35" i="167" s="1"/>
  <c r="BB35" i="167" s="1"/>
  <c r="AL14" i="167"/>
  <c r="AX14" i="167" s="1"/>
  <c r="BD14" i="167" s="1"/>
  <c r="AE49" i="167"/>
  <c r="AW49" i="167" s="1"/>
  <c r="BC49" i="167" s="1"/>
  <c r="Q39" i="167"/>
  <c r="AU39" i="167" s="1"/>
  <c r="BA39" i="167" s="1"/>
  <c r="AS15" i="167"/>
  <c r="AY15" i="167" s="1"/>
  <c r="BE15" i="167" s="1"/>
  <c r="Q48" i="167"/>
  <c r="AU48" i="167" s="1"/>
  <c r="BA48" i="167" s="1"/>
  <c r="X42" i="167"/>
  <c r="AV42" i="167" s="1"/>
  <c r="BB42" i="167" s="1"/>
  <c r="Q14" i="167"/>
  <c r="AU14" i="167" s="1"/>
  <c r="BA14" i="167" s="1"/>
  <c r="AE40" i="167"/>
  <c r="AW40" i="167" s="1"/>
  <c r="BC40" i="167" s="1"/>
  <c r="AE35" i="167"/>
  <c r="AW35" i="167" s="1"/>
  <c r="BC35" i="167" s="1"/>
  <c r="AS38" i="167"/>
  <c r="AY38" i="167" s="1"/>
  <c r="BE38" i="167" s="1"/>
  <c r="AL20" i="167"/>
  <c r="AX20" i="167" s="1"/>
  <c r="BD20" i="167" s="1"/>
  <c r="AS31" i="167"/>
  <c r="AY31" i="167" s="1"/>
  <c r="BE31" i="167" s="1"/>
  <c r="X36" i="167"/>
  <c r="AV36" i="167" s="1"/>
  <c r="BB36" i="167" s="1"/>
  <c r="AE21" i="167"/>
  <c r="AW21" i="167" s="1"/>
  <c r="BC21" i="167" s="1"/>
  <c r="X30" i="167"/>
  <c r="AV30" i="167" s="1"/>
  <c r="BB30" i="167" s="1"/>
  <c r="AL42" i="167"/>
  <c r="AX42" i="167" s="1"/>
  <c r="BD42" i="167" s="1"/>
  <c r="AL18" i="167"/>
  <c r="AX18" i="167" s="1"/>
  <c r="BD18" i="167" s="1"/>
  <c r="AS25" i="167"/>
  <c r="AY25" i="167" s="1"/>
  <c r="BE25" i="167" s="1"/>
  <c r="Q19" i="167"/>
  <c r="AU19" i="167" s="1"/>
  <c r="BA19" i="167" s="1"/>
  <c r="X22" i="167"/>
  <c r="AV22" i="167" s="1"/>
  <c r="BB22" i="167" s="1"/>
  <c r="AS45" i="167"/>
  <c r="AY45" i="167" s="1"/>
  <c r="BE45" i="167" s="1"/>
  <c r="AE25" i="167"/>
  <c r="AW25" i="167" s="1"/>
  <c r="BC25" i="167" s="1"/>
  <c r="X15" i="167"/>
  <c r="AV15" i="167" s="1"/>
  <c r="BB15" i="167" s="1"/>
  <c r="AE39" i="167"/>
  <c r="AW39" i="167" s="1"/>
  <c r="BC39" i="167" s="1"/>
  <c r="Q49" i="167"/>
  <c r="AU49" i="167" s="1"/>
  <c r="BA49" i="167" s="1"/>
  <c r="AE45" i="167"/>
  <c r="AW45" i="167" s="1"/>
  <c r="BC45" i="167" s="1"/>
  <c r="AS27" i="167"/>
  <c r="AY27" i="167" s="1"/>
  <c r="BE27" i="167" s="1"/>
  <c r="X14" i="167"/>
  <c r="AV14" i="167" s="1"/>
  <c r="BB14" i="167" s="1"/>
  <c r="AL49" i="167"/>
  <c r="AX49" i="167" s="1"/>
  <c r="BD49" i="167" s="1"/>
  <c r="AS40" i="167"/>
  <c r="AY40" i="167" s="1"/>
  <c r="BE40" i="167" s="1"/>
  <c r="AS35" i="167"/>
  <c r="AY35" i="167" s="1"/>
  <c r="BE35" i="167" s="1"/>
  <c r="Q45" i="167"/>
  <c r="AU45" i="167" s="1"/>
  <c r="BA45" i="167" s="1"/>
  <c r="AE38" i="167"/>
  <c r="AW38" i="167" s="1"/>
  <c r="BC38" i="167" s="1"/>
  <c r="AE20" i="167"/>
  <c r="AW20" i="167" s="1"/>
  <c r="BC20" i="167" s="1"/>
  <c r="Q31" i="167"/>
  <c r="AU31" i="167" s="1"/>
  <c r="BA31" i="167" s="1"/>
  <c r="Q36" i="167"/>
  <c r="AU36" i="167" s="1"/>
  <c r="BA36" i="167" s="1"/>
  <c r="Q21" i="167"/>
  <c r="AU21" i="167" s="1"/>
  <c r="BA21" i="167" s="1"/>
  <c r="AE30" i="167"/>
  <c r="AW30" i="167" s="1"/>
  <c r="BC30" i="167" s="1"/>
  <c r="Q42" i="167"/>
  <c r="AU42" i="167" s="1"/>
  <c r="BA42" i="167" s="1"/>
  <c r="Q18" i="167"/>
  <c r="AU18" i="167" s="1"/>
  <c r="BA18" i="167" s="1"/>
  <c r="AL25" i="167"/>
  <c r="AX25" i="167" s="1"/>
  <c r="BD25" i="167" s="1"/>
  <c r="X19" i="167"/>
  <c r="AV19" i="167" s="1"/>
  <c r="BB19" i="167" s="1"/>
  <c r="AL22" i="167"/>
  <c r="AX22" i="167" s="1"/>
  <c r="BD22" i="167" s="1"/>
  <c r="X45" i="167"/>
  <c r="AV45" i="167" s="1"/>
  <c r="BB45" i="167" s="1"/>
  <c r="AE18" i="167"/>
  <c r="AW18" i="167" s="1"/>
  <c r="BC18" i="167" s="1"/>
  <c r="AL38" i="167"/>
  <c r="AX38" i="167" s="1"/>
  <c r="BD38" i="167" s="1"/>
  <c r="Q22" i="167"/>
  <c r="AU22" i="167" s="1"/>
  <c r="BA22" i="167" s="1"/>
  <c r="X27" i="167"/>
  <c r="AV27" i="167" s="1"/>
  <c r="BB27" i="167" s="1"/>
  <c r="X24" i="167"/>
  <c r="AV24" i="167" s="1"/>
  <c r="BB24" i="167" s="1"/>
  <c r="AE48" i="167"/>
  <c r="AW48" i="167" s="1"/>
  <c r="BC48" i="167" s="1"/>
  <c r="X16" i="167"/>
  <c r="AV16" i="167" s="1"/>
  <c r="BB16" i="167" s="1"/>
  <c r="X33" i="167"/>
  <c r="AV33" i="167" s="1"/>
  <c r="BB33" i="167" s="1"/>
  <c r="AL45" i="167"/>
  <c r="AX45" i="167" s="1"/>
  <c r="BD45" i="167" s="1"/>
  <c r="X38" i="167"/>
  <c r="AV38" i="167" s="1"/>
  <c r="BB38" i="167" s="1"/>
  <c r="Q20" i="167"/>
  <c r="AU20" i="167" s="1"/>
  <c r="BA20" i="167" s="1"/>
  <c r="X31" i="167"/>
  <c r="AV31" i="167" s="1"/>
  <c r="BB31" i="167" s="1"/>
  <c r="AS36" i="167"/>
  <c r="AY36" i="167" s="1"/>
  <c r="BE36" i="167" s="1"/>
  <c r="X21" i="167"/>
  <c r="AV21" i="167" s="1"/>
  <c r="BB21" i="167" s="1"/>
  <c r="Q30" i="167"/>
  <c r="AU30" i="167" s="1"/>
  <c r="BA30" i="167" s="1"/>
  <c r="AS42" i="167"/>
  <c r="AY42" i="167" s="1"/>
  <c r="BE42" i="167" s="1"/>
  <c r="X18" i="167"/>
  <c r="AV18" i="167" s="1"/>
  <c r="BB18" i="167" s="1"/>
  <c r="X25" i="167"/>
  <c r="AV25" i="167" s="1"/>
  <c r="BB25" i="167" s="1"/>
  <c r="AE19" i="167"/>
  <c r="AW19" i="167" s="1"/>
  <c r="BC19" i="167" s="1"/>
  <c r="AE22" i="167"/>
  <c r="AW22" i="167" s="1"/>
  <c r="BC22" i="167" s="1"/>
  <c r="AS21" i="167"/>
  <c r="AY21" i="167" s="1"/>
  <c r="BE21" i="167" s="1"/>
  <c r="AL35" i="167"/>
  <c r="AX35" i="167" s="1"/>
  <c r="BD35" i="167" s="1"/>
  <c r="AL21" i="167"/>
  <c r="AX21" i="167" s="1"/>
  <c r="BD21" i="167" s="1"/>
  <c r="AE27" i="167"/>
  <c r="AW27" i="167" s="1"/>
  <c r="BC27" i="167" s="1"/>
  <c r="Q24" i="167"/>
  <c r="AU24" i="167" s="1"/>
  <c r="BA24" i="167" s="1"/>
  <c r="AS48" i="167"/>
  <c r="AY48" i="167" s="1"/>
  <c r="BE48" i="167" s="1"/>
  <c r="Q16" i="167"/>
  <c r="AU16" i="167" s="1"/>
  <c r="BA16" i="167" s="1"/>
  <c r="AL33" i="167"/>
  <c r="AX33" i="167" s="1"/>
  <c r="BD33" i="167" s="1"/>
  <c r="X13" i="167"/>
  <c r="AV13" i="167" s="1"/>
  <c r="BB13" i="167" s="1"/>
  <c r="AS43" i="167"/>
  <c r="AY43" i="167" s="1"/>
  <c r="BE43" i="167" s="1"/>
  <c r="Q38" i="167"/>
  <c r="AU38" i="167" s="1"/>
  <c r="BA38" i="167" s="1"/>
  <c r="X20" i="167"/>
  <c r="AV20" i="167" s="1"/>
  <c r="BB20" i="167" s="1"/>
  <c r="AL31" i="167"/>
  <c r="AX31" i="167" s="1"/>
  <c r="BD31" i="167" s="1"/>
  <c r="AL36" i="167"/>
  <c r="AX36" i="167" s="1"/>
  <c r="BD36" i="167" s="1"/>
  <c r="BR50" i="167"/>
  <c r="AS19" i="167"/>
  <c r="AY19" i="167" s="1"/>
  <c r="BE19" i="167" s="1"/>
  <c r="AS22" i="167"/>
  <c r="AY22" i="167" s="1"/>
  <c r="BE22" i="167" s="1"/>
  <c r="Q25" i="167"/>
  <c r="AU25" i="167" s="1"/>
  <c r="BA25" i="167" s="1"/>
  <c r="AS24" i="167"/>
  <c r="AY24" i="167" s="1"/>
  <c r="BE24" i="167" s="1"/>
  <c r="X48" i="167"/>
  <c r="AV48" i="167" s="1"/>
  <c r="BB48" i="167" s="1"/>
  <c r="AL16" i="167"/>
  <c r="AX16" i="167" s="1"/>
  <c r="BD16" i="167" s="1"/>
  <c r="AE33" i="167"/>
  <c r="AW33" i="167" s="1"/>
  <c r="BC33" i="167" s="1"/>
  <c r="Q13" i="167"/>
  <c r="AU13" i="167" s="1"/>
  <c r="BA13" i="167" s="1"/>
  <c r="AE43" i="167"/>
  <c r="AW43" i="167" s="1"/>
  <c r="BC43" i="167" s="1"/>
  <c r="Q47" i="167"/>
  <c r="AU47" i="167" s="1"/>
  <c r="BA47" i="167" s="1"/>
  <c r="Q46" i="167"/>
  <c r="AU46" i="167" s="1"/>
  <c r="BA46" i="167" s="1"/>
  <c r="AS37" i="167"/>
  <c r="AY37" i="167" s="1"/>
  <c r="BE37" i="167" s="1"/>
  <c r="Q32" i="167"/>
  <c r="AU32" i="167" s="1"/>
  <c r="BA32" i="167" s="1"/>
  <c r="AL26" i="167"/>
  <c r="AX26" i="167" s="1"/>
  <c r="BD26" i="167" s="1"/>
  <c r="AR50" i="167"/>
  <c r="AS12" i="167"/>
  <c r="AE24" i="167"/>
  <c r="AW24" i="167" s="1"/>
  <c r="BC24" i="167" s="1"/>
  <c r="AE31" i="167"/>
  <c r="AW31" i="167" s="1"/>
  <c r="BC31" i="167" s="1"/>
  <c r="AL19" i="167"/>
  <c r="AX19" i="167" s="1"/>
  <c r="BD19" i="167" s="1"/>
  <c r="AL27" i="167"/>
  <c r="AX27" i="167" s="1"/>
  <c r="BD27" i="167" s="1"/>
  <c r="AL28" i="167"/>
  <c r="AX28" i="167" s="1"/>
  <c r="BD28" i="167" s="1"/>
  <c r="AL24" i="167"/>
  <c r="AX24" i="167" s="1"/>
  <c r="BD24" i="167" s="1"/>
  <c r="AL48" i="167"/>
  <c r="AX48" i="167" s="1"/>
  <c r="BD48" i="167" s="1"/>
  <c r="AE16" i="167"/>
  <c r="AW16" i="167" s="1"/>
  <c r="BC16" i="167" s="1"/>
  <c r="AS33" i="167"/>
  <c r="AY33" i="167" s="1"/>
  <c r="BE33" i="167" s="1"/>
  <c r="AL13" i="167"/>
  <c r="AX13" i="167" s="1"/>
  <c r="BD13" i="167" s="1"/>
  <c r="X43" i="167"/>
  <c r="AV43" i="167" s="1"/>
  <c r="BB43" i="167" s="1"/>
  <c r="AE34" i="167"/>
  <c r="AW34" i="167" s="1"/>
  <c r="BC34" i="167" s="1"/>
  <c r="X41" i="167"/>
  <c r="AV41" i="167" s="1"/>
  <c r="BB41" i="167" s="1"/>
  <c r="AL17" i="167"/>
  <c r="AX17" i="167" s="1"/>
  <c r="BD17" i="167" s="1"/>
  <c r="AE44" i="167"/>
  <c r="AW44" i="167" s="1"/>
  <c r="BC44" i="167" s="1"/>
  <c r="AE47" i="167"/>
  <c r="AW47" i="167" s="1"/>
  <c r="BC47" i="167" s="1"/>
  <c r="AS46" i="167"/>
  <c r="AY46" i="167" s="1"/>
  <c r="BE46" i="167" s="1"/>
  <c r="Q37" i="167"/>
  <c r="AU37" i="167" s="1"/>
  <c r="BA37" i="167" s="1"/>
  <c r="AE32" i="167"/>
  <c r="AW32" i="167" s="1"/>
  <c r="BC32" i="167" s="1"/>
  <c r="AS26" i="167"/>
  <c r="AY26" i="167" s="1"/>
  <c r="BE26" i="167" s="1"/>
  <c r="Q12" i="167"/>
  <c r="P50" i="167"/>
  <c r="Q29" i="167"/>
  <c r="AU29" i="167" s="1"/>
  <c r="BA29" i="167" s="1"/>
  <c r="AS23" i="167"/>
  <c r="AY23" i="167" s="1"/>
  <c r="BE23" i="167" s="1"/>
  <c r="Q40" i="167"/>
  <c r="AU40" i="167" s="1"/>
  <c r="BA40" i="167" s="1"/>
  <c r="Q27" i="167"/>
  <c r="AU27" i="167" s="1"/>
  <c r="BA27" i="167" s="1"/>
  <c r="AS20" i="167"/>
  <c r="AY20" i="167" s="1"/>
  <c r="BE20" i="167" s="1"/>
  <c r="AE36" i="167"/>
  <c r="AW36" i="167" s="1"/>
  <c r="BC36" i="167" s="1"/>
  <c r="X28" i="167"/>
  <c r="AV28" i="167" s="1"/>
  <c r="BB28" i="167" s="1"/>
  <c r="AS16" i="167"/>
  <c r="AY16" i="167" s="1"/>
  <c r="BE16" i="167" s="1"/>
  <c r="Q33" i="167"/>
  <c r="AU33" i="167" s="1"/>
  <c r="BA33" i="167" s="1"/>
  <c r="AE13" i="167"/>
  <c r="AW13" i="167" s="1"/>
  <c r="BC13" i="167" s="1"/>
  <c r="Q43" i="167"/>
  <c r="AU43" i="167" s="1"/>
  <c r="BA43" i="167" s="1"/>
  <c r="X34" i="167"/>
  <c r="AV34" i="167" s="1"/>
  <c r="BB34" i="167" s="1"/>
  <c r="AL41" i="167"/>
  <c r="AX41" i="167" s="1"/>
  <c r="BD41" i="167" s="1"/>
  <c r="AE17" i="167"/>
  <c r="AW17" i="167" s="1"/>
  <c r="BC17" i="167" s="1"/>
  <c r="AL44" i="167"/>
  <c r="AX44" i="167" s="1"/>
  <c r="BD44" i="167" s="1"/>
  <c r="AS47" i="167"/>
  <c r="AY47" i="167" s="1"/>
  <c r="BE47" i="167" s="1"/>
  <c r="AE46" i="167"/>
  <c r="AW46" i="167" s="1"/>
  <c r="BC46" i="167" s="1"/>
  <c r="AE37" i="167"/>
  <c r="AW37" i="167" s="1"/>
  <c r="BC37" i="167" s="1"/>
  <c r="AL32" i="167"/>
  <c r="AX32" i="167" s="1"/>
  <c r="BD32" i="167" s="1"/>
  <c r="X26" i="167"/>
  <c r="AV26" i="167" s="1"/>
  <c r="BB26" i="167" s="1"/>
  <c r="AK50" i="167"/>
  <c r="AL12" i="167"/>
  <c r="X29" i="167"/>
  <c r="AV29" i="167" s="1"/>
  <c r="BB29" i="167" s="1"/>
  <c r="AE23" i="167"/>
  <c r="AW23" i="167" s="1"/>
  <c r="BC23" i="167" s="1"/>
  <c r="AL30" i="167"/>
  <c r="AX30" i="167" s="1"/>
  <c r="BD30" i="167" s="1"/>
  <c r="AS18" i="167"/>
  <c r="AY18" i="167" s="1"/>
  <c r="BE18" i="167" s="1"/>
  <c r="AL15" i="167"/>
  <c r="AX15" i="167" s="1"/>
  <c r="BD15" i="167" s="1"/>
  <c r="AS39" i="167"/>
  <c r="AY39" i="167" s="1"/>
  <c r="BE39" i="167" s="1"/>
  <c r="Q28" i="167"/>
  <c r="AU28" i="167" s="1"/>
  <c r="BA28" i="167" s="1"/>
  <c r="AS13" i="167"/>
  <c r="AY13" i="167" s="1"/>
  <c r="BE13" i="167" s="1"/>
  <c r="AL43" i="167"/>
  <c r="AX43" i="167" s="1"/>
  <c r="BD43" i="167" s="1"/>
  <c r="AS34" i="167"/>
  <c r="AY34" i="167" s="1"/>
  <c r="BE34" i="167" s="1"/>
  <c r="AE41" i="167"/>
  <c r="AW41" i="167" s="1"/>
  <c r="BC41" i="167" s="1"/>
  <c r="AS17" i="167"/>
  <c r="AY17" i="167" s="1"/>
  <c r="BE17" i="167" s="1"/>
  <c r="Q44" i="167"/>
  <c r="AU44" i="167" s="1"/>
  <c r="BA44" i="167" s="1"/>
  <c r="X47" i="167"/>
  <c r="AV47" i="167" s="1"/>
  <c r="BB47" i="167" s="1"/>
  <c r="X46" i="167"/>
  <c r="AV46" i="167" s="1"/>
  <c r="BB46" i="167" s="1"/>
  <c r="X37" i="167"/>
  <c r="AV37" i="167" s="1"/>
  <c r="BB37" i="167" s="1"/>
  <c r="X32" i="167"/>
  <c r="AV32" i="167" s="1"/>
  <c r="BB32" i="167" s="1"/>
  <c r="Q26" i="167"/>
  <c r="AU26" i="167" s="1"/>
  <c r="BA26" i="167" s="1"/>
  <c r="W50" i="167"/>
  <c r="X12" i="167"/>
  <c r="AE29" i="167"/>
  <c r="AW29" i="167" s="1"/>
  <c r="BC29" i="167" s="1"/>
  <c r="AL23" i="167"/>
  <c r="AX23" i="167" s="1"/>
  <c r="BD23" i="167" s="1"/>
  <c r="AL40" i="167"/>
  <c r="AX40" i="167" s="1"/>
  <c r="BD40" i="167" s="1"/>
  <c r="AS30" i="167"/>
  <c r="AY30" i="167" s="1"/>
  <c r="BE30" i="167" s="1"/>
  <c r="AE15" i="167"/>
  <c r="AW15" i="167" s="1"/>
  <c r="BC15" i="167" s="1"/>
  <c r="X39" i="167"/>
  <c r="AV39" i="167" s="1"/>
  <c r="BB39" i="167" s="1"/>
  <c r="AE14" i="167"/>
  <c r="AW14" i="167" s="1"/>
  <c r="BC14" i="167" s="1"/>
  <c r="AS49" i="167"/>
  <c r="AY49" i="167" s="1"/>
  <c r="BE49" i="167" s="1"/>
  <c r="AE28" i="167"/>
  <c r="AW28" i="167" s="1"/>
  <c r="BC28" i="167" s="1"/>
  <c r="Q34" i="167"/>
  <c r="AU34" i="167" s="1"/>
  <c r="BA34" i="167" s="1"/>
  <c r="Q41" i="167"/>
  <c r="AU41" i="167" s="1"/>
  <c r="BA41" i="167" s="1"/>
  <c r="Q17" i="167"/>
  <c r="AU17" i="167" s="1"/>
  <c r="BA17" i="167" s="1"/>
  <c r="AS44" i="167"/>
  <c r="AY44" i="167" s="1"/>
  <c r="BE44" i="167" s="1"/>
  <c r="AL47" i="167"/>
  <c r="AX47" i="167" s="1"/>
  <c r="BD47" i="167" s="1"/>
  <c r="AL46" i="167"/>
  <c r="AX46" i="167" s="1"/>
  <c r="BD46" i="167" s="1"/>
  <c r="AL37" i="167"/>
  <c r="AX37" i="167" s="1"/>
  <c r="BD37" i="167" s="1"/>
  <c r="AS32" i="167"/>
  <c r="AY32" i="167" s="1"/>
  <c r="BE32" i="167" s="1"/>
  <c r="AE26" i="167"/>
  <c r="AW26" i="167" s="1"/>
  <c r="BC26" i="167" s="1"/>
  <c r="AD50" i="167"/>
  <c r="AE12" i="167"/>
  <c r="AL29" i="167"/>
  <c r="AX29" i="167" s="1"/>
  <c r="BD29" i="167" s="1"/>
  <c r="Q23" i="167"/>
  <c r="AU23" i="167" s="1"/>
  <c r="BA23" i="167" s="1"/>
  <c r="AE42" i="167"/>
  <c r="AW42" i="167" s="1"/>
  <c r="BC42" i="167" s="1"/>
  <c r="Q15" i="167"/>
  <c r="AU15" i="167" s="1"/>
  <c r="BA15" i="167" s="1"/>
  <c r="AL39" i="167"/>
  <c r="AX39" i="167" s="1"/>
  <c r="BD39" i="167" s="1"/>
  <c r="AS14" i="167"/>
  <c r="AY14" i="167" s="1"/>
  <c r="BE14" i="167" s="1"/>
  <c r="X49" i="167"/>
  <c r="AV49" i="167" s="1"/>
  <c r="BB49" i="167" s="1"/>
  <c r="X40" i="167"/>
  <c r="AV40" i="167" s="1"/>
  <c r="BB40" i="167" s="1"/>
  <c r="Q35" i="167"/>
  <c r="AU35" i="167" s="1"/>
  <c r="BA35" i="167" s="1"/>
  <c r="AL34" i="167"/>
  <c r="AX34" i="167" s="1"/>
  <c r="BD34" i="167" s="1"/>
  <c r="AS41" i="167"/>
  <c r="AY41" i="167" s="1"/>
  <c r="BE41" i="167" s="1"/>
  <c r="X17" i="167"/>
  <c r="AV17" i="167" s="1"/>
  <c r="BB17" i="167" s="1"/>
  <c r="X44" i="167"/>
  <c r="AV44" i="167" s="1"/>
  <c r="BB44" i="167" s="1"/>
  <c r="AS29" i="167"/>
  <c r="AY29" i="167" s="1"/>
  <c r="BE29" i="167" s="1"/>
  <c r="X23" i="167"/>
  <c r="AV23" i="167" s="1"/>
  <c r="BB23" i="167" s="1"/>
  <c r="BP48" i="168" l="1"/>
  <c r="BP33" i="168"/>
  <c r="BP38" i="168"/>
  <c r="BR38" i="168" s="1"/>
  <c r="BP22" i="168"/>
  <c r="BR22" i="168" s="1"/>
  <c r="BP42" i="168"/>
  <c r="BR42" i="168" s="1"/>
  <c r="BP23" i="168"/>
  <c r="BR23" i="168" s="1"/>
  <c r="BP18" i="168"/>
  <c r="BP16" i="168"/>
  <c r="BR16" i="168" s="1"/>
  <c r="BP14" i="168"/>
  <c r="BR14" i="168" s="1"/>
  <c r="BP44" i="168"/>
  <c r="BR44" i="168" s="1"/>
  <c r="BP40" i="168"/>
  <c r="BP39" i="168"/>
  <c r="BR39" i="168" s="1"/>
  <c r="BP21" i="168"/>
  <c r="BR21" i="168" s="1"/>
  <c r="BP19" i="168"/>
  <c r="BR19" i="168" s="1"/>
  <c r="BP25" i="168"/>
  <c r="BR25" i="168" s="1"/>
  <c r="BP41" i="168"/>
  <c r="BR41" i="168" s="1"/>
  <c r="BP29" i="168"/>
  <c r="BR29" i="168" s="1"/>
  <c r="BP24" i="168"/>
  <c r="BR24" i="168" s="1"/>
  <c r="BP47" i="168"/>
  <c r="BR47" i="168" s="1"/>
  <c r="BP32" i="168"/>
  <c r="BR32" i="168" s="1"/>
  <c r="BP36" i="168"/>
  <c r="BR36" i="168" s="1"/>
  <c r="BP31" i="168"/>
  <c r="BR31" i="168" s="1"/>
  <c r="BP28" i="168"/>
  <c r="BR28" i="168" s="1"/>
  <c r="BP17" i="168"/>
  <c r="BR17" i="168" s="1"/>
  <c r="BP27" i="168"/>
  <c r="BR27" i="168" s="1"/>
  <c r="BP26" i="168"/>
  <c r="BR26" i="168" s="1"/>
  <c r="BP43" i="168"/>
  <c r="BR43" i="168" s="1"/>
  <c r="BP45" i="168"/>
  <c r="BR45" i="168" s="1"/>
  <c r="BP46" i="168"/>
  <c r="BR46" i="168" s="1"/>
  <c r="BP37" i="168"/>
  <c r="BR37" i="168" s="1"/>
  <c r="BP13" i="168"/>
  <c r="BR13" i="168" s="1"/>
  <c r="BR48" i="168"/>
  <c r="BR40" i="168"/>
  <c r="BA42" i="168"/>
  <c r="AZ42" i="168"/>
  <c r="BA37" i="168"/>
  <c r="AZ37" i="168"/>
  <c r="BA44" i="168"/>
  <c r="AZ44" i="168"/>
  <c r="X50" i="168"/>
  <c r="AV12" i="168"/>
  <c r="BA28" i="168"/>
  <c r="AZ28" i="168"/>
  <c r="AS50" i="168"/>
  <c r="AY12" i="168"/>
  <c r="BP34" i="168"/>
  <c r="BA26" i="168"/>
  <c r="AZ26" i="168"/>
  <c r="BA48" i="168"/>
  <c r="AZ48" i="168"/>
  <c r="BA49" i="168"/>
  <c r="AZ49" i="168"/>
  <c r="BR33" i="168"/>
  <c r="BA34" i="168"/>
  <c r="AZ34" i="168"/>
  <c r="BJ50" i="168"/>
  <c r="BA38" i="168"/>
  <c r="AZ38" i="168"/>
  <c r="AZ30" i="168"/>
  <c r="AZ46" i="168"/>
  <c r="BK50" i="168"/>
  <c r="BP12" i="168"/>
  <c r="BP35" i="168"/>
  <c r="BA27" i="168"/>
  <c r="AZ27" i="168"/>
  <c r="BA39" i="168"/>
  <c r="AZ39" i="168"/>
  <c r="BA45" i="168"/>
  <c r="AZ45" i="168"/>
  <c r="BA20" i="168"/>
  <c r="AZ20" i="168"/>
  <c r="BA24" i="168"/>
  <c r="AZ24" i="168"/>
  <c r="BR18" i="168"/>
  <c r="BA21" i="168"/>
  <c r="AZ21" i="168"/>
  <c r="BA22" i="168"/>
  <c r="AZ22" i="168"/>
  <c r="BA33" i="168"/>
  <c r="AZ33" i="168"/>
  <c r="BA14" i="168"/>
  <c r="AZ14" i="168"/>
  <c r="Q50" i="168"/>
  <c r="AU12" i="168"/>
  <c r="BA31" i="168"/>
  <c r="AZ31" i="168"/>
  <c r="BA41" i="168"/>
  <c r="AZ41" i="168"/>
  <c r="BA40" i="168"/>
  <c r="AZ40" i="168"/>
  <c r="AE50" i="168"/>
  <c r="AW12" i="168"/>
  <c r="BP20" i="168"/>
  <c r="BA18" i="168"/>
  <c r="AZ18" i="168"/>
  <c r="BA36" i="168"/>
  <c r="AZ36" i="168"/>
  <c r="AL50" i="168"/>
  <c r="AX12" i="168"/>
  <c r="BA23" i="168"/>
  <c r="AZ23" i="168"/>
  <c r="BA29" i="168"/>
  <c r="AZ29" i="168"/>
  <c r="BA13" i="168"/>
  <c r="AZ13" i="168"/>
  <c r="BA35" i="168"/>
  <c r="AZ35" i="168"/>
  <c r="BA16" i="168"/>
  <c r="AZ16" i="168"/>
  <c r="AZ15" i="168"/>
  <c r="BA17" i="168"/>
  <c r="AZ17" i="168"/>
  <c r="BA32" i="168"/>
  <c r="AZ32" i="168"/>
  <c r="BA19" i="168"/>
  <c r="AZ19" i="168"/>
  <c r="BA25" i="168"/>
  <c r="AZ25" i="168"/>
  <c r="BA47" i="168"/>
  <c r="AZ47" i="168"/>
  <c r="BA43" i="168"/>
  <c r="AZ43" i="168"/>
  <c r="BF34" i="167"/>
  <c r="BF28" i="167"/>
  <c r="BF35" i="167"/>
  <c r="BI35" i="167" s="1"/>
  <c r="BF44" i="167"/>
  <c r="BF43" i="167"/>
  <c r="BI43" i="167" s="1"/>
  <c r="BF17" i="167"/>
  <c r="BI17" i="167" s="1"/>
  <c r="BF26" i="167"/>
  <c r="BI26" i="167" s="1"/>
  <c r="BF25" i="167"/>
  <c r="BJ25" i="167" s="1"/>
  <c r="BK25" i="167" s="1"/>
  <c r="BF39" i="167"/>
  <c r="BI39" i="167" s="1"/>
  <c r="BF24" i="167"/>
  <c r="BJ24" i="167" s="1"/>
  <c r="BK24" i="167" s="1"/>
  <c r="BF48" i="167"/>
  <c r="BJ48" i="167" s="1"/>
  <c r="BK48" i="167" s="1"/>
  <c r="BF18" i="167"/>
  <c r="BI18" i="167" s="1"/>
  <c r="BF15" i="167"/>
  <c r="BI15" i="167" s="1"/>
  <c r="BF13" i="167"/>
  <c r="BI13" i="167" s="1"/>
  <c r="BF41" i="167"/>
  <c r="BJ39" i="167"/>
  <c r="BK39" i="167" s="1"/>
  <c r="BI41" i="167"/>
  <c r="BJ41" i="167"/>
  <c r="BK41" i="167" s="1"/>
  <c r="BP41" i="167" s="1"/>
  <c r="BI28" i="167"/>
  <c r="BJ28" i="167"/>
  <c r="BK28" i="167" s="1"/>
  <c r="BF38" i="167"/>
  <c r="BF42" i="167"/>
  <c r="X50" i="167"/>
  <c r="AV12" i="167"/>
  <c r="BF23" i="167"/>
  <c r="BI34" i="167"/>
  <c r="BJ34" i="167"/>
  <c r="BK34" i="167" s="1"/>
  <c r="BF27" i="167"/>
  <c r="BF40" i="167"/>
  <c r="BF21" i="167"/>
  <c r="BF49" i="167"/>
  <c r="BJ13" i="167"/>
  <c r="BK13" i="167" s="1"/>
  <c r="AE50" i="167"/>
  <c r="AW12" i="167"/>
  <c r="AS50" i="167"/>
  <c r="AY12" i="167"/>
  <c r="BF36" i="167"/>
  <c r="BF29" i="167"/>
  <c r="BF16" i="167"/>
  <c r="BF30" i="167"/>
  <c r="BF22" i="167"/>
  <c r="BF31" i="167"/>
  <c r="AL50" i="167"/>
  <c r="AX12" i="167"/>
  <c r="BF45" i="167"/>
  <c r="BJ35" i="167"/>
  <c r="BK35" i="167" s="1"/>
  <c r="BF33" i="167"/>
  <c r="BF46" i="167"/>
  <c r="BF20" i="167"/>
  <c r="BF19" i="167"/>
  <c r="BF14" i="167"/>
  <c r="BJ44" i="167"/>
  <c r="BK44" i="167" s="1"/>
  <c r="BI44" i="167"/>
  <c r="Q50" i="167"/>
  <c r="AU12" i="167"/>
  <c r="BF37" i="167"/>
  <c r="BF47" i="167"/>
  <c r="BF32" i="167"/>
  <c r="AX50" i="168" l="1"/>
  <c r="BD50" i="168" s="1"/>
  <c r="BD12" i="168"/>
  <c r="AV50" i="168"/>
  <c r="BB50" i="168" s="1"/>
  <c r="BB12" i="168"/>
  <c r="BR34" i="168"/>
  <c r="AW50" i="168"/>
  <c r="BC50" i="168" s="1"/>
  <c r="BC12" i="168"/>
  <c r="AY50" i="168"/>
  <c r="BE50" i="168" s="1"/>
  <c r="BE12" i="168"/>
  <c r="AU50" i="168"/>
  <c r="BA50" i="168" s="1"/>
  <c r="BA12" i="168"/>
  <c r="AZ12" i="168"/>
  <c r="BR35" i="168"/>
  <c r="BR20" i="168"/>
  <c r="BP50" i="168"/>
  <c r="CA34" i="168" s="1"/>
  <c r="CB34" i="168" s="1"/>
  <c r="CC34" i="168" s="1"/>
  <c r="BR12" i="168"/>
  <c r="BJ43" i="167"/>
  <c r="BK43" i="167" s="1"/>
  <c r="BP35" i="167"/>
  <c r="BI25" i="167"/>
  <c r="BP25" i="167" s="1"/>
  <c r="BS25" i="167" s="1"/>
  <c r="BJ17" i="167"/>
  <c r="BK17" i="167" s="1"/>
  <c r="BP17" i="167" s="1"/>
  <c r="BS17" i="167" s="1"/>
  <c r="BI24" i="167"/>
  <c r="BI48" i="167"/>
  <c r="BP48" i="167" s="1"/>
  <c r="BS48" i="167" s="1"/>
  <c r="BP13" i="167"/>
  <c r="BS13" i="167" s="1"/>
  <c r="BP28" i="167"/>
  <c r="BS28" i="167" s="1"/>
  <c r="BJ26" i="167"/>
  <c r="BK26" i="167" s="1"/>
  <c r="BP26" i="167" s="1"/>
  <c r="BP43" i="167"/>
  <c r="BP39" i="167"/>
  <c r="BS39" i="167" s="1"/>
  <c r="BP24" i="167"/>
  <c r="BS24" i="167" s="1"/>
  <c r="BJ15" i="167"/>
  <c r="BK15" i="167" s="1"/>
  <c r="BP15" i="167" s="1"/>
  <c r="BS15" i="167" s="1"/>
  <c r="BP44" i="167"/>
  <c r="BS44" i="167" s="1"/>
  <c r="BJ18" i="167"/>
  <c r="BK18" i="167" s="1"/>
  <c r="BP18" i="167" s="1"/>
  <c r="BS18" i="167" s="1"/>
  <c r="BP34" i="167"/>
  <c r="BS34" i="167" s="1"/>
  <c r="BS35" i="167"/>
  <c r="BS41" i="167"/>
  <c r="BS43" i="167"/>
  <c r="BJ37" i="167"/>
  <c r="BK37" i="167" s="1"/>
  <c r="BI37" i="167"/>
  <c r="BJ22" i="167"/>
  <c r="BK22" i="167" s="1"/>
  <c r="BI22" i="167"/>
  <c r="BS26" i="167"/>
  <c r="AU50" i="167"/>
  <c r="BA50" i="167" s="1"/>
  <c r="BA12" i="167"/>
  <c r="BI30" i="167"/>
  <c r="BJ30" i="167"/>
  <c r="BK30" i="167" s="1"/>
  <c r="BP30" i="167" s="1"/>
  <c r="BI16" i="167"/>
  <c r="BJ16" i="167"/>
  <c r="BK16" i="167" s="1"/>
  <c r="BJ49" i="167"/>
  <c r="BK49" i="167" s="1"/>
  <c r="BP49" i="167" s="1"/>
  <c r="BI49" i="167"/>
  <c r="BJ21" i="167"/>
  <c r="BK21" i="167" s="1"/>
  <c r="BI21" i="167"/>
  <c r="BJ23" i="167"/>
  <c r="BK23" i="167" s="1"/>
  <c r="BI23" i="167"/>
  <c r="BI45" i="167"/>
  <c r="BJ45" i="167"/>
  <c r="BK45" i="167" s="1"/>
  <c r="BJ40" i="167"/>
  <c r="BK40" i="167" s="1"/>
  <c r="BI40" i="167"/>
  <c r="AV50" i="167"/>
  <c r="BB50" i="167" s="1"/>
  <c r="BB12" i="167"/>
  <c r="BJ14" i="167"/>
  <c r="BK14" i="167" s="1"/>
  <c r="BI14" i="167"/>
  <c r="AX50" i="167"/>
  <c r="BD50" i="167" s="1"/>
  <c r="BD12" i="167"/>
  <c r="BJ29" i="167"/>
  <c r="BK29" i="167" s="1"/>
  <c r="BI29" i="167"/>
  <c r="BJ32" i="167"/>
  <c r="BK32" i="167" s="1"/>
  <c r="BI32" i="167"/>
  <c r="BJ19" i="167"/>
  <c r="BK19" i="167" s="1"/>
  <c r="BI19" i="167"/>
  <c r="BI36" i="167"/>
  <c r="BJ36" i="167"/>
  <c r="BK36" i="167" s="1"/>
  <c r="BJ42" i="167"/>
  <c r="BK42" i="167" s="1"/>
  <c r="BP42" i="167" s="1"/>
  <c r="BI42" i="167"/>
  <c r="BJ20" i="167"/>
  <c r="BK20" i="167" s="1"/>
  <c r="BI20" i="167"/>
  <c r="AY50" i="167"/>
  <c r="BE50" i="167" s="1"/>
  <c r="BE12" i="167"/>
  <c r="BI38" i="167"/>
  <c r="BJ38" i="167"/>
  <c r="BK38" i="167" s="1"/>
  <c r="BJ33" i="167"/>
  <c r="BK33" i="167" s="1"/>
  <c r="BI33" i="167"/>
  <c r="AW50" i="167"/>
  <c r="BC50" i="167" s="1"/>
  <c r="BC12" i="167"/>
  <c r="BI46" i="167"/>
  <c r="BJ46" i="167"/>
  <c r="BK46" i="167" s="1"/>
  <c r="BJ27" i="167"/>
  <c r="BK27" i="167" s="1"/>
  <c r="BI27" i="167"/>
  <c r="BI47" i="167"/>
  <c r="BJ47" i="167"/>
  <c r="BK47" i="167" s="1"/>
  <c r="BP47" i="167" s="1"/>
  <c r="BJ31" i="167"/>
  <c r="BK31" i="167" s="1"/>
  <c r="BI31" i="167"/>
  <c r="CA12" i="168" l="1"/>
  <c r="CB12" i="168" s="1"/>
  <c r="BF50" i="168"/>
  <c r="CA49" i="168"/>
  <c r="CB49" i="168" s="1"/>
  <c r="CC49" i="168" s="1"/>
  <c r="CA30" i="168"/>
  <c r="CB30" i="168" s="1"/>
  <c r="CC30" i="168" s="1"/>
  <c r="CA15" i="168"/>
  <c r="CB15" i="168" s="1"/>
  <c r="CC15" i="168" s="1"/>
  <c r="CA33" i="168"/>
  <c r="CB33" i="168" s="1"/>
  <c r="CC33" i="168" s="1"/>
  <c r="CA40" i="168"/>
  <c r="CB40" i="168" s="1"/>
  <c r="CC40" i="168" s="1"/>
  <c r="CA28" i="168"/>
  <c r="CB28" i="168" s="1"/>
  <c r="CC28" i="168" s="1"/>
  <c r="CA44" i="168"/>
  <c r="CB44" i="168" s="1"/>
  <c r="CC44" i="168" s="1"/>
  <c r="CA37" i="168"/>
  <c r="CB37" i="168" s="1"/>
  <c r="CC37" i="168" s="1"/>
  <c r="CA42" i="168"/>
  <c r="CB42" i="168" s="1"/>
  <c r="CC42" i="168" s="1"/>
  <c r="CA39" i="168"/>
  <c r="CB39" i="168" s="1"/>
  <c r="CC39" i="168" s="1"/>
  <c r="CA18" i="168"/>
  <c r="CB18" i="168" s="1"/>
  <c r="CC18" i="168" s="1"/>
  <c r="CA23" i="168"/>
  <c r="CB23" i="168" s="1"/>
  <c r="CC23" i="168" s="1"/>
  <c r="CA48" i="168"/>
  <c r="CB48" i="168" s="1"/>
  <c r="CC48" i="168" s="1"/>
  <c r="CA21" i="168"/>
  <c r="CB21" i="168" s="1"/>
  <c r="CC21" i="168" s="1"/>
  <c r="CA17" i="168"/>
  <c r="CB17" i="168" s="1"/>
  <c r="CC17" i="168" s="1"/>
  <c r="CA38" i="168"/>
  <c r="CB38" i="168" s="1"/>
  <c r="CC38" i="168" s="1"/>
  <c r="CA47" i="168"/>
  <c r="CB47" i="168" s="1"/>
  <c r="CC47" i="168" s="1"/>
  <c r="CA19" i="168"/>
  <c r="CB19" i="168" s="1"/>
  <c r="CC19" i="168" s="1"/>
  <c r="CA29" i="168"/>
  <c r="CB29" i="168" s="1"/>
  <c r="CC29" i="168" s="1"/>
  <c r="CA45" i="168"/>
  <c r="CB45" i="168" s="1"/>
  <c r="CC45" i="168" s="1"/>
  <c r="CA32" i="168"/>
  <c r="CB32" i="168" s="1"/>
  <c r="CC32" i="168" s="1"/>
  <c r="CA27" i="168"/>
  <c r="CB27" i="168" s="1"/>
  <c r="CC27" i="168" s="1"/>
  <c r="CA26" i="168"/>
  <c r="CB26" i="168" s="1"/>
  <c r="CC26" i="168" s="1"/>
  <c r="CA41" i="168"/>
  <c r="CB41" i="168" s="1"/>
  <c r="CC41" i="168" s="1"/>
  <c r="CA36" i="168"/>
  <c r="CB36" i="168" s="1"/>
  <c r="CC36" i="168" s="1"/>
  <c r="CA24" i="168"/>
  <c r="CB24" i="168" s="1"/>
  <c r="CC24" i="168" s="1"/>
  <c r="CA46" i="168"/>
  <c r="CB46" i="168" s="1"/>
  <c r="CC46" i="168" s="1"/>
  <c r="CA13" i="168"/>
  <c r="CB13" i="168" s="1"/>
  <c r="CC13" i="168" s="1"/>
  <c r="CA31" i="168"/>
  <c r="CB31" i="168" s="1"/>
  <c r="CC31" i="168" s="1"/>
  <c r="CA16" i="168"/>
  <c r="CB16" i="168" s="1"/>
  <c r="CC16" i="168" s="1"/>
  <c r="CA43" i="168"/>
  <c r="CB43" i="168" s="1"/>
  <c r="CC43" i="168" s="1"/>
  <c r="CA14" i="168"/>
  <c r="CB14" i="168" s="1"/>
  <c r="CC14" i="168" s="1"/>
  <c r="CA25" i="168"/>
  <c r="CB25" i="168" s="1"/>
  <c r="CC25" i="168" s="1"/>
  <c r="CA22" i="168"/>
  <c r="CB22" i="168" s="1"/>
  <c r="CC22" i="168" s="1"/>
  <c r="CC12" i="168"/>
  <c r="CA20" i="168"/>
  <c r="CB20" i="168" s="1"/>
  <c r="CC20" i="168" s="1"/>
  <c r="BR50" i="168"/>
  <c r="BS20" i="168" s="1"/>
  <c r="BT20" i="168" s="1"/>
  <c r="CD34" i="168"/>
  <c r="CI34" i="168"/>
  <c r="CJ34" i="168" s="1"/>
  <c r="CH34" i="168"/>
  <c r="CE34" i="168"/>
  <c r="CA35" i="168"/>
  <c r="CB35" i="168" s="1"/>
  <c r="CC35" i="168" s="1"/>
  <c r="BP36" i="167"/>
  <c r="BP19" i="167"/>
  <c r="BP31" i="167"/>
  <c r="BP23" i="167"/>
  <c r="BS23" i="167" s="1"/>
  <c r="BP46" i="167"/>
  <c r="BS46" i="167" s="1"/>
  <c r="BP38" i="167"/>
  <c r="BS38" i="167" s="1"/>
  <c r="BP40" i="167"/>
  <c r="BS40" i="167" s="1"/>
  <c r="BP20" i="167"/>
  <c r="BS20" i="167" s="1"/>
  <c r="BP21" i="167"/>
  <c r="BS21" i="167" s="1"/>
  <c r="BP37" i="167"/>
  <c r="BP14" i="167"/>
  <c r="BS14" i="167" s="1"/>
  <c r="BP22" i="167"/>
  <c r="BS22" i="167" s="1"/>
  <c r="BP27" i="167"/>
  <c r="BS27" i="167" s="1"/>
  <c r="BP16" i="167"/>
  <c r="BS16" i="167" s="1"/>
  <c r="BP32" i="167"/>
  <c r="BS32" i="167" s="1"/>
  <c r="BP45" i="167"/>
  <c r="BS45" i="167" s="1"/>
  <c r="BP33" i="167"/>
  <c r="BS33" i="167" s="1"/>
  <c r="BS31" i="167"/>
  <c r="BS47" i="167"/>
  <c r="BS37" i="167"/>
  <c r="BF12" i="167"/>
  <c r="BS19" i="167"/>
  <c r="BF50" i="167"/>
  <c r="BS49" i="167"/>
  <c r="BS42" i="167"/>
  <c r="BP29" i="167"/>
  <c r="BS36" i="167"/>
  <c r="BS30" i="167"/>
  <c r="BS35" i="168" l="1"/>
  <c r="BT35" i="168" s="1"/>
  <c r="BV35" i="168" s="1"/>
  <c r="BW35" i="168" s="1"/>
  <c r="BX35" i="168" s="1"/>
  <c r="BS12" i="168"/>
  <c r="BS34" i="168"/>
  <c r="BT34" i="168" s="1"/>
  <c r="BV34" i="168" s="1"/>
  <c r="BW34" i="168" s="1"/>
  <c r="BX34" i="168" s="1"/>
  <c r="CL34" i="168"/>
  <c r="BV20" i="168"/>
  <c r="BW20" i="168" s="1"/>
  <c r="BX20" i="168" s="1"/>
  <c r="CI26" i="168"/>
  <c r="CJ26" i="168" s="1"/>
  <c r="CE26" i="168"/>
  <c r="CD26" i="168"/>
  <c r="CH26" i="168"/>
  <c r="CI18" i="168"/>
  <c r="CJ18" i="168" s="1"/>
  <c r="CE18" i="168"/>
  <c r="CD18" i="168"/>
  <c r="CH18" i="168"/>
  <c r="CE41" i="168"/>
  <c r="CI41" i="168"/>
  <c r="CJ41" i="168" s="1"/>
  <c r="CH41" i="168"/>
  <c r="CD41" i="168"/>
  <c r="CI22" i="168"/>
  <c r="CJ22" i="168" s="1"/>
  <c r="CH22" i="168"/>
  <c r="CE22" i="168"/>
  <c r="CD22" i="168"/>
  <c r="CH27" i="168"/>
  <c r="CE27" i="168"/>
  <c r="CD27" i="168"/>
  <c r="CI27" i="168"/>
  <c r="CJ27" i="168" s="1"/>
  <c r="CH39" i="168"/>
  <c r="CE39" i="168"/>
  <c r="CD39" i="168"/>
  <c r="CI39" i="168"/>
  <c r="CJ39" i="168" s="1"/>
  <c r="CL39" i="168" s="1"/>
  <c r="CE23" i="168"/>
  <c r="CD23" i="168"/>
  <c r="CI23" i="168"/>
  <c r="CJ23" i="168" s="1"/>
  <c r="CH23" i="168"/>
  <c r="CE25" i="168"/>
  <c r="CD25" i="168"/>
  <c r="CI25" i="168"/>
  <c r="CJ25" i="168" s="1"/>
  <c r="CH25" i="168"/>
  <c r="CE32" i="168"/>
  <c r="CH32" i="168"/>
  <c r="CD32" i="168"/>
  <c r="CI32" i="168"/>
  <c r="CJ32" i="168" s="1"/>
  <c r="CI42" i="168"/>
  <c r="CJ42" i="168" s="1"/>
  <c r="CD42" i="168"/>
  <c r="CH42" i="168"/>
  <c r="CE42" i="168"/>
  <c r="CD14" i="168"/>
  <c r="CI14" i="168"/>
  <c r="CJ14" i="168" s="1"/>
  <c r="CH14" i="168"/>
  <c r="CE14" i="168"/>
  <c r="CE45" i="168"/>
  <c r="CI45" i="168"/>
  <c r="CJ45" i="168" s="1"/>
  <c r="CH45" i="168"/>
  <c r="CD45" i="168"/>
  <c r="CD37" i="168"/>
  <c r="CI37" i="168"/>
  <c r="CJ37" i="168" s="1"/>
  <c r="CE37" i="168"/>
  <c r="CH37" i="168"/>
  <c r="CH43" i="168"/>
  <c r="CE43" i="168"/>
  <c r="CD43" i="168"/>
  <c r="CI43" i="168"/>
  <c r="CJ43" i="168" s="1"/>
  <c r="CD29" i="168"/>
  <c r="CI29" i="168"/>
  <c r="CJ29" i="168" s="1"/>
  <c r="CH29" i="168"/>
  <c r="CE29" i="168"/>
  <c r="CI44" i="168"/>
  <c r="CJ44" i="168" s="1"/>
  <c r="CH44" i="168"/>
  <c r="CE44" i="168"/>
  <c r="CD44" i="168"/>
  <c r="CI16" i="168"/>
  <c r="CJ16" i="168" s="1"/>
  <c r="CH16" i="168"/>
  <c r="CD16" i="168"/>
  <c r="CE16" i="168"/>
  <c r="CI19" i="168"/>
  <c r="CE19" i="168"/>
  <c r="CD19" i="168"/>
  <c r="CJ19" i="168"/>
  <c r="CH19" i="168"/>
  <c r="CI28" i="168"/>
  <c r="CJ28" i="168" s="1"/>
  <c r="CH28" i="168"/>
  <c r="CE28" i="168"/>
  <c r="CD28" i="168"/>
  <c r="BT12" i="168"/>
  <c r="CH31" i="168"/>
  <c r="CI31" i="168"/>
  <c r="CJ31" i="168" s="1"/>
  <c r="CD31" i="168"/>
  <c r="CE31" i="168"/>
  <c r="CH47" i="168"/>
  <c r="CE47" i="168"/>
  <c r="CD47" i="168"/>
  <c r="CI47" i="168"/>
  <c r="CJ47" i="168" s="1"/>
  <c r="CI40" i="168"/>
  <c r="CJ40" i="168" s="1"/>
  <c r="CH40" i="168"/>
  <c r="CE40" i="168"/>
  <c r="CD40" i="168"/>
  <c r="BS49" i="168"/>
  <c r="BT49" i="168" s="1"/>
  <c r="BS30" i="168"/>
  <c r="BT30" i="168" s="1"/>
  <c r="BS15" i="168"/>
  <c r="BT15" i="168" s="1"/>
  <c r="BS16" i="168"/>
  <c r="BT16" i="168" s="1"/>
  <c r="BS26" i="168"/>
  <c r="BT26" i="168" s="1"/>
  <c r="BS17" i="168"/>
  <c r="BT17" i="168" s="1"/>
  <c r="BS39" i="168"/>
  <c r="BT39" i="168" s="1"/>
  <c r="BS47" i="168"/>
  <c r="BT47" i="168" s="1"/>
  <c r="BS31" i="168"/>
  <c r="BT31" i="168" s="1"/>
  <c r="BS40" i="168"/>
  <c r="BT40" i="168" s="1"/>
  <c r="BS42" i="168"/>
  <c r="BT42" i="168" s="1"/>
  <c r="BS13" i="168"/>
  <c r="BT13" i="168" s="1"/>
  <c r="BS37" i="168"/>
  <c r="BT37" i="168" s="1"/>
  <c r="BS27" i="168"/>
  <c r="BT27" i="168" s="1"/>
  <c r="BS46" i="168"/>
  <c r="BT46" i="168" s="1"/>
  <c r="BS44" i="168"/>
  <c r="BT44" i="168" s="1"/>
  <c r="BS48" i="168"/>
  <c r="BT48" i="168" s="1"/>
  <c r="BS33" i="168"/>
  <c r="BT33" i="168" s="1"/>
  <c r="BS28" i="168"/>
  <c r="BT28" i="168" s="1"/>
  <c r="BS24" i="168"/>
  <c r="BT24" i="168" s="1"/>
  <c r="BS23" i="168"/>
  <c r="BT23" i="168" s="1"/>
  <c r="BS14" i="168"/>
  <c r="BT14" i="168" s="1"/>
  <c r="BS32" i="168"/>
  <c r="BT32" i="168" s="1"/>
  <c r="BS36" i="168"/>
  <c r="BT36" i="168" s="1"/>
  <c r="BS43" i="168"/>
  <c r="BT43" i="168" s="1"/>
  <c r="BS45" i="168"/>
  <c r="BT45" i="168" s="1"/>
  <c r="BS21" i="168"/>
  <c r="BT21" i="168" s="1"/>
  <c r="BS29" i="168"/>
  <c r="BT29" i="168" s="1"/>
  <c r="BS18" i="168"/>
  <c r="BT18" i="168" s="1"/>
  <c r="BS22" i="168"/>
  <c r="BT22" i="168" s="1"/>
  <c r="BS41" i="168"/>
  <c r="BT41" i="168" s="1"/>
  <c r="BS25" i="168"/>
  <c r="BT25" i="168" s="1"/>
  <c r="BS19" i="168"/>
  <c r="BT19" i="168" s="1"/>
  <c r="BS38" i="168"/>
  <c r="BT38" i="168" s="1"/>
  <c r="CI13" i="168"/>
  <c r="CJ13" i="168" s="1"/>
  <c r="CH13" i="168"/>
  <c r="CE13" i="168"/>
  <c r="CD13" i="168"/>
  <c r="CI38" i="168"/>
  <c r="CJ38" i="168" s="1"/>
  <c r="CD38" i="168"/>
  <c r="CH38" i="168"/>
  <c r="CE38" i="168"/>
  <c r="CI33" i="168"/>
  <c r="CJ33" i="168" s="1"/>
  <c r="CE33" i="168"/>
  <c r="CD33" i="168"/>
  <c r="CH33" i="168"/>
  <c r="CH35" i="168"/>
  <c r="CE35" i="168"/>
  <c r="CD35" i="168"/>
  <c r="CI35" i="168"/>
  <c r="CJ35" i="168" s="1"/>
  <c r="CI20" i="168"/>
  <c r="CJ20" i="168" s="1"/>
  <c r="CH20" i="168"/>
  <c r="CE20" i="168"/>
  <c r="CD20" i="168"/>
  <c r="CI46" i="168"/>
  <c r="CJ46" i="168" s="1"/>
  <c r="CD46" i="168"/>
  <c r="CH46" i="168"/>
  <c r="CE46" i="168"/>
  <c r="CE17" i="168"/>
  <c r="CI17" i="168"/>
  <c r="CJ17" i="168" s="1"/>
  <c r="CH17" i="168"/>
  <c r="CD17" i="168"/>
  <c r="CI15" i="168"/>
  <c r="CJ15" i="168" s="1"/>
  <c r="CH15" i="168"/>
  <c r="CE15" i="168"/>
  <c r="CD15" i="168"/>
  <c r="CI12" i="168"/>
  <c r="CC50" i="168"/>
  <c r="CD12" i="168"/>
  <c r="CH12" i="168"/>
  <c r="CE12" i="168"/>
  <c r="CI24" i="168"/>
  <c r="CJ24" i="168" s="1"/>
  <c r="CH24" i="168"/>
  <c r="CE24" i="168"/>
  <c r="CD24" i="168"/>
  <c r="CD21" i="168"/>
  <c r="CI21" i="168"/>
  <c r="CJ21" i="168" s="1"/>
  <c r="CH21" i="168"/>
  <c r="CE21" i="168"/>
  <c r="CH30" i="168"/>
  <c r="CE30" i="168"/>
  <c r="CD30" i="168"/>
  <c r="CI30" i="168"/>
  <c r="CJ30" i="168" s="1"/>
  <c r="CB50" i="168"/>
  <c r="CI36" i="168"/>
  <c r="CJ36" i="168" s="1"/>
  <c r="CH36" i="168"/>
  <c r="CE36" i="168"/>
  <c r="CD36" i="168"/>
  <c r="CI48" i="168"/>
  <c r="CJ48" i="168" s="1"/>
  <c r="CH48" i="168"/>
  <c r="CE48" i="168"/>
  <c r="CD48" i="168"/>
  <c r="CE49" i="168"/>
  <c r="CI49" i="168"/>
  <c r="CJ49" i="168" s="1"/>
  <c r="CH49" i="168"/>
  <c r="CD49" i="168"/>
  <c r="BS29" i="167"/>
  <c r="BJ12" i="167"/>
  <c r="BJ50" i="167" s="1"/>
  <c r="BI12" i="167"/>
  <c r="CL24" i="168" l="1"/>
  <c r="CL48" i="168"/>
  <c r="CL25" i="168"/>
  <c r="CL22" i="168"/>
  <c r="CL32" i="168"/>
  <c r="CL16" i="168"/>
  <c r="CL47" i="168"/>
  <c r="CL28" i="168"/>
  <c r="CL46" i="168"/>
  <c r="CL33" i="168"/>
  <c r="CL15" i="168"/>
  <c r="CL17" i="168"/>
  <c r="CL14" i="168"/>
  <c r="CL40" i="168"/>
  <c r="CL18" i="168"/>
  <c r="CL21" i="168"/>
  <c r="CL29" i="168"/>
  <c r="CL45" i="168"/>
  <c r="CL43" i="168"/>
  <c r="CL36" i="168"/>
  <c r="CL19" i="168"/>
  <c r="CL44" i="168"/>
  <c r="CL49" i="168"/>
  <c r="CL38" i="168"/>
  <c r="CL42" i="168"/>
  <c r="CL23" i="168"/>
  <c r="CL35" i="168"/>
  <c r="CL31" i="168"/>
  <c r="CL26" i="168"/>
  <c r="CL41" i="168"/>
  <c r="CL27" i="168"/>
  <c r="BV36" i="168"/>
  <c r="BW36" i="168" s="1"/>
  <c r="BX36" i="168" s="1"/>
  <c r="BV13" i="168"/>
  <c r="BW13" i="168" s="1"/>
  <c r="BX13" i="168" s="1"/>
  <c r="CL13" i="168"/>
  <c r="BV32" i="168"/>
  <c r="BW32" i="168" s="1"/>
  <c r="BX32" i="168" s="1"/>
  <c r="BV42" i="168"/>
  <c r="BW42" i="168" s="1"/>
  <c r="BX42" i="168" s="1"/>
  <c r="BV38" i="168"/>
  <c r="BW38" i="168" s="1"/>
  <c r="BX38" i="168" s="1"/>
  <c r="BV14" i="168"/>
  <c r="BW14" i="168" s="1"/>
  <c r="BX14" i="168" s="1"/>
  <c r="BV40" i="168"/>
  <c r="BW40" i="168" s="1"/>
  <c r="BX40" i="168" s="1"/>
  <c r="BV19" i="168"/>
  <c r="BW19" i="168" s="1"/>
  <c r="BX19" i="168" s="1"/>
  <c r="BV23" i="168"/>
  <c r="BW23" i="168" s="1"/>
  <c r="BX23" i="168" s="1"/>
  <c r="BV31" i="168"/>
  <c r="BW31" i="168" s="1"/>
  <c r="BX31" i="168" s="1"/>
  <c r="BT50" i="168"/>
  <c r="BV12" i="168"/>
  <c r="BW12" i="168" s="1"/>
  <c r="BX12" i="168" s="1"/>
  <c r="CL37" i="168"/>
  <c r="CE50" i="168"/>
  <c r="BV25" i="168"/>
  <c r="BW25" i="168" s="1"/>
  <c r="BX25" i="168" s="1"/>
  <c r="BV24" i="168"/>
  <c r="BW24" i="168" s="1"/>
  <c r="BX24" i="168" s="1"/>
  <c r="BV47" i="168"/>
  <c r="BW47" i="168" s="1"/>
  <c r="BX47" i="168" s="1"/>
  <c r="BS50" i="168"/>
  <c r="CL30" i="168"/>
  <c r="CL20" i="168"/>
  <c r="BV41" i="168"/>
  <c r="BW41" i="168" s="1"/>
  <c r="BX41" i="168" s="1"/>
  <c r="BV28" i="168"/>
  <c r="BW28" i="168" s="1"/>
  <c r="BX28" i="168" s="1"/>
  <c r="BV39" i="168"/>
  <c r="BW39" i="168" s="1"/>
  <c r="BX39" i="168" s="1"/>
  <c r="BV37" i="168"/>
  <c r="BW37" i="168" s="1"/>
  <c r="BX37" i="168" s="1"/>
  <c r="BV22" i="168"/>
  <c r="BW22" i="168" s="1"/>
  <c r="BX22" i="168" s="1"/>
  <c r="BV33" i="168"/>
  <c r="BW33" i="168" s="1"/>
  <c r="BX33" i="168" s="1"/>
  <c r="BV17" i="168"/>
  <c r="BW17" i="168" s="1"/>
  <c r="BX17" i="168" s="1"/>
  <c r="BV18" i="168"/>
  <c r="BW18" i="168" s="1"/>
  <c r="BX18" i="168" s="1"/>
  <c r="BV48" i="168"/>
  <c r="BW48" i="168" s="1"/>
  <c r="BX48" i="168" s="1"/>
  <c r="BV26" i="168"/>
  <c r="BW26" i="168" s="1"/>
  <c r="BX26" i="168" s="1"/>
  <c r="BV43" i="168"/>
  <c r="BW43" i="168" s="1"/>
  <c r="BX43" i="168" s="1"/>
  <c r="BV29" i="168"/>
  <c r="BW29" i="168" s="1"/>
  <c r="BX29" i="168" s="1"/>
  <c r="BV44" i="168"/>
  <c r="BW44" i="168" s="1"/>
  <c r="BX44" i="168" s="1"/>
  <c r="BV16" i="168"/>
  <c r="BW16" i="168" s="1"/>
  <c r="BX16" i="168" s="1"/>
  <c r="BV15" i="168"/>
  <c r="BW15" i="168" s="1"/>
  <c r="BX15" i="168" s="1"/>
  <c r="BV49" i="168"/>
  <c r="BW49" i="168" s="1"/>
  <c r="BX49" i="168" s="1"/>
  <c r="CI50" i="168"/>
  <c r="CJ50" i="168" s="1"/>
  <c r="CM6" i="168" s="1"/>
  <c r="CJ12" i="168"/>
  <c r="CL12" i="168" s="1"/>
  <c r="BV21" i="168"/>
  <c r="BW21" i="168" s="1"/>
  <c r="BX21" i="168" s="1"/>
  <c r="BV46" i="168"/>
  <c r="BW46" i="168" s="1"/>
  <c r="BX46" i="168" s="1"/>
  <c r="BV45" i="168"/>
  <c r="BW45" i="168" s="1"/>
  <c r="BX45" i="168" s="1"/>
  <c r="BV27" i="168"/>
  <c r="BW27" i="168" s="1"/>
  <c r="BX27" i="168" s="1"/>
  <c r="BV30" i="168"/>
  <c r="BW30" i="168" s="1"/>
  <c r="BX30" i="168" s="1"/>
  <c r="BK12" i="167"/>
  <c r="BW50" i="168" l="1"/>
  <c r="BV50" i="168"/>
  <c r="CL50" i="168"/>
  <c r="CM12" i="168" s="1"/>
  <c r="CN12" i="168" s="1"/>
  <c r="CO12" i="168" s="1"/>
  <c r="BK50" i="167"/>
  <c r="BP6" i="167" s="1"/>
  <c r="BP12" i="167"/>
  <c r="CM30" i="168" l="1"/>
  <c r="CN30" i="168" s="1"/>
  <c r="CO30" i="168" s="1"/>
  <c r="CM20" i="168"/>
  <c r="CN20" i="168" s="1"/>
  <c r="CO20" i="168" s="1"/>
  <c r="CT12" i="168"/>
  <c r="CP12" i="168"/>
  <c r="CQ12" i="168" s="1"/>
  <c r="CP30" i="168"/>
  <c r="CQ30" i="168" s="1"/>
  <c r="CT30" i="168"/>
  <c r="CU30" i="168" s="1"/>
  <c r="CM37" i="168"/>
  <c r="CN37" i="168" s="1"/>
  <c r="CO37" i="168" s="1"/>
  <c r="BX50" i="168"/>
  <c r="BY12" i="168" s="1"/>
  <c r="CM50" i="168"/>
  <c r="CN50" i="168" s="1"/>
  <c r="CO50" i="168" s="1"/>
  <c r="CP50" i="168" s="1"/>
  <c r="CM34" i="168"/>
  <c r="CN34" i="168" s="1"/>
  <c r="CO34" i="168" s="1"/>
  <c r="CM27" i="168"/>
  <c r="CN27" i="168" s="1"/>
  <c r="CO27" i="168" s="1"/>
  <c r="CM35" i="168"/>
  <c r="CN35" i="168" s="1"/>
  <c r="CO35" i="168" s="1"/>
  <c r="CM21" i="168"/>
  <c r="CN21" i="168" s="1"/>
  <c r="CO21" i="168" s="1"/>
  <c r="CM24" i="168"/>
  <c r="CN24" i="168" s="1"/>
  <c r="CO24" i="168" s="1"/>
  <c r="CM47" i="168"/>
  <c r="CN47" i="168" s="1"/>
  <c r="CO47" i="168" s="1"/>
  <c r="CM29" i="168"/>
  <c r="CN29" i="168" s="1"/>
  <c r="CO29" i="168" s="1"/>
  <c r="CM15" i="168"/>
  <c r="CN15" i="168" s="1"/>
  <c r="CO15" i="168" s="1"/>
  <c r="CM48" i="168"/>
  <c r="CN48" i="168" s="1"/>
  <c r="CO48" i="168" s="1"/>
  <c r="CM40" i="168"/>
  <c r="CN40" i="168" s="1"/>
  <c r="CO40" i="168" s="1"/>
  <c r="CM22" i="168"/>
  <c r="CN22" i="168" s="1"/>
  <c r="CO22" i="168" s="1"/>
  <c r="CM32" i="168"/>
  <c r="CN32" i="168" s="1"/>
  <c r="CO32" i="168" s="1"/>
  <c r="CM19" i="168"/>
  <c r="CN19" i="168" s="1"/>
  <c r="CO19" i="168" s="1"/>
  <c r="CM33" i="168"/>
  <c r="CN33" i="168" s="1"/>
  <c r="CO33" i="168" s="1"/>
  <c r="CM26" i="168"/>
  <c r="CN26" i="168" s="1"/>
  <c r="CO26" i="168" s="1"/>
  <c r="CM14" i="168"/>
  <c r="CN14" i="168" s="1"/>
  <c r="CO14" i="168" s="1"/>
  <c r="CM49" i="168"/>
  <c r="CN49" i="168" s="1"/>
  <c r="CO49" i="168" s="1"/>
  <c r="CM36" i="168"/>
  <c r="CN36" i="168" s="1"/>
  <c r="CO36" i="168" s="1"/>
  <c r="CM45" i="168"/>
  <c r="CN45" i="168" s="1"/>
  <c r="CO45" i="168" s="1"/>
  <c r="CM16" i="168"/>
  <c r="CN16" i="168" s="1"/>
  <c r="CO16" i="168" s="1"/>
  <c r="CM18" i="168"/>
  <c r="CN18" i="168" s="1"/>
  <c r="CO18" i="168" s="1"/>
  <c r="CM39" i="168"/>
  <c r="CN39" i="168" s="1"/>
  <c r="CO39" i="168" s="1"/>
  <c r="CM44" i="168"/>
  <c r="CN44" i="168" s="1"/>
  <c r="CO44" i="168" s="1"/>
  <c r="CM31" i="168"/>
  <c r="CN31" i="168" s="1"/>
  <c r="CO31" i="168" s="1"/>
  <c r="CM25" i="168"/>
  <c r="CN25" i="168" s="1"/>
  <c r="CO25" i="168" s="1"/>
  <c r="CM46" i="168"/>
  <c r="CN46" i="168" s="1"/>
  <c r="CO46" i="168" s="1"/>
  <c r="CM38" i="168"/>
  <c r="CN38" i="168" s="1"/>
  <c r="CO38" i="168" s="1"/>
  <c r="CM43" i="168"/>
  <c r="CN43" i="168" s="1"/>
  <c r="CO43" i="168" s="1"/>
  <c r="CM42" i="168"/>
  <c r="CN42" i="168" s="1"/>
  <c r="CO42" i="168" s="1"/>
  <c r="CM17" i="168"/>
  <c r="CN17" i="168" s="1"/>
  <c r="CO17" i="168" s="1"/>
  <c r="CM28" i="168"/>
  <c r="CN28" i="168" s="1"/>
  <c r="CO28" i="168" s="1"/>
  <c r="CM23" i="168"/>
  <c r="CN23" i="168" s="1"/>
  <c r="CO23" i="168" s="1"/>
  <c r="CM41" i="168"/>
  <c r="CN41" i="168" s="1"/>
  <c r="CO41" i="168" s="1"/>
  <c r="CM13" i="168"/>
  <c r="CN13" i="168" s="1"/>
  <c r="CO13" i="168" s="1"/>
  <c r="CP20" i="168"/>
  <c r="CQ20" i="168" s="1"/>
  <c r="CT20" i="168"/>
  <c r="CU20" i="168" s="1"/>
  <c r="BP50" i="167"/>
  <c r="BV12" i="167" s="1"/>
  <c r="BW12" i="167" s="1"/>
  <c r="BS12" i="167"/>
  <c r="CP13" i="168" l="1"/>
  <c r="CQ13" i="168" s="1"/>
  <c r="CT13" i="168"/>
  <c r="CU13" i="168" s="1"/>
  <c r="CT39" i="168"/>
  <c r="CU39" i="168" s="1"/>
  <c r="CP39" i="168"/>
  <c r="CQ39" i="168" s="1"/>
  <c r="CP40" i="168"/>
  <c r="CQ40" i="168" s="1"/>
  <c r="CT40" i="168"/>
  <c r="CU40" i="168" s="1"/>
  <c r="BY34" i="168"/>
  <c r="BZ34" i="168" s="1"/>
  <c r="BY20" i="168"/>
  <c r="BZ20" i="168" s="1"/>
  <c r="BY35" i="168"/>
  <c r="BZ35" i="168" s="1"/>
  <c r="BY19" i="168"/>
  <c r="BZ19" i="168" s="1"/>
  <c r="BY39" i="168"/>
  <c r="BZ39" i="168" s="1"/>
  <c r="BY32" i="168"/>
  <c r="BZ32" i="168" s="1"/>
  <c r="BY36" i="168"/>
  <c r="BZ36" i="168" s="1"/>
  <c r="BY30" i="168"/>
  <c r="BZ30" i="168" s="1"/>
  <c r="BY17" i="168"/>
  <c r="BZ17" i="168" s="1"/>
  <c r="BY43" i="168"/>
  <c r="BZ43" i="168" s="1"/>
  <c r="BY48" i="168"/>
  <c r="BZ48" i="168" s="1"/>
  <c r="BY24" i="168"/>
  <c r="BZ24" i="168" s="1"/>
  <c r="BY21" i="168"/>
  <c r="BZ21" i="168" s="1"/>
  <c r="BY40" i="168"/>
  <c r="BZ40" i="168" s="1"/>
  <c r="BY25" i="168"/>
  <c r="BZ25" i="168" s="1"/>
  <c r="BY26" i="168"/>
  <c r="BZ26" i="168" s="1"/>
  <c r="BY31" i="168"/>
  <c r="BZ31" i="168" s="1"/>
  <c r="BY28" i="168"/>
  <c r="BZ28" i="168" s="1"/>
  <c r="BY14" i="168"/>
  <c r="BZ14" i="168" s="1"/>
  <c r="BY41" i="168"/>
  <c r="BZ41" i="168" s="1"/>
  <c r="BY44" i="168"/>
  <c r="BZ44" i="168" s="1"/>
  <c r="BY47" i="168"/>
  <c r="BZ47" i="168" s="1"/>
  <c r="BY13" i="168"/>
  <c r="BZ13" i="168" s="1"/>
  <c r="BY33" i="168"/>
  <c r="BZ33" i="168" s="1"/>
  <c r="BY18" i="168"/>
  <c r="BZ18" i="168" s="1"/>
  <c r="BY27" i="168"/>
  <c r="BZ27" i="168" s="1"/>
  <c r="BY49" i="168"/>
  <c r="BZ49" i="168" s="1"/>
  <c r="BY16" i="168"/>
  <c r="BZ16" i="168" s="1"/>
  <c r="BY45" i="168"/>
  <c r="BZ45" i="168" s="1"/>
  <c r="BY15" i="168"/>
  <c r="BZ15" i="168" s="1"/>
  <c r="BY46" i="168"/>
  <c r="BZ46" i="168" s="1"/>
  <c r="BY22" i="168"/>
  <c r="BZ22" i="168" s="1"/>
  <c r="BY42" i="168"/>
  <c r="BZ42" i="168" s="1"/>
  <c r="BY38" i="168"/>
  <c r="BZ38" i="168" s="1"/>
  <c r="BY23" i="168"/>
  <c r="BZ23" i="168" s="1"/>
  <c r="BY37" i="168"/>
  <c r="BZ37" i="168" s="1"/>
  <c r="BY29" i="168"/>
  <c r="BZ29" i="168" s="1"/>
  <c r="CP44" i="168"/>
  <c r="CQ44" i="168" s="1"/>
  <c r="CT44" i="168"/>
  <c r="CU44" i="168" s="1"/>
  <c r="CT41" i="168"/>
  <c r="CU41" i="168" s="1"/>
  <c r="CP41" i="168"/>
  <c r="CQ41" i="168" s="1"/>
  <c r="CT18" i="168"/>
  <c r="CU18" i="168" s="1"/>
  <c r="CP18" i="168"/>
  <c r="CQ18" i="168" s="1"/>
  <c r="CP48" i="168"/>
  <c r="CQ48" i="168" s="1"/>
  <c r="CT48" i="168"/>
  <c r="CU48" i="168" s="1"/>
  <c r="CP37" i="168"/>
  <c r="CQ37" i="168" s="1"/>
  <c r="CT37" i="168"/>
  <c r="CU37" i="168" s="1"/>
  <c r="CZ20" i="168"/>
  <c r="DA20" i="168" s="1"/>
  <c r="CV20" i="168"/>
  <c r="CT23" i="168"/>
  <c r="CU23" i="168" s="1"/>
  <c r="CP23" i="168"/>
  <c r="CQ23" i="168" s="1"/>
  <c r="CP16" i="168"/>
  <c r="CQ16" i="168" s="1"/>
  <c r="CT16" i="168"/>
  <c r="CU16" i="168" s="1"/>
  <c r="CT15" i="168"/>
  <c r="CU15" i="168" s="1"/>
  <c r="CP15" i="168"/>
  <c r="CQ15" i="168" s="1"/>
  <c r="CT28" i="168"/>
  <c r="CU28" i="168" s="1"/>
  <c r="CP28" i="168"/>
  <c r="CQ28" i="168" s="1"/>
  <c r="CT45" i="168"/>
  <c r="CU45" i="168" s="1"/>
  <c r="CP45" i="168"/>
  <c r="CQ45" i="168" s="1"/>
  <c r="CT29" i="168"/>
  <c r="CU29" i="168" s="1"/>
  <c r="CP29" i="168"/>
  <c r="CQ29" i="168" s="1"/>
  <c r="CZ30" i="168"/>
  <c r="DA30" i="168" s="1"/>
  <c r="CV30" i="168"/>
  <c r="CT32" i="168"/>
  <c r="CU32" i="168" s="1"/>
  <c r="CP32" i="168"/>
  <c r="CQ32" i="168" s="1"/>
  <c r="CT17" i="168"/>
  <c r="CU17" i="168" s="1"/>
  <c r="CP17" i="168"/>
  <c r="CQ17" i="168" s="1"/>
  <c r="CP36" i="168"/>
  <c r="CQ36" i="168" s="1"/>
  <c r="CT36" i="168"/>
  <c r="CU36" i="168" s="1"/>
  <c r="CT47" i="168"/>
  <c r="CU47" i="168" s="1"/>
  <c r="CP47" i="168"/>
  <c r="CQ47" i="168" s="1"/>
  <c r="CP42" i="168"/>
  <c r="CQ42" i="168" s="1"/>
  <c r="CT42" i="168"/>
  <c r="CU42" i="168" s="1"/>
  <c r="CT49" i="168"/>
  <c r="CU49" i="168" s="1"/>
  <c r="CP49" i="168"/>
  <c r="CQ49" i="168" s="1"/>
  <c r="CT24" i="168"/>
  <c r="CU24" i="168" s="1"/>
  <c r="CP24" i="168"/>
  <c r="CQ24" i="168" s="1"/>
  <c r="BZ12" i="168"/>
  <c r="CT43" i="168"/>
  <c r="CU43" i="168" s="1"/>
  <c r="CP43" i="168"/>
  <c r="CQ43" i="168" s="1"/>
  <c r="CP14" i="168"/>
  <c r="CQ14" i="168" s="1"/>
  <c r="CT14" i="168"/>
  <c r="CU14" i="168" s="1"/>
  <c r="CT21" i="168"/>
  <c r="CU21" i="168" s="1"/>
  <c r="CP21" i="168"/>
  <c r="CQ21" i="168" s="1"/>
  <c r="CP31" i="168"/>
  <c r="CQ31" i="168" s="1"/>
  <c r="CT31" i="168"/>
  <c r="CU31" i="168" s="1"/>
  <c r="CP38" i="168"/>
  <c r="CQ38" i="168" s="1"/>
  <c r="CT38" i="168"/>
  <c r="CU38" i="168" s="1"/>
  <c r="CP26" i="168"/>
  <c r="CQ26" i="168" s="1"/>
  <c r="CT26" i="168"/>
  <c r="CU26" i="168" s="1"/>
  <c r="CP35" i="168"/>
  <c r="CQ35" i="168" s="1"/>
  <c r="CT35" i="168"/>
  <c r="CU35" i="168" s="1"/>
  <c r="CP22" i="168"/>
  <c r="CQ22" i="168" s="1"/>
  <c r="CT22" i="168"/>
  <c r="CU22" i="168" s="1"/>
  <c r="CP46" i="168"/>
  <c r="CQ46" i="168" s="1"/>
  <c r="CT46" i="168"/>
  <c r="CU46" i="168" s="1"/>
  <c r="CT33" i="168"/>
  <c r="CU33" i="168" s="1"/>
  <c r="CP33" i="168"/>
  <c r="CQ33" i="168" s="1"/>
  <c r="CT27" i="168"/>
  <c r="CU27" i="168" s="1"/>
  <c r="CP27" i="168"/>
  <c r="CQ27" i="168" s="1"/>
  <c r="CT25" i="168"/>
  <c r="CU25" i="168" s="1"/>
  <c r="CP25" i="168"/>
  <c r="CQ25" i="168" s="1"/>
  <c r="CT19" i="168"/>
  <c r="CU19" i="168" s="1"/>
  <c r="CP19" i="168"/>
  <c r="CQ19" i="168" s="1"/>
  <c r="CT34" i="168"/>
  <c r="CU34" i="168" s="1"/>
  <c r="CP34" i="168"/>
  <c r="CQ34" i="168" s="1"/>
  <c r="CU12" i="168"/>
  <c r="BX12" i="167"/>
  <c r="BS50" i="167"/>
  <c r="BT12" i="167" s="1"/>
  <c r="BV15" i="167"/>
  <c r="BW15" i="167" s="1"/>
  <c r="BX15" i="167" s="1"/>
  <c r="BZ15" i="167" s="1"/>
  <c r="BV13" i="167"/>
  <c r="BW13" i="167" s="1"/>
  <c r="BX13" i="167" s="1"/>
  <c r="BZ13" i="167" s="1"/>
  <c r="BV24" i="167"/>
  <c r="BW24" i="167" s="1"/>
  <c r="BX24" i="167" s="1"/>
  <c r="BZ24" i="167" s="1"/>
  <c r="BV48" i="167"/>
  <c r="BW48" i="167" s="1"/>
  <c r="BX48" i="167" s="1"/>
  <c r="BZ48" i="167" s="1"/>
  <c r="BV35" i="167"/>
  <c r="BW35" i="167" s="1"/>
  <c r="BX35" i="167" s="1"/>
  <c r="BZ35" i="167" s="1"/>
  <c r="BV28" i="167"/>
  <c r="BW28" i="167" s="1"/>
  <c r="BX28" i="167" s="1"/>
  <c r="BZ28" i="167" s="1"/>
  <c r="BV25" i="167"/>
  <c r="BW25" i="167" s="1"/>
  <c r="BX25" i="167" s="1"/>
  <c r="BZ25" i="167" s="1"/>
  <c r="BV39" i="167"/>
  <c r="BW39" i="167" s="1"/>
  <c r="BX39" i="167" s="1"/>
  <c r="BZ39" i="167" s="1"/>
  <c r="BV41" i="167"/>
  <c r="BW41" i="167" s="1"/>
  <c r="BX41" i="167" s="1"/>
  <c r="BZ41" i="167" s="1"/>
  <c r="BV44" i="167"/>
  <c r="BW44" i="167" s="1"/>
  <c r="BX44" i="167" s="1"/>
  <c r="BZ44" i="167" s="1"/>
  <c r="BV34" i="167"/>
  <c r="BW34" i="167" s="1"/>
  <c r="BX34" i="167" s="1"/>
  <c r="BZ34" i="167" s="1"/>
  <c r="BV26" i="167"/>
  <c r="BW26" i="167" s="1"/>
  <c r="BX26" i="167" s="1"/>
  <c r="BZ26" i="167" s="1"/>
  <c r="BV18" i="167"/>
  <c r="BW18" i="167" s="1"/>
  <c r="BX18" i="167" s="1"/>
  <c r="BZ18" i="167" s="1"/>
  <c r="BV17" i="167"/>
  <c r="BW17" i="167" s="1"/>
  <c r="BX17" i="167" s="1"/>
  <c r="BZ17" i="167" s="1"/>
  <c r="BV43" i="167"/>
  <c r="BW43" i="167" s="1"/>
  <c r="BX43" i="167" s="1"/>
  <c r="BZ43" i="167" s="1"/>
  <c r="BV40" i="167"/>
  <c r="BW40" i="167" s="1"/>
  <c r="BX40" i="167" s="1"/>
  <c r="BZ40" i="167" s="1"/>
  <c r="BV47" i="167"/>
  <c r="BW47" i="167" s="1"/>
  <c r="BX47" i="167" s="1"/>
  <c r="BZ47" i="167" s="1"/>
  <c r="BV20" i="167"/>
  <c r="BW20" i="167" s="1"/>
  <c r="BX20" i="167" s="1"/>
  <c r="BZ20" i="167" s="1"/>
  <c r="BV16" i="167"/>
  <c r="BW16" i="167" s="1"/>
  <c r="BX16" i="167" s="1"/>
  <c r="BZ16" i="167" s="1"/>
  <c r="BV45" i="167"/>
  <c r="BW45" i="167" s="1"/>
  <c r="BX45" i="167" s="1"/>
  <c r="BZ45" i="167" s="1"/>
  <c r="BV36" i="167"/>
  <c r="BW36" i="167" s="1"/>
  <c r="BX36" i="167" s="1"/>
  <c r="BZ36" i="167" s="1"/>
  <c r="BV22" i="167"/>
  <c r="BW22" i="167" s="1"/>
  <c r="BX22" i="167" s="1"/>
  <c r="BZ22" i="167" s="1"/>
  <c r="BV49" i="167"/>
  <c r="BW49" i="167" s="1"/>
  <c r="BX49" i="167" s="1"/>
  <c r="BZ49" i="167" s="1"/>
  <c r="BV32" i="167"/>
  <c r="BW32" i="167" s="1"/>
  <c r="BX32" i="167" s="1"/>
  <c r="BZ32" i="167" s="1"/>
  <c r="BV38" i="167"/>
  <c r="BW38" i="167" s="1"/>
  <c r="BX38" i="167" s="1"/>
  <c r="BZ38" i="167" s="1"/>
  <c r="BV19" i="167"/>
  <c r="BW19" i="167" s="1"/>
  <c r="BX19" i="167" s="1"/>
  <c r="BZ19" i="167" s="1"/>
  <c r="BV23" i="167"/>
  <c r="BW23" i="167" s="1"/>
  <c r="BX23" i="167" s="1"/>
  <c r="BZ23" i="167" s="1"/>
  <c r="BV33" i="167"/>
  <c r="BW33" i="167" s="1"/>
  <c r="BX33" i="167" s="1"/>
  <c r="BZ33" i="167" s="1"/>
  <c r="BV37" i="167"/>
  <c r="BW37" i="167" s="1"/>
  <c r="BX37" i="167" s="1"/>
  <c r="BZ37" i="167" s="1"/>
  <c r="BV42" i="167"/>
  <c r="BW42" i="167" s="1"/>
  <c r="BX42" i="167" s="1"/>
  <c r="BZ42" i="167" s="1"/>
  <c r="BV30" i="167"/>
  <c r="BW30" i="167" s="1"/>
  <c r="BX30" i="167" s="1"/>
  <c r="BZ30" i="167" s="1"/>
  <c r="BV31" i="167"/>
  <c r="BW31" i="167" s="1"/>
  <c r="BX31" i="167" s="1"/>
  <c r="BZ31" i="167" s="1"/>
  <c r="BV14" i="167"/>
  <c r="BW14" i="167" s="1"/>
  <c r="BX14" i="167" s="1"/>
  <c r="BZ14" i="167" s="1"/>
  <c r="BV46" i="167"/>
  <c r="BW46" i="167" s="1"/>
  <c r="BX46" i="167" s="1"/>
  <c r="BZ46" i="167" s="1"/>
  <c r="BV27" i="167"/>
  <c r="BW27" i="167" s="1"/>
  <c r="BX27" i="167" s="1"/>
  <c r="BZ27" i="167" s="1"/>
  <c r="BV21" i="167"/>
  <c r="BW21" i="167" s="1"/>
  <c r="BX21" i="167" s="1"/>
  <c r="BZ21" i="167" s="1"/>
  <c r="BV29" i="167"/>
  <c r="BW29" i="167" s="1"/>
  <c r="BX29" i="167" s="1"/>
  <c r="BZ29" i="167" s="1"/>
  <c r="BM31" i="126" l="1"/>
  <c r="DC12" i="168"/>
  <c r="BM51" i="126"/>
  <c r="DC32" i="168"/>
  <c r="BM64" i="126"/>
  <c r="DC45" i="168"/>
  <c r="BM50" i="126"/>
  <c r="DC31" i="168"/>
  <c r="BM58" i="126"/>
  <c r="DC39" i="168"/>
  <c r="BM34" i="126"/>
  <c r="DC15" i="168"/>
  <c r="BM47" i="126"/>
  <c r="DC28" i="168"/>
  <c r="BM35" i="126"/>
  <c r="DC16" i="168"/>
  <c r="BM45" i="126"/>
  <c r="DC26" i="168"/>
  <c r="BM38" i="126"/>
  <c r="DC19" i="168"/>
  <c r="BM44" i="126"/>
  <c r="DC25" i="168"/>
  <c r="BM54" i="126"/>
  <c r="DC35" i="168"/>
  <c r="BM46" i="126"/>
  <c r="DC27" i="168"/>
  <c r="BM59" i="126"/>
  <c r="DC40" i="168"/>
  <c r="BM39" i="126"/>
  <c r="DC20" i="168"/>
  <c r="BM48" i="126"/>
  <c r="DC29" i="168"/>
  <c r="BM37" i="126"/>
  <c r="DC18" i="168"/>
  <c r="BM40" i="126"/>
  <c r="DC21" i="168"/>
  <c r="BM53" i="126"/>
  <c r="DC34" i="168"/>
  <c r="BM56" i="126"/>
  <c r="DC37" i="168"/>
  <c r="BM52" i="126"/>
  <c r="DC33" i="168"/>
  <c r="BM43" i="126"/>
  <c r="DC24" i="168"/>
  <c r="BM42" i="126"/>
  <c r="DC23" i="168"/>
  <c r="BM32" i="126"/>
  <c r="DC13" i="168"/>
  <c r="BM67" i="126"/>
  <c r="DC48" i="168"/>
  <c r="BM57" i="126"/>
  <c r="DC38" i="168"/>
  <c r="BM66" i="126"/>
  <c r="DC47" i="168"/>
  <c r="BM62" i="126"/>
  <c r="DC43" i="168"/>
  <c r="BM61" i="126"/>
  <c r="DC42" i="168"/>
  <c r="BM63" i="126"/>
  <c r="DC44" i="168"/>
  <c r="BM36" i="126"/>
  <c r="DC17" i="168"/>
  <c r="BM41" i="126"/>
  <c r="DC22" i="168"/>
  <c r="BM60" i="126"/>
  <c r="DC41" i="168"/>
  <c r="BM49" i="126"/>
  <c r="DC30" i="168"/>
  <c r="BM68" i="126"/>
  <c r="DC49" i="168"/>
  <c r="BM65" i="126"/>
  <c r="DC46" i="168"/>
  <c r="BM33" i="126"/>
  <c r="DC14" i="168"/>
  <c r="BM55" i="126"/>
  <c r="DC36" i="168"/>
  <c r="DB16" i="168"/>
  <c r="DB26" i="168"/>
  <c r="DB19" i="168"/>
  <c r="DB25" i="168"/>
  <c r="DB40" i="168"/>
  <c r="CQ50" i="168"/>
  <c r="DB29" i="168"/>
  <c r="DB18" i="168"/>
  <c r="DB21" i="168"/>
  <c r="DB34" i="168"/>
  <c r="DB39" i="168"/>
  <c r="DB27" i="168"/>
  <c r="DB37" i="168"/>
  <c r="DB33" i="168"/>
  <c r="DB24" i="168"/>
  <c r="DB31" i="168"/>
  <c r="DB35" i="168"/>
  <c r="DB20" i="168"/>
  <c r="DB23" i="168"/>
  <c r="DB13" i="168"/>
  <c r="DB48" i="168"/>
  <c r="DB49" i="168"/>
  <c r="DB38" i="168"/>
  <c r="DB47" i="168"/>
  <c r="DB43" i="168"/>
  <c r="DB42" i="168"/>
  <c r="DB44" i="168"/>
  <c r="DB17" i="168"/>
  <c r="DB22" i="168"/>
  <c r="DB41" i="168"/>
  <c r="DB30" i="168"/>
  <c r="DB46" i="168"/>
  <c r="DB14" i="168"/>
  <c r="DB36" i="168"/>
  <c r="DB45" i="168"/>
  <c r="DB15" i="168"/>
  <c r="DB28" i="168"/>
  <c r="DB32" i="168"/>
  <c r="CZ42" i="168"/>
  <c r="DA42" i="168" s="1"/>
  <c r="CV42" i="168"/>
  <c r="CZ41" i="168"/>
  <c r="DA41" i="168" s="1"/>
  <c r="CV41" i="168"/>
  <c r="CZ21" i="168"/>
  <c r="DA21" i="168" s="1"/>
  <c r="CV21" i="168"/>
  <c r="CZ44" i="168"/>
  <c r="DA44" i="168" s="1"/>
  <c r="CV44" i="168"/>
  <c r="CZ46" i="168"/>
  <c r="DA46" i="168" s="1"/>
  <c r="CV46" i="168"/>
  <c r="CZ19" i="168"/>
  <c r="DA19" i="168" s="1"/>
  <c r="CV19" i="168"/>
  <c r="CV35" i="168"/>
  <c r="CZ35" i="168"/>
  <c r="DA35" i="168" s="1"/>
  <c r="CZ29" i="168"/>
  <c r="DA29" i="168" s="1"/>
  <c r="CV29" i="168"/>
  <c r="CZ40" i="168"/>
  <c r="DA40" i="168" s="1"/>
  <c r="CV40" i="168"/>
  <c r="CV43" i="168"/>
  <c r="CZ43" i="168"/>
  <c r="DA43" i="168" s="1"/>
  <c r="CV37" i="168"/>
  <c r="CZ37" i="168"/>
  <c r="DA37" i="168" s="1"/>
  <c r="CZ14" i="168"/>
  <c r="DA14" i="168" s="1"/>
  <c r="CV14" i="168"/>
  <c r="CZ25" i="168"/>
  <c r="DA25" i="168" s="1"/>
  <c r="CV25" i="168"/>
  <c r="CZ26" i="168"/>
  <c r="DA26" i="168" s="1"/>
  <c r="CV26" i="168"/>
  <c r="CZ45" i="168"/>
  <c r="DA45" i="168" s="1"/>
  <c r="CV45" i="168"/>
  <c r="CZ48" i="168"/>
  <c r="DA48" i="168" s="1"/>
  <c r="CV48" i="168"/>
  <c r="CZ16" i="168"/>
  <c r="DA16" i="168" s="1"/>
  <c r="CV16" i="168"/>
  <c r="CZ27" i="168"/>
  <c r="DA27" i="168" s="1"/>
  <c r="CV27" i="168"/>
  <c r="CZ38" i="168"/>
  <c r="DA38" i="168" s="1"/>
  <c r="CV38" i="168"/>
  <c r="CZ28" i="168"/>
  <c r="DA28" i="168" s="1"/>
  <c r="CV28" i="168"/>
  <c r="CZ17" i="168"/>
  <c r="DA17" i="168" s="1"/>
  <c r="CV17" i="168"/>
  <c r="CZ13" i="168"/>
  <c r="DA13" i="168" s="1"/>
  <c r="CV13" i="168"/>
  <c r="CZ49" i="168"/>
  <c r="DA49" i="168" s="1"/>
  <c r="CV49" i="168"/>
  <c r="CZ23" i="168"/>
  <c r="DA23" i="168" s="1"/>
  <c r="CV23" i="168"/>
  <c r="CZ33" i="168"/>
  <c r="DA33" i="168" s="1"/>
  <c r="CV33" i="168"/>
  <c r="CV31" i="168"/>
  <c r="CZ31" i="168"/>
  <c r="DA31" i="168" s="1"/>
  <c r="CZ15" i="168"/>
  <c r="DA15" i="168" s="1"/>
  <c r="CV15" i="168"/>
  <c r="CZ18" i="168"/>
  <c r="DA18" i="168" s="1"/>
  <c r="CV18" i="168"/>
  <c r="BZ50" i="168"/>
  <c r="DB12" i="168"/>
  <c r="CZ22" i="168"/>
  <c r="DA22" i="168" s="1"/>
  <c r="CV22" i="168"/>
  <c r="CT50" i="168"/>
  <c r="CU50" i="168"/>
  <c r="CZ12" i="168"/>
  <c r="CV12" i="168"/>
  <c r="CZ24" i="168"/>
  <c r="DA24" i="168" s="1"/>
  <c r="CV24" i="168"/>
  <c r="CZ36" i="168"/>
  <c r="DA36" i="168" s="1"/>
  <c r="CV36" i="168"/>
  <c r="CV47" i="168"/>
  <c r="CZ47" i="168"/>
  <c r="DA47" i="168" s="1"/>
  <c r="CZ34" i="168"/>
  <c r="DA34" i="168" s="1"/>
  <c r="CV34" i="168"/>
  <c r="CV39" i="168"/>
  <c r="CZ39" i="168"/>
  <c r="DA39" i="168" s="1"/>
  <c r="CZ32" i="168"/>
  <c r="DA32" i="168" s="1"/>
  <c r="CV32" i="168"/>
  <c r="BY50" i="168"/>
  <c r="BU12" i="167"/>
  <c r="BT39" i="167"/>
  <c r="BU39" i="167" s="1"/>
  <c r="BT48" i="167"/>
  <c r="BU48" i="167" s="1"/>
  <c r="BT35" i="167"/>
  <c r="BU35" i="167" s="1"/>
  <c r="BT18" i="167"/>
  <c r="BU18" i="167" s="1"/>
  <c r="BT41" i="167"/>
  <c r="BU41" i="167" s="1"/>
  <c r="BT43" i="167"/>
  <c r="BU43" i="167" s="1"/>
  <c r="BT17" i="167"/>
  <c r="BU17" i="167" s="1"/>
  <c r="BT44" i="167"/>
  <c r="BU44" i="167" s="1"/>
  <c r="BT24" i="167"/>
  <c r="BU24" i="167" s="1"/>
  <c r="BT26" i="167"/>
  <c r="BU26" i="167" s="1"/>
  <c r="BT25" i="167"/>
  <c r="BU25" i="167" s="1"/>
  <c r="BT13" i="167"/>
  <c r="BU13" i="167" s="1"/>
  <c r="BT34" i="167"/>
  <c r="BU34" i="167" s="1"/>
  <c r="BT28" i="167"/>
  <c r="BU28" i="167" s="1"/>
  <c r="BT15" i="167"/>
  <c r="BU15" i="167" s="1"/>
  <c r="BT27" i="167"/>
  <c r="BU27" i="167" s="1"/>
  <c r="BT32" i="167"/>
  <c r="BU32" i="167" s="1"/>
  <c r="BT20" i="167"/>
  <c r="BU20" i="167" s="1"/>
  <c r="BT21" i="167"/>
  <c r="BU21" i="167" s="1"/>
  <c r="BT23" i="167"/>
  <c r="BU23" i="167" s="1"/>
  <c r="BT16" i="167"/>
  <c r="BU16" i="167" s="1"/>
  <c r="BT36" i="167"/>
  <c r="BU36" i="167" s="1"/>
  <c r="BT19" i="167"/>
  <c r="BU19" i="167" s="1"/>
  <c r="BT22" i="167"/>
  <c r="BU22" i="167" s="1"/>
  <c r="BT46" i="167"/>
  <c r="BU46" i="167" s="1"/>
  <c r="BT45" i="167"/>
  <c r="BU45" i="167" s="1"/>
  <c r="BT14" i="167"/>
  <c r="BU14" i="167" s="1"/>
  <c r="BT31" i="167"/>
  <c r="BU31" i="167" s="1"/>
  <c r="BT30" i="167"/>
  <c r="BU30" i="167" s="1"/>
  <c r="BT42" i="167"/>
  <c r="BU42" i="167" s="1"/>
  <c r="BT37" i="167"/>
  <c r="BU37" i="167" s="1"/>
  <c r="BT40" i="167"/>
  <c r="BU40" i="167" s="1"/>
  <c r="BT33" i="167"/>
  <c r="BU33" i="167" s="1"/>
  <c r="BT49" i="167"/>
  <c r="BU49" i="167" s="1"/>
  <c r="BT38" i="167"/>
  <c r="BU38" i="167" s="1"/>
  <c r="BT47" i="167"/>
  <c r="BU47" i="167" s="1"/>
  <c r="BT29" i="167"/>
  <c r="BU29" i="167" s="1"/>
  <c r="BX50" i="167"/>
  <c r="BZ12" i="167"/>
  <c r="BZ50" i="167" s="1"/>
  <c r="BW50" i="167"/>
  <c r="DB50" i="168" l="1"/>
  <c r="CV50" i="168"/>
  <c r="CZ50" i="168"/>
  <c r="DA12" i="168"/>
  <c r="DA50" i="168" s="1"/>
  <c r="BY49" i="167"/>
  <c r="CX49" i="167"/>
  <c r="CC49" i="167"/>
  <c r="CD49" i="167"/>
  <c r="CE49" i="167" s="1"/>
  <c r="CG49" i="167" s="1"/>
  <c r="CH49" i="167" s="1"/>
  <c r="CD36" i="167"/>
  <c r="CE36" i="167" s="1"/>
  <c r="CC36" i="167"/>
  <c r="BY36" i="167"/>
  <c r="CX36" i="167"/>
  <c r="CD26" i="167"/>
  <c r="CE26" i="167" s="1"/>
  <c r="BY26" i="167"/>
  <c r="CC26" i="167"/>
  <c r="CX26" i="167"/>
  <c r="CD33" i="167"/>
  <c r="CX33" i="167"/>
  <c r="CE33" i="167"/>
  <c r="CC33" i="167"/>
  <c r="BY33" i="167"/>
  <c r="CX16" i="167"/>
  <c r="BY16" i="167"/>
  <c r="CC16" i="167"/>
  <c r="CD16" i="167"/>
  <c r="CE16" i="167" s="1"/>
  <c r="CG16" i="167" s="1"/>
  <c r="CH16" i="167" s="1"/>
  <c r="CX24" i="167"/>
  <c r="BY24" i="167"/>
  <c r="CC24" i="167"/>
  <c r="CD24" i="167"/>
  <c r="CE24" i="167" s="1"/>
  <c r="BY40" i="167"/>
  <c r="CC40" i="167"/>
  <c r="CX40" i="167"/>
  <c r="CD40" i="167"/>
  <c r="CE40" i="167" s="1"/>
  <c r="CD23" i="167"/>
  <c r="CE23" i="167" s="1"/>
  <c r="CC23" i="167"/>
  <c r="CX23" i="167"/>
  <c r="BY23" i="167"/>
  <c r="BY44" i="167"/>
  <c r="CC44" i="167"/>
  <c r="CX44" i="167"/>
  <c r="CD44" i="167"/>
  <c r="CE44" i="167" s="1"/>
  <c r="CC17" i="167"/>
  <c r="CD17" i="167"/>
  <c r="CE17" i="167" s="1"/>
  <c r="CX17" i="167"/>
  <c r="BY17" i="167"/>
  <c r="CC20" i="167"/>
  <c r="CD20" i="167"/>
  <c r="CX20" i="167"/>
  <c r="CE20" i="167"/>
  <c r="CG20" i="167" s="1"/>
  <c r="CH20" i="167" s="1"/>
  <c r="BY20" i="167"/>
  <c r="BY43" i="167"/>
  <c r="CD43" i="167"/>
  <c r="CE43" i="167" s="1"/>
  <c r="CX43" i="167"/>
  <c r="CC43" i="167"/>
  <c r="CX32" i="167"/>
  <c r="BY32" i="167"/>
  <c r="CD32" i="167"/>
  <c r="CE32" i="167" s="1"/>
  <c r="CG32" i="167" s="1"/>
  <c r="CH32" i="167" s="1"/>
  <c r="CC32" i="167"/>
  <c r="CX41" i="167"/>
  <c r="CD41" i="167"/>
  <c r="CE41" i="167" s="1"/>
  <c r="CC41" i="167"/>
  <c r="BY41" i="167"/>
  <c r="BY27" i="167"/>
  <c r="CC27" i="167"/>
  <c r="CX27" i="167"/>
  <c r="CD27" i="167"/>
  <c r="CE27" i="167" s="1"/>
  <c r="CX18" i="167"/>
  <c r="CC18" i="167"/>
  <c r="CD18" i="167"/>
  <c r="CE18" i="167" s="1"/>
  <c r="BY18" i="167"/>
  <c r="BY37" i="167"/>
  <c r="CX37" i="167"/>
  <c r="CE37" i="167"/>
  <c r="CG37" i="167" s="1"/>
  <c r="CH37" i="167" s="1"/>
  <c r="CC37" i="167"/>
  <c r="CD37" i="167"/>
  <c r="BY15" i="167"/>
  <c r="CC15" i="167"/>
  <c r="CX15" i="167"/>
  <c r="CD15" i="167"/>
  <c r="CE15" i="167" s="1"/>
  <c r="CC35" i="167"/>
  <c r="BY35" i="167"/>
  <c r="CD35" i="167"/>
  <c r="CE35" i="167" s="1"/>
  <c r="CX35" i="167"/>
  <c r="CD42" i="167"/>
  <c r="CE42" i="167" s="1"/>
  <c r="BY42" i="167"/>
  <c r="CC42" i="167"/>
  <c r="CX42" i="167"/>
  <c r="CC14" i="167"/>
  <c r="CD14" i="167"/>
  <c r="CE14" i="167" s="1"/>
  <c r="CX14" i="167"/>
  <c r="BY14" i="167"/>
  <c r="CD45" i="167"/>
  <c r="CE45" i="167" s="1"/>
  <c r="BY45" i="167"/>
  <c r="CC45" i="167"/>
  <c r="CX45" i="167"/>
  <c r="CC28" i="167"/>
  <c r="BY28" i="167"/>
  <c r="CD28" i="167"/>
  <c r="CE28" i="167" s="1"/>
  <c r="CX28" i="167"/>
  <c r="CD48" i="167"/>
  <c r="CE48" i="167" s="1"/>
  <c r="CX48" i="167"/>
  <c r="CC48" i="167"/>
  <c r="BY48" i="167"/>
  <c r="CX21" i="167"/>
  <c r="BY21" i="167"/>
  <c r="CD21" i="167"/>
  <c r="CE21" i="167" s="1"/>
  <c r="CC21" i="167"/>
  <c r="BY31" i="167"/>
  <c r="CX31" i="167"/>
  <c r="CC31" i="167"/>
  <c r="CD31" i="167"/>
  <c r="CE31" i="167" s="1"/>
  <c r="CX29" i="167"/>
  <c r="CC29" i="167"/>
  <c r="BY29" i="167"/>
  <c r="CD29" i="167"/>
  <c r="CE29" i="167" s="1"/>
  <c r="BY46" i="167"/>
  <c r="CD46" i="167"/>
  <c r="CE46" i="167" s="1"/>
  <c r="CC46" i="167"/>
  <c r="CX46" i="167"/>
  <c r="BY34" i="167"/>
  <c r="CC34" i="167"/>
  <c r="CX34" i="167"/>
  <c r="CD34" i="167"/>
  <c r="CE34" i="167" s="1"/>
  <c r="CD39" i="167"/>
  <c r="CE39" i="167" s="1"/>
  <c r="CG39" i="167" s="1"/>
  <c r="CH39" i="167" s="1"/>
  <c r="CC39" i="167"/>
  <c r="CX39" i="167"/>
  <c r="BY39" i="167"/>
  <c r="CD47" i="167"/>
  <c r="CE47" i="167" s="1"/>
  <c r="CC47" i="167"/>
  <c r="CX47" i="167"/>
  <c r="BY47" i="167"/>
  <c r="CX22" i="167"/>
  <c r="CC22" i="167"/>
  <c r="CD22" i="167"/>
  <c r="CE22" i="167" s="1"/>
  <c r="BY22" i="167"/>
  <c r="CX13" i="167"/>
  <c r="CD13" i="167"/>
  <c r="CE13" i="167" s="1"/>
  <c r="CC13" i="167"/>
  <c r="BY13" i="167"/>
  <c r="BU50" i="167"/>
  <c r="CD12" i="167"/>
  <c r="BY12" i="167"/>
  <c r="CX12" i="167"/>
  <c r="CC12" i="167"/>
  <c r="CC30" i="167"/>
  <c r="BY30" i="167"/>
  <c r="CD30" i="167"/>
  <c r="CE30" i="167" s="1"/>
  <c r="CX30" i="167"/>
  <c r="CX38" i="167"/>
  <c r="CC38" i="167"/>
  <c r="BY38" i="167"/>
  <c r="CD38" i="167"/>
  <c r="CE38" i="167" s="1"/>
  <c r="CX19" i="167"/>
  <c r="BY19" i="167"/>
  <c r="CD19" i="167"/>
  <c r="CE19" i="167" s="1"/>
  <c r="CC19" i="167"/>
  <c r="CX25" i="167"/>
  <c r="BY25" i="167"/>
  <c r="CD25" i="167"/>
  <c r="CE25" i="167" s="1"/>
  <c r="CC25" i="167"/>
  <c r="BT50" i="167"/>
  <c r="CG31" i="167" l="1"/>
  <c r="CH31" i="167" s="1"/>
  <c r="CG42" i="167"/>
  <c r="CH42" i="167" s="1"/>
  <c r="CG36" i="167"/>
  <c r="CH36" i="167" s="1"/>
  <c r="CG45" i="167"/>
  <c r="CH45" i="167" s="1"/>
  <c r="CG13" i="167"/>
  <c r="CH13" i="167" s="1"/>
  <c r="CG30" i="167"/>
  <c r="CH30" i="167" s="1"/>
  <c r="CG22" i="167"/>
  <c r="CH22" i="167" s="1"/>
  <c r="CG41" i="167"/>
  <c r="CH41" i="167" s="1"/>
  <c r="CG47" i="167"/>
  <c r="CH47" i="167" s="1"/>
  <c r="CG27" i="167"/>
  <c r="CH27" i="167" s="1"/>
  <c r="CG14" i="167"/>
  <c r="CH14" i="167" s="1"/>
  <c r="CG44" i="167"/>
  <c r="CH44" i="167" s="1"/>
  <c r="CG24" i="167"/>
  <c r="CH24" i="167" s="1"/>
  <c r="CG38" i="167"/>
  <c r="CH38" i="167" s="1"/>
  <c r="CG21" i="167"/>
  <c r="CH21" i="167" s="1"/>
  <c r="CG35" i="167"/>
  <c r="CH35" i="167" s="1"/>
  <c r="CG26" i="167"/>
  <c r="CH26" i="167" s="1"/>
  <c r="CG25" i="167"/>
  <c r="CH25" i="167" s="1"/>
  <c r="CG29" i="167"/>
  <c r="CH29" i="167" s="1"/>
  <c r="CG18" i="167"/>
  <c r="CH18" i="167" s="1"/>
  <c r="CG23" i="167"/>
  <c r="CH23" i="167" s="1"/>
  <c r="CG15" i="167"/>
  <c r="CH15" i="167" s="1"/>
  <c r="CG17" i="167"/>
  <c r="CH17" i="167" s="1"/>
  <c r="CG48" i="167"/>
  <c r="CH48" i="167" s="1"/>
  <c r="CG19" i="167"/>
  <c r="CH19" i="167" s="1"/>
  <c r="CG33" i="167"/>
  <c r="CH33" i="167" s="1"/>
  <c r="CG28" i="167"/>
  <c r="CH28" i="167" s="1"/>
  <c r="CG43" i="167"/>
  <c r="CH43" i="167" s="1"/>
  <c r="CD50" i="167"/>
  <c r="CE50" i="167" s="1"/>
  <c r="CI6" i="167" s="1"/>
  <c r="CE12" i="167"/>
  <c r="CG12" i="167" s="1"/>
  <c r="CG34" i="167"/>
  <c r="CH34" i="167" s="1"/>
  <c r="CG46" i="167"/>
  <c r="CH46" i="167" s="1"/>
  <c r="CG40" i="167"/>
  <c r="CH40" i="167" s="1"/>
  <c r="CG50" i="167" l="1"/>
  <c r="CI50" i="167" s="1"/>
  <c r="CJ50" i="167" s="1"/>
  <c r="CK50" i="167" s="1"/>
  <c r="CL50" i="167" s="1"/>
  <c r="CH12" i="167"/>
  <c r="CH50" i="167" l="1"/>
  <c r="CI12" i="167" s="1"/>
  <c r="CJ12" i="167" s="1"/>
  <c r="CK12" i="167" s="1"/>
  <c r="CP12" i="167" l="1"/>
  <c r="CQ12" i="167"/>
  <c r="CL12" i="167"/>
  <c r="CM12" i="167" s="1"/>
  <c r="CI30" i="167"/>
  <c r="CJ30" i="167" s="1"/>
  <c r="CK30" i="167" s="1"/>
  <c r="CI15" i="167"/>
  <c r="CJ15" i="167" s="1"/>
  <c r="CK15" i="167" s="1"/>
  <c r="CI43" i="167"/>
  <c r="CJ43" i="167" s="1"/>
  <c r="CK43" i="167" s="1"/>
  <c r="CI41" i="167"/>
  <c r="CJ41" i="167" s="1"/>
  <c r="CK41" i="167" s="1"/>
  <c r="CI47" i="167"/>
  <c r="CJ47" i="167" s="1"/>
  <c r="CK47" i="167" s="1"/>
  <c r="CI20" i="167"/>
  <c r="CJ20" i="167" s="1"/>
  <c r="CK20" i="167" s="1"/>
  <c r="CI36" i="167"/>
  <c r="CJ36" i="167" s="1"/>
  <c r="CK36" i="167" s="1"/>
  <c r="CI14" i="167"/>
  <c r="CJ14" i="167" s="1"/>
  <c r="CK14" i="167" s="1"/>
  <c r="CI33" i="167"/>
  <c r="CJ33" i="167" s="1"/>
  <c r="CK33" i="167" s="1"/>
  <c r="CI48" i="167"/>
  <c r="CJ48" i="167" s="1"/>
  <c r="CK48" i="167" s="1"/>
  <c r="CI49" i="167"/>
  <c r="CJ49" i="167" s="1"/>
  <c r="CK49" i="167" s="1"/>
  <c r="CI44" i="167"/>
  <c r="CJ44" i="167" s="1"/>
  <c r="CK44" i="167" s="1"/>
  <c r="CI18" i="167"/>
  <c r="CJ18" i="167" s="1"/>
  <c r="CK18" i="167" s="1"/>
  <c r="CI17" i="167"/>
  <c r="CJ17" i="167" s="1"/>
  <c r="CK17" i="167" s="1"/>
  <c r="CI37" i="167"/>
  <c r="CJ37" i="167" s="1"/>
  <c r="CK37" i="167" s="1"/>
  <c r="CI13" i="167"/>
  <c r="CJ13" i="167" s="1"/>
  <c r="CK13" i="167" s="1"/>
  <c r="CI29" i="167"/>
  <c r="CJ29" i="167" s="1"/>
  <c r="CK29" i="167" s="1"/>
  <c r="CI27" i="167"/>
  <c r="CJ27" i="167" s="1"/>
  <c r="CK27" i="167" s="1"/>
  <c r="CI26" i="167"/>
  <c r="CJ26" i="167" s="1"/>
  <c r="CK26" i="167" s="1"/>
  <c r="CI42" i="167"/>
  <c r="CJ42" i="167" s="1"/>
  <c r="CK42" i="167" s="1"/>
  <c r="CI39" i="167"/>
  <c r="CJ39" i="167" s="1"/>
  <c r="CK39" i="167" s="1"/>
  <c r="CI38" i="167"/>
  <c r="CJ38" i="167" s="1"/>
  <c r="CK38" i="167" s="1"/>
  <c r="CI24" i="167"/>
  <c r="CJ24" i="167" s="1"/>
  <c r="CK24" i="167" s="1"/>
  <c r="CI22" i="167"/>
  <c r="CJ22" i="167" s="1"/>
  <c r="CK22" i="167" s="1"/>
  <c r="CI21" i="167"/>
  <c r="CJ21" i="167" s="1"/>
  <c r="CK21" i="167" s="1"/>
  <c r="CI16" i="167"/>
  <c r="CJ16" i="167" s="1"/>
  <c r="CK16" i="167" s="1"/>
  <c r="CI35" i="167"/>
  <c r="CJ35" i="167" s="1"/>
  <c r="CK35" i="167" s="1"/>
  <c r="CI23" i="167"/>
  <c r="CJ23" i="167" s="1"/>
  <c r="CK23" i="167" s="1"/>
  <c r="CI45" i="167"/>
  <c r="CJ45" i="167" s="1"/>
  <c r="CK45" i="167" s="1"/>
  <c r="CI32" i="167"/>
  <c r="CJ32" i="167" s="1"/>
  <c r="CK32" i="167" s="1"/>
  <c r="CI19" i="167"/>
  <c r="CJ19" i="167" s="1"/>
  <c r="CK19" i="167" s="1"/>
  <c r="CI25" i="167"/>
  <c r="CJ25" i="167" s="1"/>
  <c r="CK25" i="167" s="1"/>
  <c r="CI28" i="167"/>
  <c r="CJ28" i="167" s="1"/>
  <c r="CK28" i="167" s="1"/>
  <c r="CI31" i="167"/>
  <c r="CJ31" i="167" s="1"/>
  <c r="CK31" i="167" s="1"/>
  <c r="CI40" i="167"/>
  <c r="CJ40" i="167" s="1"/>
  <c r="CK40" i="167" s="1"/>
  <c r="CI46" i="167"/>
  <c r="CJ46" i="167" s="1"/>
  <c r="CK46" i="167" s="1"/>
  <c r="CI34" i="167"/>
  <c r="CJ34" i="167" s="1"/>
  <c r="CK34" i="167" s="1"/>
  <c r="CL28" i="167" l="1"/>
  <c r="CM28" i="167" s="1"/>
  <c r="CP28" i="167"/>
  <c r="CQ28" i="167" s="1"/>
  <c r="CL39" i="167"/>
  <c r="CM39" i="167" s="1"/>
  <c r="CP39" i="167"/>
  <c r="CQ39" i="167" s="1"/>
  <c r="CL33" i="167"/>
  <c r="CM33" i="167" s="1"/>
  <c r="CP33" i="167"/>
  <c r="CQ33" i="167" s="1"/>
  <c r="CP25" i="167"/>
  <c r="CQ25" i="167" s="1"/>
  <c r="CL25" i="167"/>
  <c r="CM25" i="167" s="1"/>
  <c r="CL42" i="167"/>
  <c r="CM42" i="167" s="1"/>
  <c r="CP42" i="167"/>
  <c r="CQ42" i="167" s="1"/>
  <c r="CP14" i="167"/>
  <c r="CQ14" i="167" s="1"/>
  <c r="CL14" i="167"/>
  <c r="CM14" i="167" s="1"/>
  <c r="CP19" i="167"/>
  <c r="CQ19" i="167" s="1"/>
  <c r="CL19" i="167"/>
  <c r="CM19" i="167" s="1"/>
  <c r="CP26" i="167"/>
  <c r="CQ26" i="167"/>
  <c r="CL26" i="167"/>
  <c r="CM26" i="167" s="1"/>
  <c r="CP36" i="167"/>
  <c r="CQ36" i="167" s="1"/>
  <c r="CL36" i="167"/>
  <c r="CM36" i="167" s="1"/>
  <c r="CP32" i="167"/>
  <c r="CQ32" i="167" s="1"/>
  <c r="CL32" i="167"/>
  <c r="CM32" i="167" s="1"/>
  <c r="CP27" i="167"/>
  <c r="CQ27" i="167" s="1"/>
  <c r="CL27" i="167"/>
  <c r="CM27" i="167" s="1"/>
  <c r="CP20" i="167"/>
  <c r="CQ20" i="167" s="1"/>
  <c r="CL20" i="167"/>
  <c r="CM20" i="167" s="1"/>
  <c r="CP45" i="167"/>
  <c r="CQ45" i="167" s="1"/>
  <c r="CL45" i="167"/>
  <c r="CM45" i="167" s="1"/>
  <c r="CL29" i="167"/>
  <c r="CM29" i="167" s="1"/>
  <c r="CP29" i="167"/>
  <c r="CQ29" i="167" s="1"/>
  <c r="CL47" i="167"/>
  <c r="CM47" i="167" s="1"/>
  <c r="CP47" i="167"/>
  <c r="CQ47" i="167" s="1"/>
  <c r="CL23" i="167"/>
  <c r="CM23" i="167" s="1"/>
  <c r="CP23" i="167"/>
  <c r="CQ23" i="167" s="1"/>
  <c r="CP13" i="167"/>
  <c r="CQ13" i="167" s="1"/>
  <c r="CL13" i="167"/>
  <c r="CM13" i="167" s="1"/>
  <c r="CL41" i="167"/>
  <c r="CM41" i="167" s="1"/>
  <c r="CP41" i="167"/>
  <c r="CQ41" i="167" s="1"/>
  <c r="CL35" i="167"/>
  <c r="CM35" i="167" s="1"/>
  <c r="CP35" i="167"/>
  <c r="CQ35" i="167" s="1"/>
  <c r="CL37" i="167"/>
  <c r="CM37" i="167" s="1"/>
  <c r="CP37" i="167"/>
  <c r="CQ37" i="167" s="1"/>
  <c r="CP43" i="167"/>
  <c r="CQ43" i="167" s="1"/>
  <c r="CL43" i="167"/>
  <c r="CM43" i="167" s="1"/>
  <c r="CP16" i="167"/>
  <c r="CQ16" i="167" s="1"/>
  <c r="CL16" i="167"/>
  <c r="CM16" i="167" s="1"/>
  <c r="CP17" i="167"/>
  <c r="CQ17" i="167" s="1"/>
  <c r="CL17" i="167"/>
  <c r="CM17" i="167" s="1"/>
  <c r="CL15" i="167"/>
  <c r="CM15" i="167" s="1"/>
  <c r="CP15" i="167"/>
  <c r="CQ15" i="167" s="1"/>
  <c r="CL21" i="167"/>
  <c r="CM21" i="167" s="1"/>
  <c r="CP21" i="167"/>
  <c r="CQ21" i="167" s="1"/>
  <c r="CL18" i="167"/>
  <c r="CM18" i="167" s="1"/>
  <c r="CP18" i="167"/>
  <c r="CQ18" i="167" s="1"/>
  <c r="CL30" i="167"/>
  <c r="CM30" i="167" s="1"/>
  <c r="CP30" i="167"/>
  <c r="CQ30" i="167" s="1"/>
  <c r="CP46" i="167"/>
  <c r="CQ46" i="167" s="1"/>
  <c r="CL46" i="167"/>
  <c r="CM46" i="167" s="1"/>
  <c r="CP44" i="167"/>
  <c r="CQ44" i="167" s="1"/>
  <c r="CL44" i="167"/>
  <c r="CM44" i="167" s="1"/>
  <c r="CL40" i="167"/>
  <c r="CM40" i="167" s="1"/>
  <c r="CP40" i="167"/>
  <c r="CQ40" i="167" s="1"/>
  <c r="CL49" i="167"/>
  <c r="CM49" i="167" s="1"/>
  <c r="CP49" i="167"/>
  <c r="CQ49" i="167" s="1"/>
  <c r="CV12" i="167"/>
  <c r="CR12" i="167"/>
  <c r="CL34" i="167"/>
  <c r="CM34" i="167" s="1"/>
  <c r="CP34" i="167"/>
  <c r="CQ34" i="167" s="1"/>
  <c r="CL22" i="167"/>
  <c r="CM22" i="167" s="1"/>
  <c r="CP22" i="167"/>
  <c r="CQ22" i="167" s="1"/>
  <c r="CL24" i="167"/>
  <c r="CM24" i="167" s="1"/>
  <c r="CP24" i="167"/>
  <c r="CQ24" i="167" s="1"/>
  <c r="CL31" i="167"/>
  <c r="CM31" i="167" s="1"/>
  <c r="CP31" i="167"/>
  <c r="CQ31" i="167" s="1"/>
  <c r="CL38" i="167"/>
  <c r="CM38" i="167" s="1"/>
  <c r="CP38" i="167"/>
  <c r="CQ38" i="167" s="1"/>
  <c r="CP48" i="167"/>
  <c r="CQ48" i="167" s="1"/>
  <c r="CL48" i="167"/>
  <c r="CM48" i="167" s="1"/>
  <c r="CP50" i="167" l="1"/>
  <c r="CM50" i="167"/>
  <c r="CV30" i="167"/>
  <c r="CW30" i="167" s="1"/>
  <c r="CR30" i="167"/>
  <c r="CR23" i="167"/>
  <c r="CV23" i="167"/>
  <c r="CW23" i="167" s="1"/>
  <c r="CV47" i="167"/>
  <c r="CW47" i="167" s="1"/>
  <c r="CR47" i="167"/>
  <c r="CV43" i="167"/>
  <c r="CW43" i="167" s="1"/>
  <c r="CR43" i="167"/>
  <c r="CR29" i="167"/>
  <c r="CV29" i="167"/>
  <c r="CW29" i="167" s="1"/>
  <c r="CR36" i="167"/>
  <c r="CV36" i="167"/>
  <c r="CW36" i="167" s="1"/>
  <c r="CR25" i="167"/>
  <c r="CV25" i="167"/>
  <c r="CW25" i="167" s="1"/>
  <c r="CV21" i="167"/>
  <c r="CW21" i="167" s="1"/>
  <c r="CR21" i="167"/>
  <c r="CR33" i="167"/>
  <c r="CV33" i="167"/>
  <c r="CW33" i="167" s="1"/>
  <c r="CV40" i="167"/>
  <c r="CW40" i="167" s="1"/>
  <c r="CR40" i="167"/>
  <c r="CR35" i="167"/>
  <c r="CV35" i="167"/>
  <c r="CW35" i="167" s="1"/>
  <c r="CR45" i="167"/>
  <c r="CV45" i="167"/>
  <c r="CW45" i="167" s="1"/>
  <c r="CR39" i="167"/>
  <c r="CV39" i="167"/>
  <c r="CW39" i="167" s="1"/>
  <c r="CV41" i="167"/>
  <c r="CW41" i="167" s="1"/>
  <c r="CR41" i="167"/>
  <c r="CV44" i="167"/>
  <c r="CW44" i="167" s="1"/>
  <c r="CR44" i="167"/>
  <c r="CR20" i="167"/>
  <c r="CV20" i="167"/>
  <c r="CW20" i="167" s="1"/>
  <c r="CV19" i="167"/>
  <c r="CW19" i="167" s="1"/>
  <c r="CR19" i="167"/>
  <c r="CR17" i="167"/>
  <c r="CV17" i="167"/>
  <c r="CW17" i="167" s="1"/>
  <c r="CV37" i="167"/>
  <c r="CW37" i="167" s="1"/>
  <c r="CR37" i="167"/>
  <c r="CV15" i="167"/>
  <c r="CW15" i="167" s="1"/>
  <c r="CR15" i="167"/>
  <c r="CV22" i="167"/>
  <c r="CW22" i="167" s="1"/>
  <c r="CR22" i="167"/>
  <c r="CR48" i="167"/>
  <c r="CV48" i="167"/>
  <c r="CW48" i="167" s="1"/>
  <c r="CV46" i="167"/>
  <c r="CW46" i="167" s="1"/>
  <c r="CR46" i="167"/>
  <c r="CV13" i="167"/>
  <c r="CW13" i="167" s="1"/>
  <c r="CR13" i="167"/>
  <c r="CQ50" i="167"/>
  <c r="CR27" i="167"/>
  <c r="CV27" i="167"/>
  <c r="CW27" i="167" s="1"/>
  <c r="CR14" i="167"/>
  <c r="CV14" i="167"/>
  <c r="CW14" i="167" s="1"/>
  <c r="CW12" i="167"/>
  <c r="CV49" i="167"/>
  <c r="CW49" i="167" s="1"/>
  <c r="CR49" i="167"/>
  <c r="CR26" i="167"/>
  <c r="CV26" i="167"/>
  <c r="CW26" i="167" s="1"/>
  <c r="CV18" i="167"/>
  <c r="CW18" i="167" s="1"/>
  <c r="CR18" i="167"/>
  <c r="CV32" i="167"/>
  <c r="CW32" i="167" s="1"/>
  <c r="CR32" i="167"/>
  <c r="CV16" i="167"/>
  <c r="CW16" i="167" s="1"/>
  <c r="CR16" i="167"/>
  <c r="CR24" i="167"/>
  <c r="CV24" i="167"/>
  <c r="CW24" i="167" s="1"/>
  <c r="CV38" i="167"/>
  <c r="CW38" i="167" s="1"/>
  <c r="CR38" i="167"/>
  <c r="CR34" i="167"/>
  <c r="CV34" i="167"/>
  <c r="CW34" i="167" s="1"/>
  <c r="CR42" i="167"/>
  <c r="CV42" i="167"/>
  <c r="CW42" i="167" s="1"/>
  <c r="CR28" i="167"/>
  <c r="CV28" i="167"/>
  <c r="CW28" i="167" s="1"/>
  <c r="CV31" i="167"/>
  <c r="CW31" i="167" s="1"/>
  <c r="CR31" i="167"/>
  <c r="CW50" i="167" l="1"/>
  <c r="CR50" i="167"/>
  <c r="CV50" i="167"/>
  <c r="BT12" i="161" l="1"/>
  <c r="E25" i="158"/>
  <c r="E24" i="158"/>
  <c r="E23" i="158"/>
  <c r="E22" i="158"/>
  <c r="E21" i="158"/>
  <c r="E20" i="158"/>
  <c r="E19" i="158"/>
  <c r="E18" i="158"/>
  <c r="E17" i="158"/>
  <c r="E16" i="158"/>
  <c r="E15" i="158"/>
  <c r="E14" i="158"/>
  <c r="E13" i="158"/>
  <c r="E12" i="158"/>
  <c r="E11" i="158"/>
  <c r="E10" i="158"/>
  <c r="E9" i="158"/>
  <c r="E82" i="158"/>
  <c r="E81" i="158"/>
  <c r="E80" i="158"/>
  <c r="E79" i="158"/>
  <c r="E78" i="158"/>
  <c r="E77" i="158"/>
  <c r="E76" i="158"/>
  <c r="E75" i="158"/>
  <c r="E74" i="158"/>
  <c r="E73" i="158"/>
  <c r="E72" i="158"/>
  <c r="E71" i="158"/>
  <c r="E70" i="158"/>
  <c r="E69" i="158"/>
  <c r="E68" i="158"/>
  <c r="E67" i="158"/>
  <c r="E66" i="158"/>
  <c r="E65" i="158"/>
  <c r="E64" i="158"/>
  <c r="E63" i="158"/>
  <c r="E62" i="158"/>
  <c r="E61" i="158"/>
  <c r="E60" i="158"/>
  <c r="E59" i="158"/>
  <c r="E58" i="158"/>
  <c r="E57" i="158"/>
  <c r="E56" i="158"/>
  <c r="E55" i="158"/>
  <c r="E54" i="158"/>
  <c r="E53" i="158"/>
  <c r="E52" i="158"/>
  <c r="E51" i="158"/>
  <c r="E50" i="158"/>
  <c r="E49" i="158"/>
  <c r="E48" i="158"/>
  <c r="E47" i="158"/>
  <c r="E46" i="158"/>
  <c r="E45" i="158"/>
  <c r="E44" i="158"/>
  <c r="BJ11" i="164" l="1"/>
  <c r="K82" i="158" l="1"/>
  <c r="CN50" i="164"/>
  <c r="BH50" i="164"/>
  <c r="AP50" i="164"/>
  <c r="AO50" i="164"/>
  <c r="AN50" i="164"/>
  <c r="AM50" i="164"/>
  <c r="AI50" i="164"/>
  <c r="AH50" i="164"/>
  <c r="AG50" i="164"/>
  <c r="AF50" i="164"/>
  <c r="AB50" i="164"/>
  <c r="AA50" i="164"/>
  <c r="Z50" i="164"/>
  <c r="Y50" i="164"/>
  <c r="U50" i="164"/>
  <c r="T50" i="164"/>
  <c r="S50" i="164"/>
  <c r="R50" i="164"/>
  <c r="N50" i="164"/>
  <c r="M50" i="164"/>
  <c r="L50" i="164"/>
  <c r="O21" i="164" s="1"/>
  <c r="K50" i="164"/>
  <c r="BH49" i="164"/>
  <c r="BJ49" i="164" s="1"/>
  <c r="AP49" i="164"/>
  <c r="AO49" i="164"/>
  <c r="AN49" i="164"/>
  <c r="AM49" i="164"/>
  <c r="AI49" i="164"/>
  <c r="AH49" i="164"/>
  <c r="AG49" i="164"/>
  <c r="AF49" i="164"/>
  <c r="AB49" i="164"/>
  <c r="AA49" i="164"/>
  <c r="Z49" i="164"/>
  <c r="Y49" i="164"/>
  <c r="U49" i="164"/>
  <c r="T49" i="164"/>
  <c r="S49" i="164"/>
  <c r="R49" i="164"/>
  <c r="N49" i="164"/>
  <c r="M49" i="164"/>
  <c r="L49" i="164"/>
  <c r="K49" i="164"/>
  <c r="G49" i="164"/>
  <c r="F49" i="164"/>
  <c r="E49" i="164"/>
  <c r="D49" i="164"/>
  <c r="BH48" i="164"/>
  <c r="BJ48" i="164" s="1"/>
  <c r="AP48" i="164"/>
  <c r="AO48" i="164"/>
  <c r="AN48" i="164"/>
  <c r="AM48" i="164"/>
  <c r="AI48" i="164"/>
  <c r="AH48" i="164"/>
  <c r="AG48" i="164"/>
  <c r="AF48" i="164"/>
  <c r="AB48" i="164"/>
  <c r="AA48" i="164"/>
  <c r="Z48" i="164"/>
  <c r="Y48" i="164"/>
  <c r="U48" i="164"/>
  <c r="T48" i="164"/>
  <c r="S48" i="164"/>
  <c r="R48" i="164"/>
  <c r="N48" i="164"/>
  <c r="M48" i="164"/>
  <c r="L48" i="164"/>
  <c r="K48" i="164"/>
  <c r="G48" i="164"/>
  <c r="F48" i="164"/>
  <c r="E48" i="164"/>
  <c r="D48" i="164"/>
  <c r="BH47" i="164"/>
  <c r="AP47" i="164"/>
  <c r="AO47" i="164"/>
  <c r="AN47" i="164"/>
  <c r="AM47" i="164"/>
  <c r="AI47" i="164"/>
  <c r="AH47" i="164"/>
  <c r="AG47" i="164"/>
  <c r="AF47" i="164"/>
  <c r="AB47" i="164"/>
  <c r="AA47" i="164"/>
  <c r="Z47" i="164"/>
  <c r="Y47" i="164"/>
  <c r="U47" i="164"/>
  <c r="T47" i="164"/>
  <c r="S47" i="164"/>
  <c r="R47" i="164"/>
  <c r="N47" i="164"/>
  <c r="M47" i="164"/>
  <c r="L47" i="164"/>
  <c r="K47" i="164"/>
  <c r="G47" i="164"/>
  <c r="F47" i="164"/>
  <c r="E47" i="164"/>
  <c r="D47" i="164"/>
  <c r="BH46" i="164"/>
  <c r="AP46" i="164"/>
  <c r="AO46" i="164"/>
  <c r="AN46" i="164"/>
  <c r="AM46" i="164"/>
  <c r="AI46" i="164"/>
  <c r="AH46" i="164"/>
  <c r="AG46" i="164"/>
  <c r="AF46" i="164"/>
  <c r="AB46" i="164"/>
  <c r="AA46" i="164"/>
  <c r="Z46" i="164"/>
  <c r="Y46" i="164"/>
  <c r="U46" i="164"/>
  <c r="T46" i="164"/>
  <c r="S46" i="164"/>
  <c r="R46" i="164"/>
  <c r="N46" i="164"/>
  <c r="M46" i="164"/>
  <c r="L46" i="164"/>
  <c r="K46" i="164"/>
  <c r="G46" i="164"/>
  <c r="F46" i="164"/>
  <c r="E46" i="164"/>
  <c r="D46" i="164"/>
  <c r="CH45" i="164"/>
  <c r="BV45" i="164"/>
  <c r="BH45" i="164"/>
  <c r="BJ45" i="164" s="1"/>
  <c r="AP45" i="164"/>
  <c r="AO45" i="164"/>
  <c r="AN45" i="164"/>
  <c r="AM45" i="164"/>
  <c r="AI45" i="164"/>
  <c r="AH45" i="164"/>
  <c r="AG45" i="164"/>
  <c r="AF45" i="164"/>
  <c r="AB45" i="164"/>
  <c r="AA45" i="164"/>
  <c r="Z45" i="164"/>
  <c r="Y45" i="164"/>
  <c r="U45" i="164"/>
  <c r="T45" i="164"/>
  <c r="S45" i="164"/>
  <c r="R45" i="164"/>
  <c r="N45" i="164"/>
  <c r="M45" i="164"/>
  <c r="L45" i="164"/>
  <c r="K45" i="164"/>
  <c r="G45" i="164"/>
  <c r="F45" i="164"/>
  <c r="E45" i="164"/>
  <c r="D45" i="164"/>
  <c r="BH44" i="164"/>
  <c r="BV44" i="164" s="1"/>
  <c r="AP44" i="164"/>
  <c r="AO44" i="164"/>
  <c r="AN44" i="164"/>
  <c r="AM44" i="164"/>
  <c r="AI44" i="164"/>
  <c r="AH44" i="164"/>
  <c r="AG44" i="164"/>
  <c r="AF44" i="164"/>
  <c r="AB44" i="164"/>
  <c r="AA44" i="164"/>
  <c r="Z44" i="164"/>
  <c r="Y44" i="164"/>
  <c r="U44" i="164"/>
  <c r="T44" i="164"/>
  <c r="S44" i="164"/>
  <c r="R44" i="164"/>
  <c r="N44" i="164"/>
  <c r="M44" i="164"/>
  <c r="L44" i="164"/>
  <c r="K44" i="164"/>
  <c r="G44" i="164"/>
  <c r="F44" i="164"/>
  <c r="E44" i="164"/>
  <c r="D44" i="164"/>
  <c r="BH43" i="164"/>
  <c r="AP43" i="164"/>
  <c r="AO43" i="164"/>
  <c r="AN43" i="164"/>
  <c r="AM43" i="164"/>
  <c r="AI43" i="164"/>
  <c r="AH43" i="164"/>
  <c r="AG43" i="164"/>
  <c r="AF43" i="164"/>
  <c r="AB43" i="164"/>
  <c r="AA43" i="164"/>
  <c r="Z43" i="164"/>
  <c r="Y43" i="164"/>
  <c r="U43" i="164"/>
  <c r="T43" i="164"/>
  <c r="S43" i="164"/>
  <c r="R43" i="164"/>
  <c r="N43" i="164"/>
  <c r="M43" i="164"/>
  <c r="L43" i="164"/>
  <c r="K43" i="164"/>
  <c r="G43" i="164"/>
  <c r="F43" i="164"/>
  <c r="E43" i="164"/>
  <c r="D43" i="164"/>
  <c r="BH42" i="164"/>
  <c r="BJ42" i="164" s="1"/>
  <c r="AP42" i="164"/>
  <c r="AO42" i="164"/>
  <c r="AN42" i="164"/>
  <c r="AM42" i="164"/>
  <c r="AI42" i="164"/>
  <c r="AH42" i="164"/>
  <c r="AG42" i="164"/>
  <c r="AF42" i="164"/>
  <c r="AB42" i="164"/>
  <c r="AA42" i="164"/>
  <c r="Z42" i="164"/>
  <c r="Y42" i="164"/>
  <c r="U42" i="164"/>
  <c r="T42" i="164"/>
  <c r="S42" i="164"/>
  <c r="R42" i="164"/>
  <c r="N42" i="164"/>
  <c r="M42" i="164"/>
  <c r="L42" i="164"/>
  <c r="K42" i="164"/>
  <c r="G42" i="164"/>
  <c r="F42" i="164"/>
  <c r="E42" i="164"/>
  <c r="D42" i="164"/>
  <c r="BH41" i="164"/>
  <c r="AP41" i="164"/>
  <c r="AO41" i="164"/>
  <c r="AN41" i="164"/>
  <c r="AM41" i="164"/>
  <c r="AI41" i="164"/>
  <c r="AH41" i="164"/>
  <c r="AG41" i="164"/>
  <c r="AF41" i="164"/>
  <c r="AB41" i="164"/>
  <c r="AA41" i="164"/>
  <c r="Z41" i="164"/>
  <c r="Y41" i="164"/>
  <c r="U41" i="164"/>
  <c r="T41" i="164"/>
  <c r="S41" i="164"/>
  <c r="R41" i="164"/>
  <c r="N41" i="164"/>
  <c r="M41" i="164"/>
  <c r="L41" i="164"/>
  <c r="K41" i="164"/>
  <c r="G41" i="164"/>
  <c r="F41" i="164"/>
  <c r="E41" i="164"/>
  <c r="D41" i="164"/>
  <c r="BH40" i="164"/>
  <c r="BJ40" i="164" s="1"/>
  <c r="AP40" i="164"/>
  <c r="AO40" i="164"/>
  <c r="AN40" i="164"/>
  <c r="AM40" i="164"/>
  <c r="AI40" i="164"/>
  <c r="AH40" i="164"/>
  <c r="AG40" i="164"/>
  <c r="AF40" i="164"/>
  <c r="AB40" i="164"/>
  <c r="AA40" i="164"/>
  <c r="Z40" i="164"/>
  <c r="Y40" i="164"/>
  <c r="U40" i="164"/>
  <c r="T40" i="164"/>
  <c r="S40" i="164"/>
  <c r="R40" i="164"/>
  <c r="N40" i="164"/>
  <c r="M40" i="164"/>
  <c r="L40" i="164"/>
  <c r="K40" i="164"/>
  <c r="G40" i="164"/>
  <c r="F40" i="164"/>
  <c r="E40" i="164"/>
  <c r="D40" i="164"/>
  <c r="BH39" i="164"/>
  <c r="AP39" i="164"/>
  <c r="AO39" i="164"/>
  <c r="AN39" i="164"/>
  <c r="AM39" i="164"/>
  <c r="AI39" i="164"/>
  <c r="AH39" i="164"/>
  <c r="AG39" i="164"/>
  <c r="AF39" i="164"/>
  <c r="AB39" i="164"/>
  <c r="AA39" i="164"/>
  <c r="Z39" i="164"/>
  <c r="Y39" i="164"/>
  <c r="U39" i="164"/>
  <c r="T39" i="164"/>
  <c r="S39" i="164"/>
  <c r="R39" i="164"/>
  <c r="N39" i="164"/>
  <c r="M39" i="164"/>
  <c r="L39" i="164"/>
  <c r="K39" i="164"/>
  <c r="G39" i="164"/>
  <c r="F39" i="164"/>
  <c r="E39" i="164"/>
  <c r="D39" i="164"/>
  <c r="BH38" i="164"/>
  <c r="BJ38" i="164" s="1"/>
  <c r="AP38" i="164"/>
  <c r="AO38" i="164"/>
  <c r="AN38" i="164"/>
  <c r="AM38" i="164"/>
  <c r="AI38" i="164"/>
  <c r="AH38" i="164"/>
  <c r="AG38" i="164"/>
  <c r="AF38" i="164"/>
  <c r="AB38" i="164"/>
  <c r="AA38" i="164"/>
  <c r="Z38" i="164"/>
  <c r="Y38" i="164"/>
  <c r="U38" i="164"/>
  <c r="T38" i="164"/>
  <c r="S38" i="164"/>
  <c r="R38" i="164"/>
  <c r="N38" i="164"/>
  <c r="M38" i="164"/>
  <c r="L38" i="164"/>
  <c r="K38" i="164"/>
  <c r="G38" i="164"/>
  <c r="F38" i="164"/>
  <c r="E38" i="164"/>
  <c r="D38" i="164"/>
  <c r="BH37" i="164"/>
  <c r="AP37" i="164"/>
  <c r="AO37" i="164"/>
  <c r="AN37" i="164"/>
  <c r="AM37" i="164"/>
  <c r="AI37" i="164"/>
  <c r="AH37" i="164"/>
  <c r="AG37" i="164"/>
  <c r="AF37" i="164"/>
  <c r="AB37" i="164"/>
  <c r="AA37" i="164"/>
  <c r="Z37" i="164"/>
  <c r="Y37" i="164"/>
  <c r="U37" i="164"/>
  <c r="T37" i="164"/>
  <c r="S37" i="164"/>
  <c r="R37" i="164"/>
  <c r="N37" i="164"/>
  <c r="M37" i="164"/>
  <c r="L37" i="164"/>
  <c r="K37" i="164"/>
  <c r="G37" i="164"/>
  <c r="F37" i="164"/>
  <c r="E37" i="164"/>
  <c r="D37" i="164"/>
  <c r="BH36" i="164"/>
  <c r="AP36" i="164"/>
  <c r="AO36" i="164"/>
  <c r="AN36" i="164"/>
  <c r="AM36" i="164"/>
  <c r="AI36" i="164"/>
  <c r="AH36" i="164"/>
  <c r="AG36" i="164"/>
  <c r="AF36" i="164"/>
  <c r="AB36" i="164"/>
  <c r="AA36" i="164"/>
  <c r="Z36" i="164"/>
  <c r="Y36" i="164"/>
  <c r="U36" i="164"/>
  <c r="T36" i="164"/>
  <c r="S36" i="164"/>
  <c r="R36" i="164"/>
  <c r="N36" i="164"/>
  <c r="M36" i="164"/>
  <c r="L36" i="164"/>
  <c r="K36" i="164"/>
  <c r="G36" i="164"/>
  <c r="F36" i="164"/>
  <c r="E36" i="164"/>
  <c r="D36" i="164"/>
  <c r="BH35" i="164"/>
  <c r="AP35" i="164"/>
  <c r="AO35" i="164"/>
  <c r="AN35" i="164"/>
  <c r="AM35" i="164"/>
  <c r="AI35" i="164"/>
  <c r="AH35" i="164"/>
  <c r="AG35" i="164"/>
  <c r="AF35" i="164"/>
  <c r="AB35" i="164"/>
  <c r="AA35" i="164"/>
  <c r="Z35" i="164"/>
  <c r="Y35" i="164"/>
  <c r="U35" i="164"/>
  <c r="T35" i="164"/>
  <c r="S35" i="164"/>
  <c r="R35" i="164"/>
  <c r="N35" i="164"/>
  <c r="M35" i="164"/>
  <c r="L35" i="164"/>
  <c r="K35" i="164"/>
  <c r="G35" i="164"/>
  <c r="F35" i="164"/>
  <c r="E35" i="164"/>
  <c r="D35" i="164"/>
  <c r="BH34" i="164"/>
  <c r="AP34" i="164"/>
  <c r="AO34" i="164"/>
  <c r="AN34" i="164"/>
  <c r="AM34" i="164"/>
  <c r="AI34" i="164"/>
  <c r="AH34" i="164"/>
  <c r="AG34" i="164"/>
  <c r="AF34" i="164"/>
  <c r="AB34" i="164"/>
  <c r="AA34" i="164"/>
  <c r="Z34" i="164"/>
  <c r="Y34" i="164"/>
  <c r="U34" i="164"/>
  <c r="T34" i="164"/>
  <c r="S34" i="164"/>
  <c r="R34" i="164"/>
  <c r="V34" i="164" s="1"/>
  <c r="N34" i="164"/>
  <c r="M34" i="164"/>
  <c r="L34" i="164"/>
  <c r="K34" i="164"/>
  <c r="G34" i="164"/>
  <c r="F34" i="164"/>
  <c r="E34" i="164"/>
  <c r="D34" i="164"/>
  <c r="BH33" i="164"/>
  <c r="AP33" i="164"/>
  <c r="AO33" i="164"/>
  <c r="AN33" i="164"/>
  <c r="AM33" i="164"/>
  <c r="AI33" i="164"/>
  <c r="AH33" i="164"/>
  <c r="AG33" i="164"/>
  <c r="AF33" i="164"/>
  <c r="AB33" i="164"/>
  <c r="AA33" i="164"/>
  <c r="Z33" i="164"/>
  <c r="Y33" i="164"/>
  <c r="U33" i="164"/>
  <c r="T33" i="164"/>
  <c r="S33" i="164"/>
  <c r="R33" i="164"/>
  <c r="N33" i="164"/>
  <c r="M33" i="164"/>
  <c r="L33" i="164"/>
  <c r="K33" i="164"/>
  <c r="G33" i="164"/>
  <c r="F33" i="164"/>
  <c r="E33" i="164"/>
  <c r="D33" i="164"/>
  <c r="BH32" i="164"/>
  <c r="BJ32" i="164" s="1"/>
  <c r="AP32" i="164"/>
  <c r="AO32" i="164"/>
  <c r="AN32" i="164"/>
  <c r="AM32" i="164"/>
  <c r="AI32" i="164"/>
  <c r="AH32" i="164"/>
  <c r="AG32" i="164"/>
  <c r="AF32" i="164"/>
  <c r="AB32" i="164"/>
  <c r="AA32" i="164"/>
  <c r="Z32" i="164"/>
  <c r="Y32" i="164"/>
  <c r="U32" i="164"/>
  <c r="T32" i="164"/>
  <c r="S32" i="164"/>
  <c r="R32" i="164"/>
  <c r="N32" i="164"/>
  <c r="M32" i="164"/>
  <c r="L32" i="164"/>
  <c r="K32" i="164"/>
  <c r="G32" i="164"/>
  <c r="F32" i="164"/>
  <c r="E32" i="164"/>
  <c r="D32" i="164"/>
  <c r="BH31" i="164"/>
  <c r="BJ31" i="164" s="1"/>
  <c r="AP31" i="164"/>
  <c r="AO31" i="164"/>
  <c r="AN31" i="164"/>
  <c r="AM31" i="164"/>
  <c r="AI31" i="164"/>
  <c r="AH31" i="164"/>
  <c r="AG31" i="164"/>
  <c r="AF31" i="164"/>
  <c r="AB31" i="164"/>
  <c r="AA31" i="164"/>
  <c r="Z31" i="164"/>
  <c r="Y31" i="164"/>
  <c r="U31" i="164"/>
  <c r="T31" i="164"/>
  <c r="S31" i="164"/>
  <c r="R31" i="164"/>
  <c r="N31" i="164"/>
  <c r="M31" i="164"/>
  <c r="L31" i="164"/>
  <c r="K31" i="164"/>
  <c r="G31" i="164"/>
  <c r="F31" i="164"/>
  <c r="E31" i="164"/>
  <c r="D31" i="164"/>
  <c r="BH30" i="164"/>
  <c r="BJ30" i="164" s="1"/>
  <c r="AP30" i="164"/>
  <c r="AO30" i="164"/>
  <c r="AN30" i="164"/>
  <c r="AM30" i="164"/>
  <c r="AI30" i="164"/>
  <c r="AH30" i="164"/>
  <c r="AG30" i="164"/>
  <c r="AF30" i="164"/>
  <c r="AB30" i="164"/>
  <c r="AA30" i="164"/>
  <c r="Z30" i="164"/>
  <c r="Y30" i="164"/>
  <c r="U30" i="164"/>
  <c r="T30" i="164"/>
  <c r="S30" i="164"/>
  <c r="R30" i="164"/>
  <c r="N30" i="164"/>
  <c r="M30" i="164"/>
  <c r="L30" i="164"/>
  <c r="K30" i="164"/>
  <c r="G30" i="164"/>
  <c r="F30" i="164"/>
  <c r="E30" i="164"/>
  <c r="D30" i="164"/>
  <c r="BH29" i="164"/>
  <c r="AP29" i="164"/>
  <c r="AO29" i="164"/>
  <c r="AN29" i="164"/>
  <c r="AM29" i="164"/>
  <c r="AI29" i="164"/>
  <c r="AH29" i="164"/>
  <c r="AG29" i="164"/>
  <c r="AF29" i="164"/>
  <c r="AB29" i="164"/>
  <c r="AA29" i="164"/>
  <c r="Z29" i="164"/>
  <c r="Y29" i="164"/>
  <c r="U29" i="164"/>
  <c r="T29" i="164"/>
  <c r="S29" i="164"/>
  <c r="R29" i="164"/>
  <c r="N29" i="164"/>
  <c r="M29" i="164"/>
  <c r="L29" i="164"/>
  <c r="K29" i="164"/>
  <c r="G29" i="164"/>
  <c r="F29" i="164"/>
  <c r="E29" i="164"/>
  <c r="D29" i="164"/>
  <c r="BH28" i="164"/>
  <c r="AP28" i="164"/>
  <c r="AO28" i="164"/>
  <c r="AN28" i="164"/>
  <c r="AM28" i="164"/>
  <c r="AI28" i="164"/>
  <c r="AH28" i="164"/>
  <c r="AG28" i="164"/>
  <c r="AF28" i="164"/>
  <c r="AB28" i="164"/>
  <c r="AA28" i="164"/>
  <c r="Z28" i="164"/>
  <c r="Y28" i="164"/>
  <c r="U28" i="164"/>
  <c r="T28" i="164"/>
  <c r="S28" i="164"/>
  <c r="R28" i="164"/>
  <c r="N28" i="164"/>
  <c r="M28" i="164"/>
  <c r="L28" i="164"/>
  <c r="K28" i="164"/>
  <c r="G28" i="164"/>
  <c r="F28" i="164"/>
  <c r="E28" i="164"/>
  <c r="D28" i="164"/>
  <c r="CH27" i="164"/>
  <c r="BV27" i="164"/>
  <c r="BH27" i="164"/>
  <c r="BJ27" i="164" s="1"/>
  <c r="AP27" i="164"/>
  <c r="AO27" i="164"/>
  <c r="AN27" i="164"/>
  <c r="AM27" i="164"/>
  <c r="AI27" i="164"/>
  <c r="AH27" i="164"/>
  <c r="AG27" i="164"/>
  <c r="AF27" i="164"/>
  <c r="AB27" i="164"/>
  <c r="AA27" i="164"/>
  <c r="Z27" i="164"/>
  <c r="Y27" i="164"/>
  <c r="U27" i="164"/>
  <c r="T27" i="164"/>
  <c r="S27" i="164"/>
  <c r="R27" i="164"/>
  <c r="N27" i="164"/>
  <c r="M27" i="164"/>
  <c r="L27" i="164"/>
  <c r="K27" i="164"/>
  <c r="G27" i="164"/>
  <c r="F27" i="164"/>
  <c r="E27" i="164"/>
  <c r="D27" i="164"/>
  <c r="BH26" i="164"/>
  <c r="AP26" i="164"/>
  <c r="AO26" i="164"/>
  <c r="AN26" i="164"/>
  <c r="AM26" i="164"/>
  <c r="AI26" i="164"/>
  <c r="AH26" i="164"/>
  <c r="AG26" i="164"/>
  <c r="AF26" i="164"/>
  <c r="AB26" i="164"/>
  <c r="AA26" i="164"/>
  <c r="Z26" i="164"/>
  <c r="Y26" i="164"/>
  <c r="U26" i="164"/>
  <c r="T26" i="164"/>
  <c r="S26" i="164"/>
  <c r="R26" i="164"/>
  <c r="N26" i="164"/>
  <c r="M26" i="164"/>
  <c r="L26" i="164"/>
  <c r="K26" i="164"/>
  <c r="G26" i="164"/>
  <c r="F26" i="164"/>
  <c r="E26" i="164"/>
  <c r="D26" i="164"/>
  <c r="BH25" i="164"/>
  <c r="AP25" i="164"/>
  <c r="AO25" i="164"/>
  <c r="AN25" i="164"/>
  <c r="AM25" i="164"/>
  <c r="AI25" i="164"/>
  <c r="AH25" i="164"/>
  <c r="AG25" i="164"/>
  <c r="AF25" i="164"/>
  <c r="AB25" i="164"/>
  <c r="AA25" i="164"/>
  <c r="Z25" i="164"/>
  <c r="Y25" i="164"/>
  <c r="U25" i="164"/>
  <c r="T25" i="164"/>
  <c r="S25" i="164"/>
  <c r="R25" i="164"/>
  <c r="N25" i="164"/>
  <c r="M25" i="164"/>
  <c r="L25" i="164"/>
  <c r="K25" i="164"/>
  <c r="G25" i="164"/>
  <c r="F25" i="164"/>
  <c r="E25" i="164"/>
  <c r="D25" i="164"/>
  <c r="BH24" i="164"/>
  <c r="AP24" i="164"/>
  <c r="AO24" i="164"/>
  <c r="AN24" i="164"/>
  <c r="AM24" i="164"/>
  <c r="AI24" i="164"/>
  <c r="AH24" i="164"/>
  <c r="AG24" i="164"/>
  <c r="AF24" i="164"/>
  <c r="AB24" i="164"/>
  <c r="AA24" i="164"/>
  <c r="Z24" i="164"/>
  <c r="Y24" i="164"/>
  <c r="U24" i="164"/>
  <c r="T24" i="164"/>
  <c r="S24" i="164"/>
  <c r="R24" i="164"/>
  <c r="N24" i="164"/>
  <c r="M24" i="164"/>
  <c r="L24" i="164"/>
  <c r="K24" i="164"/>
  <c r="G24" i="164"/>
  <c r="F24" i="164"/>
  <c r="E24" i="164"/>
  <c r="D24" i="164"/>
  <c r="BH23" i="164"/>
  <c r="BV23" i="164" s="1"/>
  <c r="AP23" i="164"/>
  <c r="AO23" i="164"/>
  <c r="AN23" i="164"/>
  <c r="AM23" i="164"/>
  <c r="AI23" i="164"/>
  <c r="AH23" i="164"/>
  <c r="AG23" i="164"/>
  <c r="AF23" i="164"/>
  <c r="AB23" i="164"/>
  <c r="AA23" i="164"/>
  <c r="Z23" i="164"/>
  <c r="Y23" i="164"/>
  <c r="U23" i="164"/>
  <c r="T23" i="164"/>
  <c r="S23" i="164"/>
  <c r="R23" i="164"/>
  <c r="N23" i="164"/>
  <c r="M23" i="164"/>
  <c r="L23" i="164"/>
  <c r="K23" i="164"/>
  <c r="G23" i="164"/>
  <c r="F23" i="164"/>
  <c r="E23" i="164"/>
  <c r="D23" i="164"/>
  <c r="CH22" i="164"/>
  <c r="BH22" i="164"/>
  <c r="AP22" i="164"/>
  <c r="AO22" i="164"/>
  <c r="AN22" i="164"/>
  <c r="AM22" i="164"/>
  <c r="AI22" i="164"/>
  <c r="AH22" i="164"/>
  <c r="AG22" i="164"/>
  <c r="AF22" i="164"/>
  <c r="AB22" i="164"/>
  <c r="AA22" i="164"/>
  <c r="Z22" i="164"/>
  <c r="Y22" i="164"/>
  <c r="U22" i="164"/>
  <c r="T22" i="164"/>
  <c r="S22" i="164"/>
  <c r="R22" i="164"/>
  <c r="N22" i="164"/>
  <c r="M22" i="164"/>
  <c r="L22" i="164"/>
  <c r="K22" i="164"/>
  <c r="G22" i="164"/>
  <c r="F22" i="164"/>
  <c r="E22" i="164"/>
  <c r="D22" i="164"/>
  <c r="BH21" i="164"/>
  <c r="AP21" i="164"/>
  <c r="AO21" i="164"/>
  <c r="AN21" i="164"/>
  <c r="AM21" i="164"/>
  <c r="AI21" i="164"/>
  <c r="AH21" i="164"/>
  <c r="AG21" i="164"/>
  <c r="AF21" i="164"/>
  <c r="AB21" i="164"/>
  <c r="AA21" i="164"/>
  <c r="Z21" i="164"/>
  <c r="Y21" i="164"/>
  <c r="U21" i="164"/>
  <c r="T21" i="164"/>
  <c r="S21" i="164"/>
  <c r="R21" i="164"/>
  <c r="N21" i="164"/>
  <c r="M21" i="164"/>
  <c r="L21" i="164"/>
  <c r="K21" i="164"/>
  <c r="G21" i="164"/>
  <c r="F21" i="164"/>
  <c r="E21" i="164"/>
  <c r="D21" i="164"/>
  <c r="BH20" i="164"/>
  <c r="CH20" i="164" s="1"/>
  <c r="AP20" i="164"/>
  <c r="AO20" i="164"/>
  <c r="AN20" i="164"/>
  <c r="AM20" i="164"/>
  <c r="AI20" i="164"/>
  <c r="AH20" i="164"/>
  <c r="AG20" i="164"/>
  <c r="AF20" i="164"/>
  <c r="AB20" i="164"/>
  <c r="AA20" i="164"/>
  <c r="Z20" i="164"/>
  <c r="Y20" i="164"/>
  <c r="U20" i="164"/>
  <c r="T20" i="164"/>
  <c r="S20" i="164"/>
  <c r="R20" i="164"/>
  <c r="N20" i="164"/>
  <c r="M20" i="164"/>
  <c r="L20" i="164"/>
  <c r="K20" i="164"/>
  <c r="G20" i="164"/>
  <c r="F20" i="164"/>
  <c r="E20" i="164"/>
  <c r="D20" i="164"/>
  <c r="CH19" i="164"/>
  <c r="BH19" i="164"/>
  <c r="AP19" i="164"/>
  <c r="AO19" i="164"/>
  <c r="AN19" i="164"/>
  <c r="AM19" i="164"/>
  <c r="AI19" i="164"/>
  <c r="AH19" i="164"/>
  <c r="AG19" i="164"/>
  <c r="AF19" i="164"/>
  <c r="AB19" i="164"/>
  <c r="AA19" i="164"/>
  <c r="Z19" i="164"/>
  <c r="Y19" i="164"/>
  <c r="U19" i="164"/>
  <c r="T19" i="164"/>
  <c r="S19" i="164"/>
  <c r="R19" i="164"/>
  <c r="N19" i="164"/>
  <c r="M19" i="164"/>
  <c r="L19" i="164"/>
  <c r="K19" i="164"/>
  <c r="G19" i="164"/>
  <c r="F19" i="164"/>
  <c r="E19" i="164"/>
  <c r="D19" i="164"/>
  <c r="BH18" i="164"/>
  <c r="BJ18" i="164" s="1"/>
  <c r="AP18" i="164"/>
  <c r="AO18" i="164"/>
  <c r="AN18" i="164"/>
  <c r="AM18" i="164"/>
  <c r="AI18" i="164"/>
  <c r="AH18" i="164"/>
  <c r="AG18" i="164"/>
  <c r="AF18" i="164"/>
  <c r="AB18" i="164"/>
  <c r="AA18" i="164"/>
  <c r="Z18" i="164"/>
  <c r="Y18" i="164"/>
  <c r="U18" i="164"/>
  <c r="T18" i="164"/>
  <c r="S18" i="164"/>
  <c r="R18" i="164"/>
  <c r="V18" i="164" s="1"/>
  <c r="N18" i="164"/>
  <c r="M18" i="164"/>
  <c r="L18" i="164"/>
  <c r="K18" i="164"/>
  <c r="G18" i="164"/>
  <c r="F18" i="164"/>
  <c r="E18" i="164"/>
  <c r="D18" i="164"/>
  <c r="BH17" i="164"/>
  <c r="AP17" i="164"/>
  <c r="AO17" i="164"/>
  <c r="AN17" i="164"/>
  <c r="AM17" i="164"/>
  <c r="AI17" i="164"/>
  <c r="AH17" i="164"/>
  <c r="AG17" i="164"/>
  <c r="AF17" i="164"/>
  <c r="AB17" i="164"/>
  <c r="AA17" i="164"/>
  <c r="Z17" i="164"/>
  <c r="Y17" i="164"/>
  <c r="U17" i="164"/>
  <c r="T17" i="164"/>
  <c r="S17" i="164"/>
  <c r="R17" i="164"/>
  <c r="N17" i="164"/>
  <c r="M17" i="164"/>
  <c r="L17" i="164"/>
  <c r="K17" i="164"/>
  <c r="G17" i="164"/>
  <c r="F17" i="164"/>
  <c r="E17" i="164"/>
  <c r="D17" i="164"/>
  <c r="BH16" i="164"/>
  <c r="BJ16" i="164" s="1"/>
  <c r="AP16" i="164"/>
  <c r="AO16" i="164"/>
  <c r="AN16" i="164"/>
  <c r="AM16" i="164"/>
  <c r="AI16" i="164"/>
  <c r="AH16" i="164"/>
  <c r="AG16" i="164"/>
  <c r="AF16" i="164"/>
  <c r="AB16" i="164"/>
  <c r="AA16" i="164"/>
  <c r="Z16" i="164"/>
  <c r="Y16" i="164"/>
  <c r="U16" i="164"/>
  <c r="T16" i="164"/>
  <c r="S16" i="164"/>
  <c r="R16" i="164"/>
  <c r="N16" i="164"/>
  <c r="M16" i="164"/>
  <c r="L16" i="164"/>
  <c r="K16" i="164"/>
  <c r="G16" i="164"/>
  <c r="F16" i="164"/>
  <c r="E16" i="164"/>
  <c r="D16" i="164"/>
  <c r="BH15" i="164"/>
  <c r="BJ15" i="164" s="1"/>
  <c r="AP15" i="164"/>
  <c r="AO15" i="164"/>
  <c r="AN15" i="164"/>
  <c r="AM15" i="164"/>
  <c r="AI15" i="164"/>
  <c r="AH15" i="164"/>
  <c r="AG15" i="164"/>
  <c r="AF15" i="164"/>
  <c r="AB15" i="164"/>
  <c r="AA15" i="164"/>
  <c r="Z15" i="164"/>
  <c r="Y15" i="164"/>
  <c r="U15" i="164"/>
  <c r="T15" i="164"/>
  <c r="S15" i="164"/>
  <c r="R15" i="164"/>
  <c r="N15" i="164"/>
  <c r="M15" i="164"/>
  <c r="L15" i="164"/>
  <c r="K15" i="164"/>
  <c r="G15" i="164"/>
  <c r="F15" i="164"/>
  <c r="E15" i="164"/>
  <c r="D15" i="164"/>
  <c r="BH14" i="164"/>
  <c r="BJ14" i="164" s="1"/>
  <c r="AP14" i="164"/>
  <c r="AO14" i="164"/>
  <c r="AN14" i="164"/>
  <c r="AM14" i="164"/>
  <c r="AI14" i="164"/>
  <c r="AH14" i="164"/>
  <c r="AG14" i="164"/>
  <c r="AF14" i="164"/>
  <c r="AB14" i="164"/>
  <c r="AA14" i="164"/>
  <c r="Z14" i="164"/>
  <c r="Y14" i="164"/>
  <c r="U14" i="164"/>
  <c r="T14" i="164"/>
  <c r="S14" i="164"/>
  <c r="R14" i="164"/>
  <c r="N14" i="164"/>
  <c r="M14" i="164"/>
  <c r="L14" i="164"/>
  <c r="K14" i="164"/>
  <c r="G14" i="164"/>
  <c r="F14" i="164"/>
  <c r="E14" i="164"/>
  <c r="D14" i="164"/>
  <c r="BH13" i="164"/>
  <c r="BV13" i="164" s="1"/>
  <c r="AP13" i="164"/>
  <c r="AO13" i="164"/>
  <c r="AN13" i="164"/>
  <c r="AM13" i="164"/>
  <c r="AI13" i="164"/>
  <c r="AH13" i="164"/>
  <c r="AG13" i="164"/>
  <c r="AF13" i="164"/>
  <c r="AB13" i="164"/>
  <c r="AA13" i="164"/>
  <c r="Z13" i="164"/>
  <c r="Y13" i="164"/>
  <c r="U13" i="164"/>
  <c r="T13" i="164"/>
  <c r="S13" i="164"/>
  <c r="R13" i="164"/>
  <c r="N13" i="164"/>
  <c r="M13" i="164"/>
  <c r="L13" i="164"/>
  <c r="K13" i="164"/>
  <c r="G13" i="164"/>
  <c r="F13" i="164"/>
  <c r="E13" i="164"/>
  <c r="D13" i="164"/>
  <c r="BH12" i="164"/>
  <c r="AP12" i="164"/>
  <c r="AO12" i="164"/>
  <c r="AN12" i="164"/>
  <c r="AM12" i="164"/>
  <c r="AI12" i="164"/>
  <c r="AH12" i="164"/>
  <c r="AG12" i="164"/>
  <c r="AF12" i="164"/>
  <c r="AB12" i="164"/>
  <c r="AA12" i="164"/>
  <c r="Z12" i="164"/>
  <c r="Y12" i="164"/>
  <c r="AC12" i="164" s="1"/>
  <c r="U12" i="164"/>
  <c r="T12" i="164"/>
  <c r="S12" i="164"/>
  <c r="R12" i="164"/>
  <c r="N12" i="164"/>
  <c r="M12" i="164"/>
  <c r="L12" i="164"/>
  <c r="K12" i="164"/>
  <c r="G12" i="164"/>
  <c r="F12" i="164"/>
  <c r="E12" i="164"/>
  <c r="D12" i="164"/>
  <c r="D10" i="164"/>
  <c r="E10" i="164"/>
  <c r="F8" i="158"/>
  <c r="F9" i="158"/>
  <c r="F15" i="158"/>
  <c r="F18" i="158"/>
  <c r="F10" i="164" l="1"/>
  <c r="BA12" i="126"/>
  <c r="G10" i="164"/>
  <c r="BA13" i="126"/>
  <c r="CH31" i="164"/>
  <c r="O49" i="164"/>
  <c r="AJ22" i="164"/>
  <c r="AC15" i="164"/>
  <c r="AQ49" i="164"/>
  <c r="AJ32" i="164"/>
  <c r="AJ44" i="164"/>
  <c r="AQ31" i="164"/>
  <c r="BV31" i="164"/>
  <c r="BV28" i="164"/>
  <c r="BJ28" i="164"/>
  <c r="BV35" i="164"/>
  <c r="BJ35" i="164"/>
  <c r="CH34" i="164"/>
  <c r="BJ34" i="164"/>
  <c r="CH44" i="164"/>
  <c r="BJ44" i="164"/>
  <c r="O17" i="164"/>
  <c r="AJ20" i="164"/>
  <c r="BV22" i="164"/>
  <c r="BJ22" i="164"/>
  <c r="BV29" i="164"/>
  <c r="BJ29" i="164"/>
  <c r="CH35" i="164"/>
  <c r="AQ39" i="164"/>
  <c r="BV34" i="164"/>
  <c r="CH36" i="164"/>
  <c r="BJ36" i="164"/>
  <c r="V28" i="164"/>
  <c r="AQ24" i="164"/>
  <c r="BV12" i="164"/>
  <c r="BJ12" i="164"/>
  <c r="CH12" i="164"/>
  <c r="CH21" i="164"/>
  <c r="BJ21" i="164"/>
  <c r="V19" i="164"/>
  <c r="CH23" i="164"/>
  <c r="BJ23" i="164"/>
  <c r="AC37" i="164"/>
  <c r="CH37" i="164"/>
  <c r="BJ37" i="164"/>
  <c r="V40" i="164"/>
  <c r="O22" i="164"/>
  <c r="AJ28" i="164"/>
  <c r="CH46" i="164"/>
  <c r="BJ46" i="164"/>
  <c r="BV17" i="164"/>
  <c r="BJ17" i="164"/>
  <c r="BV24" i="164"/>
  <c r="BJ24" i="164"/>
  <c r="AQ27" i="164"/>
  <c r="CH39" i="164"/>
  <c r="BJ39" i="164"/>
  <c r="CH47" i="164"/>
  <c r="BJ47" i="164"/>
  <c r="V30" i="164"/>
  <c r="AQ12" i="164"/>
  <c r="AJ14" i="164"/>
  <c r="CH25" i="164"/>
  <c r="BJ25" i="164"/>
  <c r="V27" i="164"/>
  <c r="AJ41" i="164"/>
  <c r="CH13" i="164"/>
  <c r="BJ13" i="164"/>
  <c r="O15" i="164"/>
  <c r="BV19" i="164"/>
  <c r="BJ19" i="164"/>
  <c r="BV25" i="164"/>
  <c r="BV32" i="164"/>
  <c r="CH41" i="164"/>
  <c r="BJ41" i="164"/>
  <c r="AQ43" i="164"/>
  <c r="AC19" i="164"/>
  <c r="CH26" i="164"/>
  <c r="BJ26" i="164"/>
  <c r="CH32" i="164"/>
  <c r="O38" i="164"/>
  <c r="BV20" i="164"/>
  <c r="BJ20" i="164"/>
  <c r="AJ24" i="164"/>
  <c r="V29" i="164"/>
  <c r="BV33" i="164"/>
  <c r="BJ33" i="164"/>
  <c r="CH43" i="164"/>
  <c r="BJ43" i="164"/>
  <c r="O19" i="164"/>
  <c r="V32" i="164"/>
  <c r="AQ15" i="164"/>
  <c r="V25" i="164"/>
  <c r="AQ29" i="164"/>
  <c r="AJ18" i="164"/>
  <c r="V20" i="164"/>
  <c r="AC36" i="164"/>
  <c r="O43" i="164"/>
  <c r="AJ49" i="164"/>
  <c r="O13" i="164"/>
  <c r="V16" i="164"/>
  <c r="AC20" i="164"/>
  <c r="AQ21" i="164"/>
  <c r="CH28" i="164"/>
  <c r="AJ35" i="164"/>
  <c r="BV36" i="164"/>
  <c r="BV41" i="164"/>
  <c r="O48" i="164"/>
  <c r="AJ19" i="164"/>
  <c r="O23" i="164"/>
  <c r="O28" i="164"/>
  <c r="O31" i="164"/>
  <c r="V33" i="164"/>
  <c r="BV46" i="164"/>
  <c r="V17" i="164"/>
  <c r="BV37" i="164"/>
  <c r="AJ40" i="164"/>
  <c r="O45" i="164"/>
  <c r="BV47" i="164"/>
  <c r="AQ13" i="164"/>
  <c r="V31" i="164"/>
  <c r="AQ35" i="164"/>
  <c r="V38" i="164"/>
  <c r="O46" i="164"/>
  <c r="D50" i="164"/>
  <c r="AJ15" i="164"/>
  <c r="CH17" i="164"/>
  <c r="AQ19" i="164"/>
  <c r="V22" i="164"/>
  <c r="AQ23" i="164"/>
  <c r="O24" i="164"/>
  <c r="O25" i="164"/>
  <c r="BV43" i="164"/>
  <c r="V44" i="164"/>
  <c r="V45" i="164"/>
  <c r="AJ46" i="164"/>
  <c r="V48" i="164"/>
  <c r="AQ18" i="164"/>
  <c r="O14" i="164"/>
  <c r="BV26" i="164"/>
  <c r="CH29" i="164"/>
  <c r="AQ34" i="164"/>
  <c r="V13" i="164"/>
  <c r="O16" i="164"/>
  <c r="AJ16" i="164"/>
  <c r="AJ29" i="164"/>
  <c r="O37" i="164"/>
  <c r="AQ40" i="164"/>
  <c r="AJ47" i="164"/>
  <c r="AC24" i="164"/>
  <c r="AQ30" i="164"/>
  <c r="CH33" i="164"/>
  <c r="AC18" i="164"/>
  <c r="AC22" i="164"/>
  <c r="AJ26" i="164"/>
  <c r="AQ36" i="164"/>
  <c r="BV39" i="164"/>
  <c r="O42" i="164"/>
  <c r="G50" i="164"/>
  <c r="V15" i="164"/>
  <c r="AJ17" i="164"/>
  <c r="AJ21" i="164"/>
  <c r="AJ25" i="164"/>
  <c r="O26" i="164"/>
  <c r="AQ32" i="164"/>
  <c r="AJ43" i="164"/>
  <c r="O12" i="164"/>
  <c r="AC13" i="164"/>
  <c r="V14" i="164"/>
  <c r="AQ20" i="164"/>
  <c r="AQ25" i="164"/>
  <c r="AJ27" i="164"/>
  <c r="AQ28" i="164"/>
  <c r="AJ30" i="164"/>
  <c r="AC35" i="164"/>
  <c r="V46" i="164"/>
  <c r="V12" i="164"/>
  <c r="V23" i="164"/>
  <c r="AC17" i="164"/>
  <c r="CH15" i="164"/>
  <c r="BV15" i="164"/>
  <c r="O20" i="164"/>
  <c r="AJ12" i="164"/>
  <c r="BV16" i="164"/>
  <c r="CH16" i="164"/>
  <c r="AQ17" i="164"/>
  <c r="O18" i="164"/>
  <c r="AC44" i="164"/>
  <c r="AC49" i="164"/>
  <c r="AC23" i="164"/>
  <c r="AC31" i="164"/>
  <c r="AQ45" i="164"/>
  <c r="AC46" i="164"/>
  <c r="AQ14" i="164"/>
  <c r="V26" i="164"/>
  <c r="AC28" i="164"/>
  <c r="AC30" i="164"/>
  <c r="AC33" i="164"/>
  <c r="AJ34" i="164"/>
  <c r="AC34" i="164"/>
  <c r="AC47" i="164"/>
  <c r="AJ13" i="164"/>
  <c r="AC14" i="164"/>
  <c r="BV21" i="164"/>
  <c r="AJ38" i="164"/>
  <c r="V41" i="164"/>
  <c r="V42" i="164"/>
  <c r="AJ48" i="164"/>
  <c r="BV14" i="164"/>
  <c r="CH14" i="164"/>
  <c r="AQ16" i="164"/>
  <c r="AC21" i="164"/>
  <c r="AJ23" i="164"/>
  <c r="AQ26" i="164"/>
  <c r="AC27" i="164"/>
  <c r="AJ45" i="164"/>
  <c r="F50" i="164"/>
  <c r="AC16" i="164"/>
  <c r="BV18" i="164"/>
  <c r="CH18" i="164"/>
  <c r="O27" i="164"/>
  <c r="V35" i="164"/>
  <c r="AQ37" i="164"/>
  <c r="V21" i="164"/>
  <c r="AC26" i="164"/>
  <c r="AC29" i="164"/>
  <c r="AC38" i="164"/>
  <c r="AC43" i="164"/>
  <c r="AC45" i="164"/>
  <c r="CH42" i="164"/>
  <c r="BV42" i="164"/>
  <c r="O29" i="164"/>
  <c r="V24" i="164"/>
  <c r="CH24" i="164"/>
  <c r="AQ44" i="164"/>
  <c r="AQ46" i="164"/>
  <c r="CH48" i="164"/>
  <c r="BV48" i="164"/>
  <c r="E50" i="164"/>
  <c r="V39" i="164"/>
  <c r="AQ22" i="164"/>
  <c r="O30" i="164"/>
  <c r="AQ48" i="164"/>
  <c r="CH49" i="164"/>
  <c r="BV49" i="164"/>
  <c r="AC25" i="164"/>
  <c r="V36" i="164"/>
  <c r="CH40" i="164"/>
  <c r="BV40" i="164"/>
  <c r="AQ33" i="164"/>
  <c r="O36" i="164"/>
  <c r="AC39" i="164"/>
  <c r="O44" i="164"/>
  <c r="O47" i="164"/>
  <c r="O41" i="164"/>
  <c r="AJ33" i="164"/>
  <c r="O35" i="164"/>
  <c r="AQ38" i="164"/>
  <c r="AC40" i="164"/>
  <c r="AQ42" i="164"/>
  <c r="CH30" i="164"/>
  <c r="BV30" i="164"/>
  <c r="AJ36" i="164"/>
  <c r="O39" i="164"/>
  <c r="O40" i="164"/>
  <c r="AQ47" i="164"/>
  <c r="V47" i="164"/>
  <c r="O32" i="164"/>
  <c r="AC32" i="164"/>
  <c r="O33" i="164"/>
  <c r="BV38" i="164"/>
  <c r="CH38" i="164"/>
  <c r="AJ39" i="164"/>
  <c r="AQ41" i="164"/>
  <c r="AJ42" i="164"/>
  <c r="AJ31" i="164"/>
  <c r="O34" i="164"/>
  <c r="AC41" i="164"/>
  <c r="V37" i="164"/>
  <c r="AJ37" i="164"/>
  <c r="V43" i="164"/>
  <c r="V49" i="164"/>
  <c r="AC42" i="164"/>
  <c r="AC48" i="164"/>
  <c r="F7" i="158"/>
  <c r="F6" i="158"/>
  <c r="F5" i="158"/>
  <c r="BF49" i="161"/>
  <c r="BF48" i="161"/>
  <c r="BF47" i="161"/>
  <c r="BF46" i="161"/>
  <c r="BF45" i="161"/>
  <c r="BF44" i="161"/>
  <c r="BF43" i="161"/>
  <c r="BF42" i="161"/>
  <c r="BF41" i="161"/>
  <c r="BF40" i="161"/>
  <c r="BF39" i="161"/>
  <c r="BF38" i="161"/>
  <c r="BF37" i="161"/>
  <c r="BF36" i="161"/>
  <c r="BF35" i="161"/>
  <c r="BF34" i="161"/>
  <c r="BF33" i="161"/>
  <c r="BF32" i="161"/>
  <c r="BF31" i="161"/>
  <c r="BF30" i="161"/>
  <c r="BF29" i="161"/>
  <c r="BF28" i="161"/>
  <c r="BF27" i="161"/>
  <c r="BF26" i="161"/>
  <c r="BF25" i="161"/>
  <c r="BF24" i="161"/>
  <c r="BF23" i="161"/>
  <c r="BF22" i="161"/>
  <c r="BF21" i="161"/>
  <c r="BF20" i="161"/>
  <c r="BF19" i="161"/>
  <c r="BF18" i="161"/>
  <c r="BF17" i="161"/>
  <c r="BF16" i="161"/>
  <c r="BF15" i="161"/>
  <c r="BF14" i="161"/>
  <c r="BF13" i="161"/>
  <c r="BF12" i="161"/>
  <c r="CT50" i="161"/>
  <c r="BH50" i="161"/>
  <c r="AP50" i="161"/>
  <c r="AO50" i="161"/>
  <c r="AN50" i="161"/>
  <c r="AM50" i="161"/>
  <c r="AI50" i="161"/>
  <c r="AH50" i="161"/>
  <c r="AG50" i="161"/>
  <c r="AF50" i="161"/>
  <c r="AB50" i="161"/>
  <c r="AA50" i="161"/>
  <c r="Z50" i="161"/>
  <c r="Y50" i="161"/>
  <c r="U50" i="161"/>
  <c r="T50" i="161"/>
  <c r="S50" i="161"/>
  <c r="R50" i="161"/>
  <c r="N50" i="161"/>
  <c r="M50" i="161"/>
  <c r="L50" i="161"/>
  <c r="K50" i="161"/>
  <c r="BH49" i="161"/>
  <c r="CB49" i="161" s="1"/>
  <c r="AQ49" i="161"/>
  <c r="AP49" i="161"/>
  <c r="BO49" i="161" s="1"/>
  <c r="AO49" i="161"/>
  <c r="AN49" i="161"/>
  <c r="AM49" i="161"/>
  <c r="AI49" i="161"/>
  <c r="AH49" i="161"/>
  <c r="AG49" i="161"/>
  <c r="AF49" i="161"/>
  <c r="AJ49" i="161" s="1"/>
  <c r="AB49" i="161"/>
  <c r="AA49" i="161"/>
  <c r="Z49" i="161"/>
  <c r="Y49" i="161"/>
  <c r="AC49" i="161" s="1"/>
  <c r="U49" i="161"/>
  <c r="BN49" i="161" s="1"/>
  <c r="T49" i="161"/>
  <c r="S49" i="161"/>
  <c r="R49" i="161"/>
  <c r="N49" i="161"/>
  <c r="BM49" i="161" s="1"/>
  <c r="M49" i="161"/>
  <c r="L49" i="161"/>
  <c r="K49" i="161"/>
  <c r="O49" i="161" s="1"/>
  <c r="G49" i="161"/>
  <c r="F49" i="161"/>
  <c r="E49" i="161"/>
  <c r="D49" i="161"/>
  <c r="CB48" i="161"/>
  <c r="BO48" i="161"/>
  <c r="BN48" i="161"/>
  <c r="BH48" i="161"/>
  <c r="CN48" i="161" s="1"/>
  <c r="AP48" i="161"/>
  <c r="AO48" i="161"/>
  <c r="AN48" i="161"/>
  <c r="AM48" i="161"/>
  <c r="AJ48" i="161"/>
  <c r="AI48" i="161"/>
  <c r="AH48" i="161"/>
  <c r="AG48" i="161"/>
  <c r="AF48" i="161"/>
  <c r="AB48" i="161"/>
  <c r="AA48" i="161"/>
  <c r="AC48" i="161" s="1"/>
  <c r="Z48" i="161"/>
  <c r="Y48" i="161"/>
  <c r="U48" i="161"/>
  <c r="T48" i="161"/>
  <c r="S48" i="161"/>
  <c r="R48" i="161"/>
  <c r="N48" i="161"/>
  <c r="BM48" i="161" s="1"/>
  <c r="BQ48" i="161" s="1"/>
  <c r="M48" i="161"/>
  <c r="L48" i="161"/>
  <c r="K48" i="161"/>
  <c r="G48" i="161"/>
  <c r="F48" i="161"/>
  <c r="E48" i="161"/>
  <c r="D48" i="161"/>
  <c r="CB47" i="161"/>
  <c r="BO47" i="161"/>
  <c r="BH47" i="161"/>
  <c r="CN47" i="161" s="1"/>
  <c r="AQ47" i="161"/>
  <c r="AP47" i="161"/>
  <c r="AO47" i="161"/>
  <c r="AN47" i="161"/>
  <c r="AM47" i="161"/>
  <c r="AI47" i="161"/>
  <c r="AH47" i="161"/>
  <c r="AG47" i="161"/>
  <c r="AF47" i="161"/>
  <c r="AJ47" i="161" s="1"/>
  <c r="AB47" i="161"/>
  <c r="AA47" i="161"/>
  <c r="Z47" i="161"/>
  <c r="Y47" i="161"/>
  <c r="AC47" i="161" s="1"/>
  <c r="U47" i="161"/>
  <c r="BN47" i="161" s="1"/>
  <c r="T47" i="161"/>
  <c r="S47" i="161"/>
  <c r="R47" i="161"/>
  <c r="O47" i="161"/>
  <c r="N47" i="161"/>
  <c r="BM47" i="161" s="1"/>
  <c r="M47" i="161"/>
  <c r="L47" i="161"/>
  <c r="K47" i="161"/>
  <c r="G47" i="161"/>
  <c r="F47" i="161"/>
  <c r="E47" i="161"/>
  <c r="D47" i="161"/>
  <c r="CN46" i="161"/>
  <c r="BH46" i="161"/>
  <c r="CB46" i="161" s="1"/>
  <c r="AQ46" i="161"/>
  <c r="AP46" i="161"/>
  <c r="BO46" i="161" s="1"/>
  <c r="AO46" i="161"/>
  <c r="AN46" i="161"/>
  <c r="AM46" i="161"/>
  <c r="AI46" i="161"/>
  <c r="AH46" i="161"/>
  <c r="AG46" i="161"/>
  <c r="AF46" i="161"/>
  <c r="AB46" i="161"/>
  <c r="AA46" i="161"/>
  <c r="Z46" i="161"/>
  <c r="Y46" i="161"/>
  <c r="AC46" i="161" s="1"/>
  <c r="U46" i="161"/>
  <c r="BN46" i="161" s="1"/>
  <c r="T46" i="161"/>
  <c r="S46" i="161"/>
  <c r="R46" i="161"/>
  <c r="N46" i="161"/>
  <c r="BM46" i="161" s="1"/>
  <c r="M46" i="161"/>
  <c r="L46" i="161"/>
  <c r="K46" i="161"/>
  <c r="O46" i="161" s="1"/>
  <c r="G46" i="161"/>
  <c r="F46" i="161"/>
  <c r="E46" i="161"/>
  <c r="D46" i="161"/>
  <c r="CB45" i="161"/>
  <c r="BN45" i="161"/>
  <c r="BH45" i="161"/>
  <c r="CN45" i="161" s="1"/>
  <c r="AP45" i="161"/>
  <c r="BO45" i="161" s="1"/>
  <c r="AO45" i="161"/>
  <c r="AN45" i="161"/>
  <c r="AM45" i="161"/>
  <c r="AQ45" i="161" s="1"/>
  <c r="AJ45" i="161"/>
  <c r="AI45" i="161"/>
  <c r="AH45" i="161"/>
  <c r="AG45" i="161"/>
  <c r="AF45" i="161"/>
  <c r="AC45" i="161"/>
  <c r="AB45" i="161"/>
  <c r="AA45" i="161"/>
  <c r="Z45" i="161"/>
  <c r="Y45" i="161"/>
  <c r="U45" i="161"/>
  <c r="T45" i="161"/>
  <c r="S45" i="161"/>
  <c r="R45" i="161"/>
  <c r="N45" i="161"/>
  <c r="BM45" i="161" s="1"/>
  <c r="M45" i="161"/>
  <c r="L45" i="161"/>
  <c r="K45" i="161"/>
  <c r="O45" i="161" s="1"/>
  <c r="G45" i="161"/>
  <c r="F45" i="161"/>
  <c r="E45" i="161"/>
  <c r="D45" i="161"/>
  <c r="CB44" i="161"/>
  <c r="BO44" i="161"/>
  <c r="BN44" i="161"/>
  <c r="BH44" i="161"/>
  <c r="CN44" i="161" s="1"/>
  <c r="AP44" i="161"/>
  <c r="AO44" i="161"/>
  <c r="AN44" i="161"/>
  <c r="AM44" i="161"/>
  <c r="AI44" i="161"/>
  <c r="AH44" i="161"/>
  <c r="AG44" i="161"/>
  <c r="AF44" i="161"/>
  <c r="AB44" i="161"/>
  <c r="AA44" i="161"/>
  <c r="Z44" i="161"/>
  <c r="Y44" i="161"/>
  <c r="AC44" i="161" s="1"/>
  <c r="U44" i="161"/>
  <c r="T44" i="161"/>
  <c r="S44" i="161"/>
  <c r="V44" i="161" s="1"/>
  <c r="R44" i="161"/>
  <c r="O44" i="161"/>
  <c r="N44" i="161"/>
  <c r="BM44" i="161" s="1"/>
  <c r="M44" i="161"/>
  <c r="L44" i="161"/>
  <c r="K44" i="161"/>
  <c r="G44" i="161"/>
  <c r="F44" i="161"/>
  <c r="E44" i="161"/>
  <c r="D44" i="161"/>
  <c r="CN43" i="161"/>
  <c r="BH43" i="161"/>
  <c r="CB43" i="161" s="1"/>
  <c r="AQ43" i="161"/>
  <c r="AP43" i="161"/>
  <c r="BO43" i="161" s="1"/>
  <c r="AO43" i="161"/>
  <c r="AN43" i="161"/>
  <c r="AM43" i="161"/>
  <c r="AI43" i="161"/>
  <c r="AH43" i="161"/>
  <c r="AG43" i="161"/>
  <c r="AF43" i="161"/>
  <c r="AB43" i="161"/>
  <c r="AA43" i="161"/>
  <c r="Z43" i="161"/>
  <c r="Y43" i="161"/>
  <c r="AC43" i="161" s="1"/>
  <c r="U43" i="161"/>
  <c r="BN43" i="161" s="1"/>
  <c r="T43" i="161"/>
  <c r="S43" i="161"/>
  <c r="R43" i="161"/>
  <c r="N43" i="161"/>
  <c r="BM43" i="161" s="1"/>
  <c r="M43" i="161"/>
  <c r="L43" i="161"/>
  <c r="K43" i="161"/>
  <c r="G43" i="161"/>
  <c r="F43" i="161"/>
  <c r="E43" i="161"/>
  <c r="D43" i="161"/>
  <c r="CN42" i="161"/>
  <c r="CB42" i="161"/>
  <c r="BN42" i="161"/>
  <c r="BH42" i="161"/>
  <c r="AP42" i="161"/>
  <c r="BO42" i="161" s="1"/>
  <c r="AO42" i="161"/>
  <c r="AN42" i="161"/>
  <c r="AM42" i="161"/>
  <c r="AQ42" i="161" s="1"/>
  <c r="AI42" i="161"/>
  <c r="AJ42" i="161" s="1"/>
  <c r="AH42" i="161"/>
  <c r="AG42" i="161"/>
  <c r="AF42" i="161"/>
  <c r="AC42" i="161"/>
  <c r="AB42" i="161"/>
  <c r="AA42" i="161"/>
  <c r="Z42" i="161"/>
  <c r="Y42" i="161"/>
  <c r="U42" i="161"/>
  <c r="T42" i="161"/>
  <c r="S42" i="161"/>
  <c r="R42" i="161"/>
  <c r="V42" i="161" s="1"/>
  <c r="O42" i="161"/>
  <c r="N42" i="161"/>
  <c r="BM42" i="161" s="1"/>
  <c r="M42" i="161"/>
  <c r="L42" i="161"/>
  <c r="K42" i="161"/>
  <c r="G42" i="161"/>
  <c r="F42" i="161"/>
  <c r="E42" i="161"/>
  <c r="D42" i="161"/>
  <c r="CB41" i="161"/>
  <c r="BO41" i="161"/>
  <c r="BN41" i="161"/>
  <c r="BH41" i="161"/>
  <c r="CN41" i="161" s="1"/>
  <c r="AP41" i="161"/>
  <c r="AO41" i="161"/>
  <c r="AN41" i="161"/>
  <c r="AM41" i="161"/>
  <c r="AQ41" i="161" s="1"/>
  <c r="AI41" i="161"/>
  <c r="AH41" i="161"/>
  <c r="AG41" i="161"/>
  <c r="AF41" i="161"/>
  <c r="AB41" i="161"/>
  <c r="AA41" i="161"/>
  <c r="Z41" i="161"/>
  <c r="Y41" i="161"/>
  <c r="U41" i="161"/>
  <c r="T41" i="161"/>
  <c r="S41" i="161"/>
  <c r="V41" i="161" s="1"/>
  <c r="R41" i="161"/>
  <c r="O41" i="161"/>
  <c r="N41" i="161"/>
  <c r="BM41" i="161" s="1"/>
  <c r="M41" i="161"/>
  <c r="L41" i="161"/>
  <c r="K41" i="161"/>
  <c r="G41" i="161"/>
  <c r="F41" i="161"/>
  <c r="E41" i="161"/>
  <c r="D41" i="161"/>
  <c r="CN40" i="161"/>
  <c r="BH40" i="161"/>
  <c r="CB40" i="161" s="1"/>
  <c r="AQ40" i="161"/>
  <c r="AP40" i="161"/>
  <c r="BO40" i="161" s="1"/>
  <c r="AO40" i="161"/>
  <c r="AN40" i="161"/>
  <c r="AM40" i="161"/>
  <c r="AI40" i="161"/>
  <c r="AH40" i="161"/>
  <c r="AG40" i="161"/>
  <c r="AF40" i="161"/>
  <c r="AJ40" i="161" s="1"/>
  <c r="AB40" i="161"/>
  <c r="AA40" i="161"/>
  <c r="Z40" i="161"/>
  <c r="Y40" i="161"/>
  <c r="AC40" i="161" s="1"/>
  <c r="U40" i="161"/>
  <c r="BN40" i="161" s="1"/>
  <c r="T40" i="161"/>
  <c r="S40" i="161"/>
  <c r="V40" i="161" s="1"/>
  <c r="R40" i="161"/>
  <c r="N40" i="161"/>
  <c r="BM40" i="161" s="1"/>
  <c r="M40" i="161"/>
  <c r="L40" i="161"/>
  <c r="K40" i="161"/>
  <c r="G40" i="161"/>
  <c r="F40" i="161"/>
  <c r="E40" i="161"/>
  <c r="D40" i="161"/>
  <c r="CN39" i="161"/>
  <c r="CB39" i="161"/>
  <c r="BN39" i="161"/>
  <c r="BH39" i="161"/>
  <c r="AP39" i="161"/>
  <c r="BO39" i="161" s="1"/>
  <c r="AO39" i="161"/>
  <c r="AN39" i="161"/>
  <c r="AM39" i="161"/>
  <c r="AI39" i="161"/>
  <c r="AJ39" i="161" s="1"/>
  <c r="AH39" i="161"/>
  <c r="AG39" i="161"/>
  <c r="AF39" i="161"/>
  <c r="AC39" i="161"/>
  <c r="AB39" i="161"/>
  <c r="AA39" i="161"/>
  <c r="Z39" i="161"/>
  <c r="Y39" i="161"/>
  <c r="U39" i="161"/>
  <c r="T39" i="161"/>
  <c r="S39" i="161"/>
  <c r="R39" i="161"/>
  <c r="V39" i="161" s="1"/>
  <c r="O39" i="161"/>
  <c r="N39" i="161"/>
  <c r="BM39" i="161" s="1"/>
  <c r="BQ39" i="161" s="1"/>
  <c r="M39" i="161"/>
  <c r="L39" i="161"/>
  <c r="K39" i="161"/>
  <c r="G39" i="161"/>
  <c r="F39" i="161"/>
  <c r="E39" i="161"/>
  <c r="D39" i="161"/>
  <c r="CB38" i="161"/>
  <c r="BO38" i="161"/>
  <c r="BN38" i="161"/>
  <c r="BH38" i="161"/>
  <c r="CN38" i="161" s="1"/>
  <c r="AQ38" i="161"/>
  <c r="AP38" i="161"/>
  <c r="AO38" i="161"/>
  <c r="AN38" i="161"/>
  <c r="AM38" i="161"/>
  <c r="AI38" i="161"/>
  <c r="AH38" i="161"/>
  <c r="AG38" i="161"/>
  <c r="AF38" i="161"/>
  <c r="AJ38" i="161" s="1"/>
  <c r="AB38" i="161"/>
  <c r="AA38" i="161"/>
  <c r="AC38" i="161" s="1"/>
  <c r="Z38" i="161"/>
  <c r="Y38" i="161"/>
  <c r="U38" i="161"/>
  <c r="T38" i="161"/>
  <c r="S38" i="161"/>
  <c r="V38" i="161" s="1"/>
  <c r="R38" i="161"/>
  <c r="O38" i="161"/>
  <c r="N38" i="161"/>
  <c r="BM38" i="161" s="1"/>
  <c r="BQ38" i="161" s="1"/>
  <c r="M38" i="161"/>
  <c r="L38" i="161"/>
  <c r="K38" i="161"/>
  <c r="G38" i="161"/>
  <c r="F38" i="161"/>
  <c r="E38" i="161"/>
  <c r="D38" i="161"/>
  <c r="CN37" i="161"/>
  <c r="BM37" i="161"/>
  <c r="BQ37" i="161" s="1"/>
  <c r="BH37" i="161"/>
  <c r="CB37" i="161" s="1"/>
  <c r="AQ37" i="161"/>
  <c r="AP37" i="161"/>
  <c r="BO37" i="161" s="1"/>
  <c r="AO37" i="161"/>
  <c r="AN37" i="161"/>
  <c r="AM37" i="161"/>
  <c r="AI37" i="161"/>
  <c r="AH37" i="161"/>
  <c r="AG37" i="161"/>
  <c r="AF37" i="161"/>
  <c r="AB37" i="161"/>
  <c r="AA37" i="161"/>
  <c r="Z37" i="161"/>
  <c r="Y37" i="161"/>
  <c r="AC37" i="161" s="1"/>
  <c r="U37" i="161"/>
  <c r="BN37" i="161" s="1"/>
  <c r="T37" i="161"/>
  <c r="S37" i="161"/>
  <c r="V37" i="161" s="1"/>
  <c r="R37" i="161"/>
  <c r="N37" i="161"/>
  <c r="M37" i="161"/>
  <c r="L37" i="161"/>
  <c r="K37" i="161"/>
  <c r="G37" i="161"/>
  <c r="F37" i="161"/>
  <c r="E37" i="161"/>
  <c r="D37" i="161"/>
  <c r="CN36" i="161"/>
  <c r="CB36" i="161"/>
  <c r="BO36" i="161"/>
  <c r="BH36" i="161"/>
  <c r="AP36" i="161"/>
  <c r="AO36" i="161"/>
  <c r="AN36" i="161"/>
  <c r="AM36" i="161"/>
  <c r="AQ36" i="161" s="1"/>
  <c r="AI36" i="161"/>
  <c r="AH36" i="161"/>
  <c r="AG36" i="161"/>
  <c r="AJ36" i="161" s="1"/>
  <c r="AF36" i="161"/>
  <c r="AB36" i="161"/>
  <c r="AA36" i="161"/>
  <c r="Z36" i="161"/>
  <c r="Y36" i="161"/>
  <c r="AC36" i="161" s="1"/>
  <c r="U36" i="161"/>
  <c r="BN36" i="161" s="1"/>
  <c r="BQ36" i="161" s="1"/>
  <c r="T36" i="161"/>
  <c r="S36" i="161"/>
  <c r="R36" i="161"/>
  <c r="N36" i="161"/>
  <c r="BM36" i="161" s="1"/>
  <c r="M36" i="161"/>
  <c r="L36" i="161"/>
  <c r="K36" i="161"/>
  <c r="O36" i="161" s="1"/>
  <c r="G36" i="161"/>
  <c r="F36" i="161"/>
  <c r="E36" i="161"/>
  <c r="D36" i="161"/>
  <c r="BO35" i="161"/>
  <c r="BN35" i="161"/>
  <c r="BQ35" i="161" s="1"/>
  <c r="BH35" i="161"/>
  <c r="CN35" i="161" s="1"/>
  <c r="AP35" i="161"/>
  <c r="AO35" i="161"/>
  <c r="AN35" i="161"/>
  <c r="AM35" i="161"/>
  <c r="AQ35" i="161" s="1"/>
  <c r="AI35" i="161"/>
  <c r="AH35" i="161"/>
  <c r="AG35" i="161"/>
  <c r="AF35" i="161"/>
  <c r="AB35" i="161"/>
  <c r="AA35" i="161"/>
  <c r="Z35" i="161"/>
  <c r="Y35" i="161"/>
  <c r="AC35" i="161" s="1"/>
  <c r="V35" i="161"/>
  <c r="U35" i="161"/>
  <c r="T35" i="161"/>
  <c r="S35" i="161"/>
  <c r="R35" i="161"/>
  <c r="O35" i="161"/>
  <c r="N35" i="161"/>
  <c r="BM35" i="161" s="1"/>
  <c r="M35" i="161"/>
  <c r="L35" i="161"/>
  <c r="K35" i="161"/>
  <c r="G35" i="161"/>
  <c r="F35" i="161"/>
  <c r="E35" i="161"/>
  <c r="D35" i="161"/>
  <c r="BO34" i="161"/>
  <c r="BN34" i="161"/>
  <c r="BH34" i="161"/>
  <c r="CB34" i="161" s="1"/>
  <c r="AQ34" i="161"/>
  <c r="AP34" i="161"/>
  <c r="AO34" i="161"/>
  <c r="AN34" i="161"/>
  <c r="AM34" i="161"/>
  <c r="AI34" i="161"/>
  <c r="AH34" i="161"/>
  <c r="AG34" i="161"/>
  <c r="AF34" i="161"/>
  <c r="AJ34" i="161" s="1"/>
  <c r="AC34" i="161"/>
  <c r="AB34" i="161"/>
  <c r="AA34" i="161"/>
  <c r="Z34" i="161"/>
  <c r="Y34" i="161"/>
  <c r="U34" i="161"/>
  <c r="T34" i="161"/>
  <c r="S34" i="161"/>
  <c r="R34" i="161"/>
  <c r="N34" i="161"/>
  <c r="M34" i="161"/>
  <c r="L34" i="161"/>
  <c r="K34" i="161"/>
  <c r="G34" i="161"/>
  <c r="F34" i="161"/>
  <c r="E34" i="161"/>
  <c r="D34" i="161"/>
  <c r="BH33" i="161"/>
  <c r="AP33" i="161"/>
  <c r="AO33" i="161"/>
  <c r="AN33" i="161"/>
  <c r="AM33" i="161"/>
  <c r="AI33" i="161"/>
  <c r="AH33" i="161"/>
  <c r="AG33" i="161"/>
  <c r="AF33" i="161"/>
  <c r="AC33" i="161"/>
  <c r="AB33" i="161"/>
  <c r="AA33" i="161"/>
  <c r="Z33" i="161"/>
  <c r="Y33" i="161"/>
  <c r="U33" i="161"/>
  <c r="T33" i="161"/>
  <c r="S33" i="161"/>
  <c r="R33" i="161"/>
  <c r="N33" i="161"/>
  <c r="BM33" i="161" s="1"/>
  <c r="M33" i="161"/>
  <c r="L33" i="161"/>
  <c r="K33" i="161"/>
  <c r="O33" i="161" s="1"/>
  <c r="G33" i="161"/>
  <c r="F33" i="161"/>
  <c r="E33" i="161"/>
  <c r="D33" i="161"/>
  <c r="BO32" i="161"/>
  <c r="BH32" i="161"/>
  <c r="AP32" i="161"/>
  <c r="AO32" i="161"/>
  <c r="AN32" i="161"/>
  <c r="AM32" i="161"/>
  <c r="AQ32" i="161" s="1"/>
  <c r="AJ32" i="161"/>
  <c r="AI32" i="161"/>
  <c r="AH32" i="161"/>
  <c r="AG32" i="161"/>
  <c r="AF32" i="161"/>
  <c r="AB32" i="161"/>
  <c r="AA32" i="161"/>
  <c r="Z32" i="161"/>
  <c r="Y32" i="161"/>
  <c r="U32" i="161"/>
  <c r="T32" i="161"/>
  <c r="S32" i="161"/>
  <c r="R32" i="161"/>
  <c r="N32" i="161"/>
  <c r="BM32" i="161" s="1"/>
  <c r="M32" i="161"/>
  <c r="L32" i="161"/>
  <c r="K32" i="161"/>
  <c r="O32" i="161" s="1"/>
  <c r="G32" i="161"/>
  <c r="F32" i="161"/>
  <c r="E32" i="161"/>
  <c r="D32" i="161"/>
  <c r="CN31" i="161"/>
  <c r="CB31" i="161"/>
  <c r="BO31" i="161"/>
  <c r="BN31" i="161"/>
  <c r="BH31" i="161"/>
  <c r="AQ31" i="161"/>
  <c r="AP31" i="161"/>
  <c r="AO31" i="161"/>
  <c r="AN31" i="161"/>
  <c r="AM31" i="161"/>
  <c r="AI31" i="161"/>
  <c r="AH31" i="161"/>
  <c r="AG31" i="161"/>
  <c r="AF31" i="161"/>
  <c r="AJ31" i="161" s="1"/>
  <c r="AC31" i="161"/>
  <c r="AB31" i="161"/>
  <c r="AA31" i="161"/>
  <c r="Z31" i="161"/>
  <c r="Y31" i="161"/>
  <c r="U31" i="161"/>
  <c r="T31" i="161"/>
  <c r="S31" i="161"/>
  <c r="R31" i="161"/>
  <c r="N31" i="161"/>
  <c r="M31" i="161"/>
  <c r="L31" i="161"/>
  <c r="K31" i="161"/>
  <c r="G31" i="161"/>
  <c r="F31" i="161"/>
  <c r="E31" i="161"/>
  <c r="D31" i="161"/>
  <c r="BH30" i="161"/>
  <c r="AP30" i="161"/>
  <c r="BO30" i="161" s="1"/>
  <c r="AO30" i="161"/>
  <c r="AN30" i="161"/>
  <c r="AQ30" i="161" s="1"/>
  <c r="AM30" i="161"/>
  <c r="AI30" i="161"/>
  <c r="AH30" i="161"/>
  <c r="AJ30" i="161" s="1"/>
  <c r="AG30" i="161"/>
  <c r="AF30" i="161"/>
  <c r="AB30" i="161"/>
  <c r="AC30" i="161" s="1"/>
  <c r="AA30" i="161"/>
  <c r="Z30" i="161"/>
  <c r="Y30" i="161"/>
  <c r="U30" i="161"/>
  <c r="BN30" i="161" s="1"/>
  <c r="T30" i="161"/>
  <c r="S30" i="161"/>
  <c r="V30" i="161" s="1"/>
  <c r="R30" i="161"/>
  <c r="N30" i="161"/>
  <c r="BM30" i="161" s="1"/>
  <c r="BQ30" i="161" s="1"/>
  <c r="M30" i="161"/>
  <c r="L30" i="161"/>
  <c r="K30" i="161"/>
  <c r="O30" i="161" s="1"/>
  <c r="G30" i="161"/>
  <c r="F30" i="161"/>
  <c r="E30" i="161"/>
  <c r="D30" i="161"/>
  <c r="CN29" i="161"/>
  <c r="CB29" i="161"/>
  <c r="BO29" i="161"/>
  <c r="BM29" i="161"/>
  <c r="BH29" i="161"/>
  <c r="AP29" i="161"/>
  <c r="AO29" i="161"/>
  <c r="AN29" i="161"/>
  <c r="AM29" i="161"/>
  <c r="AQ29" i="161" s="1"/>
  <c r="AJ29" i="161"/>
  <c r="AI29" i="161"/>
  <c r="AH29" i="161"/>
  <c r="AG29" i="161"/>
  <c r="AF29" i="161"/>
  <c r="AB29" i="161"/>
  <c r="AA29" i="161"/>
  <c r="Z29" i="161"/>
  <c r="Y29" i="161"/>
  <c r="U29" i="161"/>
  <c r="BN29" i="161" s="1"/>
  <c r="T29" i="161"/>
  <c r="S29" i="161"/>
  <c r="R29" i="161"/>
  <c r="N29" i="161"/>
  <c r="M29" i="161"/>
  <c r="L29" i="161"/>
  <c r="K29" i="161"/>
  <c r="O29" i="161" s="1"/>
  <c r="G29" i="161"/>
  <c r="F29" i="161"/>
  <c r="E29" i="161"/>
  <c r="D29" i="161"/>
  <c r="CN28" i="161"/>
  <c r="CB28" i="161"/>
  <c r="BN28" i="161"/>
  <c r="BQ28" i="161" s="1"/>
  <c r="BH28" i="161"/>
  <c r="AP28" i="161"/>
  <c r="BO28" i="161" s="1"/>
  <c r="AO28" i="161"/>
  <c r="AN28" i="161"/>
  <c r="AM28" i="161"/>
  <c r="AJ28" i="161"/>
  <c r="AI28" i="161"/>
  <c r="AH28" i="161"/>
  <c r="AG28" i="161"/>
  <c r="AF28" i="161"/>
  <c r="AB28" i="161"/>
  <c r="AA28" i="161"/>
  <c r="Z28" i="161"/>
  <c r="Y28" i="161"/>
  <c r="AC28" i="161" s="1"/>
  <c r="U28" i="161"/>
  <c r="T28" i="161"/>
  <c r="S28" i="161"/>
  <c r="R28" i="161"/>
  <c r="N28" i="161"/>
  <c r="BM28" i="161" s="1"/>
  <c r="M28" i="161"/>
  <c r="L28" i="161"/>
  <c r="K28" i="161"/>
  <c r="G28" i="161"/>
  <c r="F28" i="161"/>
  <c r="E28" i="161"/>
  <c r="D28" i="161"/>
  <c r="BO27" i="161"/>
  <c r="BH27" i="161"/>
  <c r="CN27" i="161" s="1"/>
  <c r="AP27" i="161"/>
  <c r="AO27" i="161"/>
  <c r="AN27" i="161"/>
  <c r="AQ27" i="161" s="1"/>
  <c r="AM27" i="161"/>
  <c r="AI27" i="161"/>
  <c r="AJ27" i="161" s="1"/>
  <c r="AH27" i="161"/>
  <c r="AG27" i="161"/>
  <c r="AF27" i="161"/>
  <c r="AB27" i="161"/>
  <c r="AC27" i="161" s="1"/>
  <c r="AA27" i="161"/>
  <c r="Z27" i="161"/>
  <c r="Y27" i="161"/>
  <c r="U27" i="161"/>
  <c r="BN27" i="161" s="1"/>
  <c r="BQ27" i="161" s="1"/>
  <c r="T27" i="161"/>
  <c r="V27" i="161" s="1"/>
  <c r="S27" i="161"/>
  <c r="R27" i="161"/>
  <c r="N27" i="161"/>
  <c r="BM27" i="161" s="1"/>
  <c r="M27" i="161"/>
  <c r="L27" i="161"/>
  <c r="K27" i="161"/>
  <c r="G27" i="161"/>
  <c r="F27" i="161"/>
  <c r="E27" i="161"/>
  <c r="D27" i="161"/>
  <c r="BO26" i="161"/>
  <c r="BN26" i="161"/>
  <c r="BM26" i="161"/>
  <c r="BQ26" i="161" s="1"/>
  <c r="BH26" i="161"/>
  <c r="AP26" i="161"/>
  <c r="AO26" i="161"/>
  <c r="AN26" i="161"/>
  <c r="AM26" i="161"/>
  <c r="AQ26" i="161" s="1"/>
  <c r="AI26" i="161"/>
  <c r="AH26" i="161"/>
  <c r="AJ26" i="161" s="1"/>
  <c r="AG26" i="161"/>
  <c r="AF26" i="161"/>
  <c r="AB26" i="161"/>
  <c r="AA26" i="161"/>
  <c r="Z26" i="161"/>
  <c r="Y26" i="161"/>
  <c r="AC26" i="161" s="1"/>
  <c r="V26" i="161"/>
  <c r="U26" i="161"/>
  <c r="T26" i="161"/>
  <c r="S26" i="161"/>
  <c r="R26" i="161"/>
  <c r="N26" i="161"/>
  <c r="M26" i="161"/>
  <c r="L26" i="161"/>
  <c r="K26" i="161"/>
  <c r="G26" i="161"/>
  <c r="F26" i="161"/>
  <c r="E26" i="161"/>
  <c r="D26" i="161"/>
  <c r="BM25" i="161"/>
  <c r="BH25" i="161"/>
  <c r="CB25" i="161" s="1"/>
  <c r="AP25" i="161"/>
  <c r="BO25" i="161" s="1"/>
  <c r="AO25" i="161"/>
  <c r="AN25" i="161"/>
  <c r="AM25" i="161"/>
  <c r="AI25" i="161"/>
  <c r="AH25" i="161"/>
  <c r="AJ25" i="161" s="1"/>
  <c r="AG25" i="161"/>
  <c r="AF25" i="161"/>
  <c r="AB25" i="161"/>
  <c r="AA25" i="161"/>
  <c r="Z25" i="161"/>
  <c r="AC25" i="161" s="1"/>
  <c r="Y25" i="161"/>
  <c r="U25" i="161"/>
  <c r="BN25" i="161" s="1"/>
  <c r="T25" i="161"/>
  <c r="V25" i="161" s="1"/>
  <c r="S25" i="161"/>
  <c r="R25" i="161"/>
  <c r="N25" i="161"/>
  <c r="M25" i="161"/>
  <c r="L25" i="161"/>
  <c r="K25" i="161"/>
  <c r="O25" i="161" s="1"/>
  <c r="G25" i="161"/>
  <c r="F25" i="161"/>
  <c r="E25" i="161"/>
  <c r="D25" i="161"/>
  <c r="BN24" i="161"/>
  <c r="BM24" i="161"/>
  <c r="BH24" i="161"/>
  <c r="AP24" i="161"/>
  <c r="BO24" i="161" s="1"/>
  <c r="AO24" i="161"/>
  <c r="AN24" i="161"/>
  <c r="AM24" i="161"/>
  <c r="AI24" i="161"/>
  <c r="AH24" i="161"/>
  <c r="AJ24" i="161" s="1"/>
  <c r="AG24" i="161"/>
  <c r="AF24" i="161"/>
  <c r="AB24" i="161"/>
  <c r="AA24" i="161"/>
  <c r="Z24" i="161"/>
  <c r="Y24" i="161"/>
  <c r="U24" i="161"/>
  <c r="T24" i="161"/>
  <c r="S24" i="161"/>
  <c r="R24" i="161"/>
  <c r="V24" i="161" s="1"/>
  <c r="N24" i="161"/>
  <c r="M24" i="161"/>
  <c r="L24" i="161"/>
  <c r="O24" i="161" s="1"/>
  <c r="K24" i="161"/>
  <c r="G24" i="161"/>
  <c r="F24" i="161"/>
  <c r="E24" i="161"/>
  <c r="D24" i="161"/>
  <c r="CB23" i="161"/>
  <c r="BO23" i="161"/>
  <c r="BN23" i="161"/>
  <c r="BH23" i="161"/>
  <c r="CN23" i="161" s="1"/>
  <c r="AQ23" i="161"/>
  <c r="AP23" i="161"/>
  <c r="AO23" i="161"/>
  <c r="AN23" i="161"/>
  <c r="AM23" i="161"/>
  <c r="AI23" i="161"/>
  <c r="AH23" i="161"/>
  <c r="AG23" i="161"/>
  <c r="AF23" i="161"/>
  <c r="AJ23" i="161" s="1"/>
  <c r="AC23" i="161"/>
  <c r="AB23" i="161"/>
  <c r="AA23" i="161"/>
  <c r="Z23" i="161"/>
  <c r="Y23" i="161"/>
  <c r="U23" i="161"/>
  <c r="T23" i="161"/>
  <c r="S23" i="161"/>
  <c r="R23" i="161"/>
  <c r="V23" i="161" s="1"/>
  <c r="N23" i="161"/>
  <c r="BM23" i="161" s="1"/>
  <c r="BQ23" i="161" s="1"/>
  <c r="M23" i="161"/>
  <c r="L23" i="161"/>
  <c r="K23" i="161"/>
  <c r="G23" i="161"/>
  <c r="F23" i="161"/>
  <c r="E23" i="161"/>
  <c r="D23" i="161"/>
  <c r="CN22" i="161"/>
  <c r="BH22" i="161"/>
  <c r="CB22" i="161" s="1"/>
  <c r="AP22" i="161"/>
  <c r="BO22" i="161" s="1"/>
  <c r="AO22" i="161"/>
  <c r="AQ22" i="161" s="1"/>
  <c r="AN22" i="161"/>
  <c r="AM22" i="161"/>
  <c r="AI22" i="161"/>
  <c r="AH22" i="161"/>
  <c r="AG22" i="161"/>
  <c r="AF22" i="161"/>
  <c r="AJ22" i="161" s="1"/>
  <c r="AC22" i="161"/>
  <c r="AB22" i="161"/>
  <c r="AA22" i="161"/>
  <c r="Z22" i="161"/>
  <c r="Y22" i="161"/>
  <c r="U22" i="161"/>
  <c r="BN22" i="161" s="1"/>
  <c r="T22" i="161"/>
  <c r="S22" i="161"/>
  <c r="R22" i="161"/>
  <c r="N22" i="161"/>
  <c r="BM22" i="161" s="1"/>
  <c r="BQ22" i="161" s="1"/>
  <c r="M22" i="161"/>
  <c r="L22" i="161"/>
  <c r="K22" i="161"/>
  <c r="G22" i="161"/>
  <c r="F22" i="161"/>
  <c r="E22" i="161"/>
  <c r="D22" i="161"/>
  <c r="CN21" i="161"/>
  <c r="CB21" i="161"/>
  <c r="BN21" i="161"/>
  <c r="BM21" i="161"/>
  <c r="BQ21" i="161" s="1"/>
  <c r="BH21" i="161"/>
  <c r="AP21" i="161"/>
  <c r="BO21" i="161" s="1"/>
  <c r="AO21" i="161"/>
  <c r="AN21" i="161"/>
  <c r="AM21" i="161"/>
  <c r="AQ21" i="161" s="1"/>
  <c r="AI21" i="161"/>
  <c r="AH21" i="161"/>
  <c r="AG21" i="161"/>
  <c r="AJ21" i="161" s="1"/>
  <c r="AF21" i="161"/>
  <c r="AB21" i="161"/>
  <c r="AA21" i="161"/>
  <c r="Z21" i="161"/>
  <c r="Y21" i="161"/>
  <c r="AC21" i="161" s="1"/>
  <c r="U21" i="161"/>
  <c r="T21" i="161"/>
  <c r="S21" i="161"/>
  <c r="R21" i="161"/>
  <c r="V21" i="161" s="1"/>
  <c r="N21" i="161"/>
  <c r="M21" i="161"/>
  <c r="O21" i="161" s="1"/>
  <c r="L21" i="161"/>
  <c r="K21" i="161"/>
  <c r="G21" i="161"/>
  <c r="F21" i="161"/>
  <c r="E21" i="161"/>
  <c r="D21" i="161"/>
  <c r="BN20" i="161"/>
  <c r="BH20" i="161"/>
  <c r="CN20" i="161" s="1"/>
  <c r="AP20" i="161"/>
  <c r="BO20" i="161" s="1"/>
  <c r="AO20" i="161"/>
  <c r="AN20" i="161"/>
  <c r="AM20" i="161"/>
  <c r="AI20" i="161"/>
  <c r="AH20" i="161"/>
  <c r="AG20" i="161"/>
  <c r="AF20" i="161"/>
  <c r="AJ20" i="161" s="1"/>
  <c r="AB20" i="161"/>
  <c r="AA20" i="161"/>
  <c r="AC20" i="161" s="1"/>
  <c r="Z20" i="161"/>
  <c r="Y20" i="161"/>
  <c r="U20" i="161"/>
  <c r="T20" i="161"/>
  <c r="S20" i="161"/>
  <c r="R20" i="161"/>
  <c r="V20" i="161" s="1"/>
  <c r="N20" i="161"/>
  <c r="BM20" i="161" s="1"/>
  <c r="M20" i="161"/>
  <c r="O20" i="161" s="1"/>
  <c r="L20" i="161"/>
  <c r="K20" i="161"/>
  <c r="G20" i="161"/>
  <c r="F20" i="161"/>
  <c r="E20" i="161"/>
  <c r="D20" i="161"/>
  <c r="CN19" i="161"/>
  <c r="BH19" i="161"/>
  <c r="CB19" i="161" s="1"/>
  <c r="AP19" i="161"/>
  <c r="BO19" i="161" s="1"/>
  <c r="AO19" i="161"/>
  <c r="AQ19" i="161" s="1"/>
  <c r="AN19" i="161"/>
  <c r="AM19" i="161"/>
  <c r="AI19" i="161"/>
  <c r="AH19" i="161"/>
  <c r="AG19" i="161"/>
  <c r="AF19" i="161"/>
  <c r="AJ19" i="161" s="1"/>
  <c r="AC19" i="161"/>
  <c r="AB19" i="161"/>
  <c r="AA19" i="161"/>
  <c r="Z19" i="161"/>
  <c r="Y19" i="161"/>
  <c r="U19" i="161"/>
  <c r="BN19" i="161" s="1"/>
  <c r="T19" i="161"/>
  <c r="S19" i="161"/>
  <c r="R19" i="161"/>
  <c r="V19" i="161" s="1"/>
  <c r="N19" i="161"/>
  <c r="BM19" i="161" s="1"/>
  <c r="BQ19" i="161" s="1"/>
  <c r="M19" i="161"/>
  <c r="L19" i="161"/>
  <c r="K19" i="161"/>
  <c r="G19" i="161"/>
  <c r="F19" i="161"/>
  <c r="E19" i="161"/>
  <c r="D19" i="161"/>
  <c r="CN18" i="161"/>
  <c r="CB18" i="161"/>
  <c r="BM18" i="161"/>
  <c r="BH18" i="161"/>
  <c r="AP18" i="161"/>
  <c r="BO18" i="161" s="1"/>
  <c r="AO18" i="161"/>
  <c r="AN18" i="161"/>
  <c r="AM18" i="161"/>
  <c r="AI18" i="161"/>
  <c r="AJ18" i="161" s="1"/>
  <c r="AH18" i="161"/>
  <c r="AG18" i="161"/>
  <c r="AF18" i="161"/>
  <c r="AB18" i="161"/>
  <c r="AC18" i="161" s="1"/>
  <c r="AA18" i="161"/>
  <c r="Z18" i="161"/>
  <c r="Y18" i="161"/>
  <c r="U18" i="161"/>
  <c r="BN18" i="161" s="1"/>
  <c r="T18" i="161"/>
  <c r="V18" i="161" s="1"/>
  <c r="S18" i="161"/>
  <c r="R18" i="161"/>
  <c r="N18" i="161"/>
  <c r="M18" i="161"/>
  <c r="L18" i="161"/>
  <c r="K18" i="161"/>
  <c r="G18" i="161"/>
  <c r="F18" i="161"/>
  <c r="E18" i="161"/>
  <c r="D18" i="161"/>
  <c r="CN17" i="161"/>
  <c r="BO17" i="161"/>
  <c r="BH17" i="161"/>
  <c r="CB17" i="161" s="1"/>
  <c r="AP17" i="161"/>
  <c r="AO17" i="161"/>
  <c r="AN17" i="161"/>
  <c r="AM17" i="161"/>
  <c r="AI17" i="161"/>
  <c r="AH17" i="161"/>
  <c r="AJ17" i="161" s="1"/>
  <c r="AG17" i="161"/>
  <c r="AF17" i="161"/>
  <c r="AB17" i="161"/>
  <c r="AA17" i="161"/>
  <c r="Z17" i="161"/>
  <c r="Y17" i="161"/>
  <c r="AC17" i="161" s="1"/>
  <c r="V17" i="161"/>
  <c r="U17" i="161"/>
  <c r="BN17" i="161" s="1"/>
  <c r="T17" i="161"/>
  <c r="S17" i="161"/>
  <c r="R17" i="161"/>
  <c r="N17" i="161"/>
  <c r="BM17" i="161" s="1"/>
  <c r="M17" i="161"/>
  <c r="L17" i="161"/>
  <c r="K17" i="161"/>
  <c r="O17" i="161" s="1"/>
  <c r="G17" i="161"/>
  <c r="F17" i="161"/>
  <c r="E17" i="161"/>
  <c r="D17" i="161"/>
  <c r="CN16" i="161"/>
  <c r="CB16" i="161"/>
  <c r="BN16" i="161"/>
  <c r="BH16" i="161"/>
  <c r="AP16" i="161"/>
  <c r="BO16" i="161" s="1"/>
  <c r="AO16" i="161"/>
  <c r="AN16" i="161"/>
  <c r="AM16" i="161"/>
  <c r="AJ16" i="161"/>
  <c r="AI16" i="161"/>
  <c r="AH16" i="161"/>
  <c r="AG16" i="161"/>
  <c r="AF16" i="161"/>
  <c r="AB16" i="161"/>
  <c r="AC16" i="161" s="1"/>
  <c r="AA16" i="161"/>
  <c r="Z16" i="161"/>
  <c r="Y16" i="161"/>
  <c r="U16" i="161"/>
  <c r="T16" i="161"/>
  <c r="S16" i="161"/>
  <c r="R16" i="161"/>
  <c r="V16" i="161" s="1"/>
  <c r="N16" i="161"/>
  <c r="BM16" i="161" s="1"/>
  <c r="M16" i="161"/>
  <c r="L16" i="161"/>
  <c r="K16" i="161"/>
  <c r="G16" i="161"/>
  <c r="F16" i="161"/>
  <c r="E16" i="161"/>
  <c r="D16" i="161"/>
  <c r="BH15" i="161"/>
  <c r="AQ15" i="161"/>
  <c r="AP15" i="161"/>
  <c r="BO15" i="161" s="1"/>
  <c r="AO15" i="161"/>
  <c r="AN15" i="161"/>
  <c r="AM15" i="161"/>
  <c r="AI15" i="161"/>
  <c r="AH15" i="161"/>
  <c r="AG15" i="161"/>
  <c r="AF15" i="161"/>
  <c r="AJ15" i="161" s="1"/>
  <c r="AC15" i="161"/>
  <c r="AB15" i="161"/>
  <c r="AA15" i="161"/>
  <c r="Z15" i="161"/>
  <c r="Y15" i="161"/>
  <c r="U15" i="161"/>
  <c r="BN15" i="161" s="1"/>
  <c r="T15" i="161"/>
  <c r="S15" i="161"/>
  <c r="R15" i="161"/>
  <c r="V15" i="161" s="1"/>
  <c r="N15" i="161"/>
  <c r="BM15" i="161" s="1"/>
  <c r="BQ15" i="161" s="1"/>
  <c r="M15" i="161"/>
  <c r="L15" i="161"/>
  <c r="K15" i="161"/>
  <c r="O15" i="161" s="1"/>
  <c r="G15" i="161"/>
  <c r="F15" i="161"/>
  <c r="E15" i="161"/>
  <c r="D15" i="161"/>
  <c r="CN14" i="161"/>
  <c r="CB14" i="161"/>
  <c r="BO14" i="161"/>
  <c r="BN14" i="161"/>
  <c r="BH14" i="161"/>
  <c r="AP14" i="161"/>
  <c r="AO14" i="161"/>
  <c r="AN14" i="161"/>
  <c r="AQ14" i="161" s="1"/>
  <c r="AM14" i="161"/>
  <c r="AI14" i="161"/>
  <c r="AJ14" i="161" s="1"/>
  <c r="AH14" i="161"/>
  <c r="AG14" i="161"/>
  <c r="AF14" i="161"/>
  <c r="AB14" i="161"/>
  <c r="AC14" i="161" s="1"/>
  <c r="AA14" i="161"/>
  <c r="Z14" i="161"/>
  <c r="Y14" i="161"/>
  <c r="U14" i="161"/>
  <c r="T14" i="161"/>
  <c r="S14" i="161"/>
  <c r="R14" i="161"/>
  <c r="V14" i="161" s="1"/>
  <c r="N14" i="161"/>
  <c r="O14" i="161" s="1"/>
  <c r="M14" i="161"/>
  <c r="L14" i="161"/>
  <c r="K14" i="161"/>
  <c r="G14" i="161"/>
  <c r="F14" i="161"/>
  <c r="E14" i="161"/>
  <c r="D14" i="161"/>
  <c r="BH13" i="161"/>
  <c r="AP13" i="161"/>
  <c r="BO13" i="161" s="1"/>
  <c r="AO13" i="161"/>
  <c r="AN13" i="161"/>
  <c r="AM13" i="161"/>
  <c r="AI13" i="161"/>
  <c r="AH13" i="161"/>
  <c r="AG13" i="161"/>
  <c r="AF13" i="161"/>
  <c r="AB13" i="161"/>
  <c r="AA13" i="161"/>
  <c r="AC13" i="161" s="1"/>
  <c r="Z13" i="161"/>
  <c r="Y13" i="161"/>
  <c r="V13" i="161"/>
  <c r="U13" i="161"/>
  <c r="BN13" i="161" s="1"/>
  <c r="T13" i="161"/>
  <c r="S13" i="161"/>
  <c r="R13" i="161"/>
  <c r="N13" i="161"/>
  <c r="BM13" i="161" s="1"/>
  <c r="M13" i="161"/>
  <c r="L13" i="161"/>
  <c r="K13" i="161"/>
  <c r="O13" i="161" s="1"/>
  <c r="G13" i="161"/>
  <c r="F13" i="161"/>
  <c r="E13" i="161"/>
  <c r="D13" i="161"/>
  <c r="CN12" i="161"/>
  <c r="BO12" i="161"/>
  <c r="BN12" i="161"/>
  <c r="BM12" i="161"/>
  <c r="BQ12" i="161" s="1"/>
  <c r="BH12" i="161"/>
  <c r="CB12" i="161" s="1"/>
  <c r="AP12" i="161"/>
  <c r="AO12" i="161"/>
  <c r="AN12" i="161"/>
  <c r="AM12" i="161"/>
  <c r="AQ12" i="161" s="1"/>
  <c r="AJ12" i="161"/>
  <c r="AI12" i="161"/>
  <c r="AH12" i="161"/>
  <c r="AG12" i="161"/>
  <c r="AF12" i="161"/>
  <c r="AB12" i="161"/>
  <c r="AA12" i="161"/>
  <c r="Z12" i="161"/>
  <c r="Y12" i="161"/>
  <c r="AC12" i="161" s="1"/>
  <c r="V12" i="161"/>
  <c r="U12" i="161"/>
  <c r="T12" i="161"/>
  <c r="S12" i="161"/>
  <c r="R12" i="161"/>
  <c r="N12" i="161"/>
  <c r="M12" i="161"/>
  <c r="L12" i="161"/>
  <c r="O12" i="161" s="1"/>
  <c r="K12" i="161"/>
  <c r="G12" i="161"/>
  <c r="F12" i="161"/>
  <c r="E12" i="161"/>
  <c r="D12" i="161"/>
  <c r="G10" i="161"/>
  <c r="F10" i="161"/>
  <c r="E10" i="161"/>
  <c r="D10" i="161"/>
  <c r="BA8" i="161"/>
  <c r="BA6" i="161"/>
  <c r="CT50" i="160"/>
  <c r="BH50" i="160"/>
  <c r="AP50" i="160"/>
  <c r="BO47" i="160" s="1"/>
  <c r="AO50" i="160"/>
  <c r="AN50" i="160"/>
  <c r="AM50" i="160"/>
  <c r="AI50" i="160"/>
  <c r="AH50" i="160"/>
  <c r="AJ25" i="160" s="1"/>
  <c r="AG50" i="160"/>
  <c r="AF50" i="160"/>
  <c r="AB50" i="160"/>
  <c r="AA50" i="160"/>
  <c r="Z50" i="160"/>
  <c r="Y50" i="160"/>
  <c r="U50" i="160"/>
  <c r="V44" i="160" s="1"/>
  <c r="T50" i="160"/>
  <c r="S50" i="160"/>
  <c r="R50" i="160"/>
  <c r="N50" i="160"/>
  <c r="BM41" i="160" s="1"/>
  <c r="M50" i="160"/>
  <c r="O28" i="160" s="1"/>
  <c r="L50" i="160"/>
  <c r="K50" i="160"/>
  <c r="BH49" i="160"/>
  <c r="CN49" i="160" s="1"/>
  <c r="AP49" i="160"/>
  <c r="AO49" i="160"/>
  <c r="AN49" i="160"/>
  <c r="AM49" i="160"/>
  <c r="AI49" i="160"/>
  <c r="AH49" i="160"/>
  <c r="AG49" i="160"/>
  <c r="AF49" i="160"/>
  <c r="AB49" i="160"/>
  <c r="AA49" i="160"/>
  <c r="Z49" i="160"/>
  <c r="Y49" i="160"/>
  <c r="U49" i="160"/>
  <c r="T49" i="160"/>
  <c r="S49" i="160"/>
  <c r="R49" i="160"/>
  <c r="N49" i="160"/>
  <c r="BM49" i="160" s="1"/>
  <c r="M49" i="160"/>
  <c r="L49" i="160"/>
  <c r="K49" i="160"/>
  <c r="G49" i="160"/>
  <c r="F49" i="160"/>
  <c r="E49" i="160"/>
  <c r="D49" i="160"/>
  <c r="BH48" i="160"/>
  <c r="AP48" i="160"/>
  <c r="AO48" i="160"/>
  <c r="AN48" i="160"/>
  <c r="AM48" i="160"/>
  <c r="AI48" i="160"/>
  <c r="AH48" i="160"/>
  <c r="AG48" i="160"/>
  <c r="AF48" i="160"/>
  <c r="AB48" i="160"/>
  <c r="AA48" i="160"/>
  <c r="Z48" i="160"/>
  <c r="Y48" i="160"/>
  <c r="AC48" i="160" s="1"/>
  <c r="U48" i="160"/>
  <c r="T48" i="160"/>
  <c r="S48" i="160"/>
  <c r="R48" i="160"/>
  <c r="N48" i="160"/>
  <c r="M48" i="160"/>
  <c r="L48" i="160"/>
  <c r="K48" i="160"/>
  <c r="O48" i="160" s="1"/>
  <c r="G48" i="160"/>
  <c r="F48" i="160"/>
  <c r="E48" i="160"/>
  <c r="D48" i="160"/>
  <c r="CN47" i="160"/>
  <c r="CB47" i="160"/>
  <c r="BH47" i="160"/>
  <c r="AP47" i="160"/>
  <c r="AO47" i="160"/>
  <c r="AN47" i="160"/>
  <c r="AM47" i="160"/>
  <c r="AQ47" i="160" s="1"/>
  <c r="AI47" i="160"/>
  <c r="AH47" i="160"/>
  <c r="AG47" i="160"/>
  <c r="AF47" i="160"/>
  <c r="AB47" i="160"/>
  <c r="AA47" i="160"/>
  <c r="Z47" i="160"/>
  <c r="Y47" i="160"/>
  <c r="U47" i="160"/>
  <c r="T47" i="160"/>
  <c r="S47" i="160"/>
  <c r="R47" i="160"/>
  <c r="N47" i="160"/>
  <c r="M47" i="160"/>
  <c r="L47" i="160"/>
  <c r="K47" i="160"/>
  <c r="G47" i="160"/>
  <c r="F47" i="160"/>
  <c r="E47" i="160"/>
  <c r="D47" i="160"/>
  <c r="BH46" i="160"/>
  <c r="CN46" i="160" s="1"/>
  <c r="AP46" i="160"/>
  <c r="AO46" i="160"/>
  <c r="AN46" i="160"/>
  <c r="AM46" i="160"/>
  <c r="AI46" i="160"/>
  <c r="AH46" i="160"/>
  <c r="AG46" i="160"/>
  <c r="AF46" i="160"/>
  <c r="AB46" i="160"/>
  <c r="AA46" i="160"/>
  <c r="Z46" i="160"/>
  <c r="Y46" i="160"/>
  <c r="U46" i="160"/>
  <c r="T46" i="160"/>
  <c r="S46" i="160"/>
  <c r="R46" i="160"/>
  <c r="N46" i="160"/>
  <c r="M46" i="160"/>
  <c r="L46" i="160"/>
  <c r="K46" i="160"/>
  <c r="G46" i="160"/>
  <c r="F46" i="160"/>
  <c r="E46" i="160"/>
  <c r="D46" i="160"/>
  <c r="CN45" i="160"/>
  <c r="CB45" i="160"/>
  <c r="BH45" i="160"/>
  <c r="AP45" i="160"/>
  <c r="AO45" i="160"/>
  <c r="AN45" i="160"/>
  <c r="AM45" i="160"/>
  <c r="AI45" i="160"/>
  <c r="AH45" i="160"/>
  <c r="AG45" i="160"/>
  <c r="AF45" i="160"/>
  <c r="AB45" i="160"/>
  <c r="AA45" i="160"/>
  <c r="Z45" i="160"/>
  <c r="Y45" i="160"/>
  <c r="U45" i="160"/>
  <c r="T45" i="160"/>
  <c r="S45" i="160"/>
  <c r="R45" i="160"/>
  <c r="N45" i="160"/>
  <c r="M45" i="160"/>
  <c r="L45" i="160"/>
  <c r="K45" i="160"/>
  <c r="G45" i="160"/>
  <c r="F45" i="160"/>
  <c r="E45" i="160"/>
  <c r="D45" i="160"/>
  <c r="BM44" i="160"/>
  <c r="BH44" i="160"/>
  <c r="AP44" i="160"/>
  <c r="AO44" i="160"/>
  <c r="AN44" i="160"/>
  <c r="AM44" i="160"/>
  <c r="AI44" i="160"/>
  <c r="AH44" i="160"/>
  <c r="AG44" i="160"/>
  <c r="AF44" i="160"/>
  <c r="AB44" i="160"/>
  <c r="AA44" i="160"/>
  <c r="Z44" i="160"/>
  <c r="Y44" i="160"/>
  <c r="U44" i="160"/>
  <c r="BN44" i="160" s="1"/>
  <c r="T44" i="160"/>
  <c r="S44" i="160"/>
  <c r="R44" i="160"/>
  <c r="N44" i="160"/>
  <c r="M44" i="160"/>
  <c r="L44" i="160"/>
  <c r="K44" i="160"/>
  <c r="G44" i="160"/>
  <c r="F44" i="160"/>
  <c r="E44" i="160"/>
  <c r="D44" i="160"/>
  <c r="BH43" i="160"/>
  <c r="AP43" i="160"/>
  <c r="BO43" i="160" s="1"/>
  <c r="AO43" i="160"/>
  <c r="AN43" i="160"/>
  <c r="AM43" i="160"/>
  <c r="AI43" i="160"/>
  <c r="AH43" i="160"/>
  <c r="AG43" i="160"/>
  <c r="AF43" i="160"/>
  <c r="AB43" i="160"/>
  <c r="AA43" i="160"/>
  <c r="Z43" i="160"/>
  <c r="Y43" i="160"/>
  <c r="U43" i="160"/>
  <c r="T43" i="160"/>
  <c r="S43" i="160"/>
  <c r="R43" i="160"/>
  <c r="N43" i="160"/>
  <c r="M43" i="160"/>
  <c r="L43" i="160"/>
  <c r="K43" i="160"/>
  <c r="G43" i="160"/>
  <c r="F43" i="160"/>
  <c r="E43" i="160"/>
  <c r="D43" i="160"/>
  <c r="CN42" i="160"/>
  <c r="BO42" i="160"/>
  <c r="BH42" i="160"/>
  <c r="CB42" i="160" s="1"/>
  <c r="AP42" i="160"/>
  <c r="AO42" i="160"/>
  <c r="AN42" i="160"/>
  <c r="AM42" i="160"/>
  <c r="AQ42" i="160" s="1"/>
  <c r="AI42" i="160"/>
  <c r="AH42" i="160"/>
  <c r="AG42" i="160"/>
  <c r="AF42" i="160"/>
  <c r="AB42" i="160"/>
  <c r="AA42" i="160"/>
  <c r="Z42" i="160"/>
  <c r="Y42" i="160"/>
  <c r="U42" i="160"/>
  <c r="T42" i="160"/>
  <c r="S42" i="160"/>
  <c r="R42" i="160"/>
  <c r="N42" i="160"/>
  <c r="M42" i="160"/>
  <c r="L42" i="160"/>
  <c r="K42" i="160"/>
  <c r="G42" i="160"/>
  <c r="F42" i="160"/>
  <c r="E42" i="160"/>
  <c r="D42" i="160"/>
  <c r="CB41" i="160"/>
  <c r="BO41" i="160"/>
  <c r="BH41" i="160"/>
  <c r="CN41" i="160" s="1"/>
  <c r="AP41" i="160"/>
  <c r="AO41" i="160"/>
  <c r="AN41" i="160"/>
  <c r="AM41" i="160"/>
  <c r="AI41" i="160"/>
  <c r="AH41" i="160"/>
  <c r="AG41" i="160"/>
  <c r="AF41" i="160"/>
  <c r="AB41" i="160"/>
  <c r="AA41" i="160"/>
  <c r="Z41" i="160"/>
  <c r="Y41" i="160"/>
  <c r="U41" i="160"/>
  <c r="T41" i="160"/>
  <c r="S41" i="160"/>
  <c r="R41" i="160"/>
  <c r="N41" i="160"/>
  <c r="M41" i="160"/>
  <c r="L41" i="160"/>
  <c r="K41" i="160"/>
  <c r="O41" i="160" s="1"/>
  <c r="G41" i="160"/>
  <c r="F41" i="160"/>
  <c r="E41" i="160"/>
  <c r="D41" i="160"/>
  <c r="BH40" i="160"/>
  <c r="AP40" i="160"/>
  <c r="AO40" i="160"/>
  <c r="AN40" i="160"/>
  <c r="AM40" i="160"/>
  <c r="AI40" i="160"/>
  <c r="AH40" i="160"/>
  <c r="AG40" i="160"/>
  <c r="AF40" i="160"/>
  <c r="AB40" i="160"/>
  <c r="AA40" i="160"/>
  <c r="Z40" i="160"/>
  <c r="Y40" i="160"/>
  <c r="U40" i="160"/>
  <c r="BN40" i="160" s="1"/>
  <c r="T40" i="160"/>
  <c r="S40" i="160"/>
  <c r="R40" i="160"/>
  <c r="V40" i="160" s="1"/>
  <c r="N40" i="160"/>
  <c r="M40" i="160"/>
  <c r="L40" i="160"/>
  <c r="K40" i="160"/>
  <c r="G40" i="160"/>
  <c r="F40" i="160"/>
  <c r="E40" i="160"/>
  <c r="D40" i="160"/>
  <c r="BN39" i="160"/>
  <c r="BM39" i="160"/>
  <c r="BH39" i="160"/>
  <c r="CB39" i="160" s="1"/>
  <c r="AP39" i="160"/>
  <c r="BO39" i="160" s="1"/>
  <c r="AO39" i="160"/>
  <c r="AN39" i="160"/>
  <c r="AM39" i="160"/>
  <c r="AI39" i="160"/>
  <c r="AH39" i="160"/>
  <c r="AG39" i="160"/>
  <c r="AF39" i="160"/>
  <c r="AB39" i="160"/>
  <c r="AA39" i="160"/>
  <c r="Z39" i="160"/>
  <c r="Y39" i="160"/>
  <c r="U39" i="160"/>
  <c r="T39" i="160"/>
  <c r="S39" i="160"/>
  <c r="R39" i="160"/>
  <c r="V39" i="160" s="1"/>
  <c r="N39" i="160"/>
  <c r="M39" i="160"/>
  <c r="L39" i="160"/>
  <c r="K39" i="160"/>
  <c r="G39" i="160"/>
  <c r="F39" i="160"/>
  <c r="E39" i="160"/>
  <c r="D39" i="160"/>
  <c r="BH38" i="160"/>
  <c r="CN38" i="160" s="1"/>
  <c r="AP38" i="160"/>
  <c r="AO38" i="160"/>
  <c r="AN38" i="160"/>
  <c r="AM38" i="160"/>
  <c r="AI38" i="160"/>
  <c r="AH38" i="160"/>
  <c r="AG38" i="160"/>
  <c r="AF38" i="160"/>
  <c r="AJ38" i="160" s="1"/>
  <c r="AB38" i="160"/>
  <c r="AA38" i="160"/>
  <c r="Z38" i="160"/>
  <c r="Y38" i="160"/>
  <c r="U38" i="160"/>
  <c r="T38" i="160"/>
  <c r="S38" i="160"/>
  <c r="R38" i="160"/>
  <c r="N38" i="160"/>
  <c r="M38" i="160"/>
  <c r="L38" i="160"/>
  <c r="K38" i="160"/>
  <c r="G38" i="160"/>
  <c r="F38" i="160"/>
  <c r="E38" i="160"/>
  <c r="D38" i="160"/>
  <c r="BH37" i="160"/>
  <c r="CN37" i="160" s="1"/>
  <c r="AP37" i="160"/>
  <c r="AO37" i="160"/>
  <c r="AN37" i="160"/>
  <c r="AM37" i="160"/>
  <c r="AI37" i="160"/>
  <c r="AH37" i="160"/>
  <c r="AG37" i="160"/>
  <c r="AF37" i="160"/>
  <c r="AB37" i="160"/>
  <c r="AA37" i="160"/>
  <c r="Z37" i="160"/>
  <c r="AC37" i="160" s="1"/>
  <c r="Y37" i="160"/>
  <c r="U37" i="160"/>
  <c r="T37" i="160"/>
  <c r="S37" i="160"/>
  <c r="R37" i="160"/>
  <c r="N37" i="160"/>
  <c r="M37" i="160"/>
  <c r="L37" i="160"/>
  <c r="K37" i="160"/>
  <c r="G37" i="160"/>
  <c r="F37" i="160"/>
  <c r="E37" i="160"/>
  <c r="D37" i="160"/>
  <c r="CN36" i="160"/>
  <c r="BH36" i="160"/>
  <c r="CB36" i="160" s="1"/>
  <c r="AP36" i="160"/>
  <c r="BO36" i="160" s="1"/>
  <c r="AO36" i="160"/>
  <c r="AN36" i="160"/>
  <c r="AM36" i="160"/>
  <c r="AI36" i="160"/>
  <c r="AH36" i="160"/>
  <c r="AG36" i="160"/>
  <c r="AF36" i="160"/>
  <c r="AB36" i="160"/>
  <c r="AA36" i="160"/>
  <c r="Z36" i="160"/>
  <c r="Y36" i="160"/>
  <c r="AC36" i="160" s="1"/>
  <c r="U36" i="160"/>
  <c r="BN36" i="160" s="1"/>
  <c r="T36" i="160"/>
  <c r="S36" i="160"/>
  <c r="R36" i="160"/>
  <c r="N36" i="160"/>
  <c r="M36" i="160"/>
  <c r="L36" i="160"/>
  <c r="K36" i="160"/>
  <c r="G36" i="160"/>
  <c r="F36" i="160"/>
  <c r="E36" i="160"/>
  <c r="D36" i="160"/>
  <c r="BO35" i="160"/>
  <c r="BH35" i="160"/>
  <c r="AP35" i="160"/>
  <c r="AO35" i="160"/>
  <c r="AN35" i="160"/>
  <c r="AM35" i="160"/>
  <c r="AI35" i="160"/>
  <c r="AH35" i="160"/>
  <c r="AG35" i="160"/>
  <c r="AF35" i="160"/>
  <c r="AJ35" i="160" s="1"/>
  <c r="AB35" i="160"/>
  <c r="AA35" i="160"/>
  <c r="Z35" i="160"/>
  <c r="Y35" i="160"/>
  <c r="U35" i="160"/>
  <c r="BN35" i="160" s="1"/>
  <c r="T35" i="160"/>
  <c r="V35" i="160" s="1"/>
  <c r="S35" i="160"/>
  <c r="R35" i="160"/>
  <c r="N35" i="160"/>
  <c r="M35" i="160"/>
  <c r="L35" i="160"/>
  <c r="K35" i="160"/>
  <c r="G35" i="160"/>
  <c r="F35" i="160"/>
  <c r="E35" i="160"/>
  <c r="D35" i="160"/>
  <c r="CN34" i="160"/>
  <c r="CB34" i="160"/>
  <c r="BH34" i="160"/>
  <c r="AP34" i="160"/>
  <c r="AO34" i="160"/>
  <c r="AN34" i="160"/>
  <c r="AM34" i="160"/>
  <c r="AI34" i="160"/>
  <c r="AH34" i="160"/>
  <c r="AG34" i="160"/>
  <c r="AF34" i="160"/>
  <c r="AB34" i="160"/>
  <c r="AC34" i="160" s="1"/>
  <c r="AA34" i="160"/>
  <c r="Z34" i="160"/>
  <c r="Y34" i="160"/>
  <c r="U34" i="160"/>
  <c r="BN34" i="160" s="1"/>
  <c r="T34" i="160"/>
  <c r="S34" i="160"/>
  <c r="R34" i="160"/>
  <c r="N34" i="160"/>
  <c r="M34" i="160"/>
  <c r="L34" i="160"/>
  <c r="K34" i="160"/>
  <c r="G34" i="160"/>
  <c r="F34" i="160"/>
  <c r="E34" i="160"/>
  <c r="D34" i="160"/>
  <c r="CN33" i="160"/>
  <c r="CB33" i="160"/>
  <c r="BH33" i="160"/>
  <c r="AP33" i="160"/>
  <c r="AO33" i="160"/>
  <c r="AN33" i="160"/>
  <c r="AM33" i="160"/>
  <c r="AQ33" i="160" s="1"/>
  <c r="AI33" i="160"/>
  <c r="AH33" i="160"/>
  <c r="AG33" i="160"/>
  <c r="AF33" i="160"/>
  <c r="AB33" i="160"/>
  <c r="AA33" i="160"/>
  <c r="Z33" i="160"/>
  <c r="Y33" i="160"/>
  <c r="U33" i="160"/>
  <c r="T33" i="160"/>
  <c r="S33" i="160"/>
  <c r="R33" i="160"/>
  <c r="N33" i="160"/>
  <c r="M33" i="160"/>
  <c r="L33" i="160"/>
  <c r="K33" i="160"/>
  <c r="G33" i="160"/>
  <c r="F33" i="160"/>
  <c r="E33" i="160"/>
  <c r="D33" i="160"/>
  <c r="BH32" i="160"/>
  <c r="CN32" i="160" s="1"/>
  <c r="AP32" i="160"/>
  <c r="AO32" i="160"/>
  <c r="AN32" i="160"/>
  <c r="AM32" i="160"/>
  <c r="AI32" i="160"/>
  <c r="AH32" i="160"/>
  <c r="AG32" i="160"/>
  <c r="AF32" i="160"/>
  <c r="AB32" i="160"/>
  <c r="AA32" i="160"/>
  <c r="Z32" i="160"/>
  <c r="Y32" i="160"/>
  <c r="AC32" i="160" s="1"/>
  <c r="U32" i="160"/>
  <c r="T32" i="160"/>
  <c r="S32" i="160"/>
  <c r="R32" i="160"/>
  <c r="N32" i="160"/>
  <c r="BM32" i="160" s="1"/>
  <c r="M32" i="160"/>
  <c r="L32" i="160"/>
  <c r="K32" i="160"/>
  <c r="O32" i="160" s="1"/>
  <c r="G32" i="160"/>
  <c r="F32" i="160"/>
  <c r="E32" i="160"/>
  <c r="D32" i="160"/>
  <c r="BH31" i="160"/>
  <c r="CN31" i="160" s="1"/>
  <c r="AP31" i="160"/>
  <c r="AO31" i="160"/>
  <c r="AN31" i="160"/>
  <c r="AM31" i="160"/>
  <c r="AI31" i="160"/>
  <c r="AH31" i="160"/>
  <c r="AG31" i="160"/>
  <c r="AF31" i="160"/>
  <c r="AJ31" i="160" s="1"/>
  <c r="AB31" i="160"/>
  <c r="AA31" i="160"/>
  <c r="Z31" i="160"/>
  <c r="Y31" i="160"/>
  <c r="U31" i="160"/>
  <c r="T31" i="160"/>
  <c r="S31" i="160"/>
  <c r="R31" i="160"/>
  <c r="N31" i="160"/>
  <c r="M31" i="160"/>
  <c r="L31" i="160"/>
  <c r="K31" i="160"/>
  <c r="G31" i="160"/>
  <c r="F31" i="160"/>
  <c r="E31" i="160"/>
  <c r="D31" i="160"/>
  <c r="BM30" i="160"/>
  <c r="BH30" i="160"/>
  <c r="AP30" i="160"/>
  <c r="BO30" i="160" s="1"/>
  <c r="AO30" i="160"/>
  <c r="AN30" i="160"/>
  <c r="AM30" i="160"/>
  <c r="AI30" i="160"/>
  <c r="AH30" i="160"/>
  <c r="AG30" i="160"/>
  <c r="AF30" i="160"/>
  <c r="AB30" i="160"/>
  <c r="AA30" i="160"/>
  <c r="Z30" i="160"/>
  <c r="Y30" i="160"/>
  <c r="U30" i="160"/>
  <c r="T30" i="160"/>
  <c r="S30" i="160"/>
  <c r="R30" i="160"/>
  <c r="N30" i="160"/>
  <c r="M30" i="160"/>
  <c r="L30" i="160"/>
  <c r="K30" i="160"/>
  <c r="G30" i="160"/>
  <c r="F30" i="160"/>
  <c r="E30" i="160"/>
  <c r="D30" i="160"/>
  <c r="BH29" i="160"/>
  <c r="CB29" i="160" s="1"/>
  <c r="AP29" i="160"/>
  <c r="BO29" i="160" s="1"/>
  <c r="AO29" i="160"/>
  <c r="AN29" i="160"/>
  <c r="AM29" i="160"/>
  <c r="AI29" i="160"/>
  <c r="AH29" i="160"/>
  <c r="AG29" i="160"/>
  <c r="AF29" i="160"/>
  <c r="AB29" i="160"/>
  <c r="AA29" i="160"/>
  <c r="Z29" i="160"/>
  <c r="Y29" i="160"/>
  <c r="AC29" i="160" s="1"/>
  <c r="U29" i="160"/>
  <c r="BN29" i="160" s="1"/>
  <c r="T29" i="160"/>
  <c r="S29" i="160"/>
  <c r="R29" i="160"/>
  <c r="N29" i="160"/>
  <c r="M29" i="160"/>
  <c r="L29" i="160"/>
  <c r="K29" i="160"/>
  <c r="G29" i="160"/>
  <c r="F29" i="160"/>
  <c r="E29" i="160"/>
  <c r="D29" i="160"/>
  <c r="BH28" i="160"/>
  <c r="CN28" i="160" s="1"/>
  <c r="AP28" i="160"/>
  <c r="BO28" i="160" s="1"/>
  <c r="AO28" i="160"/>
  <c r="AN28" i="160"/>
  <c r="AM28" i="160"/>
  <c r="AI28" i="160"/>
  <c r="AH28" i="160"/>
  <c r="AG28" i="160"/>
  <c r="AF28" i="160"/>
  <c r="AB28" i="160"/>
  <c r="AA28" i="160"/>
  <c r="Z28" i="160"/>
  <c r="Y28" i="160"/>
  <c r="U28" i="160"/>
  <c r="BN28" i="160" s="1"/>
  <c r="T28" i="160"/>
  <c r="S28" i="160"/>
  <c r="R28" i="160"/>
  <c r="N28" i="160"/>
  <c r="BM28" i="160" s="1"/>
  <c r="M28" i="160"/>
  <c r="L28" i="160"/>
  <c r="K28" i="160"/>
  <c r="G28" i="160"/>
  <c r="F28" i="160"/>
  <c r="E28" i="160"/>
  <c r="D28" i="160"/>
  <c r="BM27" i="160"/>
  <c r="BH27" i="160"/>
  <c r="CN27" i="160" s="1"/>
  <c r="AP27" i="160"/>
  <c r="AO27" i="160"/>
  <c r="AN27" i="160"/>
  <c r="AM27" i="160"/>
  <c r="AI27" i="160"/>
  <c r="AH27" i="160"/>
  <c r="AG27" i="160"/>
  <c r="AF27" i="160"/>
  <c r="AB27" i="160"/>
  <c r="AA27" i="160"/>
  <c r="Z27" i="160"/>
  <c r="Y27" i="160"/>
  <c r="AC27" i="160" s="1"/>
  <c r="U27" i="160"/>
  <c r="BN27" i="160" s="1"/>
  <c r="T27" i="160"/>
  <c r="S27" i="160"/>
  <c r="R27" i="160"/>
  <c r="N27" i="160"/>
  <c r="M27" i="160"/>
  <c r="L27" i="160"/>
  <c r="K27" i="160"/>
  <c r="G27" i="160"/>
  <c r="F27" i="160"/>
  <c r="E27" i="160"/>
  <c r="D27" i="160"/>
  <c r="BH26" i="160"/>
  <c r="AP26" i="160"/>
  <c r="AO26" i="160"/>
  <c r="AN26" i="160"/>
  <c r="AM26" i="160"/>
  <c r="AQ26" i="160" s="1"/>
  <c r="AI26" i="160"/>
  <c r="AH26" i="160"/>
  <c r="AG26" i="160"/>
  <c r="AF26" i="160"/>
  <c r="AB26" i="160"/>
  <c r="AA26" i="160"/>
  <c r="Z26" i="160"/>
  <c r="Y26" i="160"/>
  <c r="U26" i="160"/>
  <c r="T26" i="160"/>
  <c r="S26" i="160"/>
  <c r="R26" i="160"/>
  <c r="N26" i="160"/>
  <c r="M26" i="160"/>
  <c r="L26" i="160"/>
  <c r="K26" i="160"/>
  <c r="G26" i="160"/>
  <c r="F26" i="160"/>
  <c r="E26" i="160"/>
  <c r="D26" i="160"/>
  <c r="BH25" i="160"/>
  <c r="CN25" i="160" s="1"/>
  <c r="AP25" i="160"/>
  <c r="AO25" i="160"/>
  <c r="AN25" i="160"/>
  <c r="AM25" i="160"/>
  <c r="AQ25" i="160" s="1"/>
  <c r="AI25" i="160"/>
  <c r="AH25" i="160"/>
  <c r="AG25" i="160"/>
  <c r="AF25" i="160"/>
  <c r="AB25" i="160"/>
  <c r="AA25" i="160"/>
  <c r="Z25" i="160"/>
  <c r="Y25" i="160"/>
  <c r="U25" i="160"/>
  <c r="T25" i="160"/>
  <c r="S25" i="160"/>
  <c r="R25" i="160"/>
  <c r="V25" i="160" s="1"/>
  <c r="N25" i="160"/>
  <c r="M25" i="160"/>
  <c r="L25" i="160"/>
  <c r="K25" i="160"/>
  <c r="G25" i="160"/>
  <c r="F25" i="160"/>
  <c r="E25" i="160"/>
  <c r="D25" i="160"/>
  <c r="BH24" i="160"/>
  <c r="CN24" i="160" s="1"/>
  <c r="AQ24" i="160"/>
  <c r="AP24" i="160"/>
  <c r="AO24" i="160"/>
  <c r="AN24" i="160"/>
  <c r="AM24" i="160"/>
  <c r="AI24" i="160"/>
  <c r="AH24" i="160"/>
  <c r="AG24" i="160"/>
  <c r="AF24" i="160"/>
  <c r="AB24" i="160"/>
  <c r="AA24" i="160"/>
  <c r="Z24" i="160"/>
  <c r="Y24" i="160"/>
  <c r="U24" i="160"/>
  <c r="BN24" i="160" s="1"/>
  <c r="T24" i="160"/>
  <c r="S24" i="160"/>
  <c r="R24" i="160"/>
  <c r="N24" i="160"/>
  <c r="M24" i="160"/>
  <c r="O24" i="160" s="1"/>
  <c r="L24" i="160"/>
  <c r="K24" i="160"/>
  <c r="G24" i="160"/>
  <c r="F24" i="160"/>
  <c r="E24" i="160"/>
  <c r="D24" i="160"/>
  <c r="BH23" i="160"/>
  <c r="CN23" i="160" s="1"/>
  <c r="AP23" i="160"/>
  <c r="BO23" i="160" s="1"/>
  <c r="AO23" i="160"/>
  <c r="AN23" i="160"/>
  <c r="AM23" i="160"/>
  <c r="AI23" i="160"/>
  <c r="AH23" i="160"/>
  <c r="AG23" i="160"/>
  <c r="AF23" i="160"/>
  <c r="AB23" i="160"/>
  <c r="AA23" i="160"/>
  <c r="Z23" i="160"/>
  <c r="Y23" i="160"/>
  <c r="U23" i="160"/>
  <c r="BN23" i="160" s="1"/>
  <c r="T23" i="160"/>
  <c r="S23" i="160"/>
  <c r="R23" i="160"/>
  <c r="N23" i="160"/>
  <c r="BM23" i="160" s="1"/>
  <c r="M23" i="160"/>
  <c r="L23" i="160"/>
  <c r="K23" i="160"/>
  <c r="G23" i="160"/>
  <c r="F23" i="160"/>
  <c r="E23" i="160"/>
  <c r="D23" i="160"/>
  <c r="BN22" i="160"/>
  <c r="BH22" i="160"/>
  <c r="CB22" i="160" s="1"/>
  <c r="AP22" i="160"/>
  <c r="AO22" i="160"/>
  <c r="AN22" i="160"/>
  <c r="AM22" i="160"/>
  <c r="AI22" i="160"/>
  <c r="AH22" i="160"/>
  <c r="AG22" i="160"/>
  <c r="AF22" i="160"/>
  <c r="AB22" i="160"/>
  <c r="AA22" i="160"/>
  <c r="Z22" i="160"/>
  <c r="Y22" i="160"/>
  <c r="U22" i="160"/>
  <c r="T22" i="160"/>
  <c r="S22" i="160"/>
  <c r="R22" i="160"/>
  <c r="N22" i="160"/>
  <c r="M22" i="160"/>
  <c r="L22" i="160"/>
  <c r="K22" i="160"/>
  <c r="G22" i="160"/>
  <c r="F22" i="160"/>
  <c r="E22" i="160"/>
  <c r="D22" i="160"/>
  <c r="BH21" i="160"/>
  <c r="CN21" i="160" s="1"/>
  <c r="AP21" i="160"/>
  <c r="BO21" i="160" s="1"/>
  <c r="AO21" i="160"/>
  <c r="AN21" i="160"/>
  <c r="AM21" i="160"/>
  <c r="AI21" i="160"/>
  <c r="AH21" i="160"/>
  <c r="AG21" i="160"/>
  <c r="AF21" i="160"/>
  <c r="AB21" i="160"/>
  <c r="AA21" i="160"/>
  <c r="Z21" i="160"/>
  <c r="Y21" i="160"/>
  <c r="AC21" i="160" s="1"/>
  <c r="U21" i="160"/>
  <c r="BN21" i="160" s="1"/>
  <c r="T21" i="160"/>
  <c r="S21" i="160"/>
  <c r="R21" i="160"/>
  <c r="N21" i="160"/>
  <c r="M21" i="160"/>
  <c r="L21" i="160"/>
  <c r="K21" i="160"/>
  <c r="G21" i="160"/>
  <c r="F21" i="160"/>
  <c r="E21" i="160"/>
  <c r="D21" i="160"/>
  <c r="CN20" i="160"/>
  <c r="BH20" i="160"/>
  <c r="CB20" i="160" s="1"/>
  <c r="AP20" i="160"/>
  <c r="AO20" i="160"/>
  <c r="AN20" i="160"/>
  <c r="AM20" i="160"/>
  <c r="AI20" i="160"/>
  <c r="AH20" i="160"/>
  <c r="AG20" i="160"/>
  <c r="AF20" i="160"/>
  <c r="AB20" i="160"/>
  <c r="AA20" i="160"/>
  <c r="Z20" i="160"/>
  <c r="Y20" i="160"/>
  <c r="U20" i="160"/>
  <c r="BN20" i="160" s="1"/>
  <c r="T20" i="160"/>
  <c r="S20" i="160"/>
  <c r="R20" i="160"/>
  <c r="N20" i="160"/>
  <c r="M20" i="160"/>
  <c r="L20" i="160"/>
  <c r="K20" i="160"/>
  <c r="O20" i="160" s="1"/>
  <c r="G20" i="160"/>
  <c r="F20" i="160"/>
  <c r="E20" i="160"/>
  <c r="D20" i="160"/>
  <c r="BN19" i="160"/>
  <c r="BH19" i="160"/>
  <c r="AP19" i="160"/>
  <c r="AO19" i="160"/>
  <c r="AN19" i="160"/>
  <c r="AM19" i="160"/>
  <c r="AQ19" i="160" s="1"/>
  <c r="AJ19" i="160"/>
  <c r="AI19" i="160"/>
  <c r="AH19" i="160"/>
  <c r="AG19" i="160"/>
  <c r="AF19" i="160"/>
  <c r="AB19" i="160"/>
  <c r="AA19" i="160"/>
  <c r="Z19" i="160"/>
  <c r="Y19" i="160"/>
  <c r="U19" i="160"/>
  <c r="T19" i="160"/>
  <c r="S19" i="160"/>
  <c r="V19" i="160" s="1"/>
  <c r="R19" i="160"/>
  <c r="N19" i="160"/>
  <c r="M19" i="160"/>
  <c r="L19" i="160"/>
  <c r="K19" i="160"/>
  <c r="G19" i="160"/>
  <c r="F19" i="160"/>
  <c r="E19" i="160"/>
  <c r="D19" i="160"/>
  <c r="BH18" i="160"/>
  <c r="CB18" i="160" s="1"/>
  <c r="AQ18" i="160"/>
  <c r="AP18" i="160"/>
  <c r="BO18" i="160" s="1"/>
  <c r="AO18" i="160"/>
  <c r="AN18" i="160"/>
  <c r="AM18" i="160"/>
  <c r="AI18" i="160"/>
  <c r="AH18" i="160"/>
  <c r="AG18" i="160"/>
  <c r="AF18" i="160"/>
  <c r="AB18" i="160"/>
  <c r="AA18" i="160"/>
  <c r="Z18" i="160"/>
  <c r="Y18" i="160"/>
  <c r="AC18" i="160" s="1"/>
  <c r="U18" i="160"/>
  <c r="T18" i="160"/>
  <c r="S18" i="160"/>
  <c r="R18" i="160"/>
  <c r="N18" i="160"/>
  <c r="M18" i="160"/>
  <c r="L18" i="160"/>
  <c r="K18" i="160"/>
  <c r="G18" i="160"/>
  <c r="F18" i="160"/>
  <c r="E18" i="160"/>
  <c r="D18" i="160"/>
  <c r="CN17" i="160"/>
  <c r="BH17" i="160"/>
  <c r="CB17" i="160" s="1"/>
  <c r="AP17" i="160"/>
  <c r="AO17" i="160"/>
  <c r="AN17" i="160"/>
  <c r="AM17" i="160"/>
  <c r="AI17" i="160"/>
  <c r="AH17" i="160"/>
  <c r="AG17" i="160"/>
  <c r="AF17" i="160"/>
  <c r="AB17" i="160"/>
  <c r="AA17" i="160"/>
  <c r="Z17" i="160"/>
  <c r="Y17" i="160"/>
  <c r="U17" i="160"/>
  <c r="T17" i="160"/>
  <c r="S17" i="160"/>
  <c r="R17" i="160"/>
  <c r="N17" i="160"/>
  <c r="M17" i="160"/>
  <c r="L17" i="160"/>
  <c r="K17" i="160"/>
  <c r="G17" i="160"/>
  <c r="F17" i="160"/>
  <c r="E17" i="160"/>
  <c r="D17" i="160"/>
  <c r="BH16" i="160"/>
  <c r="CB16" i="160" s="1"/>
  <c r="AP16" i="160"/>
  <c r="AO16" i="160"/>
  <c r="AN16" i="160"/>
  <c r="AM16" i="160"/>
  <c r="AQ16" i="160" s="1"/>
  <c r="AI16" i="160"/>
  <c r="AH16" i="160"/>
  <c r="AG16" i="160"/>
  <c r="AF16" i="160"/>
  <c r="AB16" i="160"/>
  <c r="AA16" i="160"/>
  <c r="Z16" i="160"/>
  <c r="Y16" i="160"/>
  <c r="AC16" i="160" s="1"/>
  <c r="U16" i="160"/>
  <c r="T16" i="160"/>
  <c r="S16" i="160"/>
  <c r="R16" i="160"/>
  <c r="V16" i="160" s="1"/>
  <c r="N16" i="160"/>
  <c r="BM16" i="160" s="1"/>
  <c r="M16" i="160"/>
  <c r="L16" i="160"/>
  <c r="K16" i="160"/>
  <c r="G16" i="160"/>
  <c r="F16" i="160"/>
  <c r="E16" i="160"/>
  <c r="D16" i="160"/>
  <c r="BH15" i="160"/>
  <c r="CB15" i="160" s="1"/>
  <c r="AP15" i="160"/>
  <c r="BO15" i="160" s="1"/>
  <c r="AO15" i="160"/>
  <c r="AN15" i="160"/>
  <c r="AM15" i="160"/>
  <c r="AI15" i="160"/>
  <c r="AH15" i="160"/>
  <c r="AG15" i="160"/>
  <c r="AF15" i="160"/>
  <c r="AB15" i="160"/>
  <c r="AA15" i="160"/>
  <c r="Z15" i="160"/>
  <c r="Y15" i="160"/>
  <c r="U15" i="160"/>
  <c r="BN15" i="160" s="1"/>
  <c r="T15" i="160"/>
  <c r="S15" i="160"/>
  <c r="R15" i="160"/>
  <c r="N15" i="160"/>
  <c r="BM15" i="160" s="1"/>
  <c r="M15" i="160"/>
  <c r="L15" i="160"/>
  <c r="O15" i="160" s="1"/>
  <c r="K15" i="160"/>
  <c r="G15" i="160"/>
  <c r="F15" i="160"/>
  <c r="E15" i="160"/>
  <c r="D15" i="160"/>
  <c r="CB14" i="160"/>
  <c r="BH14" i="160"/>
  <c r="CN14" i="160" s="1"/>
  <c r="AP14" i="160"/>
  <c r="BO14" i="160" s="1"/>
  <c r="AO14" i="160"/>
  <c r="AN14" i="160"/>
  <c r="AM14" i="160"/>
  <c r="AI14" i="160"/>
  <c r="AH14" i="160"/>
  <c r="AG14" i="160"/>
  <c r="AF14" i="160"/>
  <c r="AB14" i="160"/>
  <c r="AA14" i="160"/>
  <c r="Z14" i="160"/>
  <c r="Y14" i="160"/>
  <c r="U14" i="160"/>
  <c r="T14" i="160"/>
  <c r="S14" i="160"/>
  <c r="R14" i="160"/>
  <c r="N14" i="160"/>
  <c r="M14" i="160"/>
  <c r="L14" i="160"/>
  <c r="K14" i="160"/>
  <c r="G14" i="160"/>
  <c r="F14" i="160"/>
  <c r="E14" i="160"/>
  <c r="D14" i="160"/>
  <c r="CB13" i="160"/>
  <c r="BH13" i="160"/>
  <c r="CN13" i="160" s="1"/>
  <c r="AP13" i="160"/>
  <c r="BO13" i="160" s="1"/>
  <c r="AO13" i="160"/>
  <c r="AN13" i="160"/>
  <c r="AM13" i="160"/>
  <c r="AI13" i="160"/>
  <c r="AH13" i="160"/>
  <c r="AG13" i="160"/>
  <c r="AF13" i="160"/>
  <c r="AB13" i="160"/>
  <c r="AA13" i="160"/>
  <c r="Z13" i="160"/>
  <c r="Y13" i="160"/>
  <c r="U13" i="160"/>
  <c r="BN13" i="160" s="1"/>
  <c r="T13" i="160"/>
  <c r="S13" i="160"/>
  <c r="R13" i="160"/>
  <c r="N13" i="160"/>
  <c r="M13" i="160"/>
  <c r="L13" i="160"/>
  <c r="K13" i="160"/>
  <c r="G13" i="160"/>
  <c r="F13" i="160"/>
  <c r="E13" i="160"/>
  <c r="D13" i="160"/>
  <c r="CN12" i="160"/>
  <c r="BH12" i="160"/>
  <c r="CB12" i="160" s="1"/>
  <c r="AP12" i="160"/>
  <c r="BO12" i="160" s="1"/>
  <c r="AO12" i="160"/>
  <c r="AN12" i="160"/>
  <c r="AM12" i="160"/>
  <c r="AI12" i="160"/>
  <c r="AH12" i="160"/>
  <c r="AG12" i="160"/>
  <c r="AF12" i="160"/>
  <c r="AB12" i="160"/>
  <c r="AA12" i="160"/>
  <c r="Z12" i="160"/>
  <c r="Y12" i="160"/>
  <c r="U12" i="160"/>
  <c r="BN12" i="160" s="1"/>
  <c r="T12" i="160"/>
  <c r="S12" i="160"/>
  <c r="R12" i="160"/>
  <c r="N12" i="160"/>
  <c r="M12" i="160"/>
  <c r="L12" i="160"/>
  <c r="K12" i="160"/>
  <c r="G12" i="160"/>
  <c r="F12" i="160"/>
  <c r="E12" i="160"/>
  <c r="D12" i="160"/>
  <c r="G10" i="160"/>
  <c r="F10" i="160"/>
  <c r="E10" i="160"/>
  <c r="D10" i="160"/>
  <c r="BA8" i="160"/>
  <c r="BA6" i="160"/>
  <c r="CY50" i="159"/>
  <c r="BH50" i="159"/>
  <c r="AP50" i="159"/>
  <c r="AO50" i="159"/>
  <c r="AN50" i="159"/>
  <c r="AM50" i="159"/>
  <c r="AI50" i="159"/>
  <c r="AH50" i="159"/>
  <c r="AG50" i="159"/>
  <c r="AF50" i="159"/>
  <c r="AJ20" i="159" s="1"/>
  <c r="AB50" i="159"/>
  <c r="AA50" i="159"/>
  <c r="Z50" i="159"/>
  <c r="Y50" i="159"/>
  <c r="U50" i="159"/>
  <c r="T50" i="159"/>
  <c r="S50" i="159"/>
  <c r="R50" i="159"/>
  <c r="N50" i="159"/>
  <c r="M50" i="159"/>
  <c r="L50" i="159"/>
  <c r="K50" i="159"/>
  <c r="CS49" i="159"/>
  <c r="BH49" i="159"/>
  <c r="BU49" i="159" s="1"/>
  <c r="AP49" i="159"/>
  <c r="BO49" i="159" s="1"/>
  <c r="AO49" i="159"/>
  <c r="AN49" i="159"/>
  <c r="AM49" i="159"/>
  <c r="AQ49" i="159" s="1"/>
  <c r="AI49" i="159"/>
  <c r="AH49" i="159"/>
  <c r="AG49" i="159"/>
  <c r="AF49" i="159"/>
  <c r="AB49" i="159"/>
  <c r="AA49" i="159"/>
  <c r="Z49" i="159"/>
  <c r="Y49" i="159"/>
  <c r="U49" i="159"/>
  <c r="T49" i="159"/>
  <c r="S49" i="159"/>
  <c r="R49" i="159"/>
  <c r="V49" i="159" s="1"/>
  <c r="N49" i="159"/>
  <c r="BM49" i="159" s="1"/>
  <c r="M49" i="159"/>
  <c r="L49" i="159"/>
  <c r="O49" i="159" s="1"/>
  <c r="K49" i="159"/>
  <c r="G49" i="159"/>
  <c r="F49" i="159"/>
  <c r="E49" i="159"/>
  <c r="D49" i="159"/>
  <c r="CG48" i="159"/>
  <c r="BO48" i="159"/>
  <c r="BN48" i="159"/>
  <c r="BH48" i="159"/>
  <c r="BU48" i="159" s="1"/>
  <c r="AP48" i="159"/>
  <c r="AO48" i="159"/>
  <c r="AN48" i="159"/>
  <c r="AM48" i="159"/>
  <c r="AQ48" i="159" s="1"/>
  <c r="AI48" i="159"/>
  <c r="AH48" i="159"/>
  <c r="AG48" i="159"/>
  <c r="AJ48" i="159" s="1"/>
  <c r="AF48" i="159"/>
  <c r="AB48" i="159"/>
  <c r="AA48" i="159"/>
  <c r="Z48" i="159"/>
  <c r="Y48" i="159"/>
  <c r="U48" i="159"/>
  <c r="T48" i="159"/>
  <c r="S48" i="159"/>
  <c r="R48" i="159"/>
  <c r="N48" i="159"/>
  <c r="BM48" i="159" s="1"/>
  <c r="BQ48" i="159" s="1"/>
  <c r="M48" i="159"/>
  <c r="O48" i="159" s="1"/>
  <c r="L48" i="159"/>
  <c r="K48" i="159"/>
  <c r="G48" i="159"/>
  <c r="F48" i="159"/>
  <c r="E48" i="159"/>
  <c r="D48" i="159"/>
  <c r="BH47" i="159"/>
  <c r="AP47" i="159"/>
  <c r="AO47" i="159"/>
  <c r="AN47" i="159"/>
  <c r="AM47" i="159"/>
  <c r="AI47" i="159"/>
  <c r="AH47" i="159"/>
  <c r="AG47" i="159"/>
  <c r="AF47" i="159"/>
  <c r="AB47" i="159"/>
  <c r="AA47" i="159"/>
  <c r="Z47" i="159"/>
  <c r="Y47" i="159"/>
  <c r="AC47" i="159" s="1"/>
  <c r="U47" i="159"/>
  <c r="BN47" i="159" s="1"/>
  <c r="T47" i="159"/>
  <c r="S47" i="159"/>
  <c r="R47" i="159"/>
  <c r="N47" i="159"/>
  <c r="BM47" i="159" s="1"/>
  <c r="M47" i="159"/>
  <c r="L47" i="159"/>
  <c r="K47" i="159"/>
  <c r="O47" i="159" s="1"/>
  <c r="G47" i="159"/>
  <c r="F47" i="159"/>
  <c r="E47" i="159"/>
  <c r="D47" i="159"/>
  <c r="CG46" i="159"/>
  <c r="BU46" i="159"/>
  <c r="BH46" i="159"/>
  <c r="CS46" i="159" s="1"/>
  <c r="AP46" i="159"/>
  <c r="AO46" i="159"/>
  <c r="AN46" i="159"/>
  <c r="AM46" i="159"/>
  <c r="AI46" i="159"/>
  <c r="AH46" i="159"/>
  <c r="AG46" i="159"/>
  <c r="AF46" i="159"/>
  <c r="AB46" i="159"/>
  <c r="AA46" i="159"/>
  <c r="AC46" i="159" s="1"/>
  <c r="Z46" i="159"/>
  <c r="Y46" i="159"/>
  <c r="V46" i="159"/>
  <c r="U46" i="159"/>
  <c r="BN46" i="159" s="1"/>
  <c r="T46" i="159"/>
  <c r="S46" i="159"/>
  <c r="R46" i="159"/>
  <c r="O46" i="159"/>
  <c r="N46" i="159"/>
  <c r="BM46" i="159" s="1"/>
  <c r="M46" i="159"/>
  <c r="L46" i="159"/>
  <c r="K46" i="159"/>
  <c r="G46" i="159"/>
  <c r="F46" i="159"/>
  <c r="E46" i="159"/>
  <c r="D46" i="159"/>
  <c r="CS45" i="159"/>
  <c r="CG45" i="159"/>
  <c r="BO45" i="159"/>
  <c r="BN45" i="159"/>
  <c r="BH45" i="159"/>
  <c r="BU45" i="159" s="1"/>
  <c r="AP45" i="159"/>
  <c r="AO45" i="159"/>
  <c r="AN45" i="159"/>
  <c r="AM45" i="159"/>
  <c r="AI45" i="159"/>
  <c r="AH45" i="159"/>
  <c r="AG45" i="159"/>
  <c r="AF45" i="159"/>
  <c r="AB45" i="159"/>
  <c r="AA45" i="159"/>
  <c r="AC45" i="159" s="1"/>
  <c r="Z45" i="159"/>
  <c r="Y45" i="159"/>
  <c r="U45" i="159"/>
  <c r="T45" i="159"/>
  <c r="S45" i="159"/>
  <c r="R45" i="159"/>
  <c r="O45" i="159"/>
  <c r="N45" i="159"/>
  <c r="BM45" i="159" s="1"/>
  <c r="BQ45" i="159" s="1"/>
  <c r="M45" i="159"/>
  <c r="L45" i="159"/>
  <c r="K45" i="159"/>
  <c r="G45" i="159"/>
  <c r="F45" i="159"/>
  <c r="E45" i="159"/>
  <c r="D45" i="159"/>
  <c r="CG44" i="159"/>
  <c r="BO44" i="159"/>
  <c r="BH44" i="159"/>
  <c r="BU44" i="159" s="1"/>
  <c r="AP44" i="159"/>
  <c r="AO44" i="159"/>
  <c r="AN44" i="159"/>
  <c r="AM44" i="159"/>
  <c r="AI44" i="159"/>
  <c r="AH44" i="159"/>
  <c r="AG44" i="159"/>
  <c r="AF44" i="159"/>
  <c r="AB44" i="159"/>
  <c r="AA44" i="159"/>
  <c r="Z44" i="159"/>
  <c r="Y44" i="159"/>
  <c r="U44" i="159"/>
  <c r="BN44" i="159" s="1"/>
  <c r="T44" i="159"/>
  <c r="S44" i="159"/>
  <c r="R44" i="159"/>
  <c r="N44" i="159"/>
  <c r="BM44" i="159" s="1"/>
  <c r="BQ44" i="159" s="1"/>
  <c r="M44" i="159"/>
  <c r="L44" i="159"/>
  <c r="K44" i="159"/>
  <c r="G44" i="159"/>
  <c r="F44" i="159"/>
  <c r="E44" i="159"/>
  <c r="D44" i="159"/>
  <c r="BH43" i="159"/>
  <c r="AP43" i="159"/>
  <c r="AO43" i="159"/>
  <c r="AN43" i="159"/>
  <c r="AM43" i="159"/>
  <c r="AI43" i="159"/>
  <c r="AH43" i="159"/>
  <c r="AG43" i="159"/>
  <c r="AJ43" i="159" s="1"/>
  <c r="AF43" i="159"/>
  <c r="AB43" i="159"/>
  <c r="AA43" i="159"/>
  <c r="Z43" i="159"/>
  <c r="Y43" i="159"/>
  <c r="AC43" i="159" s="1"/>
  <c r="U43" i="159"/>
  <c r="BN43" i="159" s="1"/>
  <c r="T43" i="159"/>
  <c r="S43" i="159"/>
  <c r="R43" i="159"/>
  <c r="N43" i="159"/>
  <c r="BM43" i="159" s="1"/>
  <c r="M43" i="159"/>
  <c r="L43" i="159"/>
  <c r="K43" i="159"/>
  <c r="G43" i="159"/>
  <c r="F43" i="159"/>
  <c r="E43" i="159"/>
  <c r="D43" i="159"/>
  <c r="CS42" i="159"/>
  <c r="BU42" i="159"/>
  <c r="BH42" i="159"/>
  <c r="CG42" i="159" s="1"/>
  <c r="AP42" i="159"/>
  <c r="BO42" i="159" s="1"/>
  <c r="AO42" i="159"/>
  <c r="AN42" i="159"/>
  <c r="AM42" i="159"/>
  <c r="AQ42" i="159" s="1"/>
  <c r="AI42" i="159"/>
  <c r="AH42" i="159"/>
  <c r="AG42" i="159"/>
  <c r="AF42" i="159"/>
  <c r="AC42" i="159"/>
  <c r="AB42" i="159"/>
  <c r="AA42" i="159"/>
  <c r="Z42" i="159"/>
  <c r="Y42" i="159"/>
  <c r="U42" i="159"/>
  <c r="T42" i="159"/>
  <c r="S42" i="159"/>
  <c r="R42" i="159"/>
  <c r="V42" i="159" s="1"/>
  <c r="O42" i="159"/>
  <c r="N42" i="159"/>
  <c r="BM42" i="159" s="1"/>
  <c r="M42" i="159"/>
  <c r="L42" i="159"/>
  <c r="K42" i="159"/>
  <c r="G42" i="159"/>
  <c r="F42" i="159"/>
  <c r="E42" i="159"/>
  <c r="D42" i="159"/>
  <c r="CS41" i="159"/>
  <c r="CG41" i="159"/>
  <c r="BN41" i="159"/>
  <c r="BH41" i="159"/>
  <c r="BU41" i="159" s="1"/>
  <c r="AP41" i="159"/>
  <c r="BO41" i="159" s="1"/>
  <c r="AO41" i="159"/>
  <c r="AN41" i="159"/>
  <c r="AQ41" i="159" s="1"/>
  <c r="AM41" i="159"/>
  <c r="AI41" i="159"/>
  <c r="AH41" i="159"/>
  <c r="AG41" i="159"/>
  <c r="AF41" i="159"/>
  <c r="AB41" i="159"/>
  <c r="AA41" i="159"/>
  <c r="AC41" i="159" s="1"/>
  <c r="Z41" i="159"/>
  <c r="Y41" i="159"/>
  <c r="U41" i="159"/>
  <c r="T41" i="159"/>
  <c r="S41" i="159"/>
  <c r="R41" i="159"/>
  <c r="O41" i="159"/>
  <c r="N41" i="159"/>
  <c r="BM41" i="159" s="1"/>
  <c r="M41" i="159"/>
  <c r="L41" i="159"/>
  <c r="K41" i="159"/>
  <c r="G41" i="159"/>
  <c r="F41" i="159"/>
  <c r="E41" i="159"/>
  <c r="D41" i="159"/>
  <c r="CG40" i="159"/>
  <c r="BO40" i="159"/>
  <c r="BN40" i="159"/>
  <c r="BM40" i="159"/>
  <c r="BQ40" i="159" s="1"/>
  <c r="BH40" i="159"/>
  <c r="BU40" i="159" s="1"/>
  <c r="AP40" i="159"/>
  <c r="AO40" i="159"/>
  <c r="AN40" i="159"/>
  <c r="AM40" i="159"/>
  <c r="AQ40" i="159" s="1"/>
  <c r="AI40" i="159"/>
  <c r="AH40" i="159"/>
  <c r="AG40" i="159"/>
  <c r="AF40" i="159"/>
  <c r="AB40" i="159"/>
  <c r="AA40" i="159"/>
  <c r="Z40" i="159"/>
  <c r="Y40" i="159"/>
  <c r="AC40" i="159" s="1"/>
  <c r="U40" i="159"/>
  <c r="T40" i="159"/>
  <c r="S40" i="159"/>
  <c r="R40" i="159"/>
  <c r="V40" i="159" s="1"/>
  <c r="N40" i="159"/>
  <c r="M40" i="159"/>
  <c r="L40" i="159"/>
  <c r="K40" i="159"/>
  <c r="G40" i="159"/>
  <c r="F40" i="159"/>
  <c r="E40" i="159"/>
  <c r="D40" i="159"/>
  <c r="BU39" i="159"/>
  <c r="BH39" i="159"/>
  <c r="CS39" i="159" s="1"/>
  <c r="AP39" i="159"/>
  <c r="BO39" i="159" s="1"/>
  <c r="AO39" i="159"/>
  <c r="AN39" i="159"/>
  <c r="AM39" i="159"/>
  <c r="AI39" i="159"/>
  <c r="AH39" i="159"/>
  <c r="AG39" i="159"/>
  <c r="AF39" i="159"/>
  <c r="AB39" i="159"/>
  <c r="AA39" i="159"/>
  <c r="Z39" i="159"/>
  <c r="Y39" i="159"/>
  <c r="AC39" i="159" s="1"/>
  <c r="U39" i="159"/>
  <c r="T39" i="159"/>
  <c r="S39" i="159"/>
  <c r="R39" i="159"/>
  <c r="V39" i="159" s="1"/>
  <c r="N39" i="159"/>
  <c r="BM39" i="159" s="1"/>
  <c r="M39" i="159"/>
  <c r="L39" i="159"/>
  <c r="K39" i="159"/>
  <c r="G39" i="159"/>
  <c r="F39" i="159"/>
  <c r="E39" i="159"/>
  <c r="D39" i="159"/>
  <c r="CS38" i="159"/>
  <c r="CG38" i="159"/>
  <c r="BQ38" i="159"/>
  <c r="BN38" i="159"/>
  <c r="BH38" i="159"/>
  <c r="BU38" i="159" s="1"/>
  <c r="AP38" i="159"/>
  <c r="BO38" i="159" s="1"/>
  <c r="AO38" i="159"/>
  <c r="AQ38" i="159" s="1"/>
  <c r="AN38" i="159"/>
  <c r="AM38" i="159"/>
  <c r="AI38" i="159"/>
  <c r="AH38" i="159"/>
  <c r="AG38" i="159"/>
  <c r="AF38" i="159"/>
  <c r="AB38" i="159"/>
  <c r="AA38" i="159"/>
  <c r="Z38" i="159"/>
  <c r="Y38" i="159"/>
  <c r="U38" i="159"/>
  <c r="T38" i="159"/>
  <c r="S38" i="159"/>
  <c r="R38" i="159"/>
  <c r="V38" i="159" s="1"/>
  <c r="O38" i="159"/>
  <c r="N38" i="159"/>
  <c r="BM38" i="159" s="1"/>
  <c r="M38" i="159"/>
  <c r="L38" i="159"/>
  <c r="K38" i="159"/>
  <c r="G38" i="159"/>
  <c r="F38" i="159"/>
  <c r="E38" i="159"/>
  <c r="D38" i="159"/>
  <c r="CS37" i="159"/>
  <c r="CG37" i="159"/>
  <c r="BM37" i="159"/>
  <c r="BQ37" i="159" s="1"/>
  <c r="BH37" i="159"/>
  <c r="BU37" i="159" s="1"/>
  <c r="AP37" i="159"/>
  <c r="BO37" i="159" s="1"/>
  <c r="AO37" i="159"/>
  <c r="AQ37" i="159" s="1"/>
  <c r="AN37" i="159"/>
  <c r="AM37" i="159"/>
  <c r="AI37" i="159"/>
  <c r="AH37" i="159"/>
  <c r="AG37" i="159"/>
  <c r="AF37" i="159"/>
  <c r="AB37" i="159"/>
  <c r="AA37" i="159"/>
  <c r="AC37" i="159" s="1"/>
  <c r="Z37" i="159"/>
  <c r="Y37" i="159"/>
  <c r="U37" i="159"/>
  <c r="BN37" i="159" s="1"/>
  <c r="T37" i="159"/>
  <c r="S37" i="159"/>
  <c r="R37" i="159"/>
  <c r="N37" i="159"/>
  <c r="M37" i="159"/>
  <c r="O37" i="159" s="1"/>
  <c r="L37" i="159"/>
  <c r="K37" i="159"/>
  <c r="G37" i="159"/>
  <c r="F37" i="159"/>
  <c r="E37" i="159"/>
  <c r="D37" i="159"/>
  <c r="CG36" i="159"/>
  <c r="BH36" i="159"/>
  <c r="AP36" i="159"/>
  <c r="BO36" i="159" s="1"/>
  <c r="AO36" i="159"/>
  <c r="AN36" i="159"/>
  <c r="AM36" i="159"/>
  <c r="AI36" i="159"/>
  <c r="AH36" i="159"/>
  <c r="AG36" i="159"/>
  <c r="AF36" i="159"/>
  <c r="AB36" i="159"/>
  <c r="AA36" i="159"/>
  <c r="Z36" i="159"/>
  <c r="Y36" i="159"/>
  <c r="AC36" i="159" s="1"/>
  <c r="U36" i="159"/>
  <c r="T36" i="159"/>
  <c r="S36" i="159"/>
  <c r="R36" i="159"/>
  <c r="N36" i="159"/>
  <c r="BM36" i="159" s="1"/>
  <c r="M36" i="159"/>
  <c r="L36" i="159"/>
  <c r="K36" i="159"/>
  <c r="G36" i="159"/>
  <c r="F36" i="159"/>
  <c r="E36" i="159"/>
  <c r="D36" i="159"/>
  <c r="CG35" i="159"/>
  <c r="BO35" i="159"/>
  <c r="BQ35" i="159" s="1"/>
  <c r="BN35" i="159"/>
  <c r="BH35" i="159"/>
  <c r="AP35" i="159"/>
  <c r="AO35" i="159"/>
  <c r="AN35" i="159"/>
  <c r="AM35" i="159"/>
  <c r="AI35" i="159"/>
  <c r="AH35" i="159"/>
  <c r="AG35" i="159"/>
  <c r="AF35" i="159"/>
  <c r="AB35" i="159"/>
  <c r="AA35" i="159"/>
  <c r="Z35" i="159"/>
  <c r="AC35" i="159" s="1"/>
  <c r="Y35" i="159"/>
  <c r="V35" i="159"/>
  <c r="U35" i="159"/>
  <c r="T35" i="159"/>
  <c r="S35" i="159"/>
  <c r="R35" i="159"/>
  <c r="N35" i="159"/>
  <c r="BM35" i="159" s="1"/>
  <c r="M35" i="159"/>
  <c r="L35" i="159"/>
  <c r="K35" i="159"/>
  <c r="O35" i="159" s="1"/>
  <c r="G35" i="159"/>
  <c r="F35" i="159"/>
  <c r="E35" i="159"/>
  <c r="D35" i="159"/>
  <c r="CS34" i="159"/>
  <c r="CG34" i="159"/>
  <c r="BN34" i="159"/>
  <c r="BM34" i="159"/>
  <c r="BH34" i="159"/>
  <c r="BU34" i="159" s="1"/>
  <c r="AP34" i="159"/>
  <c r="BO34" i="159" s="1"/>
  <c r="AO34" i="159"/>
  <c r="AN34" i="159"/>
  <c r="AM34" i="159"/>
  <c r="AI34" i="159"/>
  <c r="AH34" i="159"/>
  <c r="AG34" i="159"/>
  <c r="AF34" i="159"/>
  <c r="AC34" i="159"/>
  <c r="AB34" i="159"/>
  <c r="AA34" i="159"/>
  <c r="Z34" i="159"/>
  <c r="Y34" i="159"/>
  <c r="U34" i="159"/>
  <c r="T34" i="159"/>
  <c r="S34" i="159"/>
  <c r="R34" i="159"/>
  <c r="N34" i="159"/>
  <c r="M34" i="159"/>
  <c r="L34" i="159"/>
  <c r="K34" i="159"/>
  <c r="G34" i="159"/>
  <c r="F34" i="159"/>
  <c r="E34" i="159"/>
  <c r="D34" i="159"/>
  <c r="CG33" i="159"/>
  <c r="BU33" i="159"/>
  <c r="BO33" i="159"/>
  <c r="BM33" i="159"/>
  <c r="BH33" i="159"/>
  <c r="CS33" i="159" s="1"/>
  <c r="AP33" i="159"/>
  <c r="AO33" i="159"/>
  <c r="AN33" i="159"/>
  <c r="AM33" i="159"/>
  <c r="AI33" i="159"/>
  <c r="AH33" i="159"/>
  <c r="AG33" i="159"/>
  <c r="AF33" i="159"/>
  <c r="AB33" i="159"/>
  <c r="AA33" i="159"/>
  <c r="Z33" i="159"/>
  <c r="Y33" i="159"/>
  <c r="U33" i="159"/>
  <c r="BN33" i="159" s="1"/>
  <c r="T33" i="159"/>
  <c r="S33" i="159"/>
  <c r="R33" i="159"/>
  <c r="N33" i="159"/>
  <c r="M33" i="159"/>
  <c r="L33" i="159"/>
  <c r="O33" i="159" s="1"/>
  <c r="K33" i="159"/>
  <c r="G33" i="159"/>
  <c r="F33" i="159"/>
  <c r="E33" i="159"/>
  <c r="D33" i="159"/>
  <c r="BM32" i="159"/>
  <c r="BH32" i="159"/>
  <c r="AP32" i="159"/>
  <c r="BO32" i="159" s="1"/>
  <c r="AO32" i="159"/>
  <c r="AQ32" i="159" s="1"/>
  <c r="AN32" i="159"/>
  <c r="AM32" i="159"/>
  <c r="AJ32" i="159"/>
  <c r="AI32" i="159"/>
  <c r="AH32" i="159"/>
  <c r="AG32" i="159"/>
  <c r="AF32" i="159"/>
  <c r="AC32" i="159"/>
  <c r="AB32" i="159"/>
  <c r="AA32" i="159"/>
  <c r="Z32" i="159"/>
  <c r="Y32" i="159"/>
  <c r="U32" i="159"/>
  <c r="BN32" i="159" s="1"/>
  <c r="T32" i="159"/>
  <c r="S32" i="159"/>
  <c r="R32" i="159"/>
  <c r="N32" i="159"/>
  <c r="M32" i="159"/>
  <c r="L32" i="159"/>
  <c r="K32" i="159"/>
  <c r="G32" i="159"/>
  <c r="F32" i="159"/>
  <c r="E32" i="159"/>
  <c r="D32" i="159"/>
  <c r="CS31" i="159"/>
  <c r="BQ31" i="159"/>
  <c r="BO31" i="159"/>
  <c r="BH31" i="159"/>
  <c r="AP31" i="159"/>
  <c r="AO31" i="159"/>
  <c r="AN31" i="159"/>
  <c r="AM31" i="159"/>
  <c r="AI31" i="159"/>
  <c r="AH31" i="159"/>
  <c r="AG31" i="159"/>
  <c r="AF31" i="159"/>
  <c r="AJ31" i="159" s="1"/>
  <c r="AC31" i="159"/>
  <c r="AB31" i="159"/>
  <c r="AA31" i="159"/>
  <c r="Z31" i="159"/>
  <c r="Y31" i="159"/>
  <c r="U31" i="159"/>
  <c r="BN31" i="159" s="1"/>
  <c r="T31" i="159"/>
  <c r="V31" i="159" s="1"/>
  <c r="S31" i="159"/>
  <c r="R31" i="159"/>
  <c r="O31" i="159"/>
  <c r="N31" i="159"/>
  <c r="BM31" i="159" s="1"/>
  <c r="M31" i="159"/>
  <c r="L31" i="159"/>
  <c r="K31" i="159"/>
  <c r="G31" i="159"/>
  <c r="F31" i="159"/>
  <c r="E31" i="159"/>
  <c r="D31" i="159"/>
  <c r="CS30" i="159"/>
  <c r="CG30" i="159"/>
  <c r="BH30" i="159"/>
  <c r="BU30" i="159" s="1"/>
  <c r="AP30" i="159"/>
  <c r="BO30" i="159" s="1"/>
  <c r="AO30" i="159"/>
  <c r="AQ30" i="159" s="1"/>
  <c r="AN30" i="159"/>
  <c r="AM30" i="159"/>
  <c r="AJ30" i="159"/>
  <c r="AI30" i="159"/>
  <c r="AH30" i="159"/>
  <c r="AG30" i="159"/>
  <c r="AF30" i="159"/>
  <c r="AB30" i="159"/>
  <c r="AA30" i="159"/>
  <c r="Z30" i="159"/>
  <c r="Y30" i="159"/>
  <c r="AC30" i="159" s="1"/>
  <c r="U30" i="159"/>
  <c r="BN30" i="159" s="1"/>
  <c r="T30" i="159"/>
  <c r="S30" i="159"/>
  <c r="R30" i="159"/>
  <c r="N30" i="159"/>
  <c r="BM30" i="159" s="1"/>
  <c r="BQ30" i="159" s="1"/>
  <c r="M30" i="159"/>
  <c r="L30" i="159"/>
  <c r="K30" i="159"/>
  <c r="G30" i="159"/>
  <c r="F30" i="159"/>
  <c r="E30" i="159"/>
  <c r="D30" i="159"/>
  <c r="BQ29" i="159"/>
  <c r="BO29" i="159"/>
  <c r="BH29" i="159"/>
  <c r="CG29" i="159" s="1"/>
  <c r="AP29" i="159"/>
  <c r="AO29" i="159"/>
  <c r="AN29" i="159"/>
  <c r="AM29" i="159"/>
  <c r="AQ29" i="159" s="1"/>
  <c r="AI29" i="159"/>
  <c r="AH29" i="159"/>
  <c r="AG29" i="159"/>
  <c r="AF29" i="159"/>
  <c r="AB29" i="159"/>
  <c r="AC29" i="159" s="1"/>
  <c r="AA29" i="159"/>
  <c r="Z29" i="159"/>
  <c r="Y29" i="159"/>
  <c r="U29" i="159"/>
  <c r="BN29" i="159" s="1"/>
  <c r="T29" i="159"/>
  <c r="S29" i="159"/>
  <c r="R29" i="159"/>
  <c r="V29" i="159" s="1"/>
  <c r="N29" i="159"/>
  <c r="BM29" i="159" s="1"/>
  <c r="M29" i="159"/>
  <c r="L29" i="159"/>
  <c r="K29" i="159"/>
  <c r="O29" i="159" s="1"/>
  <c r="G29" i="159"/>
  <c r="F29" i="159"/>
  <c r="E29" i="159"/>
  <c r="D29" i="159"/>
  <c r="CS28" i="159"/>
  <c r="CG28" i="159"/>
  <c r="BN28" i="159"/>
  <c r="BH28" i="159"/>
  <c r="BU28" i="159" s="1"/>
  <c r="AQ28" i="159"/>
  <c r="AP28" i="159"/>
  <c r="BO28" i="159" s="1"/>
  <c r="AO28" i="159"/>
  <c r="AN28" i="159"/>
  <c r="AM28" i="159"/>
  <c r="AI28" i="159"/>
  <c r="AH28" i="159"/>
  <c r="AG28" i="159"/>
  <c r="AF28" i="159"/>
  <c r="AB28" i="159"/>
  <c r="AA28" i="159"/>
  <c r="AC28" i="159" s="1"/>
  <c r="Z28" i="159"/>
  <c r="Y28" i="159"/>
  <c r="U28" i="159"/>
  <c r="T28" i="159"/>
  <c r="S28" i="159"/>
  <c r="R28" i="159"/>
  <c r="N28" i="159"/>
  <c r="BM28" i="159" s="1"/>
  <c r="BQ28" i="159" s="1"/>
  <c r="M28" i="159"/>
  <c r="L28" i="159"/>
  <c r="K28" i="159"/>
  <c r="G28" i="159"/>
  <c r="F28" i="159"/>
  <c r="E28" i="159"/>
  <c r="D28" i="159"/>
  <c r="BU27" i="159"/>
  <c r="BN27" i="159"/>
  <c r="BH27" i="159"/>
  <c r="CS27" i="159" s="1"/>
  <c r="AP27" i="159"/>
  <c r="BO27" i="159" s="1"/>
  <c r="AO27" i="159"/>
  <c r="AN27" i="159"/>
  <c r="AM27" i="159"/>
  <c r="AI27" i="159"/>
  <c r="AH27" i="159"/>
  <c r="AG27" i="159"/>
  <c r="AF27" i="159"/>
  <c r="AJ27" i="159" s="1"/>
  <c r="AC27" i="159"/>
  <c r="AB27" i="159"/>
  <c r="AA27" i="159"/>
  <c r="Z27" i="159"/>
  <c r="Y27" i="159"/>
  <c r="U27" i="159"/>
  <c r="T27" i="159"/>
  <c r="S27" i="159"/>
  <c r="R27" i="159"/>
  <c r="N27" i="159"/>
  <c r="BM27" i="159" s="1"/>
  <c r="M27" i="159"/>
  <c r="O27" i="159" s="1"/>
  <c r="L27" i="159"/>
  <c r="K27" i="159"/>
  <c r="G27" i="159"/>
  <c r="F27" i="159"/>
  <c r="E27" i="159"/>
  <c r="D27" i="159"/>
  <c r="BU26" i="159"/>
  <c r="BM26" i="159"/>
  <c r="BH26" i="159"/>
  <c r="AQ26" i="159"/>
  <c r="AP26" i="159"/>
  <c r="BO26" i="159" s="1"/>
  <c r="AO26" i="159"/>
  <c r="AN26" i="159"/>
  <c r="AM26" i="159"/>
  <c r="AI26" i="159"/>
  <c r="AH26" i="159"/>
  <c r="AG26" i="159"/>
  <c r="AF26" i="159"/>
  <c r="AB26" i="159"/>
  <c r="AA26" i="159"/>
  <c r="Z26" i="159"/>
  <c r="Y26" i="159"/>
  <c r="AC26" i="159" s="1"/>
  <c r="V26" i="159"/>
  <c r="U26" i="159"/>
  <c r="BN26" i="159" s="1"/>
  <c r="T26" i="159"/>
  <c r="S26" i="159"/>
  <c r="R26" i="159"/>
  <c r="N26" i="159"/>
  <c r="M26" i="159"/>
  <c r="L26" i="159"/>
  <c r="K26" i="159"/>
  <c r="O26" i="159" s="1"/>
  <c r="G26" i="159"/>
  <c r="F26" i="159"/>
  <c r="E26" i="159"/>
  <c r="D26" i="159"/>
  <c r="CS25" i="159"/>
  <c r="BH25" i="159"/>
  <c r="CG25" i="159" s="1"/>
  <c r="AP25" i="159"/>
  <c r="BO25" i="159" s="1"/>
  <c r="AO25" i="159"/>
  <c r="AN25" i="159"/>
  <c r="AM25" i="159"/>
  <c r="AI25" i="159"/>
  <c r="AH25" i="159"/>
  <c r="AG25" i="159"/>
  <c r="AJ25" i="159" s="1"/>
  <c r="AF25" i="159"/>
  <c r="AB25" i="159"/>
  <c r="AA25" i="159"/>
  <c r="AC25" i="159" s="1"/>
  <c r="Z25" i="159"/>
  <c r="Y25" i="159"/>
  <c r="U25" i="159"/>
  <c r="V25" i="159" s="1"/>
  <c r="T25" i="159"/>
  <c r="S25" i="159"/>
  <c r="R25" i="159"/>
  <c r="O25" i="159"/>
  <c r="N25" i="159"/>
  <c r="BM25" i="159" s="1"/>
  <c r="M25" i="159"/>
  <c r="L25" i="159"/>
  <c r="K25" i="159"/>
  <c r="G25" i="159"/>
  <c r="F25" i="159"/>
  <c r="E25" i="159"/>
  <c r="D25" i="159"/>
  <c r="CS24" i="159"/>
  <c r="CG24" i="159"/>
  <c r="BN24" i="159"/>
  <c r="BM24" i="159"/>
  <c r="BQ24" i="159" s="1"/>
  <c r="BH24" i="159"/>
  <c r="BU24" i="159" s="1"/>
  <c r="AP24" i="159"/>
  <c r="BO24" i="159" s="1"/>
  <c r="AO24" i="159"/>
  <c r="AN24" i="159"/>
  <c r="AM24" i="159"/>
  <c r="AQ24" i="159" s="1"/>
  <c r="AI24" i="159"/>
  <c r="AH24" i="159"/>
  <c r="AG24" i="159"/>
  <c r="AF24" i="159"/>
  <c r="AJ24" i="159" s="1"/>
  <c r="AB24" i="159"/>
  <c r="AA24" i="159"/>
  <c r="Z24" i="159"/>
  <c r="Y24" i="159"/>
  <c r="AC24" i="159" s="1"/>
  <c r="U24" i="159"/>
  <c r="T24" i="159"/>
  <c r="S24" i="159"/>
  <c r="V24" i="159" s="1"/>
  <c r="R24" i="159"/>
  <c r="N24" i="159"/>
  <c r="M24" i="159"/>
  <c r="L24" i="159"/>
  <c r="K24" i="159"/>
  <c r="O24" i="159" s="1"/>
  <c r="G24" i="159"/>
  <c r="F24" i="159"/>
  <c r="E24" i="159"/>
  <c r="D24" i="159"/>
  <c r="CS23" i="159"/>
  <c r="CG23" i="159"/>
  <c r="BU23" i="159"/>
  <c r="BN23" i="159"/>
  <c r="BH23" i="159"/>
  <c r="AQ23" i="159"/>
  <c r="AP23" i="159"/>
  <c r="BO23" i="159" s="1"/>
  <c r="AO23" i="159"/>
  <c r="AN23" i="159"/>
  <c r="AM23" i="159"/>
  <c r="AI23" i="159"/>
  <c r="AH23" i="159"/>
  <c r="AG23" i="159"/>
  <c r="AF23" i="159"/>
  <c r="AB23" i="159"/>
  <c r="AC23" i="159" s="1"/>
  <c r="AA23" i="159"/>
  <c r="Z23" i="159"/>
  <c r="Y23" i="159"/>
  <c r="U23" i="159"/>
  <c r="T23" i="159"/>
  <c r="S23" i="159"/>
  <c r="R23" i="159"/>
  <c r="V23" i="159" s="1"/>
  <c r="N23" i="159"/>
  <c r="BM23" i="159" s="1"/>
  <c r="BQ23" i="159" s="1"/>
  <c r="M23" i="159"/>
  <c r="O23" i="159" s="1"/>
  <c r="L23" i="159"/>
  <c r="K23" i="159"/>
  <c r="G23" i="159"/>
  <c r="F23" i="159"/>
  <c r="E23" i="159"/>
  <c r="D23" i="159"/>
  <c r="CS22" i="159"/>
  <c r="BU22" i="159"/>
  <c r="BQ22" i="159"/>
  <c r="BO22" i="159"/>
  <c r="BN22" i="159"/>
  <c r="BH22" i="159"/>
  <c r="CG22" i="159" s="1"/>
  <c r="AQ22" i="159"/>
  <c r="AP22" i="159"/>
  <c r="AO22" i="159"/>
  <c r="AN22" i="159"/>
  <c r="AM22" i="159"/>
  <c r="AJ22" i="159"/>
  <c r="AI22" i="159"/>
  <c r="AH22" i="159"/>
  <c r="AG22" i="159"/>
  <c r="AF22" i="159"/>
  <c r="AB22" i="159"/>
  <c r="AA22" i="159"/>
  <c r="Z22" i="159"/>
  <c r="Y22" i="159"/>
  <c r="AC22" i="159" s="1"/>
  <c r="V22" i="159"/>
  <c r="U22" i="159"/>
  <c r="T22" i="159"/>
  <c r="S22" i="159"/>
  <c r="R22" i="159"/>
  <c r="O22" i="159"/>
  <c r="N22" i="159"/>
  <c r="BM22" i="159" s="1"/>
  <c r="M22" i="159"/>
  <c r="L22" i="159"/>
  <c r="K22" i="159"/>
  <c r="G22" i="159"/>
  <c r="F22" i="159"/>
  <c r="E22" i="159"/>
  <c r="D22" i="159"/>
  <c r="BO21" i="159"/>
  <c r="BQ21" i="159" s="1"/>
  <c r="BN21" i="159"/>
  <c r="BH21" i="159"/>
  <c r="CG21" i="159" s="1"/>
  <c r="AQ21" i="159"/>
  <c r="AP21" i="159"/>
  <c r="AO21" i="159"/>
  <c r="AN21" i="159"/>
  <c r="AM21" i="159"/>
  <c r="AI21" i="159"/>
  <c r="AH21" i="159"/>
  <c r="AG21" i="159"/>
  <c r="AF21" i="159"/>
  <c r="AC21" i="159"/>
  <c r="AB21" i="159"/>
  <c r="AA21" i="159"/>
  <c r="Z21" i="159"/>
  <c r="Y21" i="159"/>
  <c r="U21" i="159"/>
  <c r="T21" i="159"/>
  <c r="S21" i="159"/>
  <c r="R21" i="159"/>
  <c r="V21" i="159" s="1"/>
  <c r="O21" i="159"/>
  <c r="N21" i="159"/>
  <c r="BM21" i="159" s="1"/>
  <c r="M21" i="159"/>
  <c r="L21" i="159"/>
  <c r="K21" i="159"/>
  <c r="G21" i="159"/>
  <c r="F21" i="159"/>
  <c r="E21" i="159"/>
  <c r="D21" i="159"/>
  <c r="CS20" i="159"/>
  <c r="BO20" i="159"/>
  <c r="BN20" i="159"/>
  <c r="BH20" i="159"/>
  <c r="BU20" i="159" s="1"/>
  <c r="AP20" i="159"/>
  <c r="AO20" i="159"/>
  <c r="AQ20" i="159" s="1"/>
  <c r="AN20" i="159"/>
  <c r="AM20" i="159"/>
  <c r="AI20" i="159"/>
  <c r="AH20" i="159"/>
  <c r="AG20" i="159"/>
  <c r="AF20" i="159"/>
  <c r="AB20" i="159"/>
  <c r="AC20" i="159" s="1"/>
  <c r="AA20" i="159"/>
  <c r="Z20" i="159"/>
  <c r="Y20" i="159"/>
  <c r="U20" i="159"/>
  <c r="T20" i="159"/>
  <c r="S20" i="159"/>
  <c r="V20" i="159" s="1"/>
  <c r="R20" i="159"/>
  <c r="O20" i="159"/>
  <c r="N20" i="159"/>
  <c r="BM20" i="159" s="1"/>
  <c r="BQ20" i="159" s="1"/>
  <c r="M20" i="159"/>
  <c r="L20" i="159"/>
  <c r="K20" i="159"/>
  <c r="G20" i="159"/>
  <c r="F20" i="159"/>
  <c r="E20" i="159"/>
  <c r="D20" i="159"/>
  <c r="BO19" i="159"/>
  <c r="BH19" i="159"/>
  <c r="CS19" i="159" s="1"/>
  <c r="AP19" i="159"/>
  <c r="AO19" i="159"/>
  <c r="AN19" i="159"/>
  <c r="AQ19" i="159" s="1"/>
  <c r="AM19" i="159"/>
  <c r="AI19" i="159"/>
  <c r="AH19" i="159"/>
  <c r="AG19" i="159"/>
  <c r="AF19" i="159"/>
  <c r="AJ19" i="159" s="1"/>
  <c r="AB19" i="159"/>
  <c r="AA19" i="159"/>
  <c r="Z19" i="159"/>
  <c r="Y19" i="159"/>
  <c r="V19" i="159"/>
  <c r="U19" i="159"/>
  <c r="BN19" i="159" s="1"/>
  <c r="T19" i="159"/>
  <c r="S19" i="159"/>
  <c r="R19" i="159"/>
  <c r="N19" i="159"/>
  <c r="BM19" i="159" s="1"/>
  <c r="BQ19" i="159" s="1"/>
  <c r="M19" i="159"/>
  <c r="L19" i="159"/>
  <c r="K19" i="159"/>
  <c r="G19" i="159"/>
  <c r="F19" i="159"/>
  <c r="E19" i="159"/>
  <c r="D19" i="159"/>
  <c r="BH18" i="159"/>
  <c r="CS18" i="159" s="1"/>
  <c r="AP18" i="159"/>
  <c r="BO18" i="159" s="1"/>
  <c r="AO18" i="159"/>
  <c r="AQ18" i="159" s="1"/>
  <c r="AN18" i="159"/>
  <c r="AM18" i="159"/>
  <c r="AI18" i="159"/>
  <c r="AH18" i="159"/>
  <c r="AG18" i="159"/>
  <c r="AF18" i="159"/>
  <c r="AB18" i="159"/>
  <c r="AA18" i="159"/>
  <c r="Z18" i="159"/>
  <c r="Y18" i="159"/>
  <c r="AC18" i="159" s="1"/>
  <c r="V18" i="159"/>
  <c r="U18" i="159"/>
  <c r="BN18" i="159" s="1"/>
  <c r="T18" i="159"/>
  <c r="S18" i="159"/>
  <c r="R18" i="159"/>
  <c r="N18" i="159"/>
  <c r="BM18" i="159" s="1"/>
  <c r="BQ18" i="159" s="1"/>
  <c r="M18" i="159"/>
  <c r="L18" i="159"/>
  <c r="K18" i="159"/>
  <c r="O18" i="159" s="1"/>
  <c r="G18" i="159"/>
  <c r="F18" i="159"/>
  <c r="E18" i="159"/>
  <c r="D18" i="159"/>
  <c r="CS17" i="159"/>
  <c r="BU17" i="159"/>
  <c r="BO17" i="159"/>
  <c r="BN17" i="159"/>
  <c r="BH17" i="159"/>
  <c r="CG17" i="159" s="1"/>
  <c r="AP17" i="159"/>
  <c r="AO17" i="159"/>
  <c r="AN17" i="159"/>
  <c r="AM17" i="159"/>
  <c r="AQ17" i="159" s="1"/>
  <c r="AI17" i="159"/>
  <c r="AH17" i="159"/>
  <c r="AG17" i="159"/>
  <c r="AF17" i="159"/>
  <c r="AB17" i="159"/>
  <c r="AA17" i="159"/>
  <c r="Z17" i="159"/>
  <c r="AC17" i="159" s="1"/>
  <c r="Y17" i="159"/>
  <c r="U17" i="159"/>
  <c r="T17" i="159"/>
  <c r="V17" i="159" s="1"/>
  <c r="S17" i="159"/>
  <c r="R17" i="159"/>
  <c r="O17" i="159"/>
  <c r="N17" i="159"/>
  <c r="BM17" i="159" s="1"/>
  <c r="BQ17" i="159" s="1"/>
  <c r="M17" i="159"/>
  <c r="L17" i="159"/>
  <c r="K17" i="159"/>
  <c r="G17" i="159"/>
  <c r="F17" i="159"/>
  <c r="E17" i="159"/>
  <c r="D17" i="159"/>
  <c r="CS16" i="159"/>
  <c r="BO16" i="159"/>
  <c r="BN16" i="159"/>
  <c r="BM16" i="159"/>
  <c r="BH16" i="159"/>
  <c r="BU16" i="159" s="1"/>
  <c r="AQ16" i="159"/>
  <c r="AP16" i="159"/>
  <c r="AO16" i="159"/>
  <c r="AN16" i="159"/>
  <c r="AM16" i="159"/>
  <c r="AJ16" i="159"/>
  <c r="AI16" i="159"/>
  <c r="AH16" i="159"/>
  <c r="AG16" i="159"/>
  <c r="AF16" i="159"/>
  <c r="AB16" i="159"/>
  <c r="AA16" i="159"/>
  <c r="Z16" i="159"/>
  <c r="Y16" i="159"/>
  <c r="AC16" i="159" s="1"/>
  <c r="U16" i="159"/>
  <c r="T16" i="159"/>
  <c r="S16" i="159"/>
  <c r="R16" i="159"/>
  <c r="N16" i="159"/>
  <c r="M16" i="159"/>
  <c r="L16" i="159"/>
  <c r="K16" i="159"/>
  <c r="O16" i="159" s="1"/>
  <c r="G16" i="159"/>
  <c r="F16" i="159"/>
  <c r="E16" i="159"/>
  <c r="D16" i="159"/>
  <c r="CG15" i="159"/>
  <c r="BU15" i="159"/>
  <c r="BO15" i="159"/>
  <c r="BH15" i="159"/>
  <c r="CS15" i="159" s="1"/>
  <c r="AP15" i="159"/>
  <c r="AO15" i="159"/>
  <c r="AN15" i="159"/>
  <c r="AQ15" i="159" s="1"/>
  <c r="AM15" i="159"/>
  <c r="AI15" i="159"/>
  <c r="AJ15" i="159" s="1"/>
  <c r="AH15" i="159"/>
  <c r="AG15" i="159"/>
  <c r="AF15" i="159"/>
  <c r="AB15" i="159"/>
  <c r="AA15" i="159"/>
  <c r="Z15" i="159"/>
  <c r="Y15" i="159"/>
  <c r="AC15" i="159" s="1"/>
  <c r="U15" i="159"/>
  <c r="BN15" i="159" s="1"/>
  <c r="T15" i="159"/>
  <c r="S15" i="159"/>
  <c r="R15" i="159"/>
  <c r="N15" i="159"/>
  <c r="BM15" i="159" s="1"/>
  <c r="BQ15" i="159" s="1"/>
  <c r="M15" i="159"/>
  <c r="L15" i="159"/>
  <c r="K15" i="159"/>
  <c r="O15" i="159" s="1"/>
  <c r="G15" i="159"/>
  <c r="F15" i="159"/>
  <c r="E15" i="159"/>
  <c r="D15" i="159"/>
  <c r="BH14" i="159"/>
  <c r="CS14" i="159" s="1"/>
  <c r="AQ14" i="159"/>
  <c r="AP14" i="159"/>
  <c r="BO14" i="159" s="1"/>
  <c r="AO14" i="159"/>
  <c r="AN14" i="159"/>
  <c r="AM14" i="159"/>
  <c r="AI14" i="159"/>
  <c r="AH14" i="159"/>
  <c r="AG14" i="159"/>
  <c r="AF14" i="159"/>
  <c r="AJ14" i="159" s="1"/>
  <c r="AC14" i="159"/>
  <c r="AB14" i="159"/>
  <c r="AA14" i="159"/>
  <c r="Z14" i="159"/>
  <c r="Y14" i="159"/>
  <c r="U14" i="159"/>
  <c r="BN14" i="159" s="1"/>
  <c r="T14" i="159"/>
  <c r="S14" i="159"/>
  <c r="R14" i="159"/>
  <c r="V14" i="159" s="1"/>
  <c r="N14" i="159"/>
  <c r="BM14" i="159" s="1"/>
  <c r="BQ14" i="159" s="1"/>
  <c r="M14" i="159"/>
  <c r="L14" i="159"/>
  <c r="K14" i="159"/>
  <c r="G14" i="159"/>
  <c r="F14" i="159"/>
  <c r="E14" i="159"/>
  <c r="D14" i="159"/>
  <c r="BN13" i="159"/>
  <c r="BM13" i="159"/>
  <c r="BH13" i="159"/>
  <c r="CG13" i="159" s="1"/>
  <c r="AP13" i="159"/>
  <c r="BO13" i="159" s="1"/>
  <c r="AO13" i="159"/>
  <c r="AN13" i="159"/>
  <c r="AM13" i="159"/>
  <c r="AI13" i="159"/>
  <c r="AH13" i="159"/>
  <c r="AG13" i="159"/>
  <c r="AF13" i="159"/>
  <c r="AJ13" i="159" s="1"/>
  <c r="AB13" i="159"/>
  <c r="AC13" i="159" s="1"/>
  <c r="AA13" i="159"/>
  <c r="Z13" i="159"/>
  <c r="Y13" i="159"/>
  <c r="U13" i="159"/>
  <c r="T13" i="159"/>
  <c r="S13" i="159"/>
  <c r="R13" i="159"/>
  <c r="V13" i="159" s="1"/>
  <c r="O13" i="159"/>
  <c r="N13" i="159"/>
  <c r="M13" i="159"/>
  <c r="L13" i="159"/>
  <c r="K13" i="159"/>
  <c r="G13" i="159"/>
  <c r="F13" i="159"/>
  <c r="E13" i="159"/>
  <c r="D13" i="159"/>
  <c r="CS12" i="159"/>
  <c r="BO12" i="159"/>
  <c r="BN12" i="159"/>
  <c r="BM12" i="159"/>
  <c r="BQ12" i="159" s="1"/>
  <c r="BH12" i="159"/>
  <c r="BU12" i="159" s="1"/>
  <c r="AP12" i="159"/>
  <c r="AO12" i="159"/>
  <c r="AN12" i="159"/>
  <c r="AM12" i="159"/>
  <c r="AQ12" i="159" s="1"/>
  <c r="AJ12" i="159"/>
  <c r="AI12" i="159"/>
  <c r="AH12" i="159"/>
  <c r="AG12" i="159"/>
  <c r="AF12" i="159"/>
  <c r="AB12" i="159"/>
  <c r="AA12" i="159"/>
  <c r="Z12" i="159"/>
  <c r="Y12" i="159"/>
  <c r="AC12" i="159" s="1"/>
  <c r="U12" i="159"/>
  <c r="T12" i="159"/>
  <c r="S12" i="159"/>
  <c r="R12" i="159"/>
  <c r="N12" i="159"/>
  <c r="M12" i="159"/>
  <c r="L12" i="159"/>
  <c r="K12" i="159"/>
  <c r="O12" i="159" s="1"/>
  <c r="G12" i="159"/>
  <c r="G50" i="159" s="1"/>
  <c r="F12" i="159"/>
  <c r="E12" i="159"/>
  <c r="D12" i="159"/>
  <c r="G10" i="159"/>
  <c r="F10" i="159"/>
  <c r="E10" i="159"/>
  <c r="D10" i="159"/>
  <c r="BA8" i="159"/>
  <c r="BA6" i="159"/>
  <c r="A45" i="158"/>
  <c r="A46" i="158" s="1"/>
  <c r="A47" i="158" s="1"/>
  <c r="F25" i="158"/>
  <c r="F24" i="158"/>
  <c r="F23" i="158"/>
  <c r="F22" i="158"/>
  <c r="F21" i="158"/>
  <c r="F20" i="158"/>
  <c r="F19" i="158"/>
  <c r="F17" i="158"/>
  <c r="F16" i="158"/>
  <c r="F14" i="158"/>
  <c r="F13" i="158"/>
  <c r="H48" i="164" l="1"/>
  <c r="H20" i="164"/>
  <c r="H42" i="164"/>
  <c r="H41" i="164"/>
  <c r="H38" i="164"/>
  <c r="CH50" i="164"/>
  <c r="BV50" i="164"/>
  <c r="H23" i="164"/>
  <c r="H46" i="164"/>
  <c r="H14" i="164"/>
  <c r="H21" i="164"/>
  <c r="H30" i="164"/>
  <c r="H18" i="164"/>
  <c r="H44" i="164"/>
  <c r="H47" i="164"/>
  <c r="H36" i="164"/>
  <c r="H19" i="164"/>
  <c r="H40" i="164"/>
  <c r="H35" i="164"/>
  <c r="H12" i="164"/>
  <c r="H28" i="164"/>
  <c r="H49" i="164"/>
  <c r="H37" i="164"/>
  <c r="H13" i="164"/>
  <c r="H22" i="164"/>
  <c r="H33" i="164"/>
  <c r="H43" i="164"/>
  <c r="H25" i="164"/>
  <c r="H17" i="164"/>
  <c r="H24" i="164"/>
  <c r="H29" i="164"/>
  <c r="H27" i="164"/>
  <c r="H16" i="164"/>
  <c r="H26" i="164"/>
  <c r="H31" i="164"/>
  <c r="H32" i="164"/>
  <c r="H15" i="164"/>
  <c r="H39" i="164"/>
  <c r="H45" i="164"/>
  <c r="H34" i="164"/>
  <c r="A48" i="158"/>
  <c r="BF50" i="161"/>
  <c r="AQ20" i="161"/>
  <c r="CN15" i="161"/>
  <c r="CB15" i="161"/>
  <c r="BQ16" i="161"/>
  <c r="O23" i="161"/>
  <c r="AJ13" i="161"/>
  <c r="O16" i="161"/>
  <c r="CB32" i="161"/>
  <c r="CN32" i="161"/>
  <c r="CB13" i="161"/>
  <c r="CN13" i="161"/>
  <c r="BQ13" i="161"/>
  <c r="BQ17" i="161"/>
  <c r="BQ20" i="161"/>
  <c r="H37" i="161"/>
  <c r="H44" i="161"/>
  <c r="H32" i="161"/>
  <c r="H22" i="161"/>
  <c r="H15" i="161"/>
  <c r="H14" i="161"/>
  <c r="AQ16" i="161"/>
  <c r="AQ17" i="161"/>
  <c r="V29" i="161"/>
  <c r="BM14" i="161"/>
  <c r="BQ14" i="161" s="1"/>
  <c r="AC24" i="161"/>
  <c r="AQ13" i="161"/>
  <c r="O18" i="161"/>
  <c r="V22" i="161"/>
  <c r="AQ28" i="161"/>
  <c r="AC32" i="161"/>
  <c r="CN24" i="161"/>
  <c r="CB24" i="161"/>
  <c r="CB50" i="161" s="1"/>
  <c r="BQ18" i="161"/>
  <c r="BQ25" i="161"/>
  <c r="BN33" i="161"/>
  <c r="V33" i="161"/>
  <c r="CB20" i="161"/>
  <c r="BO33" i="161"/>
  <c r="AQ33" i="161"/>
  <c r="BM34" i="161"/>
  <c r="BQ34" i="161" s="1"/>
  <c r="O34" i="161"/>
  <c r="D50" i="161"/>
  <c r="BQ24" i="161"/>
  <c r="E50" i="161"/>
  <c r="H40" i="161" s="1"/>
  <c r="CB26" i="161"/>
  <c r="CN26" i="161"/>
  <c r="BM31" i="161"/>
  <c r="BQ31" i="161" s="1"/>
  <c r="O31" i="161"/>
  <c r="F50" i="161"/>
  <c r="AQ24" i="161"/>
  <c r="G50" i="161"/>
  <c r="H29" i="161" s="1"/>
  <c r="AJ37" i="161"/>
  <c r="V32" i="161"/>
  <c r="BN32" i="161"/>
  <c r="O26" i="161"/>
  <c r="CB33" i="161"/>
  <c r="CN33" i="161"/>
  <c r="AQ18" i="161"/>
  <c r="AQ25" i="161"/>
  <c r="CN25" i="161"/>
  <c r="CN50" i="161" s="1"/>
  <c r="O27" i="161"/>
  <c r="O28" i="161"/>
  <c r="BQ32" i="161"/>
  <c r="O19" i="161"/>
  <c r="O22" i="161"/>
  <c r="AC29" i="161"/>
  <c r="V31" i="161"/>
  <c r="V34" i="161"/>
  <c r="CB27" i="161"/>
  <c r="CB30" i="161"/>
  <c r="CN30" i="161"/>
  <c r="AJ35" i="161"/>
  <c r="V28" i="161"/>
  <c r="AJ33" i="161"/>
  <c r="BQ29" i="161"/>
  <c r="AQ44" i="161"/>
  <c r="O48" i="161"/>
  <c r="V47" i="161"/>
  <c r="AQ48" i="161"/>
  <c r="BQ40" i="161"/>
  <c r="BQ41" i="161"/>
  <c r="AJ41" i="161"/>
  <c r="V43" i="161"/>
  <c r="BQ49" i="161"/>
  <c r="AQ39" i="161"/>
  <c r="AJ46" i="161"/>
  <c r="V49" i="161"/>
  <c r="CN34" i="161"/>
  <c r="AC41" i="161"/>
  <c r="O43" i="161"/>
  <c r="BQ45" i="161"/>
  <c r="BQ46" i="161"/>
  <c r="BQ47" i="161"/>
  <c r="V48" i="161"/>
  <c r="V46" i="161"/>
  <c r="CB35" i="161"/>
  <c r="O37" i="161"/>
  <c r="O40" i="161"/>
  <c r="BQ42" i="161"/>
  <c r="AJ43" i="161"/>
  <c r="V36" i="161"/>
  <c r="BQ43" i="161"/>
  <c r="BQ44" i="161"/>
  <c r="AJ44" i="161"/>
  <c r="V45" i="161"/>
  <c r="CN49" i="161"/>
  <c r="BQ15" i="160"/>
  <c r="AJ14" i="160"/>
  <c r="AJ20" i="160"/>
  <c r="V31" i="160"/>
  <c r="O43" i="160"/>
  <c r="AC44" i="160"/>
  <c r="BQ21" i="160"/>
  <c r="O23" i="160"/>
  <c r="O38" i="160"/>
  <c r="AC12" i="160"/>
  <c r="BM13" i="160"/>
  <c r="BQ13" i="160" s="1"/>
  <c r="O17" i="160"/>
  <c r="CB21" i="160"/>
  <c r="V22" i="160"/>
  <c r="V23" i="160"/>
  <c r="AQ23" i="160"/>
  <c r="BN25" i="160"/>
  <c r="O26" i="160"/>
  <c r="V28" i="160"/>
  <c r="BN31" i="160"/>
  <c r="BQ31" i="160" s="1"/>
  <c r="AJ41" i="160"/>
  <c r="BO45" i="160"/>
  <c r="BQ45" i="160" s="1"/>
  <c r="BM46" i="160"/>
  <c r="E50" i="160"/>
  <c r="BM12" i="160"/>
  <c r="BQ12" i="160" s="1"/>
  <c r="V13" i="160"/>
  <c r="AC15" i="160"/>
  <c r="BO22" i="160"/>
  <c r="AC24" i="160"/>
  <c r="CB27" i="160"/>
  <c r="BM29" i="160"/>
  <c r="BQ29" i="160" s="1"/>
  <c r="AC31" i="160"/>
  <c r="BO31" i="160"/>
  <c r="V32" i="160"/>
  <c r="BN37" i="160"/>
  <c r="BM38" i="160"/>
  <c r="CN39" i="160"/>
  <c r="AQ43" i="160"/>
  <c r="AC45" i="160"/>
  <c r="BO48" i="160"/>
  <c r="O29" i="160"/>
  <c r="BQ39" i="160"/>
  <c r="F50" i="160"/>
  <c r="H16" i="160" s="1"/>
  <c r="AQ13" i="160"/>
  <c r="BM14" i="160"/>
  <c r="BQ14" i="160" s="1"/>
  <c r="AJ18" i="160"/>
  <c r="AC19" i="160"/>
  <c r="AC25" i="160"/>
  <c r="BO25" i="160"/>
  <c r="AJ26" i="160"/>
  <c r="O27" i="160"/>
  <c r="AQ29" i="160"/>
  <c r="BO34" i="160"/>
  <c r="BO37" i="160"/>
  <c r="V38" i="160"/>
  <c r="BN45" i="160"/>
  <c r="AQ46" i="160"/>
  <c r="BM47" i="160"/>
  <c r="G50" i="160"/>
  <c r="AJ15" i="160"/>
  <c r="BM17" i="160"/>
  <c r="O21" i="160"/>
  <c r="AJ21" i="160"/>
  <c r="BM26" i="160"/>
  <c r="BQ28" i="160"/>
  <c r="BM31" i="160"/>
  <c r="BM33" i="160"/>
  <c r="O12" i="160"/>
  <c r="AJ12" i="160"/>
  <c r="V14" i="160"/>
  <c r="AQ14" i="160"/>
  <c r="AQ20" i="160"/>
  <c r="BM24" i="160"/>
  <c r="BQ24" i="160" s="1"/>
  <c r="BN32" i="160"/>
  <c r="V33" i="160"/>
  <c r="CB37" i="160"/>
  <c r="BM40" i="160"/>
  <c r="BQ40" i="160" s="1"/>
  <c r="AQ41" i="160"/>
  <c r="AC42" i="160"/>
  <c r="V43" i="160"/>
  <c r="O44" i="160"/>
  <c r="BO46" i="160"/>
  <c r="AC13" i="160"/>
  <c r="AQ17" i="160"/>
  <c r="BM18" i="160"/>
  <c r="BQ18" i="160" s="1"/>
  <c r="O19" i="160"/>
  <c r="BO19" i="160"/>
  <c r="AC23" i="160"/>
  <c r="CB28" i="160"/>
  <c r="BO32" i="160"/>
  <c r="BO49" i="160"/>
  <c r="BN14" i="160"/>
  <c r="BN16" i="160"/>
  <c r="BQ16" i="160" s="1"/>
  <c r="BO20" i="160"/>
  <c r="BM21" i="160"/>
  <c r="V24" i="160"/>
  <c r="CB25" i="160"/>
  <c r="V26" i="160"/>
  <c r="V27" i="160"/>
  <c r="AQ27" i="160"/>
  <c r="AQ30" i="160"/>
  <c r="O31" i="160"/>
  <c r="AC35" i="160"/>
  <c r="O36" i="160"/>
  <c r="O37" i="160"/>
  <c r="AC38" i="160"/>
  <c r="BO38" i="160"/>
  <c r="BO40" i="160"/>
  <c r="BM43" i="160"/>
  <c r="BQ43" i="160" s="1"/>
  <c r="AQ44" i="160"/>
  <c r="CB46" i="160"/>
  <c r="CB49" i="160"/>
  <c r="O16" i="160"/>
  <c r="AJ16" i="160"/>
  <c r="BO16" i="160"/>
  <c r="BN17" i="160"/>
  <c r="BO17" i="160"/>
  <c r="V18" i="160"/>
  <c r="V21" i="160"/>
  <c r="AQ21" i="160"/>
  <c r="CB23" i="160"/>
  <c r="BN26" i="160"/>
  <c r="CB32" i="160"/>
  <c r="BO33" i="160"/>
  <c r="O34" i="160"/>
  <c r="BN41" i="160"/>
  <c r="BQ41" i="160" s="1"/>
  <c r="BN43" i="160"/>
  <c r="BM48" i="160"/>
  <c r="AJ49" i="160"/>
  <c r="AQ12" i="160"/>
  <c r="AC14" i="160"/>
  <c r="V15" i="160"/>
  <c r="AQ15" i="160"/>
  <c r="AC17" i="160"/>
  <c r="BM19" i="160"/>
  <c r="BQ19" i="160" s="1"/>
  <c r="BM20" i="160"/>
  <c r="BQ20" i="160" s="1"/>
  <c r="BM25" i="160"/>
  <c r="AJ28" i="160"/>
  <c r="AC33" i="160"/>
  <c r="BM35" i="160"/>
  <c r="BQ35" i="160" s="1"/>
  <c r="AQ36" i="160"/>
  <c r="BM42" i="160"/>
  <c r="BM45" i="160"/>
  <c r="AJ30" i="160"/>
  <c r="V12" i="160"/>
  <c r="BN18" i="160"/>
  <c r="AC20" i="160"/>
  <c r="BM22" i="160"/>
  <c r="BO24" i="160"/>
  <c r="BO26" i="160"/>
  <c r="BO27" i="160"/>
  <c r="BQ27" i="160" s="1"/>
  <c r="BN30" i="160"/>
  <c r="BQ30" i="160" s="1"/>
  <c r="BM37" i="160"/>
  <c r="V42" i="160"/>
  <c r="BO44" i="160"/>
  <c r="V45" i="160"/>
  <c r="AQ45" i="160"/>
  <c r="O46" i="160"/>
  <c r="O49" i="160"/>
  <c r="BQ22" i="160"/>
  <c r="AJ23" i="160"/>
  <c r="AQ38" i="160"/>
  <c r="AQ39" i="160"/>
  <c r="AQ31" i="160"/>
  <c r="AQ28" i="160"/>
  <c r="AQ32" i="160"/>
  <c r="O14" i="160"/>
  <c r="AJ17" i="160"/>
  <c r="V30" i="160"/>
  <c r="CB30" i="160"/>
  <c r="D50" i="160"/>
  <c r="CN30" i="160"/>
  <c r="BM34" i="160"/>
  <c r="BQ34" i="160" s="1"/>
  <c r="V37" i="160"/>
  <c r="AC49" i="160"/>
  <c r="O13" i="160"/>
  <c r="V17" i="160"/>
  <c r="O18" i="160"/>
  <c r="CN18" i="160"/>
  <c r="O22" i="160"/>
  <c r="AJ22" i="160"/>
  <c r="BQ23" i="160"/>
  <c r="CN22" i="160"/>
  <c r="AQ48" i="160"/>
  <c r="CB19" i="160"/>
  <c r="CN19" i="160"/>
  <c r="CB35" i="160"/>
  <c r="CN35" i="160"/>
  <c r="CN16" i="160"/>
  <c r="AJ24" i="160"/>
  <c r="CN26" i="160"/>
  <c r="CB26" i="160"/>
  <c r="H31" i="160"/>
  <c r="BM36" i="160"/>
  <c r="BQ36" i="160" s="1"/>
  <c r="AJ48" i="160"/>
  <c r="AJ43" i="160"/>
  <c r="AJ47" i="160"/>
  <c r="AJ34" i="160"/>
  <c r="AJ27" i="160"/>
  <c r="AJ40" i="160"/>
  <c r="AJ33" i="160"/>
  <c r="V20" i="160"/>
  <c r="CN29" i="160"/>
  <c r="CB48" i="160"/>
  <c r="CN48" i="160"/>
  <c r="CN15" i="160"/>
  <c r="CB24" i="160"/>
  <c r="AJ13" i="160"/>
  <c r="AJ45" i="160"/>
  <c r="AQ35" i="160"/>
  <c r="CB40" i="160"/>
  <c r="CN40" i="160"/>
  <c r="O25" i="160"/>
  <c r="AC22" i="160"/>
  <c r="AQ22" i="160"/>
  <c r="AC28" i="160"/>
  <c r="AJ29" i="160"/>
  <c r="BQ32" i="160"/>
  <c r="O35" i="160"/>
  <c r="O39" i="160"/>
  <c r="AJ42" i="160"/>
  <c r="O30" i="160"/>
  <c r="AC30" i="160"/>
  <c r="AQ34" i="160"/>
  <c r="CN43" i="160"/>
  <c r="CB43" i="160"/>
  <c r="AJ36" i="160"/>
  <c r="CB44" i="160"/>
  <c r="CN44" i="160"/>
  <c r="BQ47" i="160"/>
  <c r="V36" i="160"/>
  <c r="O47" i="160"/>
  <c r="BN48" i="160"/>
  <c r="BQ48" i="160" s="1"/>
  <c r="V48" i="160"/>
  <c r="V47" i="160"/>
  <c r="AC26" i="160"/>
  <c r="V29" i="160"/>
  <c r="CB31" i="160"/>
  <c r="AJ32" i="160"/>
  <c r="V34" i="160"/>
  <c r="O33" i="160"/>
  <c r="AC41" i="160"/>
  <c r="BN49" i="160"/>
  <c r="AQ37" i="160"/>
  <c r="AJ39" i="160"/>
  <c r="AQ40" i="160"/>
  <c r="BN42" i="160"/>
  <c r="BQ42" i="160" s="1"/>
  <c r="AC43" i="160"/>
  <c r="BN47" i="160"/>
  <c r="AC46" i="160"/>
  <c r="AC40" i="160"/>
  <c r="V41" i="160"/>
  <c r="O40" i="160"/>
  <c r="BQ44" i="160"/>
  <c r="O45" i="160"/>
  <c r="AJ46" i="160"/>
  <c r="V49" i="160"/>
  <c r="AJ44" i="160"/>
  <c r="BN33" i="160"/>
  <c r="BQ33" i="160" s="1"/>
  <c r="BN46" i="160"/>
  <c r="BQ46" i="160" s="1"/>
  <c r="AQ49" i="160"/>
  <c r="CB38" i="160"/>
  <c r="V46" i="160"/>
  <c r="BN38" i="160"/>
  <c r="BQ38" i="160" s="1"/>
  <c r="AC47" i="160"/>
  <c r="AJ37" i="160"/>
  <c r="AC39" i="160"/>
  <c r="O42" i="160"/>
  <c r="BQ13" i="159"/>
  <c r="CG14" i="159"/>
  <c r="CG18" i="159"/>
  <c r="BU21" i="159"/>
  <c r="CS21" i="159"/>
  <c r="BU35" i="159"/>
  <c r="CS35" i="159"/>
  <c r="BU13" i="159"/>
  <c r="AJ18" i="159"/>
  <c r="BN25" i="159"/>
  <c r="BQ25" i="159" s="1"/>
  <c r="O30" i="159"/>
  <c r="AJ42" i="159"/>
  <c r="CS32" i="159"/>
  <c r="BU32" i="159"/>
  <c r="CG32" i="159"/>
  <c r="BO46" i="159"/>
  <c r="BQ46" i="159" s="1"/>
  <c r="AQ46" i="159"/>
  <c r="D50" i="159"/>
  <c r="V12" i="159"/>
  <c r="O14" i="159"/>
  <c r="BU19" i="159"/>
  <c r="CS26" i="159"/>
  <c r="CG26" i="159"/>
  <c r="BQ39" i="159"/>
  <c r="BU14" i="159"/>
  <c r="O28" i="159"/>
  <c r="F50" i="159"/>
  <c r="AQ13" i="159"/>
  <c r="CS13" i="159"/>
  <c r="V15" i="159"/>
  <c r="BQ16" i="159"/>
  <c r="AJ17" i="159"/>
  <c r="BU18" i="159"/>
  <c r="BQ27" i="159"/>
  <c r="BQ32" i="159"/>
  <c r="AQ34" i="159"/>
  <c r="V16" i="159"/>
  <c r="O19" i="159"/>
  <c r="AC19" i="159"/>
  <c r="CS29" i="159"/>
  <c r="BU29" i="159"/>
  <c r="AQ35" i="159"/>
  <c r="BQ49" i="159"/>
  <c r="AJ49" i="159"/>
  <c r="AJ45" i="159"/>
  <c r="AJ44" i="159"/>
  <c r="AJ41" i="159"/>
  <c r="AJ37" i="159"/>
  <c r="AJ36" i="159"/>
  <c r="AJ38" i="159"/>
  <c r="AJ34" i="159"/>
  <c r="AJ28" i="159"/>
  <c r="CG19" i="159"/>
  <c r="AJ21" i="159"/>
  <c r="AJ29" i="159"/>
  <c r="BQ41" i="159"/>
  <c r="CG12" i="159"/>
  <c r="CG16" i="159"/>
  <c r="CG20" i="159"/>
  <c r="AQ25" i="159"/>
  <c r="BQ26" i="159"/>
  <c r="AJ26" i="159"/>
  <c r="AQ27" i="159"/>
  <c r="CG27" i="159"/>
  <c r="BQ33" i="159"/>
  <c r="CS43" i="159"/>
  <c r="CG43" i="159"/>
  <c r="BU43" i="159"/>
  <c r="E50" i="159"/>
  <c r="H39" i="159" s="1"/>
  <c r="AJ23" i="159"/>
  <c r="BU25" i="159"/>
  <c r="V28" i="159"/>
  <c r="AJ33" i="159"/>
  <c r="V32" i="159"/>
  <c r="V27" i="159"/>
  <c r="AQ31" i="159"/>
  <c r="CG31" i="159"/>
  <c r="BU31" i="159"/>
  <c r="AQ33" i="159"/>
  <c r="O34" i="159"/>
  <c r="AQ43" i="159"/>
  <c r="BO43" i="159"/>
  <c r="BQ43" i="159" s="1"/>
  <c r="AQ45" i="159"/>
  <c r="CS47" i="159"/>
  <c r="CG47" i="159"/>
  <c r="BU47" i="159"/>
  <c r="O43" i="159"/>
  <c r="AC44" i="159"/>
  <c r="AJ35" i="159"/>
  <c r="CS36" i="159"/>
  <c r="BU36" i="159"/>
  <c r="V48" i="159"/>
  <c r="V44" i="159"/>
  <c r="V43" i="159"/>
  <c r="V33" i="159"/>
  <c r="V34" i="159"/>
  <c r="BQ34" i="159"/>
  <c r="AC38" i="159"/>
  <c r="V30" i="159"/>
  <c r="O32" i="159"/>
  <c r="AC33" i="159"/>
  <c r="V36" i="159"/>
  <c r="AQ36" i="159"/>
  <c r="O39" i="159"/>
  <c r="AJ40" i="159"/>
  <c r="BN49" i="159"/>
  <c r="BN36" i="159"/>
  <c r="BQ36" i="159" s="1"/>
  <c r="BN42" i="159"/>
  <c r="BQ42" i="159" s="1"/>
  <c r="AJ47" i="159"/>
  <c r="BN39" i="159"/>
  <c r="AQ39" i="159"/>
  <c r="V47" i="159"/>
  <c r="O40" i="159"/>
  <c r="AC48" i="159"/>
  <c r="AC49" i="159"/>
  <c r="O36" i="159"/>
  <c r="AJ39" i="159"/>
  <c r="O44" i="159"/>
  <c r="V41" i="159"/>
  <c r="CG39" i="159"/>
  <c r="AQ47" i="159"/>
  <c r="BO47" i="159"/>
  <c r="BQ47" i="159" s="1"/>
  <c r="AJ46" i="159"/>
  <c r="V37" i="159"/>
  <c r="AQ44" i="159"/>
  <c r="V45" i="159"/>
  <c r="CG49" i="159"/>
  <c r="CS40" i="159"/>
  <c r="CS44" i="159"/>
  <c r="CS48" i="159"/>
  <c r="I37" i="164" l="1"/>
  <c r="AR37" i="164" s="1"/>
  <c r="I30" i="164"/>
  <c r="AD30" i="164" s="1"/>
  <c r="I17" i="164"/>
  <c r="I39" i="164"/>
  <c r="I33" i="164"/>
  <c r="I47" i="164"/>
  <c r="I31" i="164"/>
  <c r="I38" i="164"/>
  <c r="I15" i="164"/>
  <c r="I22" i="164"/>
  <c r="I44" i="164"/>
  <c r="I34" i="164"/>
  <c r="I32" i="164"/>
  <c r="I13" i="164"/>
  <c r="I18" i="164"/>
  <c r="I49" i="164"/>
  <c r="I16" i="164"/>
  <c r="I28" i="164"/>
  <c r="I14" i="164"/>
  <c r="I26" i="164"/>
  <c r="I21" i="164"/>
  <c r="I27" i="164"/>
  <c r="I12" i="164"/>
  <c r="H50" i="164"/>
  <c r="I41" i="164"/>
  <c r="I29" i="164"/>
  <c r="I35" i="164"/>
  <c r="I46" i="164"/>
  <c r="I24" i="164"/>
  <c r="I40" i="164"/>
  <c r="I23" i="164"/>
  <c r="I48" i="164"/>
  <c r="I25" i="164"/>
  <c r="I19" i="164"/>
  <c r="I42" i="164"/>
  <c r="I45" i="164"/>
  <c r="I43" i="164"/>
  <c r="I36" i="164"/>
  <c r="I20" i="164"/>
  <c r="A49" i="158"/>
  <c r="H13" i="161"/>
  <c r="H33" i="161"/>
  <c r="H31" i="161"/>
  <c r="H46" i="161"/>
  <c r="H17" i="161"/>
  <c r="H19" i="161"/>
  <c r="H34" i="161"/>
  <c r="H49" i="161"/>
  <c r="H26" i="161"/>
  <c r="H25" i="161"/>
  <c r="H24" i="161"/>
  <c r="H41" i="161"/>
  <c r="H12" i="161"/>
  <c r="H30" i="161"/>
  <c r="H39" i="161"/>
  <c r="BQ33" i="161"/>
  <c r="H18" i="161"/>
  <c r="H20" i="161"/>
  <c r="H42" i="161"/>
  <c r="H21" i="161"/>
  <c r="H35" i="161"/>
  <c r="H23" i="161"/>
  <c r="H45" i="161"/>
  <c r="I45" i="161" s="1"/>
  <c r="H38" i="161"/>
  <c r="H36" i="161"/>
  <c r="H27" i="161"/>
  <c r="H48" i="161"/>
  <c r="H47" i="161"/>
  <c r="H16" i="161"/>
  <c r="I16" i="161" s="1"/>
  <c r="H28" i="161"/>
  <c r="H43" i="161"/>
  <c r="BQ49" i="160"/>
  <c r="CB50" i="160"/>
  <c r="BQ25" i="160"/>
  <c r="CN50" i="160"/>
  <c r="BQ26" i="160"/>
  <c r="H17" i="160"/>
  <c r="BQ17" i="160"/>
  <c r="BQ37" i="160"/>
  <c r="H39" i="160"/>
  <c r="H15" i="160"/>
  <c r="H29" i="160"/>
  <c r="H38" i="160"/>
  <c r="H34" i="160"/>
  <c r="H40" i="160"/>
  <c r="H19" i="160"/>
  <c r="H37" i="160"/>
  <c r="H32" i="160"/>
  <c r="H30" i="160"/>
  <c r="H22" i="160"/>
  <c r="H21" i="160"/>
  <c r="H45" i="160"/>
  <c r="H47" i="160"/>
  <c r="H18" i="160"/>
  <c r="H20" i="160"/>
  <c r="H42" i="160"/>
  <c r="H25" i="160"/>
  <c r="H14" i="160"/>
  <c r="H12" i="160"/>
  <c r="H36" i="160"/>
  <c r="H13" i="160"/>
  <c r="H23" i="160"/>
  <c r="H26" i="160"/>
  <c r="H44" i="160"/>
  <c r="H43" i="160"/>
  <c r="H33" i="160"/>
  <c r="H49" i="160"/>
  <c r="H28" i="160"/>
  <c r="H41" i="160"/>
  <c r="H35" i="160"/>
  <c r="H24" i="160"/>
  <c r="H27" i="160"/>
  <c r="H48" i="160"/>
  <c r="H46" i="160"/>
  <c r="H32" i="159"/>
  <c r="H29" i="159"/>
  <c r="H16" i="159"/>
  <c r="H33" i="159"/>
  <c r="H41" i="159"/>
  <c r="H28" i="159"/>
  <c r="H12" i="159"/>
  <c r="H27" i="159"/>
  <c r="H26" i="159"/>
  <c r="H18" i="159"/>
  <c r="H15" i="159"/>
  <c r="H19" i="159"/>
  <c r="H20" i="159"/>
  <c r="H38" i="159"/>
  <c r="H45" i="159"/>
  <c r="H30" i="159"/>
  <c r="H22" i="159"/>
  <c r="H40" i="159"/>
  <c r="H49" i="159"/>
  <c r="H21" i="159"/>
  <c r="H35" i="159"/>
  <c r="H34" i="159"/>
  <c r="CS50" i="159"/>
  <c r="H13" i="159"/>
  <c r="H42" i="159"/>
  <c r="H25" i="159"/>
  <c r="H46" i="159"/>
  <c r="H44" i="159"/>
  <c r="H17" i="159"/>
  <c r="H48" i="159"/>
  <c r="H24" i="159"/>
  <c r="H47" i="159"/>
  <c r="H36" i="159"/>
  <c r="H14" i="159"/>
  <c r="H37" i="159"/>
  <c r="CG50" i="159"/>
  <c r="H23" i="159"/>
  <c r="H31" i="159"/>
  <c r="H43" i="159"/>
  <c r="P37" i="164" l="1"/>
  <c r="W37" i="164"/>
  <c r="AK37" i="164"/>
  <c r="AD37" i="164"/>
  <c r="AK30" i="164"/>
  <c r="P30" i="164"/>
  <c r="AR30" i="164"/>
  <c r="W30" i="164"/>
  <c r="W41" i="164"/>
  <c r="AD41" i="164"/>
  <c r="AR41" i="164"/>
  <c r="P41" i="164"/>
  <c r="AK41" i="164"/>
  <c r="AD46" i="164"/>
  <c r="P46" i="164"/>
  <c r="AR46" i="164"/>
  <c r="AK46" i="164"/>
  <c r="W46" i="164"/>
  <c r="AK13" i="164"/>
  <c r="AD13" i="164"/>
  <c r="AR13" i="164"/>
  <c r="P13" i="164"/>
  <c r="W13" i="164"/>
  <c r="AD28" i="164"/>
  <c r="AK28" i="164"/>
  <c r="W28" i="164"/>
  <c r="AR28" i="164"/>
  <c r="P28" i="164"/>
  <c r="AD32" i="164"/>
  <c r="AR32" i="164"/>
  <c r="W32" i="164"/>
  <c r="AK32" i="164"/>
  <c r="P32" i="164"/>
  <c r="W45" i="164"/>
  <c r="AK45" i="164"/>
  <c r="P45" i="164"/>
  <c r="AD45" i="164"/>
  <c r="AR45" i="164"/>
  <c r="AD20" i="164"/>
  <c r="AR20" i="164"/>
  <c r="W20" i="164"/>
  <c r="AK20" i="164"/>
  <c r="P20" i="164"/>
  <c r="AK35" i="164"/>
  <c r="W35" i="164"/>
  <c r="P35" i="164"/>
  <c r="AD35" i="164"/>
  <c r="AR35" i="164"/>
  <c r="AD36" i="164"/>
  <c r="P36" i="164"/>
  <c r="AR36" i="164"/>
  <c r="AK36" i="164"/>
  <c r="W36" i="164"/>
  <c r="AD29" i="164"/>
  <c r="P29" i="164"/>
  <c r="AR29" i="164"/>
  <c r="W29" i="164"/>
  <c r="AK29" i="164"/>
  <c r="AD14" i="164"/>
  <c r="AR14" i="164"/>
  <c r="AK14" i="164"/>
  <c r="W14" i="164"/>
  <c r="P14" i="164"/>
  <c r="AD34" i="164"/>
  <c r="AK34" i="164"/>
  <c r="W34" i="164"/>
  <c r="AR34" i="164"/>
  <c r="P34" i="164"/>
  <c r="AD16" i="164"/>
  <c r="P16" i="164"/>
  <c r="W16" i="164"/>
  <c r="AK16" i="164"/>
  <c r="AR16" i="164"/>
  <c r="AD42" i="164"/>
  <c r="P42" i="164"/>
  <c r="AR42" i="164"/>
  <c r="W42" i="164"/>
  <c r="AK42" i="164"/>
  <c r="AD12" i="164"/>
  <c r="AK12" i="164"/>
  <c r="W12" i="164"/>
  <c r="I50" i="164"/>
  <c r="P12" i="164"/>
  <c r="AR12" i="164"/>
  <c r="W49" i="164"/>
  <c r="AR49" i="164"/>
  <c r="P49" i="164"/>
  <c r="AK49" i="164"/>
  <c r="AD49" i="164"/>
  <c r="AR15" i="164"/>
  <c r="AK15" i="164"/>
  <c r="W15" i="164"/>
  <c r="AD15" i="164"/>
  <c r="P15" i="164"/>
  <c r="AD22" i="164"/>
  <c r="W22" i="164"/>
  <c r="AK22" i="164"/>
  <c r="AR22" i="164"/>
  <c r="P22" i="164"/>
  <c r="AR19" i="164"/>
  <c r="AK19" i="164"/>
  <c r="W19" i="164"/>
  <c r="AD19" i="164"/>
  <c r="P19" i="164"/>
  <c r="P27" i="164"/>
  <c r="AK27" i="164"/>
  <c r="AD27" i="164"/>
  <c r="W27" i="164"/>
  <c r="AR27" i="164"/>
  <c r="AD38" i="164"/>
  <c r="P38" i="164"/>
  <c r="W38" i="164"/>
  <c r="AR38" i="164"/>
  <c r="AK38" i="164"/>
  <c r="AD44" i="164"/>
  <c r="P44" i="164"/>
  <c r="AR44" i="164"/>
  <c r="W44" i="164"/>
  <c r="AK44" i="164"/>
  <c r="AD48" i="164"/>
  <c r="P48" i="164"/>
  <c r="AR48" i="164"/>
  <c r="AK48" i="164"/>
  <c r="W48" i="164"/>
  <c r="W26" i="164"/>
  <c r="AK26" i="164"/>
  <c r="AR26" i="164"/>
  <c r="AD26" i="164"/>
  <c r="P26" i="164"/>
  <c r="W47" i="164"/>
  <c r="AD47" i="164"/>
  <c r="AK47" i="164"/>
  <c r="P47" i="164"/>
  <c r="AR47" i="164"/>
  <c r="W43" i="164"/>
  <c r="AR43" i="164"/>
  <c r="P43" i="164"/>
  <c r="AD43" i="164"/>
  <c r="AK43" i="164"/>
  <c r="AD25" i="164"/>
  <c r="P25" i="164"/>
  <c r="W25" i="164"/>
  <c r="AK25" i="164"/>
  <c r="AR25" i="164"/>
  <c r="AK23" i="164"/>
  <c r="W23" i="164"/>
  <c r="P23" i="164"/>
  <c r="AD23" i="164"/>
  <c r="AR23" i="164"/>
  <c r="P33" i="164"/>
  <c r="AD33" i="164"/>
  <c r="W33" i="164"/>
  <c r="AR33" i="164"/>
  <c r="AK33" i="164"/>
  <c r="AK21" i="164"/>
  <c r="AR21" i="164"/>
  <c r="AD21" i="164"/>
  <c r="P21" i="164"/>
  <c r="W21" i="164"/>
  <c r="W31" i="164"/>
  <c r="AR31" i="164"/>
  <c r="AK31" i="164"/>
  <c r="P31" i="164"/>
  <c r="AD31" i="164"/>
  <c r="AD40" i="164"/>
  <c r="P40" i="164"/>
  <c r="AR40" i="164"/>
  <c r="W40" i="164"/>
  <c r="AK40" i="164"/>
  <c r="AD39" i="164"/>
  <c r="P39" i="164"/>
  <c r="AR39" i="164"/>
  <c r="AK39" i="164"/>
  <c r="W39" i="164"/>
  <c r="W24" i="164"/>
  <c r="AK24" i="164"/>
  <c r="AD24" i="164"/>
  <c r="AR24" i="164"/>
  <c r="P24" i="164"/>
  <c r="AD18" i="164"/>
  <c r="AR18" i="164"/>
  <c r="W18" i="164"/>
  <c r="AK18" i="164"/>
  <c r="P18" i="164"/>
  <c r="AR17" i="164"/>
  <c r="AK17" i="164"/>
  <c r="W17" i="164"/>
  <c r="AD17" i="164"/>
  <c r="P17" i="164"/>
  <c r="A50" i="158"/>
  <c r="W16" i="161"/>
  <c r="AK16" i="161"/>
  <c r="AR16" i="161"/>
  <c r="AD16" i="161"/>
  <c r="P16" i="161"/>
  <c r="I43" i="161"/>
  <c r="I38" i="161"/>
  <c r="I19" i="161"/>
  <c r="AK45" i="161"/>
  <c r="AR45" i="161"/>
  <c r="AD45" i="161"/>
  <c r="P45" i="161"/>
  <c r="W45" i="161"/>
  <c r="I28" i="161"/>
  <c r="I37" i="161"/>
  <c r="I17" i="161"/>
  <c r="I46" i="161"/>
  <c r="I47" i="161"/>
  <c r="I35" i="161"/>
  <c r="I14" i="161"/>
  <c r="I25" i="161"/>
  <c r="I31" i="161"/>
  <c r="I41" i="161"/>
  <c r="I24" i="161"/>
  <c r="BR16" i="161"/>
  <c r="I33" i="161"/>
  <c r="BR33" i="161" s="1"/>
  <c r="I44" i="161"/>
  <c r="I22" i="161"/>
  <c r="I21" i="161"/>
  <c r="BR45" i="161"/>
  <c r="I13" i="161"/>
  <c r="I48" i="161"/>
  <c r="I15" i="161"/>
  <c r="I39" i="161"/>
  <c r="I23" i="161"/>
  <c r="I27" i="161"/>
  <c r="I42" i="161"/>
  <c r="I30" i="161"/>
  <c r="I26" i="161"/>
  <c r="I36" i="161"/>
  <c r="I20" i="161"/>
  <c r="H50" i="161"/>
  <c r="I12" i="161"/>
  <c r="I32" i="161"/>
  <c r="I18" i="161"/>
  <c r="I49" i="161"/>
  <c r="I40" i="161"/>
  <c r="I34" i="161"/>
  <c r="I29" i="161"/>
  <c r="I33" i="160"/>
  <c r="BR33" i="160" s="1"/>
  <c r="I16" i="160"/>
  <c r="AK16" i="160" s="1"/>
  <c r="W16" i="160"/>
  <c r="AR16" i="160"/>
  <c r="AD16" i="160"/>
  <c r="P16" i="160"/>
  <c r="BR16" i="160"/>
  <c r="I43" i="160"/>
  <c r="I24" i="160"/>
  <c r="I38" i="160"/>
  <c r="I36" i="160"/>
  <c r="I22" i="160"/>
  <c r="I37" i="160"/>
  <c r="I46" i="160"/>
  <c r="I28" i="160"/>
  <c r="H50" i="160"/>
  <c r="I12" i="160"/>
  <c r="I17" i="160"/>
  <c r="I20" i="160"/>
  <c r="I13" i="160"/>
  <c r="I49" i="160"/>
  <c r="I14" i="160"/>
  <c r="I30" i="160"/>
  <c r="I29" i="160"/>
  <c r="I35" i="160"/>
  <c r="I25" i="160"/>
  <c r="I32" i="160"/>
  <c r="I15" i="160"/>
  <c r="I19" i="160"/>
  <c r="I44" i="160"/>
  <c r="I31" i="160"/>
  <c r="I48" i="160"/>
  <c r="I26" i="160"/>
  <c r="I18" i="160"/>
  <c r="I34" i="160"/>
  <c r="I40" i="160"/>
  <c r="I27" i="160"/>
  <c r="I23" i="160"/>
  <c r="I39" i="160"/>
  <c r="I42" i="160"/>
  <c r="I47" i="160"/>
  <c r="I45" i="160"/>
  <c r="I41" i="160"/>
  <c r="I21" i="160"/>
  <c r="I27" i="159"/>
  <c r="BR27" i="159" s="1"/>
  <c r="I39" i="159"/>
  <c r="BF39" i="159" s="1"/>
  <c r="I28" i="159"/>
  <c r="I42" i="159"/>
  <c r="I30" i="159"/>
  <c r="I37" i="159"/>
  <c r="I14" i="159"/>
  <c r="I13" i="159"/>
  <c r="I45" i="159"/>
  <c r="I40" i="159"/>
  <c r="I44" i="159"/>
  <c r="I25" i="159"/>
  <c r="I36" i="159"/>
  <c r="I38" i="159"/>
  <c r="I41" i="159"/>
  <c r="I47" i="159"/>
  <c r="I20" i="159"/>
  <c r="I33" i="159"/>
  <c r="I24" i="159"/>
  <c r="I19" i="159"/>
  <c r="I31" i="159"/>
  <c r="I35" i="159"/>
  <c r="I15" i="159"/>
  <c r="I29" i="159"/>
  <c r="I43" i="159"/>
  <c r="I34" i="159"/>
  <c r="I23" i="159"/>
  <c r="I48" i="159"/>
  <c r="I21" i="159"/>
  <c r="I18" i="159"/>
  <c r="I32" i="159"/>
  <c r="W27" i="159"/>
  <c r="AK27" i="159"/>
  <c r="I16" i="159"/>
  <c r="I17" i="159"/>
  <c r="I49" i="159"/>
  <c r="I26" i="159"/>
  <c r="I22" i="159"/>
  <c r="H50" i="159"/>
  <c r="I12" i="159"/>
  <c r="I46" i="159"/>
  <c r="AS17" i="164" l="1"/>
  <c r="AY17" i="164" s="1"/>
  <c r="BE17" i="164" s="1"/>
  <c r="Q18" i="164"/>
  <c r="AU18" i="164" s="1"/>
  <c r="BA18" i="164" s="1"/>
  <c r="Q40" i="164"/>
  <c r="AU40" i="164" s="1"/>
  <c r="BA40" i="164" s="1"/>
  <c r="AL24" i="164"/>
  <c r="AX24" i="164" s="1"/>
  <c r="BD24" i="164" s="1"/>
  <c r="AL37" i="164"/>
  <c r="AX37" i="164" s="1"/>
  <c r="BD37" i="164" s="1"/>
  <c r="X17" i="164"/>
  <c r="AV17" i="164" s="1"/>
  <c r="BB17" i="164" s="1"/>
  <c r="AE40" i="164"/>
  <c r="AW40" i="164" s="1"/>
  <c r="BC40" i="164" s="1"/>
  <c r="X37" i="164"/>
  <c r="AV37" i="164" s="1"/>
  <c r="BB37" i="164" s="1"/>
  <c r="AL17" i="164"/>
  <c r="AX17" i="164" s="1"/>
  <c r="BD17" i="164" s="1"/>
  <c r="Q24" i="164"/>
  <c r="AU24" i="164" s="1"/>
  <c r="BA24" i="164" s="1"/>
  <c r="AL40" i="164"/>
  <c r="AX40" i="164" s="1"/>
  <c r="BD40" i="164" s="1"/>
  <c r="AE21" i="164"/>
  <c r="AW21" i="164" s="1"/>
  <c r="BC21" i="164" s="1"/>
  <c r="Q23" i="164"/>
  <c r="AU23" i="164" s="1"/>
  <c r="BA23" i="164" s="1"/>
  <c r="X43" i="164"/>
  <c r="AV43" i="164" s="1"/>
  <c r="BB43" i="164" s="1"/>
  <c r="X48" i="164"/>
  <c r="AV48" i="164" s="1"/>
  <c r="BB48" i="164" s="1"/>
  <c r="AS38" i="164"/>
  <c r="AY38" i="164" s="1"/>
  <c r="BE38" i="164" s="1"/>
  <c r="X19" i="164"/>
  <c r="AV19" i="164" s="1"/>
  <c r="BB19" i="164" s="1"/>
  <c r="AS15" i="164"/>
  <c r="AY15" i="164" s="1"/>
  <c r="BE15" i="164" s="1"/>
  <c r="AL42" i="164"/>
  <c r="AX42" i="164" s="1"/>
  <c r="BD42" i="164" s="1"/>
  <c r="X34" i="164"/>
  <c r="AV34" i="164" s="1"/>
  <c r="BB34" i="164" s="1"/>
  <c r="AE29" i="164"/>
  <c r="AW29" i="164" s="1"/>
  <c r="BC29" i="164" s="1"/>
  <c r="AL20" i="164"/>
  <c r="AX20" i="164" s="1"/>
  <c r="BD20" i="164" s="1"/>
  <c r="AS32" i="164"/>
  <c r="AY32" i="164" s="1"/>
  <c r="BE32" i="164" s="1"/>
  <c r="AL13" i="164"/>
  <c r="AX13" i="164" s="1"/>
  <c r="BD13" i="164" s="1"/>
  <c r="Q17" i="164"/>
  <c r="AU17" i="164" s="1"/>
  <c r="BA17" i="164" s="1"/>
  <c r="AS24" i="164"/>
  <c r="AY24" i="164" s="1"/>
  <c r="BE24" i="164" s="1"/>
  <c r="AS21" i="164"/>
  <c r="AY21" i="164" s="1"/>
  <c r="BE21" i="164" s="1"/>
  <c r="X23" i="164"/>
  <c r="AV23" i="164" s="1"/>
  <c r="BB23" i="164" s="1"/>
  <c r="AS47" i="164"/>
  <c r="AY47" i="164" s="1"/>
  <c r="BE47" i="164" s="1"/>
  <c r="AL48" i="164"/>
  <c r="AX48" i="164" s="1"/>
  <c r="BD48" i="164" s="1"/>
  <c r="X38" i="164"/>
  <c r="AV38" i="164" s="1"/>
  <c r="BB38" i="164" s="1"/>
  <c r="AL19" i="164"/>
  <c r="AX19" i="164" s="1"/>
  <c r="BD19" i="164" s="1"/>
  <c r="AE49" i="164"/>
  <c r="AW49" i="164" s="1"/>
  <c r="BC49" i="164" s="1"/>
  <c r="X42" i="164"/>
  <c r="AV42" i="164" s="1"/>
  <c r="BB42" i="164" s="1"/>
  <c r="AL34" i="164"/>
  <c r="AX34" i="164" s="1"/>
  <c r="BD34" i="164" s="1"/>
  <c r="X36" i="164"/>
  <c r="AV36" i="164" s="1"/>
  <c r="BB36" i="164" s="1"/>
  <c r="X20" i="164"/>
  <c r="AV20" i="164" s="1"/>
  <c r="BB20" i="164" s="1"/>
  <c r="AE32" i="164"/>
  <c r="AW32" i="164" s="1"/>
  <c r="BC32" i="164" s="1"/>
  <c r="X40" i="164"/>
  <c r="AV40" i="164" s="1"/>
  <c r="BB40" i="164" s="1"/>
  <c r="AE17" i="164"/>
  <c r="AW17" i="164" s="1"/>
  <c r="BC17" i="164" s="1"/>
  <c r="AE24" i="164"/>
  <c r="AW24" i="164" s="1"/>
  <c r="BC24" i="164" s="1"/>
  <c r="AS40" i="164"/>
  <c r="AY40" i="164" s="1"/>
  <c r="BE40" i="164" s="1"/>
  <c r="AL21" i="164"/>
  <c r="AX21" i="164" s="1"/>
  <c r="BD21" i="164" s="1"/>
  <c r="AL23" i="164"/>
  <c r="AX23" i="164" s="1"/>
  <c r="BD23" i="164" s="1"/>
  <c r="Q47" i="164"/>
  <c r="AU47" i="164" s="1"/>
  <c r="BA47" i="164" s="1"/>
  <c r="AS48" i="164"/>
  <c r="AY48" i="164" s="1"/>
  <c r="BE48" i="164" s="1"/>
  <c r="Q38" i="164"/>
  <c r="AU38" i="164" s="1"/>
  <c r="BA38" i="164" s="1"/>
  <c r="AS19" i="164"/>
  <c r="AY19" i="164" s="1"/>
  <c r="BE19" i="164" s="1"/>
  <c r="AL49" i="164"/>
  <c r="AX49" i="164" s="1"/>
  <c r="BD49" i="164" s="1"/>
  <c r="AS42" i="164"/>
  <c r="AY42" i="164" s="1"/>
  <c r="BE42" i="164" s="1"/>
  <c r="AE34" i="164"/>
  <c r="AW34" i="164" s="1"/>
  <c r="BC34" i="164" s="1"/>
  <c r="AL36" i="164"/>
  <c r="AX36" i="164" s="1"/>
  <c r="BD36" i="164" s="1"/>
  <c r="AS20" i="164"/>
  <c r="AY20" i="164" s="1"/>
  <c r="BE20" i="164" s="1"/>
  <c r="X46" i="164"/>
  <c r="AV46" i="164" s="1"/>
  <c r="BB46" i="164" s="1"/>
  <c r="AL33" i="164"/>
  <c r="AX33" i="164" s="1"/>
  <c r="BD33" i="164" s="1"/>
  <c r="AS25" i="164"/>
  <c r="AY25" i="164" s="1"/>
  <c r="BE25" i="164" s="1"/>
  <c r="AL47" i="164"/>
  <c r="AX47" i="164" s="1"/>
  <c r="BD47" i="164" s="1"/>
  <c r="Q48" i="164"/>
  <c r="AU48" i="164" s="1"/>
  <c r="BA48" i="164" s="1"/>
  <c r="AE38" i="164"/>
  <c r="AW38" i="164" s="1"/>
  <c r="BC38" i="164" s="1"/>
  <c r="Q22" i="164"/>
  <c r="AU22" i="164" s="1"/>
  <c r="BA22" i="164" s="1"/>
  <c r="Q49" i="164"/>
  <c r="AU49" i="164" s="1"/>
  <c r="BA49" i="164" s="1"/>
  <c r="Q42" i="164"/>
  <c r="AU42" i="164" s="1"/>
  <c r="BA42" i="164" s="1"/>
  <c r="Q14" i="164"/>
  <c r="AU14" i="164" s="1"/>
  <c r="BA14" i="164" s="1"/>
  <c r="AS36" i="164"/>
  <c r="AY36" i="164" s="1"/>
  <c r="BE36" i="164" s="1"/>
  <c r="AE20" i="164"/>
  <c r="AW20" i="164" s="1"/>
  <c r="BC20" i="164" s="1"/>
  <c r="Q28" i="164"/>
  <c r="AU28" i="164" s="1"/>
  <c r="BA28" i="164" s="1"/>
  <c r="AL46" i="164"/>
  <c r="AX46" i="164" s="1"/>
  <c r="BD46" i="164" s="1"/>
  <c r="X24" i="164"/>
  <c r="AV24" i="164" s="1"/>
  <c r="BB24" i="164" s="1"/>
  <c r="AS33" i="164"/>
  <c r="AY33" i="164" s="1"/>
  <c r="BE33" i="164" s="1"/>
  <c r="AL25" i="164"/>
  <c r="AX25" i="164" s="1"/>
  <c r="BD25" i="164" s="1"/>
  <c r="AE47" i="164"/>
  <c r="AW47" i="164" s="1"/>
  <c r="BC47" i="164" s="1"/>
  <c r="AE48" i="164"/>
  <c r="AW48" i="164" s="1"/>
  <c r="BC48" i="164" s="1"/>
  <c r="Q30" i="164"/>
  <c r="AU30" i="164" s="1"/>
  <c r="BA30" i="164" s="1"/>
  <c r="AS22" i="164"/>
  <c r="AY22" i="164" s="1"/>
  <c r="BE22" i="164" s="1"/>
  <c r="AS49" i="164"/>
  <c r="AY49" i="164" s="1"/>
  <c r="BE49" i="164" s="1"/>
  <c r="AE42" i="164"/>
  <c r="AW42" i="164" s="1"/>
  <c r="BC42" i="164" s="1"/>
  <c r="X14" i="164"/>
  <c r="AV14" i="164" s="1"/>
  <c r="BB14" i="164" s="1"/>
  <c r="Q36" i="164"/>
  <c r="AU36" i="164" s="1"/>
  <c r="BA36" i="164" s="1"/>
  <c r="AS45" i="164"/>
  <c r="AY45" i="164" s="1"/>
  <c r="BE45" i="164" s="1"/>
  <c r="AS28" i="164"/>
  <c r="AY28" i="164" s="1"/>
  <c r="BE28" i="164" s="1"/>
  <c r="AS46" i="164"/>
  <c r="AY46" i="164" s="1"/>
  <c r="BE46" i="164" s="1"/>
  <c r="X39" i="164"/>
  <c r="AV39" i="164" s="1"/>
  <c r="BB39" i="164" s="1"/>
  <c r="AE31" i="164"/>
  <c r="AW31" i="164" s="1"/>
  <c r="BC31" i="164" s="1"/>
  <c r="X33" i="164"/>
  <c r="AV33" i="164" s="1"/>
  <c r="BB33" i="164" s="1"/>
  <c r="X25" i="164"/>
  <c r="AV25" i="164" s="1"/>
  <c r="BB25" i="164" s="1"/>
  <c r="X47" i="164"/>
  <c r="AV47" i="164" s="1"/>
  <c r="BB47" i="164" s="1"/>
  <c r="AS30" i="164"/>
  <c r="AY30" i="164" s="1"/>
  <c r="BE30" i="164" s="1"/>
  <c r="AS27" i="164"/>
  <c r="AY27" i="164" s="1"/>
  <c r="BE27" i="164" s="1"/>
  <c r="AL22" i="164"/>
  <c r="AX22" i="164" s="1"/>
  <c r="BD22" i="164" s="1"/>
  <c r="X49" i="164"/>
  <c r="AV49" i="164" s="1"/>
  <c r="BB49" i="164" s="1"/>
  <c r="AS16" i="164"/>
  <c r="AY16" i="164" s="1"/>
  <c r="BE16" i="164" s="1"/>
  <c r="AL14" i="164"/>
  <c r="AX14" i="164" s="1"/>
  <c r="BD14" i="164" s="1"/>
  <c r="AE36" i="164"/>
  <c r="AW36" i="164" s="1"/>
  <c r="BC36" i="164" s="1"/>
  <c r="AE45" i="164"/>
  <c r="AW45" i="164" s="1"/>
  <c r="BC45" i="164" s="1"/>
  <c r="X28" i="164"/>
  <c r="AV28" i="164" s="1"/>
  <c r="BB28" i="164" s="1"/>
  <c r="Q46" i="164"/>
  <c r="AU46" i="164" s="1"/>
  <c r="BA46" i="164" s="1"/>
  <c r="AL39" i="164"/>
  <c r="AX39" i="164" s="1"/>
  <c r="BD39" i="164" s="1"/>
  <c r="Q31" i="164"/>
  <c r="AU31" i="164" s="1"/>
  <c r="BA31" i="164" s="1"/>
  <c r="AE33" i="164"/>
  <c r="AW33" i="164" s="1"/>
  <c r="BC33" i="164" s="1"/>
  <c r="Q25" i="164"/>
  <c r="AU25" i="164" s="1"/>
  <c r="BA25" i="164" s="1"/>
  <c r="X30" i="164"/>
  <c r="AV30" i="164" s="1"/>
  <c r="BB30" i="164" s="1"/>
  <c r="AL44" i="164"/>
  <c r="AX44" i="164" s="1"/>
  <c r="BD44" i="164" s="1"/>
  <c r="X27" i="164"/>
  <c r="AV27" i="164" s="1"/>
  <c r="BB27" i="164" s="1"/>
  <c r="X22" i="164"/>
  <c r="AV22" i="164" s="1"/>
  <c r="BB22" i="164" s="1"/>
  <c r="AR50" i="164"/>
  <c r="AS12" i="164"/>
  <c r="AL16" i="164"/>
  <c r="AX16" i="164" s="1"/>
  <c r="BD16" i="164" s="1"/>
  <c r="AS14" i="164"/>
  <c r="AY14" i="164" s="1"/>
  <c r="BE14" i="164" s="1"/>
  <c r="AS35" i="164"/>
  <c r="AY35" i="164" s="1"/>
  <c r="BE35" i="164" s="1"/>
  <c r="Q45" i="164"/>
  <c r="AU45" i="164" s="1"/>
  <c r="BA45" i="164" s="1"/>
  <c r="AL28" i="164"/>
  <c r="AX28" i="164" s="1"/>
  <c r="BD28" i="164" s="1"/>
  <c r="AE46" i="164"/>
  <c r="AW46" i="164" s="1"/>
  <c r="BC46" i="164" s="1"/>
  <c r="AL18" i="164"/>
  <c r="AX18" i="164" s="1"/>
  <c r="BD18" i="164" s="1"/>
  <c r="AS39" i="164"/>
  <c r="AY39" i="164" s="1"/>
  <c r="BE39" i="164" s="1"/>
  <c r="AL31" i="164"/>
  <c r="AX31" i="164" s="1"/>
  <c r="BD31" i="164" s="1"/>
  <c r="Q33" i="164"/>
  <c r="AU33" i="164" s="1"/>
  <c r="BA33" i="164" s="1"/>
  <c r="AE25" i="164"/>
  <c r="AW25" i="164" s="1"/>
  <c r="BC25" i="164" s="1"/>
  <c r="Q26" i="164"/>
  <c r="AU26" i="164" s="1"/>
  <c r="BA26" i="164" s="1"/>
  <c r="X44" i="164"/>
  <c r="AV44" i="164" s="1"/>
  <c r="BB44" i="164" s="1"/>
  <c r="AE27" i="164"/>
  <c r="AW27" i="164" s="1"/>
  <c r="BC27" i="164" s="1"/>
  <c r="AE22" i="164"/>
  <c r="AW22" i="164" s="1"/>
  <c r="BC22" i="164" s="1"/>
  <c r="P50" i="164"/>
  <c r="Q12" i="164"/>
  <c r="X16" i="164"/>
  <c r="AV16" i="164" s="1"/>
  <c r="BB16" i="164" s="1"/>
  <c r="AE14" i="164"/>
  <c r="AW14" i="164" s="1"/>
  <c r="BC14" i="164" s="1"/>
  <c r="AE35" i="164"/>
  <c r="AW35" i="164" s="1"/>
  <c r="BC35" i="164" s="1"/>
  <c r="AL45" i="164"/>
  <c r="AX45" i="164" s="1"/>
  <c r="BD45" i="164" s="1"/>
  <c r="AE28" i="164"/>
  <c r="AW28" i="164" s="1"/>
  <c r="BC28" i="164" s="1"/>
  <c r="AL41" i="164"/>
  <c r="AX41" i="164" s="1"/>
  <c r="BD41" i="164" s="1"/>
  <c r="X18" i="164"/>
  <c r="AV18" i="164" s="1"/>
  <c r="BB18" i="164" s="1"/>
  <c r="Q39" i="164"/>
  <c r="AU39" i="164" s="1"/>
  <c r="BA39" i="164" s="1"/>
  <c r="AS31" i="164"/>
  <c r="AY31" i="164" s="1"/>
  <c r="BE31" i="164" s="1"/>
  <c r="AL30" i="164"/>
  <c r="AX30" i="164" s="1"/>
  <c r="BD30" i="164" s="1"/>
  <c r="AL43" i="164"/>
  <c r="AX43" i="164" s="1"/>
  <c r="BD43" i="164" s="1"/>
  <c r="AE26" i="164"/>
  <c r="AW26" i="164" s="1"/>
  <c r="BC26" i="164" s="1"/>
  <c r="AS44" i="164"/>
  <c r="AY44" i="164" s="1"/>
  <c r="BE44" i="164" s="1"/>
  <c r="AL27" i="164"/>
  <c r="AX27" i="164" s="1"/>
  <c r="BD27" i="164" s="1"/>
  <c r="Q15" i="164"/>
  <c r="AU15" i="164" s="1"/>
  <c r="BA15" i="164" s="1"/>
  <c r="Q16" i="164"/>
  <c r="AU16" i="164" s="1"/>
  <c r="BA16" i="164" s="1"/>
  <c r="AL29" i="164"/>
  <c r="AX29" i="164" s="1"/>
  <c r="BD29" i="164" s="1"/>
  <c r="Q35" i="164"/>
  <c r="AU35" i="164" s="1"/>
  <c r="BA35" i="164" s="1"/>
  <c r="X45" i="164"/>
  <c r="AV45" i="164" s="1"/>
  <c r="BB45" i="164" s="1"/>
  <c r="X13" i="164"/>
  <c r="AV13" i="164" s="1"/>
  <c r="BB13" i="164" s="1"/>
  <c r="Q41" i="164"/>
  <c r="AU41" i="164" s="1"/>
  <c r="BA41" i="164" s="1"/>
  <c r="AS18" i="164"/>
  <c r="AY18" i="164" s="1"/>
  <c r="BE18" i="164" s="1"/>
  <c r="AE39" i="164"/>
  <c r="AW39" i="164" s="1"/>
  <c r="BC39" i="164" s="1"/>
  <c r="X31" i="164"/>
  <c r="AV31" i="164" s="1"/>
  <c r="BB31" i="164" s="1"/>
  <c r="Q37" i="164"/>
  <c r="AU37" i="164" s="1"/>
  <c r="BA37" i="164" s="1"/>
  <c r="AE43" i="164"/>
  <c r="AW43" i="164" s="1"/>
  <c r="BC43" i="164" s="1"/>
  <c r="AS26" i="164"/>
  <c r="AY26" i="164" s="1"/>
  <c r="BE26" i="164" s="1"/>
  <c r="Q44" i="164"/>
  <c r="AU44" i="164" s="1"/>
  <c r="BA44" i="164" s="1"/>
  <c r="Q27" i="164"/>
  <c r="AU27" i="164" s="1"/>
  <c r="BA27" i="164" s="1"/>
  <c r="AE15" i="164"/>
  <c r="AW15" i="164" s="1"/>
  <c r="BC15" i="164" s="1"/>
  <c r="W50" i="164"/>
  <c r="X12" i="164"/>
  <c r="AE16" i="164"/>
  <c r="AW16" i="164" s="1"/>
  <c r="BC16" i="164" s="1"/>
  <c r="X29" i="164"/>
  <c r="AV29" i="164" s="1"/>
  <c r="BB29" i="164" s="1"/>
  <c r="X35" i="164"/>
  <c r="AV35" i="164" s="1"/>
  <c r="BB35" i="164" s="1"/>
  <c r="Q32" i="164"/>
  <c r="AU32" i="164" s="1"/>
  <c r="BA32" i="164" s="1"/>
  <c r="Q13" i="164"/>
  <c r="AU13" i="164" s="1"/>
  <c r="BA13" i="164" s="1"/>
  <c r="AS41" i="164"/>
  <c r="AY41" i="164" s="1"/>
  <c r="BE41" i="164" s="1"/>
  <c r="X21" i="164"/>
  <c r="AV21" i="164" s="1"/>
  <c r="BB21" i="164" s="1"/>
  <c r="AS23" i="164"/>
  <c r="AY23" i="164" s="1"/>
  <c r="BE23" i="164" s="1"/>
  <c r="AL26" i="164"/>
  <c r="AX26" i="164" s="1"/>
  <c r="BD26" i="164" s="1"/>
  <c r="AE44" i="164"/>
  <c r="AW44" i="164" s="1"/>
  <c r="BC44" i="164" s="1"/>
  <c r="Q19" i="164"/>
  <c r="AU19" i="164" s="1"/>
  <c r="BA19" i="164" s="1"/>
  <c r="X15" i="164"/>
  <c r="AV15" i="164" s="1"/>
  <c r="BB15" i="164" s="1"/>
  <c r="AK50" i="164"/>
  <c r="AL12" i="164"/>
  <c r="Q34" i="164"/>
  <c r="AU34" i="164" s="1"/>
  <c r="BA34" i="164" s="1"/>
  <c r="AS29" i="164"/>
  <c r="AY29" i="164" s="1"/>
  <c r="BE29" i="164" s="1"/>
  <c r="AL35" i="164"/>
  <c r="AX35" i="164" s="1"/>
  <c r="BD35" i="164" s="1"/>
  <c r="AL32" i="164"/>
  <c r="AX32" i="164" s="1"/>
  <c r="BD32" i="164" s="1"/>
  <c r="AS13" i="164"/>
  <c r="AY13" i="164" s="1"/>
  <c r="BE13" i="164" s="1"/>
  <c r="AE41" i="164"/>
  <c r="AW41" i="164" s="1"/>
  <c r="BC41" i="164" s="1"/>
  <c r="AE18" i="164"/>
  <c r="AW18" i="164" s="1"/>
  <c r="BC18" i="164" s="1"/>
  <c r="AE30" i="164"/>
  <c r="AW30" i="164" s="1"/>
  <c r="BC30" i="164" s="1"/>
  <c r="Q43" i="164"/>
  <c r="AU43" i="164" s="1"/>
  <c r="BA43" i="164" s="1"/>
  <c r="AS37" i="164"/>
  <c r="AY37" i="164" s="1"/>
  <c r="BE37" i="164" s="1"/>
  <c r="AE37" i="164"/>
  <c r="AW37" i="164" s="1"/>
  <c r="BC37" i="164" s="1"/>
  <c r="Q21" i="164"/>
  <c r="AU21" i="164" s="1"/>
  <c r="BA21" i="164" s="1"/>
  <c r="AE23" i="164"/>
  <c r="AW23" i="164" s="1"/>
  <c r="BC23" i="164" s="1"/>
  <c r="AS43" i="164"/>
  <c r="AY43" i="164" s="1"/>
  <c r="BE43" i="164" s="1"/>
  <c r="X26" i="164"/>
  <c r="AV26" i="164" s="1"/>
  <c r="BB26" i="164" s="1"/>
  <c r="AL38" i="164"/>
  <c r="AX38" i="164" s="1"/>
  <c r="BD38" i="164" s="1"/>
  <c r="AE19" i="164"/>
  <c r="AW19" i="164" s="1"/>
  <c r="BC19" i="164" s="1"/>
  <c r="AL15" i="164"/>
  <c r="AX15" i="164" s="1"/>
  <c r="BD15" i="164" s="1"/>
  <c r="AD50" i="164"/>
  <c r="AE12" i="164"/>
  <c r="AS34" i="164"/>
  <c r="AY34" i="164" s="1"/>
  <c r="BE34" i="164" s="1"/>
  <c r="Q29" i="164"/>
  <c r="AU29" i="164" s="1"/>
  <c r="BA29" i="164" s="1"/>
  <c r="Q20" i="164"/>
  <c r="AU20" i="164" s="1"/>
  <c r="BA20" i="164" s="1"/>
  <c r="X32" i="164"/>
  <c r="AV32" i="164" s="1"/>
  <c r="BB32" i="164" s="1"/>
  <c r="AE13" i="164"/>
  <c r="AW13" i="164" s="1"/>
  <c r="BC13" i="164" s="1"/>
  <c r="X41" i="164"/>
  <c r="AV41" i="164" s="1"/>
  <c r="BB41" i="164" s="1"/>
  <c r="AD27" i="159"/>
  <c r="BR39" i="159"/>
  <c r="BF27" i="159"/>
  <c r="AR39" i="159"/>
  <c r="AR27" i="159"/>
  <c r="AK39" i="159"/>
  <c r="W39" i="159"/>
  <c r="P27" i="159"/>
  <c r="AD39" i="159"/>
  <c r="A51" i="158"/>
  <c r="AK14" i="161"/>
  <c r="W14" i="161"/>
  <c r="AR14" i="161"/>
  <c r="P14" i="161"/>
  <c r="AD14" i="161"/>
  <c r="BR14" i="161"/>
  <c r="AR24" i="161"/>
  <c r="AK24" i="161"/>
  <c r="W24" i="161"/>
  <c r="P24" i="161"/>
  <c r="AD24" i="161"/>
  <c r="BR24" i="161"/>
  <c r="P19" i="161"/>
  <c r="AK19" i="161"/>
  <c r="W19" i="161"/>
  <c r="AD19" i="161"/>
  <c r="AR19" i="161"/>
  <c r="BR19" i="161"/>
  <c r="AR18" i="161"/>
  <c r="AS18" i="161" s="1"/>
  <c r="AY18" i="161" s="1"/>
  <c r="BE18" i="161" s="1"/>
  <c r="AK18" i="161"/>
  <c r="P18" i="161"/>
  <c r="AD18" i="161"/>
  <c r="W18" i="161"/>
  <c r="BR18" i="161"/>
  <c r="AR32" i="161"/>
  <c r="AD32" i="161"/>
  <c r="P32" i="161"/>
  <c r="W32" i="161"/>
  <c r="AK32" i="161"/>
  <c r="BR32" i="161"/>
  <c r="P13" i="161"/>
  <c r="W13" i="161"/>
  <c r="AK13" i="161"/>
  <c r="AD13" i="161"/>
  <c r="AR13" i="161"/>
  <c r="BR13" i="161"/>
  <c r="AD47" i="161"/>
  <c r="AK47" i="161"/>
  <c r="W47" i="161"/>
  <c r="AR47" i="161"/>
  <c r="P47" i="161"/>
  <c r="BR47" i="161"/>
  <c r="AK15" i="161"/>
  <c r="W15" i="161"/>
  <c r="P15" i="161"/>
  <c r="AD15" i="161"/>
  <c r="AR15" i="161"/>
  <c r="BR15" i="161"/>
  <c r="AK48" i="161"/>
  <c r="AR48" i="161"/>
  <c r="AD48" i="161"/>
  <c r="P48" i="161"/>
  <c r="W48" i="161"/>
  <c r="BR48" i="161"/>
  <c r="W35" i="161"/>
  <c r="AR35" i="161"/>
  <c r="AD35" i="161"/>
  <c r="P35" i="161"/>
  <c r="AK35" i="161"/>
  <c r="BR35" i="161"/>
  <c r="W20" i="161"/>
  <c r="AK20" i="161"/>
  <c r="P20" i="161"/>
  <c r="AD20" i="161"/>
  <c r="AR20" i="161"/>
  <c r="BR20" i="161"/>
  <c r="AR21" i="161"/>
  <c r="AK21" i="161"/>
  <c r="AL16" i="161" s="1"/>
  <c r="AX16" i="161" s="1"/>
  <c r="BD16" i="161" s="1"/>
  <c r="W21" i="161"/>
  <c r="X21" i="161" s="1"/>
  <c r="AV21" i="161" s="1"/>
  <c r="BB21" i="161" s="1"/>
  <c r="AD21" i="161"/>
  <c r="P21" i="161"/>
  <c r="BR21" i="161"/>
  <c r="AD46" i="161"/>
  <c r="P46" i="161"/>
  <c r="AK46" i="161"/>
  <c r="AR46" i="161"/>
  <c r="W46" i="161"/>
  <c r="BR46" i="161"/>
  <c r="AD38" i="161"/>
  <c r="AK38" i="161"/>
  <c r="W38" i="161"/>
  <c r="AR38" i="161"/>
  <c r="P38" i="161"/>
  <c r="BR38" i="161"/>
  <c r="AK27" i="161"/>
  <c r="AR27" i="161"/>
  <c r="AD27" i="161"/>
  <c r="P27" i="161"/>
  <c r="W27" i="161"/>
  <c r="BR27" i="161"/>
  <c r="I50" i="161"/>
  <c r="AR12" i="161"/>
  <c r="AD12" i="161"/>
  <c r="P12" i="161"/>
  <c r="W12" i="161"/>
  <c r="AK12" i="161"/>
  <c r="AL45" i="161" s="1"/>
  <c r="AX45" i="161" s="1"/>
  <c r="BD45" i="161" s="1"/>
  <c r="BR12" i="161"/>
  <c r="AR36" i="161"/>
  <c r="AD36" i="161"/>
  <c r="P36" i="161"/>
  <c r="AK36" i="161"/>
  <c r="W36" i="161"/>
  <c r="BR36" i="161"/>
  <c r="P22" i="161"/>
  <c r="AK22" i="161"/>
  <c r="W22" i="161"/>
  <c r="AD22" i="161"/>
  <c r="AR22" i="161"/>
  <c r="BR22" i="161"/>
  <c r="AD17" i="161"/>
  <c r="AE16" i="161" s="1"/>
  <c r="AW16" i="161" s="1"/>
  <c r="BC16" i="161" s="1"/>
  <c r="P17" i="161"/>
  <c r="AR17" i="161"/>
  <c r="W17" i="161"/>
  <c r="AK17" i="161"/>
  <c r="BR17" i="161"/>
  <c r="AD43" i="161"/>
  <c r="P43" i="161"/>
  <c r="AR43" i="161"/>
  <c r="W43" i="161"/>
  <c r="AK43" i="161"/>
  <c r="BR43" i="161"/>
  <c r="AK34" i="161"/>
  <c r="W34" i="161"/>
  <c r="AR34" i="161"/>
  <c r="P34" i="161"/>
  <c r="AD34" i="161"/>
  <c r="BR34" i="161"/>
  <c r="AD26" i="161"/>
  <c r="P26" i="161"/>
  <c r="AR26" i="161"/>
  <c r="AK26" i="161"/>
  <c r="W26" i="161"/>
  <c r="BR26" i="161"/>
  <c r="AD44" i="161"/>
  <c r="AK44" i="161"/>
  <c r="W44" i="161"/>
  <c r="AR44" i="161"/>
  <c r="P44" i="161"/>
  <c r="BR44" i="161"/>
  <c r="AD37" i="161"/>
  <c r="P37" i="161"/>
  <c r="AK37" i="161"/>
  <c r="W37" i="161"/>
  <c r="AR37" i="161"/>
  <c r="BR37" i="161"/>
  <c r="P25" i="161"/>
  <c r="AK25" i="161"/>
  <c r="AR25" i="161"/>
  <c r="AD25" i="161"/>
  <c r="W25" i="161"/>
  <c r="BR25" i="161"/>
  <c r="AK30" i="161"/>
  <c r="AR30" i="161"/>
  <c r="AD30" i="161"/>
  <c r="P30" i="161"/>
  <c r="W30" i="161"/>
  <c r="BR30" i="161"/>
  <c r="P33" i="161"/>
  <c r="AK33" i="161"/>
  <c r="W33" i="161"/>
  <c r="AD33" i="161"/>
  <c r="AR33" i="161"/>
  <c r="W28" i="161"/>
  <c r="AR28" i="161"/>
  <c r="AD28" i="161"/>
  <c r="AK28" i="161"/>
  <c r="P28" i="161"/>
  <c r="BR28" i="161"/>
  <c r="AD29" i="161"/>
  <c r="P29" i="161"/>
  <c r="Q29" i="161" s="1"/>
  <c r="AU29" i="161" s="1"/>
  <c r="BA29" i="161" s="1"/>
  <c r="AR29" i="161"/>
  <c r="W29" i="161"/>
  <c r="AK29" i="161"/>
  <c r="BR29" i="161"/>
  <c r="AK42" i="161"/>
  <c r="AR42" i="161"/>
  <c r="AD42" i="161"/>
  <c r="P42" i="161"/>
  <c r="W42" i="161"/>
  <c r="BR42" i="161"/>
  <c r="AD40" i="161"/>
  <c r="P40" i="161"/>
  <c r="AR40" i="161"/>
  <c r="W40" i="161"/>
  <c r="AK40" i="161"/>
  <c r="BR40" i="161"/>
  <c r="W23" i="161"/>
  <c r="AK23" i="161"/>
  <c r="AL23" i="161" s="1"/>
  <c r="AX23" i="161" s="1"/>
  <c r="BD23" i="161" s="1"/>
  <c r="P23" i="161"/>
  <c r="AD23" i="161"/>
  <c r="AR23" i="161"/>
  <c r="BR23" i="161"/>
  <c r="AD41" i="161"/>
  <c r="AK41" i="161"/>
  <c r="W41" i="161"/>
  <c r="AR41" i="161"/>
  <c r="P41" i="161"/>
  <c r="BR41" i="161"/>
  <c r="AD49" i="161"/>
  <c r="P49" i="161"/>
  <c r="W49" i="161"/>
  <c r="AK49" i="161"/>
  <c r="AR49" i="161"/>
  <c r="BR49" i="161"/>
  <c r="AK39" i="161"/>
  <c r="AR39" i="161"/>
  <c r="AD39" i="161"/>
  <c r="AE39" i="161" s="1"/>
  <c r="AW39" i="161" s="1"/>
  <c r="BC39" i="161" s="1"/>
  <c r="P39" i="161"/>
  <c r="W39" i="161"/>
  <c r="BR39" i="161"/>
  <c r="W31" i="161"/>
  <c r="AR31" i="161"/>
  <c r="AK31" i="161"/>
  <c r="P31" i="161"/>
  <c r="AD31" i="161"/>
  <c r="BR31" i="161"/>
  <c r="W33" i="160"/>
  <c r="P33" i="160"/>
  <c r="AK33" i="160"/>
  <c r="AR33" i="160"/>
  <c r="AD33" i="160"/>
  <c r="W49" i="160"/>
  <c r="AR49" i="160"/>
  <c r="P49" i="160"/>
  <c r="AD49" i="160"/>
  <c r="AK49" i="160"/>
  <c r="BR49" i="160"/>
  <c r="AD39" i="160"/>
  <c r="P39" i="160"/>
  <c r="AK39" i="160"/>
  <c r="W39" i="160"/>
  <c r="AR39" i="160"/>
  <c r="BR39" i="160"/>
  <c r="P32" i="160"/>
  <c r="AK32" i="160"/>
  <c r="AR32" i="160"/>
  <c r="AD32" i="160"/>
  <c r="W32" i="160"/>
  <c r="BR32" i="160"/>
  <c r="W38" i="160"/>
  <c r="AR38" i="160"/>
  <c r="P38" i="160"/>
  <c r="AD38" i="160"/>
  <c r="AK38" i="160"/>
  <c r="BR38" i="160"/>
  <c r="AD26" i="160"/>
  <c r="AK26" i="160"/>
  <c r="AR26" i="160"/>
  <c r="P26" i="160"/>
  <c r="W26" i="160"/>
  <c r="BR26" i="160"/>
  <c r="AK42" i="160"/>
  <c r="W42" i="160"/>
  <c r="AR42" i="160"/>
  <c r="P42" i="160"/>
  <c r="AD42" i="160"/>
  <c r="BR42" i="160"/>
  <c r="AD15" i="160"/>
  <c r="W15" i="160"/>
  <c r="AR15" i="160"/>
  <c r="P15" i="160"/>
  <c r="AK15" i="160"/>
  <c r="BR15" i="160"/>
  <c r="AR23" i="160"/>
  <c r="AK23" i="160"/>
  <c r="W23" i="160"/>
  <c r="P23" i="160"/>
  <c r="AD23" i="160"/>
  <c r="BR23" i="160"/>
  <c r="P25" i="160"/>
  <c r="AK25" i="160"/>
  <c r="AR25" i="160"/>
  <c r="AD25" i="160"/>
  <c r="BR25" i="160"/>
  <c r="W25" i="160"/>
  <c r="AK24" i="160"/>
  <c r="W24" i="160"/>
  <c r="P24" i="160"/>
  <c r="AD24" i="160"/>
  <c r="AR24" i="160"/>
  <c r="BR24" i="160"/>
  <c r="AK36" i="160"/>
  <c r="W36" i="160"/>
  <c r="P36" i="160"/>
  <c r="AR36" i="160"/>
  <c r="AD36" i="160"/>
  <c r="BR36" i="160"/>
  <c r="AR27" i="160"/>
  <c r="W27" i="160"/>
  <c r="AD27" i="160"/>
  <c r="AK27" i="160"/>
  <c r="P27" i="160"/>
  <c r="BR27" i="160"/>
  <c r="AR35" i="160"/>
  <c r="AD35" i="160"/>
  <c r="P35" i="160"/>
  <c r="W35" i="160"/>
  <c r="AK35" i="160"/>
  <c r="BR35" i="160"/>
  <c r="AD43" i="160"/>
  <c r="P43" i="160"/>
  <c r="AR43" i="160"/>
  <c r="W43" i="160"/>
  <c r="AK43" i="160"/>
  <c r="BR43" i="160"/>
  <c r="AR40" i="160"/>
  <c r="AD40" i="160"/>
  <c r="P40" i="160"/>
  <c r="AK40" i="160"/>
  <c r="W40" i="160"/>
  <c r="BR40" i="160"/>
  <c r="W29" i="160"/>
  <c r="AD29" i="160"/>
  <c r="AR29" i="160"/>
  <c r="AK29" i="160"/>
  <c r="P29" i="160"/>
  <c r="BR29" i="160"/>
  <c r="AD34" i="160"/>
  <c r="P34" i="160"/>
  <c r="AR34" i="160"/>
  <c r="W34" i="160"/>
  <c r="AK34" i="160"/>
  <c r="BR34" i="160"/>
  <c r="AR30" i="160"/>
  <c r="AD30" i="160"/>
  <c r="P30" i="160"/>
  <c r="W30" i="160"/>
  <c r="AK30" i="160"/>
  <c r="BR30" i="160"/>
  <c r="AK17" i="160"/>
  <c r="AD17" i="160"/>
  <c r="AR17" i="160"/>
  <c r="P17" i="160"/>
  <c r="W17" i="160"/>
  <c r="BR17" i="160"/>
  <c r="AD18" i="160"/>
  <c r="P18" i="160"/>
  <c r="AR18" i="160"/>
  <c r="AK18" i="160"/>
  <c r="W18" i="160"/>
  <c r="BR18" i="160"/>
  <c r="AD14" i="160"/>
  <c r="AR14" i="160"/>
  <c r="P14" i="160"/>
  <c r="AK14" i="160"/>
  <c r="W14" i="160"/>
  <c r="BR14" i="160"/>
  <c r="I50" i="160"/>
  <c r="AK12" i="160"/>
  <c r="W12" i="160"/>
  <c r="AR12" i="160"/>
  <c r="AD12" i="160"/>
  <c r="P12" i="160"/>
  <c r="BR12" i="160"/>
  <c r="P21" i="160"/>
  <c r="AD21" i="160"/>
  <c r="AK21" i="160"/>
  <c r="W21" i="160"/>
  <c r="AR21" i="160"/>
  <c r="BR21" i="160"/>
  <c r="AR48" i="160"/>
  <c r="AD48" i="160"/>
  <c r="W48" i="160"/>
  <c r="AK48" i="160"/>
  <c r="P48" i="160"/>
  <c r="BR48" i="160"/>
  <c r="AR13" i="160"/>
  <c r="AD13" i="160"/>
  <c r="P13" i="160"/>
  <c r="AK13" i="160"/>
  <c r="W13" i="160"/>
  <c r="BR13" i="160"/>
  <c r="AK28" i="160"/>
  <c r="AR28" i="160"/>
  <c r="P28" i="160"/>
  <c r="W28" i="160"/>
  <c r="AD28" i="160"/>
  <c r="BR28" i="160"/>
  <c r="W41" i="160"/>
  <c r="AD41" i="160"/>
  <c r="AK41" i="160"/>
  <c r="AR41" i="160"/>
  <c r="P41" i="160"/>
  <c r="BR41" i="160"/>
  <c r="W31" i="160"/>
  <c r="P31" i="160"/>
  <c r="AD31" i="160"/>
  <c r="AR31" i="160"/>
  <c r="AK31" i="160"/>
  <c r="BR31" i="160"/>
  <c r="W20" i="160"/>
  <c r="AR20" i="160"/>
  <c r="P20" i="160"/>
  <c r="AD20" i="160"/>
  <c r="AK20" i="160"/>
  <c r="BR20" i="160"/>
  <c r="AK46" i="160"/>
  <c r="AR46" i="160"/>
  <c r="AD46" i="160"/>
  <c r="P46" i="160"/>
  <c r="W46" i="160"/>
  <c r="BR46" i="160"/>
  <c r="W45" i="160"/>
  <c r="AK45" i="160"/>
  <c r="AR45" i="160"/>
  <c r="AD45" i="160"/>
  <c r="P45" i="160"/>
  <c r="BR45" i="160"/>
  <c r="AR44" i="160"/>
  <c r="AK44" i="160"/>
  <c r="W44" i="160"/>
  <c r="P44" i="160"/>
  <c r="AD44" i="160"/>
  <c r="BR44" i="160"/>
  <c r="W37" i="160"/>
  <c r="AR37" i="160"/>
  <c r="AD37" i="160"/>
  <c r="P37" i="160"/>
  <c r="AK37" i="160"/>
  <c r="BR37" i="160"/>
  <c r="AD47" i="160"/>
  <c r="P47" i="160"/>
  <c r="AR47" i="160"/>
  <c r="AK47" i="160"/>
  <c r="W47" i="160"/>
  <c r="BR47" i="160"/>
  <c r="AD19" i="160"/>
  <c r="AR19" i="160"/>
  <c r="P19" i="160"/>
  <c r="AK19" i="160"/>
  <c r="W19" i="160"/>
  <c r="BR19" i="160"/>
  <c r="AK22" i="160"/>
  <c r="W22" i="160"/>
  <c r="AR22" i="160"/>
  <c r="P22" i="160"/>
  <c r="AD22" i="160"/>
  <c r="BR22" i="160"/>
  <c r="P39" i="159"/>
  <c r="AK49" i="159"/>
  <c r="W49" i="159"/>
  <c r="AR49" i="159"/>
  <c r="AD49" i="159"/>
  <c r="P49" i="159"/>
  <c r="BF49" i="159"/>
  <c r="BR49" i="159"/>
  <c r="AR21" i="159"/>
  <c r="AK21" i="159"/>
  <c r="W21" i="159"/>
  <c r="AD21" i="159"/>
  <c r="P21" i="159"/>
  <c r="BF21" i="159"/>
  <c r="BR21" i="159"/>
  <c r="AK17" i="159"/>
  <c r="W17" i="159"/>
  <c r="AR17" i="159"/>
  <c r="AD17" i="159"/>
  <c r="P17" i="159"/>
  <c r="BF17" i="159"/>
  <c r="BR17" i="159"/>
  <c r="AR48" i="159"/>
  <c r="AD48" i="159"/>
  <c r="AK48" i="159"/>
  <c r="W48" i="159"/>
  <c r="P48" i="159"/>
  <c r="BR48" i="159"/>
  <c r="BF48" i="159"/>
  <c r="P47" i="159"/>
  <c r="AR47" i="159"/>
  <c r="AD47" i="159"/>
  <c r="W47" i="159"/>
  <c r="AK47" i="159"/>
  <c r="BF47" i="159"/>
  <c r="BR47" i="159"/>
  <c r="P42" i="159"/>
  <c r="AK42" i="159"/>
  <c r="W42" i="159"/>
  <c r="AR42" i="159"/>
  <c r="AD42" i="159"/>
  <c r="BF42" i="159"/>
  <c r="BR42" i="159"/>
  <c r="P30" i="159"/>
  <c r="AD30" i="159"/>
  <c r="AR30" i="159"/>
  <c r="W30" i="159"/>
  <c r="AK30" i="159"/>
  <c r="BR30" i="159"/>
  <c r="BF30" i="159"/>
  <c r="AD16" i="159"/>
  <c r="AR16" i="159"/>
  <c r="AK16" i="159"/>
  <c r="P16" i="159"/>
  <c r="W16" i="159"/>
  <c r="BF16" i="159"/>
  <c r="BR16" i="159"/>
  <c r="AK23" i="159"/>
  <c r="W23" i="159"/>
  <c r="P23" i="159"/>
  <c r="AD23" i="159"/>
  <c r="AR23" i="159"/>
  <c r="BR23" i="159"/>
  <c r="BF23" i="159"/>
  <c r="AK41" i="159"/>
  <c r="W41" i="159"/>
  <c r="AR41" i="159"/>
  <c r="AD41" i="159"/>
  <c r="P41" i="159"/>
  <c r="BF41" i="159"/>
  <c r="BR41" i="159"/>
  <c r="AD28" i="159"/>
  <c r="W28" i="159"/>
  <c r="BF28" i="159"/>
  <c r="P28" i="159"/>
  <c r="AR28" i="159"/>
  <c r="AK28" i="159"/>
  <c r="BR28" i="159"/>
  <c r="AD20" i="159"/>
  <c r="AR20" i="159"/>
  <c r="P20" i="159"/>
  <c r="AK20" i="159"/>
  <c r="W20" i="159"/>
  <c r="BF20" i="159"/>
  <c r="BR20" i="159"/>
  <c r="BJ27" i="159"/>
  <c r="BK27" i="159" s="1"/>
  <c r="BI27" i="159"/>
  <c r="AR34" i="159"/>
  <c r="W34" i="159"/>
  <c r="AD34" i="159"/>
  <c r="P34" i="159"/>
  <c r="AK34" i="159"/>
  <c r="BF34" i="159"/>
  <c r="BR34" i="159"/>
  <c r="AK38" i="159"/>
  <c r="W38" i="159"/>
  <c r="AR38" i="159"/>
  <c r="P38" i="159"/>
  <c r="AD38" i="159"/>
  <c r="BR38" i="159"/>
  <c r="BF38" i="159"/>
  <c r="P43" i="159"/>
  <c r="AK43" i="159"/>
  <c r="W43" i="159"/>
  <c r="AD43" i="159"/>
  <c r="AR43" i="159"/>
  <c r="BF43" i="159"/>
  <c r="BR43" i="159"/>
  <c r="AR36" i="159"/>
  <c r="AK36" i="159"/>
  <c r="AD36" i="159"/>
  <c r="P36" i="159"/>
  <c r="W36" i="159"/>
  <c r="BF36" i="159"/>
  <c r="BR36" i="159"/>
  <c r="BI39" i="159"/>
  <c r="BJ39" i="159"/>
  <c r="BK39" i="159" s="1"/>
  <c r="AK29" i="159"/>
  <c r="AD29" i="159"/>
  <c r="P29" i="159"/>
  <c r="AR29" i="159"/>
  <c r="W29" i="159"/>
  <c r="BF29" i="159"/>
  <c r="BR29" i="159"/>
  <c r="AR25" i="159"/>
  <c r="AD25" i="159"/>
  <c r="P25" i="159"/>
  <c r="W25" i="159"/>
  <c r="AK25" i="159"/>
  <c r="BF25" i="159"/>
  <c r="BR25" i="159"/>
  <c r="AD15" i="159"/>
  <c r="BF15" i="159"/>
  <c r="AK15" i="159"/>
  <c r="W15" i="159"/>
  <c r="P15" i="159"/>
  <c r="AR15" i="159"/>
  <c r="BR15" i="159"/>
  <c r="AR44" i="159"/>
  <c r="AD44" i="159"/>
  <c r="P44" i="159"/>
  <c r="AK44" i="159"/>
  <c r="W44" i="159"/>
  <c r="BR44" i="159"/>
  <c r="BF44" i="159"/>
  <c r="P46" i="159"/>
  <c r="AK46" i="159"/>
  <c r="W46" i="159"/>
  <c r="AD46" i="159"/>
  <c r="AR46" i="159"/>
  <c r="BF46" i="159"/>
  <c r="BR46" i="159"/>
  <c r="AK35" i="159"/>
  <c r="AR35" i="159"/>
  <c r="AD35" i="159"/>
  <c r="P35" i="159"/>
  <c r="W35" i="159"/>
  <c r="BR35" i="159"/>
  <c r="BF35" i="159"/>
  <c r="AR40" i="159"/>
  <c r="AK40" i="159"/>
  <c r="W40" i="159"/>
  <c r="AD40" i="159"/>
  <c r="P40" i="159"/>
  <c r="BR40" i="159"/>
  <c r="BF40" i="159"/>
  <c r="I50" i="159"/>
  <c r="AD12" i="159"/>
  <c r="AK12" i="159"/>
  <c r="W12" i="159"/>
  <c r="AR12" i="159"/>
  <c r="P12" i="159"/>
  <c r="BR12" i="159"/>
  <c r="BF12" i="159"/>
  <c r="AK31" i="159"/>
  <c r="AD31" i="159"/>
  <c r="W31" i="159"/>
  <c r="BF31" i="159"/>
  <c r="P31" i="159"/>
  <c r="AR31" i="159"/>
  <c r="BR31" i="159"/>
  <c r="AK45" i="159"/>
  <c r="W45" i="159"/>
  <c r="AR45" i="159"/>
  <c r="P45" i="159"/>
  <c r="AD45" i="159"/>
  <c r="BR45" i="159"/>
  <c r="BF45" i="159"/>
  <c r="AD19" i="159"/>
  <c r="P19" i="159"/>
  <c r="AR19" i="159"/>
  <c r="BF19" i="159"/>
  <c r="W19" i="159"/>
  <c r="AK19" i="159"/>
  <c r="BR19" i="159"/>
  <c r="AK13" i="159"/>
  <c r="AR13" i="159"/>
  <c r="AD13" i="159"/>
  <c r="P13" i="159"/>
  <c r="W13" i="159"/>
  <c r="BF13" i="159"/>
  <c r="BR13" i="159"/>
  <c r="P32" i="159"/>
  <c r="AK32" i="159"/>
  <c r="W32" i="159"/>
  <c r="AR32" i="159"/>
  <c r="AD32" i="159"/>
  <c r="BF32" i="159"/>
  <c r="BR32" i="159"/>
  <c r="P24" i="159"/>
  <c r="AD24" i="159"/>
  <c r="AR24" i="159"/>
  <c r="W24" i="159"/>
  <c r="AK24" i="159"/>
  <c r="BR24" i="159"/>
  <c r="BF24" i="159"/>
  <c r="P14" i="159"/>
  <c r="AR14" i="159"/>
  <c r="AD14" i="159"/>
  <c r="BF14" i="159"/>
  <c r="AK14" i="159"/>
  <c r="W14" i="159"/>
  <c r="BR14" i="159"/>
  <c r="W22" i="159"/>
  <c r="AD22" i="159"/>
  <c r="AR22" i="159"/>
  <c r="AK22" i="159"/>
  <c r="P22" i="159"/>
  <c r="BR22" i="159"/>
  <c r="BF22" i="159"/>
  <c r="P26" i="159"/>
  <c r="AR26" i="159"/>
  <c r="AD26" i="159"/>
  <c r="W26" i="159"/>
  <c r="AK26" i="159"/>
  <c r="BF26" i="159"/>
  <c r="BR26" i="159"/>
  <c r="P18" i="159"/>
  <c r="BF18" i="159"/>
  <c r="AK18" i="159"/>
  <c r="W18" i="159"/>
  <c r="AD18" i="159"/>
  <c r="AR18" i="159"/>
  <c r="BR18" i="159"/>
  <c r="AD33" i="159"/>
  <c r="AR33" i="159"/>
  <c r="AK33" i="159"/>
  <c r="W33" i="159"/>
  <c r="P33" i="159"/>
  <c r="BF33" i="159"/>
  <c r="BR33" i="159"/>
  <c r="W37" i="159"/>
  <c r="AR37" i="159"/>
  <c r="AK37" i="159"/>
  <c r="P37" i="159"/>
  <c r="AD37" i="159"/>
  <c r="BF37" i="159"/>
  <c r="BR37" i="159"/>
  <c r="BF19" i="164" l="1"/>
  <c r="BL19" i="164" s="1"/>
  <c r="BF21" i="164"/>
  <c r="BL21" i="164" s="1"/>
  <c r="BF20" i="164"/>
  <c r="BL20" i="164" s="1"/>
  <c r="BF29" i="164"/>
  <c r="BF18" i="164"/>
  <c r="BL18" i="164" s="1"/>
  <c r="BF40" i="164"/>
  <c r="BL40" i="164" s="1"/>
  <c r="BM40" i="164" s="1"/>
  <c r="BO40" i="164" s="1"/>
  <c r="BF34" i="164"/>
  <c r="BI34" i="164" s="1"/>
  <c r="BF45" i="164"/>
  <c r="BI18" i="164"/>
  <c r="BF44" i="164"/>
  <c r="BL44" i="164" s="1"/>
  <c r="BF16" i="164"/>
  <c r="BL16" i="164" s="1"/>
  <c r="BF47" i="164"/>
  <c r="BL47" i="164" s="1"/>
  <c r="BF15" i="164"/>
  <c r="BL15" i="164" s="1"/>
  <c r="BF36" i="164"/>
  <c r="BL36" i="164" s="1"/>
  <c r="BF28" i="164"/>
  <c r="BL28" i="164" s="1"/>
  <c r="BF13" i="164"/>
  <c r="BL13" i="164" s="1"/>
  <c r="BF37" i="164"/>
  <c r="BL37" i="164" s="1"/>
  <c r="BF25" i="164"/>
  <c r="BL25" i="164" s="1"/>
  <c r="BF32" i="164"/>
  <c r="BL32" i="164" s="1"/>
  <c r="Q50" i="164"/>
  <c r="AU12" i="164"/>
  <c r="BF31" i="164"/>
  <c r="BL31" i="164" s="1"/>
  <c r="BF14" i="164"/>
  <c r="BL14" i="164" s="1"/>
  <c r="BM21" i="164"/>
  <c r="BO21" i="164" s="1"/>
  <c r="AL50" i="164"/>
  <c r="AX12" i="164"/>
  <c r="BF42" i="164"/>
  <c r="BL42" i="164" s="1"/>
  <c r="BM42" i="164" s="1"/>
  <c r="BO42" i="164" s="1"/>
  <c r="BF41" i="164"/>
  <c r="BL41" i="164" s="1"/>
  <c r="BF30" i="164"/>
  <c r="BL30" i="164" s="1"/>
  <c r="BF49" i="164"/>
  <c r="BL49" i="164" s="1"/>
  <c r="X50" i="164"/>
  <c r="AV12" i="164"/>
  <c r="BF39" i="164"/>
  <c r="BL39" i="164" s="1"/>
  <c r="BF46" i="164"/>
  <c r="BL46" i="164" s="1"/>
  <c r="BF22" i="164"/>
  <c r="BL22" i="164" s="1"/>
  <c r="BF17" i="164"/>
  <c r="BL17" i="164" s="1"/>
  <c r="BF23" i="164"/>
  <c r="BL23" i="164" s="1"/>
  <c r="BM23" i="164" s="1"/>
  <c r="BO23" i="164" s="1"/>
  <c r="BF43" i="164"/>
  <c r="BL43" i="164" s="1"/>
  <c r="BM19" i="164"/>
  <c r="BO19" i="164" s="1"/>
  <c r="BI19" i="164"/>
  <c r="BF26" i="164"/>
  <c r="BL26" i="164" s="1"/>
  <c r="AS50" i="164"/>
  <c r="AY12" i="164"/>
  <c r="AE50" i="164"/>
  <c r="AW12" i="164"/>
  <c r="BF35" i="164"/>
  <c r="BL35" i="164" s="1"/>
  <c r="BF48" i="164"/>
  <c r="BL48" i="164" s="1"/>
  <c r="BF38" i="164"/>
  <c r="BL38" i="164" s="1"/>
  <c r="BF27" i="164"/>
  <c r="BL27" i="164" s="1"/>
  <c r="BF33" i="164"/>
  <c r="BL33" i="164" s="1"/>
  <c r="BF24" i="164"/>
  <c r="BL24" i="164" s="1"/>
  <c r="BP39" i="159"/>
  <c r="A52" i="158"/>
  <c r="AE45" i="161"/>
  <c r="AW45" i="161" s="1"/>
  <c r="BC45" i="161" s="1"/>
  <c r="AE33" i="161"/>
  <c r="AW33" i="161" s="1"/>
  <c r="BC33" i="161" s="1"/>
  <c r="AL26" i="161"/>
  <c r="AX26" i="161" s="1"/>
  <c r="BD26" i="161" s="1"/>
  <c r="Q41" i="161"/>
  <c r="AU41" i="161" s="1"/>
  <c r="AE29" i="161"/>
  <c r="AW29" i="161" s="1"/>
  <c r="BC29" i="161" s="1"/>
  <c r="Q37" i="161"/>
  <c r="AU37" i="161" s="1"/>
  <c r="AL24" i="161"/>
  <c r="AX24" i="161" s="1"/>
  <c r="BD24" i="161" s="1"/>
  <c r="AE31" i="161"/>
  <c r="AW31" i="161" s="1"/>
  <c r="BC31" i="161" s="1"/>
  <c r="AL39" i="161"/>
  <c r="AX39" i="161" s="1"/>
  <c r="BD39" i="161" s="1"/>
  <c r="AS45" i="161"/>
  <c r="AY45" i="161" s="1"/>
  <c r="BE45" i="161" s="1"/>
  <c r="AL33" i="161"/>
  <c r="AX33" i="161" s="1"/>
  <c r="BD33" i="161" s="1"/>
  <c r="AE25" i="161"/>
  <c r="AW25" i="161" s="1"/>
  <c r="BC25" i="161" s="1"/>
  <c r="AE37" i="161"/>
  <c r="AW37" i="161" s="1"/>
  <c r="BC37" i="161" s="1"/>
  <c r="AS26" i="161"/>
  <c r="AY26" i="161" s="1"/>
  <c r="BE26" i="161" s="1"/>
  <c r="X43" i="161"/>
  <c r="AV43" i="161" s="1"/>
  <c r="BB43" i="161" s="1"/>
  <c r="AE36" i="161"/>
  <c r="AW36" i="161" s="1"/>
  <c r="BC36" i="161" s="1"/>
  <c r="Q27" i="161"/>
  <c r="AU27" i="161" s="1"/>
  <c r="Q35" i="161"/>
  <c r="AU35" i="161" s="1"/>
  <c r="AS15" i="161"/>
  <c r="AY15" i="161" s="1"/>
  <c r="BE15" i="161" s="1"/>
  <c r="AE47" i="161"/>
  <c r="AW47" i="161" s="1"/>
  <c r="BC47" i="161" s="1"/>
  <c r="X32" i="161"/>
  <c r="AV32" i="161" s="1"/>
  <c r="BB32" i="161" s="1"/>
  <c r="AS19" i="161"/>
  <c r="AY19" i="161" s="1"/>
  <c r="BE19" i="161" s="1"/>
  <c r="AS24" i="161"/>
  <c r="AY24" i="161" s="1"/>
  <c r="BE24" i="161" s="1"/>
  <c r="Q17" i="161"/>
  <c r="AU17" i="161" s="1"/>
  <c r="AL38" i="161"/>
  <c r="AX38" i="161" s="1"/>
  <c r="BD38" i="161" s="1"/>
  <c r="AL48" i="161"/>
  <c r="AX48" i="161" s="1"/>
  <c r="BD48" i="161" s="1"/>
  <c r="X47" i="161"/>
  <c r="AV47" i="161" s="1"/>
  <c r="BB47" i="161" s="1"/>
  <c r="X24" i="161"/>
  <c r="AV24" i="161" s="1"/>
  <c r="BB24" i="161" s="1"/>
  <c r="X23" i="161"/>
  <c r="AV23" i="161" s="1"/>
  <c r="BB23" i="161" s="1"/>
  <c r="X33" i="161"/>
  <c r="AV33" i="161" s="1"/>
  <c r="BB33" i="161" s="1"/>
  <c r="AL43" i="161"/>
  <c r="AX43" i="161" s="1"/>
  <c r="BD43" i="161" s="1"/>
  <c r="BS19" i="161"/>
  <c r="Q31" i="161"/>
  <c r="AU31" i="161" s="1"/>
  <c r="AS41" i="161"/>
  <c r="AY41" i="161" s="1"/>
  <c r="BE41" i="161" s="1"/>
  <c r="AL40" i="161"/>
  <c r="AX40" i="161" s="1"/>
  <c r="BD40" i="161" s="1"/>
  <c r="Q42" i="161"/>
  <c r="AU42" i="161" s="1"/>
  <c r="AS25" i="161"/>
  <c r="AY25" i="161" s="1"/>
  <c r="BE25" i="161" s="1"/>
  <c r="BS44" i="161"/>
  <c r="Q26" i="161"/>
  <c r="AU26" i="161" s="1"/>
  <c r="AS43" i="161"/>
  <c r="AY43" i="161" s="1"/>
  <c r="BE43" i="161" s="1"/>
  <c r="AS22" i="161"/>
  <c r="AY22" i="161" s="1"/>
  <c r="BE22" i="161" s="1"/>
  <c r="AS36" i="161"/>
  <c r="AY36" i="161" s="1"/>
  <c r="BE36" i="161" s="1"/>
  <c r="AE27" i="161"/>
  <c r="AW27" i="161" s="1"/>
  <c r="BC27" i="161" s="1"/>
  <c r="X46" i="161"/>
  <c r="AV46" i="161" s="1"/>
  <c r="BB46" i="161" s="1"/>
  <c r="AS21" i="161"/>
  <c r="AY21" i="161" s="1"/>
  <c r="BE21" i="161" s="1"/>
  <c r="AE35" i="161"/>
  <c r="AW35" i="161" s="1"/>
  <c r="BC35" i="161" s="1"/>
  <c r="AE15" i="161"/>
  <c r="AW15" i="161" s="1"/>
  <c r="BC15" i="161" s="1"/>
  <c r="Q32" i="161"/>
  <c r="AU32" i="161" s="1"/>
  <c r="AE19" i="161"/>
  <c r="AW19" i="161" s="1"/>
  <c r="BC19" i="161" s="1"/>
  <c r="BS27" i="161"/>
  <c r="AL32" i="161"/>
  <c r="AX32" i="161" s="1"/>
  <c r="BD32" i="161" s="1"/>
  <c r="AS39" i="161"/>
  <c r="AY39" i="161" s="1"/>
  <c r="BE39" i="161" s="1"/>
  <c r="X42" i="161"/>
  <c r="AV42" i="161" s="1"/>
  <c r="BB42" i="161" s="1"/>
  <c r="X25" i="161"/>
  <c r="AV25" i="161" s="1"/>
  <c r="BB25" i="161" s="1"/>
  <c r="AE17" i="161"/>
  <c r="AW17" i="161" s="1"/>
  <c r="BC17" i="161" s="1"/>
  <c r="AS49" i="161"/>
  <c r="AY49" i="161" s="1"/>
  <c r="BE49" i="161" s="1"/>
  <c r="X41" i="161"/>
  <c r="AV41" i="161" s="1"/>
  <c r="BB41" i="161" s="1"/>
  <c r="X40" i="161"/>
  <c r="AV40" i="161" s="1"/>
  <c r="BB40" i="161" s="1"/>
  <c r="AE42" i="161"/>
  <c r="AW42" i="161" s="1"/>
  <c r="BC42" i="161" s="1"/>
  <c r="BS28" i="161"/>
  <c r="Q33" i="161"/>
  <c r="AU33" i="161" s="1"/>
  <c r="AL25" i="161"/>
  <c r="AX25" i="161" s="1"/>
  <c r="BD25" i="161" s="1"/>
  <c r="Q44" i="161"/>
  <c r="AU44" i="161" s="1"/>
  <c r="AE26" i="161"/>
  <c r="AW26" i="161" s="1"/>
  <c r="BC26" i="161" s="1"/>
  <c r="AE22" i="161"/>
  <c r="AW22" i="161" s="1"/>
  <c r="BC22" i="161" s="1"/>
  <c r="BR50" i="161"/>
  <c r="BS25" i="161" s="1"/>
  <c r="AS27" i="161"/>
  <c r="AY27" i="161" s="1"/>
  <c r="BE27" i="161" s="1"/>
  <c r="AS46" i="161"/>
  <c r="AY46" i="161" s="1"/>
  <c r="BE46" i="161" s="1"/>
  <c r="BS20" i="161"/>
  <c r="AS35" i="161"/>
  <c r="AY35" i="161" s="1"/>
  <c r="BE35" i="161" s="1"/>
  <c r="Q15" i="161"/>
  <c r="AU15" i="161" s="1"/>
  <c r="BS13" i="161"/>
  <c r="AE32" i="161"/>
  <c r="AW32" i="161" s="1"/>
  <c r="BC32" i="161" s="1"/>
  <c r="X19" i="161"/>
  <c r="AV19" i="161" s="1"/>
  <c r="BB19" i="161" s="1"/>
  <c r="Q36" i="161"/>
  <c r="AU36" i="161" s="1"/>
  <c r="AL31" i="161"/>
  <c r="AX31" i="161" s="1"/>
  <c r="BD31" i="161" s="1"/>
  <c r="AL49" i="161"/>
  <c r="AX49" i="161" s="1"/>
  <c r="BD49" i="161" s="1"/>
  <c r="AL41" i="161"/>
  <c r="AX41" i="161" s="1"/>
  <c r="BD41" i="161" s="1"/>
  <c r="AS40" i="161"/>
  <c r="AY40" i="161" s="1"/>
  <c r="BE40" i="161" s="1"/>
  <c r="AS42" i="161"/>
  <c r="AY42" i="161" s="1"/>
  <c r="BE42" i="161" s="1"/>
  <c r="Q28" i="161"/>
  <c r="AU28" i="161" s="1"/>
  <c r="BS30" i="161"/>
  <c r="BS34" i="161"/>
  <c r="Q43" i="161"/>
  <c r="AU43" i="161" s="1"/>
  <c r="X22" i="161"/>
  <c r="AV22" i="161" s="1"/>
  <c r="BB22" i="161" s="1"/>
  <c r="AK50" i="161"/>
  <c r="AL12" i="161"/>
  <c r="AL27" i="161"/>
  <c r="AX27" i="161" s="1"/>
  <c r="BD27" i="161" s="1"/>
  <c r="AL46" i="161"/>
  <c r="AX46" i="161" s="1"/>
  <c r="BD46" i="161" s="1"/>
  <c r="AS20" i="161"/>
  <c r="AY20" i="161" s="1"/>
  <c r="BE20" i="161" s="1"/>
  <c r="X35" i="161"/>
  <c r="AV35" i="161" s="1"/>
  <c r="BB35" i="161" s="1"/>
  <c r="X15" i="161"/>
  <c r="AV15" i="161" s="1"/>
  <c r="BB15" i="161" s="1"/>
  <c r="AS13" i="161"/>
  <c r="AY13" i="161" s="1"/>
  <c r="BE13" i="161" s="1"/>
  <c r="AS32" i="161"/>
  <c r="AY32" i="161" s="1"/>
  <c r="BE32" i="161" s="1"/>
  <c r="AL19" i="161"/>
  <c r="AX19" i="161" s="1"/>
  <c r="BD19" i="161" s="1"/>
  <c r="AE14" i="161"/>
  <c r="AW14" i="161" s="1"/>
  <c r="BC14" i="161" s="1"/>
  <c r="AE38" i="161"/>
  <c r="AW38" i="161" s="1"/>
  <c r="BC38" i="161" s="1"/>
  <c r="AS31" i="161"/>
  <c r="AY31" i="161" s="1"/>
  <c r="BE31" i="161" s="1"/>
  <c r="X49" i="161"/>
  <c r="AV49" i="161" s="1"/>
  <c r="BB49" i="161" s="1"/>
  <c r="AE41" i="161"/>
  <c r="AW41" i="161" s="1"/>
  <c r="BC41" i="161" s="1"/>
  <c r="AL42" i="161"/>
  <c r="AX42" i="161" s="1"/>
  <c r="BD42" i="161" s="1"/>
  <c r="AL28" i="161"/>
  <c r="AX28" i="161" s="1"/>
  <c r="BD28" i="161" s="1"/>
  <c r="X30" i="161"/>
  <c r="AV30" i="161" s="1"/>
  <c r="BB30" i="161" s="1"/>
  <c r="Q25" i="161"/>
  <c r="AU25" i="161" s="1"/>
  <c r="AS44" i="161"/>
  <c r="AY44" i="161" s="1"/>
  <c r="BE44" i="161" s="1"/>
  <c r="AE34" i="161"/>
  <c r="AW34" i="161" s="1"/>
  <c r="BC34" i="161" s="1"/>
  <c r="AE43" i="161"/>
  <c r="AW43" i="161" s="1"/>
  <c r="BC43" i="161" s="1"/>
  <c r="AL22" i="161"/>
  <c r="AX22" i="161" s="1"/>
  <c r="BD22" i="161" s="1"/>
  <c r="W50" i="161"/>
  <c r="X12" i="161"/>
  <c r="AE20" i="161"/>
  <c r="AW20" i="161" s="1"/>
  <c r="BC20" i="161" s="1"/>
  <c r="BS48" i="161"/>
  <c r="AL15" i="161"/>
  <c r="AX15" i="161" s="1"/>
  <c r="BD15" i="161" s="1"/>
  <c r="AE13" i="161"/>
  <c r="AW13" i="161" s="1"/>
  <c r="BC13" i="161" s="1"/>
  <c r="BS18" i="161"/>
  <c r="Q14" i="161"/>
  <c r="AU14" i="161" s="1"/>
  <c r="X27" i="161"/>
  <c r="AV27" i="161" s="1"/>
  <c r="BB27" i="161" s="1"/>
  <c r="X31" i="161"/>
  <c r="AV31" i="161" s="1"/>
  <c r="BB31" i="161" s="1"/>
  <c r="BS23" i="161"/>
  <c r="Q40" i="161"/>
  <c r="AU40" i="161" s="1"/>
  <c r="BS29" i="161"/>
  <c r="AE28" i="161"/>
  <c r="AW28" i="161" s="1"/>
  <c r="BC28" i="161" s="1"/>
  <c r="Q30" i="161"/>
  <c r="AU30" i="161" s="1"/>
  <c r="Q16" i="161"/>
  <c r="AU16" i="161" s="1"/>
  <c r="X44" i="161"/>
  <c r="AV44" i="161" s="1"/>
  <c r="BB44" i="161" s="1"/>
  <c r="BS17" i="161"/>
  <c r="P50" i="161"/>
  <c r="Q12" i="161"/>
  <c r="BS38" i="161"/>
  <c r="Q46" i="161"/>
  <c r="AU46" i="161" s="1"/>
  <c r="Q20" i="161"/>
  <c r="AU20" i="161" s="1"/>
  <c r="X48" i="161"/>
  <c r="AV48" i="161" s="1"/>
  <c r="BB48" i="161" s="1"/>
  <c r="AL13" i="161"/>
  <c r="AX13" i="161" s="1"/>
  <c r="BD13" i="161" s="1"/>
  <c r="X18" i="161"/>
  <c r="AV18" i="161" s="1"/>
  <c r="BB18" i="161" s="1"/>
  <c r="Q19" i="161"/>
  <c r="AU19" i="161" s="1"/>
  <c r="AL35" i="161"/>
  <c r="AX35" i="161" s="1"/>
  <c r="BD35" i="161" s="1"/>
  <c r="BS39" i="161"/>
  <c r="Q49" i="161"/>
  <c r="AU49" i="161" s="1"/>
  <c r="AS23" i="161"/>
  <c r="AY23" i="161" s="1"/>
  <c r="BE23" i="161" s="1"/>
  <c r="AE40" i="161"/>
  <c r="AW40" i="161" s="1"/>
  <c r="BC40" i="161" s="1"/>
  <c r="AL29" i="161"/>
  <c r="AX29" i="161" s="1"/>
  <c r="BD29" i="161" s="1"/>
  <c r="AS28" i="161"/>
  <c r="AY28" i="161" s="1"/>
  <c r="BE28" i="161" s="1"/>
  <c r="AE30" i="161"/>
  <c r="AW30" i="161" s="1"/>
  <c r="BC30" i="161" s="1"/>
  <c r="BS37" i="161"/>
  <c r="AL44" i="161"/>
  <c r="AX44" i="161" s="1"/>
  <c r="BD44" i="161" s="1"/>
  <c r="Q34" i="161"/>
  <c r="AU34" i="161" s="1"/>
  <c r="AL17" i="161"/>
  <c r="AX17" i="161" s="1"/>
  <c r="BD17" i="161" s="1"/>
  <c r="Q22" i="161"/>
  <c r="AU22" i="161" s="1"/>
  <c r="Q38" i="161"/>
  <c r="AU38" i="161" s="1"/>
  <c r="AE46" i="161"/>
  <c r="AW46" i="161" s="1"/>
  <c r="BC46" i="161" s="1"/>
  <c r="BS47" i="161"/>
  <c r="X13" i="161"/>
  <c r="AV13" i="161" s="1"/>
  <c r="BB13" i="161" s="1"/>
  <c r="AE18" i="161"/>
  <c r="AW18" i="161" s="1"/>
  <c r="BC18" i="161" s="1"/>
  <c r="BS24" i="161"/>
  <c r="AS14" i="161"/>
  <c r="AY14" i="161" s="1"/>
  <c r="BE14" i="161" s="1"/>
  <c r="BS41" i="161"/>
  <c r="BS15" i="161"/>
  <c r="AE49" i="161"/>
  <c r="AW49" i="161" s="1"/>
  <c r="BC49" i="161" s="1"/>
  <c r="AE23" i="161"/>
  <c r="AW23" i="161" s="1"/>
  <c r="BC23" i="161" s="1"/>
  <c r="AS16" i="161"/>
  <c r="AY16" i="161" s="1"/>
  <c r="BE16" i="161" s="1"/>
  <c r="AS30" i="161"/>
  <c r="AY30" i="161" s="1"/>
  <c r="BE30" i="161" s="1"/>
  <c r="AS37" i="161"/>
  <c r="AY37" i="161" s="1"/>
  <c r="BE37" i="161" s="1"/>
  <c r="AE44" i="161"/>
  <c r="AW44" i="161" s="1"/>
  <c r="BC44" i="161" s="1"/>
  <c r="AS34" i="161"/>
  <c r="AY34" i="161" s="1"/>
  <c r="BE34" i="161" s="1"/>
  <c r="X17" i="161"/>
  <c r="AV17" i="161" s="1"/>
  <c r="BB17" i="161" s="1"/>
  <c r="BS36" i="161"/>
  <c r="AD50" i="161"/>
  <c r="AE12" i="161"/>
  <c r="BS21" i="161"/>
  <c r="AL20" i="161"/>
  <c r="AX20" i="161" s="1"/>
  <c r="BD20" i="161" s="1"/>
  <c r="Q48" i="161"/>
  <c r="AU48" i="161" s="1"/>
  <c r="Q18" i="161"/>
  <c r="AU18" i="161" s="1"/>
  <c r="AE24" i="161"/>
  <c r="AW24" i="161" s="1"/>
  <c r="BC24" i="161" s="1"/>
  <c r="X14" i="161"/>
  <c r="AV14" i="161" s="1"/>
  <c r="BB14" i="161" s="1"/>
  <c r="AL47" i="161"/>
  <c r="AX47" i="161" s="1"/>
  <c r="BD47" i="161" s="1"/>
  <c r="X39" i="161"/>
  <c r="AV39" i="161" s="1"/>
  <c r="BB39" i="161" s="1"/>
  <c r="Q23" i="161"/>
  <c r="AU23" i="161" s="1"/>
  <c r="X45" i="161"/>
  <c r="AV45" i="161" s="1"/>
  <c r="BB45" i="161" s="1"/>
  <c r="X29" i="161"/>
  <c r="AV29" i="161" s="1"/>
  <c r="BB29" i="161" s="1"/>
  <c r="X28" i="161"/>
  <c r="AV28" i="161" s="1"/>
  <c r="BB28" i="161" s="1"/>
  <c r="AL30" i="161"/>
  <c r="AX30" i="161" s="1"/>
  <c r="BD30" i="161" s="1"/>
  <c r="X37" i="161"/>
  <c r="AV37" i="161" s="1"/>
  <c r="BB37" i="161" s="1"/>
  <c r="BS26" i="161"/>
  <c r="X34" i="161"/>
  <c r="AV34" i="161" s="1"/>
  <c r="BB34" i="161" s="1"/>
  <c r="X36" i="161"/>
  <c r="AV36" i="161" s="1"/>
  <c r="BB36" i="161" s="1"/>
  <c r="AR50" i="161"/>
  <c r="AS12" i="161"/>
  <c r="AS38" i="161"/>
  <c r="AY38" i="161" s="1"/>
  <c r="BE38" i="161" s="1"/>
  <c r="Q21" i="161"/>
  <c r="AU21" i="161" s="1"/>
  <c r="X20" i="161"/>
  <c r="AV20" i="161" s="1"/>
  <c r="BB20" i="161" s="1"/>
  <c r="AE48" i="161"/>
  <c r="AW48" i="161" s="1"/>
  <c r="BC48" i="161" s="1"/>
  <c r="Q47" i="161"/>
  <c r="AU47" i="161" s="1"/>
  <c r="Q13" i="161"/>
  <c r="AU13" i="161" s="1"/>
  <c r="AL18" i="161"/>
  <c r="AX18" i="161" s="1"/>
  <c r="BD18" i="161" s="1"/>
  <c r="Q24" i="161"/>
  <c r="AU24" i="161" s="1"/>
  <c r="AL14" i="161"/>
  <c r="AX14" i="161" s="1"/>
  <c r="BD14" i="161" s="1"/>
  <c r="AL21" i="161"/>
  <c r="AX21" i="161" s="1"/>
  <c r="BD21" i="161" s="1"/>
  <c r="X16" i="161"/>
  <c r="AV16" i="161" s="1"/>
  <c r="BB16" i="161" s="1"/>
  <c r="Q39" i="161"/>
  <c r="AU39" i="161" s="1"/>
  <c r="Q45" i="161"/>
  <c r="AU45" i="161" s="1"/>
  <c r="AS29" i="161"/>
  <c r="AY29" i="161" s="1"/>
  <c r="BE29" i="161" s="1"/>
  <c r="AS33" i="161"/>
  <c r="AY33" i="161" s="1"/>
  <c r="BE33" i="161" s="1"/>
  <c r="AL37" i="161"/>
  <c r="AX37" i="161" s="1"/>
  <c r="BD37" i="161" s="1"/>
  <c r="X26" i="161"/>
  <c r="AV26" i="161" s="1"/>
  <c r="BB26" i="161" s="1"/>
  <c r="AL34" i="161"/>
  <c r="AX34" i="161" s="1"/>
  <c r="BD34" i="161" s="1"/>
  <c r="AS17" i="161"/>
  <c r="AY17" i="161" s="1"/>
  <c r="BE17" i="161" s="1"/>
  <c r="AL36" i="161"/>
  <c r="AX36" i="161" s="1"/>
  <c r="BD36" i="161" s="1"/>
  <c r="X38" i="161"/>
  <c r="AV38" i="161" s="1"/>
  <c r="BB38" i="161" s="1"/>
  <c r="AE21" i="161"/>
  <c r="AW21" i="161" s="1"/>
  <c r="BC21" i="161" s="1"/>
  <c r="BS35" i="161"/>
  <c r="AS48" i="161"/>
  <c r="AY48" i="161" s="1"/>
  <c r="BE48" i="161" s="1"/>
  <c r="AS47" i="161"/>
  <c r="AY47" i="161" s="1"/>
  <c r="BE47" i="161" s="1"/>
  <c r="BS32" i="161"/>
  <c r="Q20" i="160"/>
  <c r="AU20" i="160" s="1"/>
  <c r="BA20" i="160" s="1"/>
  <c r="X47" i="160"/>
  <c r="AV47" i="160" s="1"/>
  <c r="BB47" i="160" s="1"/>
  <c r="AS22" i="160"/>
  <c r="AY22" i="160" s="1"/>
  <c r="BE22" i="160" s="1"/>
  <c r="AE33" i="160"/>
  <c r="AW33" i="160" s="1"/>
  <c r="BC33" i="160" s="1"/>
  <c r="Q33" i="160"/>
  <c r="AU33" i="160" s="1"/>
  <c r="AL44" i="160"/>
  <c r="AX44" i="160" s="1"/>
  <c r="BD44" i="160" s="1"/>
  <c r="X33" i="160"/>
  <c r="AV33" i="160" s="1"/>
  <c r="BB33" i="160" s="1"/>
  <c r="Q16" i="160"/>
  <c r="AU16" i="160" s="1"/>
  <c r="AE37" i="160"/>
  <c r="AW37" i="160" s="1"/>
  <c r="BC37" i="160" s="1"/>
  <c r="BA16" i="160"/>
  <c r="BF16" i="160" s="1"/>
  <c r="BA33" i="160"/>
  <c r="X28" i="160"/>
  <c r="AV28" i="160" s="1"/>
  <c r="BB28" i="160" s="1"/>
  <c r="AE30" i="160"/>
  <c r="AW30" i="160" s="1"/>
  <c r="BC30" i="160" s="1"/>
  <c r="Q29" i="160"/>
  <c r="AU29" i="160" s="1"/>
  <c r="AL47" i="160"/>
  <c r="AX47" i="160" s="1"/>
  <c r="BD47" i="160" s="1"/>
  <c r="AS37" i="160"/>
  <c r="AY37" i="160" s="1"/>
  <c r="BE37" i="160" s="1"/>
  <c r="AS44" i="160"/>
  <c r="AY44" i="160" s="1"/>
  <c r="BE44" i="160" s="1"/>
  <c r="AS20" i="160"/>
  <c r="AY20" i="160" s="1"/>
  <c r="BE20" i="160" s="1"/>
  <c r="Q28" i="160"/>
  <c r="AU28" i="160" s="1"/>
  <c r="X21" i="160"/>
  <c r="AV21" i="160" s="1"/>
  <c r="BB21" i="160" s="1"/>
  <c r="AL18" i="160"/>
  <c r="AX18" i="160" s="1"/>
  <c r="BD18" i="160" s="1"/>
  <c r="Q17" i="160"/>
  <c r="AU17" i="160" s="1"/>
  <c r="AS30" i="160"/>
  <c r="AY30" i="160" s="1"/>
  <c r="BE30" i="160" s="1"/>
  <c r="AE40" i="160"/>
  <c r="AW40" i="160" s="1"/>
  <c r="BC40" i="160" s="1"/>
  <c r="AE25" i="160"/>
  <c r="AW25" i="160" s="1"/>
  <c r="BC25" i="160" s="1"/>
  <c r="AS23" i="160"/>
  <c r="AY23" i="160" s="1"/>
  <c r="BE23" i="160" s="1"/>
  <c r="Q42" i="160"/>
  <c r="AU42" i="160" s="1"/>
  <c r="AE26" i="160"/>
  <c r="AW26" i="160" s="1"/>
  <c r="BC26" i="160" s="1"/>
  <c r="X32" i="160"/>
  <c r="AV32" i="160" s="1"/>
  <c r="BB32" i="160" s="1"/>
  <c r="Q39" i="160"/>
  <c r="AU39" i="160" s="1"/>
  <c r="X18" i="160"/>
  <c r="AV18" i="160" s="1"/>
  <c r="BB18" i="160" s="1"/>
  <c r="Q40" i="160"/>
  <c r="AU40" i="160" s="1"/>
  <c r="AE27" i="160"/>
  <c r="AW27" i="160" s="1"/>
  <c r="BC27" i="160" s="1"/>
  <c r="AE42" i="160"/>
  <c r="AW42" i="160" s="1"/>
  <c r="BC42" i="160" s="1"/>
  <c r="AS47" i="160"/>
  <c r="AY47" i="160" s="1"/>
  <c r="BE47" i="160" s="1"/>
  <c r="X37" i="160"/>
  <c r="AV37" i="160" s="1"/>
  <c r="BB37" i="160" s="1"/>
  <c r="X46" i="160"/>
  <c r="AV46" i="160" s="1"/>
  <c r="BB46" i="160" s="1"/>
  <c r="Q41" i="160"/>
  <c r="AU41" i="160" s="1"/>
  <c r="AS28" i="160"/>
  <c r="AY28" i="160" s="1"/>
  <c r="BE28" i="160" s="1"/>
  <c r="AL21" i="160"/>
  <c r="AX21" i="160" s="1"/>
  <c r="BD21" i="160" s="1"/>
  <c r="AS17" i="160"/>
  <c r="AY17" i="160" s="1"/>
  <c r="BE17" i="160" s="1"/>
  <c r="AL29" i="160"/>
  <c r="AX29" i="160" s="1"/>
  <c r="BD29" i="160" s="1"/>
  <c r="AS40" i="160"/>
  <c r="AY40" i="160" s="1"/>
  <c r="BE40" i="160" s="1"/>
  <c r="AL35" i="160"/>
  <c r="AX35" i="160" s="1"/>
  <c r="BD35" i="160" s="1"/>
  <c r="X27" i="160"/>
  <c r="AV27" i="160" s="1"/>
  <c r="BB27" i="160" s="1"/>
  <c r="AS24" i="160"/>
  <c r="AY24" i="160" s="1"/>
  <c r="BE24" i="160" s="1"/>
  <c r="AS25" i="160"/>
  <c r="AY25" i="160" s="1"/>
  <c r="BE25" i="160" s="1"/>
  <c r="AS42" i="160"/>
  <c r="AY42" i="160" s="1"/>
  <c r="BE42" i="160" s="1"/>
  <c r="AE32" i="160"/>
  <c r="AW32" i="160" s="1"/>
  <c r="BC32" i="160" s="1"/>
  <c r="AE39" i="160"/>
  <c r="AW39" i="160" s="1"/>
  <c r="BC39" i="160" s="1"/>
  <c r="AK50" i="160"/>
  <c r="AL12" i="160"/>
  <c r="AL26" i="160"/>
  <c r="AX26" i="160" s="1"/>
  <c r="BD26" i="160" s="1"/>
  <c r="Q46" i="160"/>
  <c r="AU46" i="160" s="1"/>
  <c r="X20" i="160"/>
  <c r="AV20" i="160" s="1"/>
  <c r="BB20" i="160" s="1"/>
  <c r="AS41" i="160"/>
  <c r="AY41" i="160" s="1"/>
  <c r="BE41" i="160" s="1"/>
  <c r="AL28" i="160"/>
  <c r="AX28" i="160" s="1"/>
  <c r="BD28" i="160" s="1"/>
  <c r="Q48" i="160"/>
  <c r="AU48" i="160" s="1"/>
  <c r="AE21" i="160"/>
  <c r="AW21" i="160" s="1"/>
  <c r="BC21" i="160" s="1"/>
  <c r="AS18" i="160"/>
  <c r="AY18" i="160" s="1"/>
  <c r="BE18" i="160" s="1"/>
  <c r="AE17" i="160"/>
  <c r="AW17" i="160" s="1"/>
  <c r="BC17" i="160" s="1"/>
  <c r="X35" i="160"/>
  <c r="AV35" i="160" s="1"/>
  <c r="BB35" i="160" s="1"/>
  <c r="AS27" i="160"/>
  <c r="AY27" i="160" s="1"/>
  <c r="BE27" i="160" s="1"/>
  <c r="AE24" i="160"/>
  <c r="AW24" i="160" s="1"/>
  <c r="BC24" i="160" s="1"/>
  <c r="AL25" i="160"/>
  <c r="AX25" i="160" s="1"/>
  <c r="BD25" i="160" s="1"/>
  <c r="X42" i="160"/>
  <c r="AV42" i="160" s="1"/>
  <c r="BB42" i="160" s="1"/>
  <c r="AS32" i="160"/>
  <c r="AY32" i="160" s="1"/>
  <c r="BE32" i="160" s="1"/>
  <c r="Q47" i="160"/>
  <c r="AU47" i="160" s="1"/>
  <c r="Q45" i="160"/>
  <c r="AU45" i="160" s="1"/>
  <c r="AE46" i="160"/>
  <c r="AW46" i="160" s="1"/>
  <c r="BC46" i="160" s="1"/>
  <c r="Q21" i="160"/>
  <c r="AU21" i="160" s="1"/>
  <c r="X14" i="160"/>
  <c r="AV14" i="160" s="1"/>
  <c r="BB14" i="160" s="1"/>
  <c r="Q18" i="160"/>
  <c r="AU18" i="160" s="1"/>
  <c r="AL17" i="160"/>
  <c r="AX17" i="160" s="1"/>
  <c r="BD17" i="160" s="1"/>
  <c r="AL34" i="160"/>
  <c r="AX34" i="160" s="1"/>
  <c r="BD34" i="160" s="1"/>
  <c r="AS29" i="160"/>
  <c r="AY29" i="160" s="1"/>
  <c r="BE29" i="160" s="1"/>
  <c r="AL43" i="160"/>
  <c r="AX43" i="160" s="1"/>
  <c r="BD43" i="160" s="1"/>
  <c r="Q35" i="160"/>
  <c r="AU35" i="160" s="1"/>
  <c r="Q24" i="160"/>
  <c r="AU24" i="160" s="1"/>
  <c r="AL15" i="160"/>
  <c r="AX15" i="160" s="1"/>
  <c r="BD15" i="160" s="1"/>
  <c r="AL42" i="160"/>
  <c r="AX42" i="160" s="1"/>
  <c r="BD42" i="160" s="1"/>
  <c r="AL38" i="160"/>
  <c r="AX38" i="160" s="1"/>
  <c r="BD38" i="160" s="1"/>
  <c r="AL32" i="160"/>
  <c r="AX32" i="160" s="1"/>
  <c r="BD32" i="160" s="1"/>
  <c r="X19" i="160"/>
  <c r="AV19" i="160" s="1"/>
  <c r="BB19" i="160" s="1"/>
  <c r="AE47" i="160"/>
  <c r="AW47" i="160" s="1"/>
  <c r="BC47" i="160" s="1"/>
  <c r="AE45" i="160"/>
  <c r="AW45" i="160" s="1"/>
  <c r="BC45" i="160" s="1"/>
  <c r="AS46" i="160"/>
  <c r="AY46" i="160" s="1"/>
  <c r="BE46" i="160" s="1"/>
  <c r="AL41" i="160"/>
  <c r="AX41" i="160" s="1"/>
  <c r="BD41" i="160" s="1"/>
  <c r="AL48" i="160"/>
  <c r="AX48" i="160" s="1"/>
  <c r="BD48" i="160" s="1"/>
  <c r="AL14" i="160"/>
  <c r="AX14" i="160" s="1"/>
  <c r="BD14" i="160" s="1"/>
  <c r="AE18" i="160"/>
  <c r="AW18" i="160" s="1"/>
  <c r="BC18" i="160" s="1"/>
  <c r="X34" i="160"/>
  <c r="AV34" i="160" s="1"/>
  <c r="BB34" i="160" s="1"/>
  <c r="AE29" i="160"/>
  <c r="AW29" i="160" s="1"/>
  <c r="BC29" i="160" s="1"/>
  <c r="X43" i="160"/>
  <c r="AV43" i="160" s="1"/>
  <c r="BB43" i="160" s="1"/>
  <c r="Q25" i="160"/>
  <c r="AU25" i="160" s="1"/>
  <c r="AE38" i="160"/>
  <c r="AW38" i="160" s="1"/>
  <c r="BC38" i="160" s="1"/>
  <c r="AE22" i="160"/>
  <c r="AW22" i="160" s="1"/>
  <c r="BC22" i="160" s="1"/>
  <c r="AL19" i="160"/>
  <c r="AX19" i="160" s="1"/>
  <c r="BD19" i="160" s="1"/>
  <c r="AL16" i="160"/>
  <c r="AX16" i="160" s="1"/>
  <c r="BD16" i="160" s="1"/>
  <c r="AS45" i="160"/>
  <c r="AY45" i="160" s="1"/>
  <c r="BE45" i="160" s="1"/>
  <c r="AL46" i="160"/>
  <c r="AX46" i="160" s="1"/>
  <c r="BD46" i="160" s="1"/>
  <c r="AL31" i="160"/>
  <c r="AX31" i="160" s="1"/>
  <c r="BD31" i="160" s="1"/>
  <c r="AE41" i="160"/>
  <c r="AW41" i="160" s="1"/>
  <c r="BC41" i="160" s="1"/>
  <c r="X13" i="160"/>
  <c r="AV13" i="160" s="1"/>
  <c r="BB13" i="160" s="1"/>
  <c r="X48" i="160"/>
  <c r="AV48" i="160" s="1"/>
  <c r="BB48" i="160" s="1"/>
  <c r="BR50" i="160"/>
  <c r="BS46" i="160" s="1"/>
  <c r="Q14" i="160"/>
  <c r="AU14" i="160" s="1"/>
  <c r="X29" i="160"/>
  <c r="AV29" i="160" s="1"/>
  <c r="BB29" i="160" s="1"/>
  <c r="AE35" i="160"/>
  <c r="AW35" i="160" s="1"/>
  <c r="BC35" i="160" s="1"/>
  <c r="AE36" i="160"/>
  <c r="AW36" i="160" s="1"/>
  <c r="BC36" i="160" s="1"/>
  <c r="BS23" i="160"/>
  <c r="Q15" i="160"/>
  <c r="AU15" i="160" s="1"/>
  <c r="BS26" i="160"/>
  <c r="Q38" i="160"/>
  <c r="AU38" i="160" s="1"/>
  <c r="Q32" i="160"/>
  <c r="AU32" i="160" s="1"/>
  <c r="Q19" i="160"/>
  <c r="AU19" i="160" s="1"/>
  <c r="AS31" i="160"/>
  <c r="AY31" i="160" s="1"/>
  <c r="BE31" i="160" s="1"/>
  <c r="X41" i="160"/>
  <c r="AV41" i="160" s="1"/>
  <c r="BB41" i="160" s="1"/>
  <c r="AL13" i="160"/>
  <c r="AX13" i="160" s="1"/>
  <c r="BD13" i="160" s="1"/>
  <c r="AE48" i="160"/>
  <c r="AW48" i="160" s="1"/>
  <c r="BC48" i="160" s="1"/>
  <c r="AS34" i="160"/>
  <c r="AY34" i="160" s="1"/>
  <c r="BE34" i="160" s="1"/>
  <c r="AS35" i="160"/>
  <c r="AY35" i="160" s="1"/>
  <c r="BE35" i="160" s="1"/>
  <c r="AS36" i="160"/>
  <c r="AY36" i="160" s="1"/>
  <c r="BE36" i="160" s="1"/>
  <c r="X24" i="160"/>
  <c r="AV24" i="160" s="1"/>
  <c r="BB24" i="160" s="1"/>
  <c r="AS15" i="160"/>
  <c r="AY15" i="160" s="1"/>
  <c r="BE15" i="160" s="1"/>
  <c r="AS38" i="160"/>
  <c r="AY38" i="160" s="1"/>
  <c r="BE38" i="160" s="1"/>
  <c r="AL49" i="160"/>
  <c r="AX49" i="160" s="1"/>
  <c r="BD49" i="160" s="1"/>
  <c r="Q22" i="160"/>
  <c r="AU22" i="160" s="1"/>
  <c r="AS19" i="160"/>
  <c r="AY19" i="160" s="1"/>
  <c r="BE19" i="160" s="1"/>
  <c r="AE44" i="160"/>
  <c r="AW44" i="160" s="1"/>
  <c r="BC44" i="160" s="1"/>
  <c r="AL45" i="160"/>
  <c r="AX45" i="160" s="1"/>
  <c r="BD45" i="160" s="1"/>
  <c r="AE31" i="160"/>
  <c r="AW31" i="160" s="1"/>
  <c r="BC31" i="160" s="1"/>
  <c r="AS16" i="160"/>
  <c r="AY16" i="160" s="1"/>
  <c r="BE16" i="160" s="1"/>
  <c r="Q13" i="160"/>
  <c r="AU13" i="160" s="1"/>
  <c r="AS48" i="160"/>
  <c r="AY48" i="160" s="1"/>
  <c r="BE48" i="160" s="1"/>
  <c r="P50" i="160"/>
  <c r="Q12" i="160"/>
  <c r="AS14" i="160"/>
  <c r="AY14" i="160" s="1"/>
  <c r="BE14" i="160" s="1"/>
  <c r="AL30" i="160"/>
  <c r="AX30" i="160" s="1"/>
  <c r="BD30" i="160" s="1"/>
  <c r="Q34" i="160"/>
  <c r="AU34" i="160" s="1"/>
  <c r="BS40" i="160"/>
  <c r="AS43" i="160"/>
  <c r="AY43" i="160" s="1"/>
  <c r="BE43" i="160" s="1"/>
  <c r="Q36" i="160"/>
  <c r="AU36" i="160" s="1"/>
  <c r="AL24" i="160"/>
  <c r="AX24" i="160" s="1"/>
  <c r="BD24" i="160" s="1"/>
  <c r="AE23" i="160"/>
  <c r="AW23" i="160" s="1"/>
  <c r="BC23" i="160" s="1"/>
  <c r="X15" i="160"/>
  <c r="AV15" i="160" s="1"/>
  <c r="BB15" i="160" s="1"/>
  <c r="X38" i="160"/>
  <c r="AV38" i="160" s="1"/>
  <c r="BB38" i="160" s="1"/>
  <c r="AE49" i="160"/>
  <c r="AW49" i="160" s="1"/>
  <c r="BC49" i="160" s="1"/>
  <c r="AE19" i="160"/>
  <c r="AW19" i="160" s="1"/>
  <c r="BC19" i="160" s="1"/>
  <c r="AL37" i="160"/>
  <c r="AX37" i="160" s="1"/>
  <c r="BD37" i="160" s="1"/>
  <c r="Q44" i="160"/>
  <c r="AU44" i="160" s="1"/>
  <c r="X45" i="160"/>
  <c r="AV45" i="160" s="1"/>
  <c r="BB45" i="160" s="1"/>
  <c r="Q31" i="160"/>
  <c r="AU31" i="160" s="1"/>
  <c r="BS28" i="160"/>
  <c r="AE13" i="160"/>
  <c r="AW13" i="160" s="1"/>
  <c r="BC13" i="160" s="1"/>
  <c r="AD50" i="160"/>
  <c r="AE12" i="160"/>
  <c r="AE14" i="160"/>
  <c r="AW14" i="160" s="1"/>
  <c r="BC14" i="160" s="1"/>
  <c r="X30" i="160"/>
  <c r="AV30" i="160" s="1"/>
  <c r="BB30" i="160" s="1"/>
  <c r="AE34" i="160"/>
  <c r="AW34" i="160" s="1"/>
  <c r="BC34" i="160" s="1"/>
  <c r="Q43" i="160"/>
  <c r="AU43" i="160" s="1"/>
  <c r="X36" i="160"/>
  <c r="AV36" i="160" s="1"/>
  <c r="BB36" i="160" s="1"/>
  <c r="Q23" i="160"/>
  <c r="AU23" i="160" s="1"/>
  <c r="AE15" i="160"/>
  <c r="AW15" i="160" s="1"/>
  <c r="BC15" i="160" s="1"/>
  <c r="X26" i="160"/>
  <c r="AV26" i="160" s="1"/>
  <c r="BB26" i="160" s="1"/>
  <c r="AS39" i="160"/>
  <c r="AY39" i="160" s="1"/>
  <c r="BE39" i="160" s="1"/>
  <c r="Q49" i="160"/>
  <c r="AU49" i="160" s="1"/>
  <c r="X22" i="160"/>
  <c r="AV22" i="160" s="1"/>
  <c r="BB22" i="160" s="1"/>
  <c r="BS47" i="160"/>
  <c r="X44" i="160"/>
  <c r="AV44" i="160" s="1"/>
  <c r="BB44" i="160" s="1"/>
  <c r="AE16" i="160"/>
  <c r="AW16" i="160" s="1"/>
  <c r="BC16" i="160" s="1"/>
  <c r="AL20" i="160"/>
  <c r="AX20" i="160" s="1"/>
  <c r="BD20" i="160" s="1"/>
  <c r="AR50" i="160"/>
  <c r="AS12" i="160"/>
  <c r="BS17" i="160"/>
  <c r="Q30" i="160"/>
  <c r="AU30" i="160" s="1"/>
  <c r="X40" i="160"/>
  <c r="AV40" i="160" s="1"/>
  <c r="BB40" i="160" s="1"/>
  <c r="AE43" i="160"/>
  <c r="AW43" i="160" s="1"/>
  <c r="BC43" i="160" s="1"/>
  <c r="Q27" i="160"/>
  <c r="AU27" i="160" s="1"/>
  <c r="AL36" i="160"/>
  <c r="AX36" i="160" s="1"/>
  <c r="BD36" i="160" s="1"/>
  <c r="X23" i="160"/>
  <c r="AV23" i="160" s="1"/>
  <c r="BB23" i="160" s="1"/>
  <c r="Q26" i="160"/>
  <c r="AU26" i="160" s="1"/>
  <c r="AL33" i="160"/>
  <c r="AX33" i="160" s="1"/>
  <c r="BD33" i="160" s="1"/>
  <c r="X39" i="160"/>
  <c r="AV39" i="160" s="1"/>
  <c r="BB39" i="160" s="1"/>
  <c r="AS49" i="160"/>
  <c r="AY49" i="160" s="1"/>
  <c r="BE49" i="160" s="1"/>
  <c r="AL22" i="160"/>
  <c r="AX22" i="160" s="1"/>
  <c r="BD22" i="160" s="1"/>
  <c r="Q37" i="160"/>
  <c r="AU37" i="160" s="1"/>
  <c r="X16" i="160"/>
  <c r="AV16" i="160" s="1"/>
  <c r="BB16" i="160" s="1"/>
  <c r="AE20" i="160"/>
  <c r="AW20" i="160" s="1"/>
  <c r="BC20" i="160" s="1"/>
  <c r="X31" i="160"/>
  <c r="AV31" i="160" s="1"/>
  <c r="BB31" i="160" s="1"/>
  <c r="AE28" i="160"/>
  <c r="AW28" i="160" s="1"/>
  <c r="BC28" i="160" s="1"/>
  <c r="AS13" i="160"/>
  <c r="AY13" i="160" s="1"/>
  <c r="BE13" i="160" s="1"/>
  <c r="AS21" i="160"/>
  <c r="AY21" i="160" s="1"/>
  <c r="BE21" i="160" s="1"/>
  <c r="W50" i="160"/>
  <c r="X12" i="160"/>
  <c r="BS18" i="160"/>
  <c r="X17" i="160"/>
  <c r="AV17" i="160" s="1"/>
  <c r="BB17" i="160" s="1"/>
  <c r="BS29" i="160"/>
  <c r="AL40" i="160"/>
  <c r="AX40" i="160" s="1"/>
  <c r="BD40" i="160" s="1"/>
  <c r="AS33" i="160"/>
  <c r="AY33" i="160" s="1"/>
  <c r="BE33" i="160" s="1"/>
  <c r="AL27" i="160"/>
  <c r="AX27" i="160" s="1"/>
  <c r="BD27" i="160" s="1"/>
  <c r="X25" i="160"/>
  <c r="AV25" i="160" s="1"/>
  <c r="BB25" i="160" s="1"/>
  <c r="AL23" i="160"/>
  <c r="AX23" i="160" s="1"/>
  <c r="BD23" i="160" s="1"/>
  <c r="AS26" i="160"/>
  <c r="AY26" i="160" s="1"/>
  <c r="BE26" i="160" s="1"/>
  <c r="BS32" i="160"/>
  <c r="AL39" i="160"/>
  <c r="AX39" i="160" s="1"/>
  <c r="BD39" i="160" s="1"/>
  <c r="X49" i="160"/>
  <c r="AV49" i="160" s="1"/>
  <c r="BB49" i="160" s="1"/>
  <c r="AE33" i="159"/>
  <c r="AW33" i="159" s="1"/>
  <c r="BC33" i="159" s="1"/>
  <c r="AL28" i="159"/>
  <c r="AX28" i="159" s="1"/>
  <c r="BD28" i="159" s="1"/>
  <c r="AS38" i="159"/>
  <c r="AY38" i="159" s="1"/>
  <c r="BE38" i="159" s="1"/>
  <c r="BP27" i="159"/>
  <c r="X22" i="159"/>
  <c r="AV22" i="159" s="1"/>
  <c r="BB22" i="159" s="1"/>
  <c r="X26" i="159"/>
  <c r="AV26" i="159" s="1"/>
  <c r="BB26" i="159" s="1"/>
  <c r="X39" i="159"/>
  <c r="AV39" i="159" s="1"/>
  <c r="BB39" i="159" s="1"/>
  <c r="AS41" i="159"/>
  <c r="AY41" i="159" s="1"/>
  <c r="BE41" i="159" s="1"/>
  <c r="Q37" i="159"/>
  <c r="AU37" i="159" s="1"/>
  <c r="BA37" i="159" s="1"/>
  <c r="AL24" i="159"/>
  <c r="AX24" i="159" s="1"/>
  <c r="BD24" i="159" s="1"/>
  <c r="AL31" i="159"/>
  <c r="AX31" i="159" s="1"/>
  <c r="BD31" i="159" s="1"/>
  <c r="AL15" i="159"/>
  <c r="AX15" i="159" s="1"/>
  <c r="BD15" i="159" s="1"/>
  <c r="AL48" i="159"/>
  <c r="AX48" i="159" s="1"/>
  <c r="BD48" i="159" s="1"/>
  <c r="AE18" i="159"/>
  <c r="AW18" i="159" s="1"/>
  <c r="BC18" i="159" s="1"/>
  <c r="AS19" i="159"/>
  <c r="AY19" i="159" s="1"/>
  <c r="BE19" i="159" s="1"/>
  <c r="Q12" i="159"/>
  <c r="P50" i="159"/>
  <c r="X44" i="159"/>
  <c r="AV44" i="159" s="1"/>
  <c r="BB44" i="159" s="1"/>
  <c r="BJ36" i="159"/>
  <c r="BK36" i="159" s="1"/>
  <c r="BI36" i="159"/>
  <c r="AL38" i="159"/>
  <c r="AX38" i="159" s="1"/>
  <c r="BD38" i="159" s="1"/>
  <c r="Q16" i="159"/>
  <c r="AU16" i="159" s="1"/>
  <c r="X37" i="159"/>
  <c r="AV37" i="159" s="1"/>
  <c r="BB37" i="159" s="1"/>
  <c r="X18" i="159"/>
  <c r="AV18" i="159" s="1"/>
  <c r="BB18" i="159" s="1"/>
  <c r="Q26" i="159"/>
  <c r="AU26" i="159" s="1"/>
  <c r="AL14" i="159"/>
  <c r="AX14" i="159" s="1"/>
  <c r="BD14" i="159" s="1"/>
  <c r="Q24" i="159"/>
  <c r="AU24" i="159" s="1"/>
  <c r="BJ13" i="159"/>
  <c r="BK13" i="159" s="1"/>
  <c r="BI13" i="159"/>
  <c r="Q19" i="159"/>
  <c r="AU19" i="159" s="1"/>
  <c r="AL45" i="159"/>
  <c r="AX45" i="159" s="1"/>
  <c r="BD45" i="159" s="1"/>
  <c r="AR50" i="159"/>
  <c r="AS12" i="159"/>
  <c r="AL40" i="159"/>
  <c r="AX40" i="159" s="1"/>
  <c r="BD40" i="159" s="1"/>
  <c r="BJ46" i="159"/>
  <c r="BK46" i="159" s="1"/>
  <c r="BI46" i="159"/>
  <c r="AL44" i="159"/>
  <c r="AX44" i="159" s="1"/>
  <c r="BD44" i="159" s="1"/>
  <c r="Q27" i="159"/>
  <c r="AU27" i="159" s="1"/>
  <c r="X29" i="159"/>
  <c r="AV29" i="159" s="1"/>
  <c r="BB29" i="159" s="1"/>
  <c r="X36" i="159"/>
  <c r="AV36" i="159" s="1"/>
  <c r="BB36" i="159" s="1"/>
  <c r="BJ20" i="159"/>
  <c r="BK20" i="159" s="1"/>
  <c r="BI20" i="159"/>
  <c r="AL16" i="159"/>
  <c r="AX16" i="159" s="1"/>
  <c r="BD16" i="159" s="1"/>
  <c r="BJ42" i="159"/>
  <c r="BK42" i="159" s="1"/>
  <c r="BI42" i="159"/>
  <c r="AS47" i="159"/>
  <c r="AY47" i="159" s="1"/>
  <c r="BE47" i="159" s="1"/>
  <c r="BJ17" i="159"/>
  <c r="BK17" i="159" s="1"/>
  <c r="BI17" i="159"/>
  <c r="X21" i="159"/>
  <c r="AV21" i="159" s="1"/>
  <c r="BB21" i="159" s="1"/>
  <c r="AL19" i="159"/>
  <c r="AX19" i="159" s="1"/>
  <c r="BD19" i="159" s="1"/>
  <c r="AS43" i="159"/>
  <c r="AY43" i="159" s="1"/>
  <c r="BE43" i="159" s="1"/>
  <c r="BJ47" i="159"/>
  <c r="BK47" i="159" s="1"/>
  <c r="BI47" i="159"/>
  <c r="AS37" i="159"/>
  <c r="AY37" i="159" s="1"/>
  <c r="BE37" i="159" s="1"/>
  <c r="X45" i="159"/>
  <c r="AV45" i="159" s="1"/>
  <c r="BB45" i="159" s="1"/>
  <c r="BJ29" i="159"/>
  <c r="BK29" i="159" s="1"/>
  <c r="BI29" i="159"/>
  <c r="AL43" i="159"/>
  <c r="AX43" i="159" s="1"/>
  <c r="BD43" i="159" s="1"/>
  <c r="BJ28" i="159"/>
  <c r="BK28" i="159" s="1"/>
  <c r="BP28" i="159" s="1"/>
  <c r="BI28" i="159"/>
  <c r="BJ23" i="159"/>
  <c r="BK23" i="159" s="1"/>
  <c r="BI23" i="159"/>
  <c r="AE47" i="159"/>
  <c r="AW47" i="159" s="1"/>
  <c r="BC47" i="159" s="1"/>
  <c r="AL18" i="159"/>
  <c r="AX18" i="159" s="1"/>
  <c r="BD18" i="159" s="1"/>
  <c r="BI22" i="159"/>
  <c r="BJ22" i="159"/>
  <c r="BK22" i="159" s="1"/>
  <c r="BJ14" i="159"/>
  <c r="BK14" i="159" s="1"/>
  <c r="BP14" i="159" s="1"/>
  <c r="BI14" i="159"/>
  <c r="X13" i="159"/>
  <c r="AV13" i="159" s="1"/>
  <c r="BB13" i="159" s="1"/>
  <c r="AE19" i="159"/>
  <c r="AW19" i="159" s="1"/>
  <c r="BC19" i="159" s="1"/>
  <c r="W50" i="159"/>
  <c r="X12" i="159"/>
  <c r="AS40" i="159"/>
  <c r="AY40" i="159" s="1"/>
  <c r="BE40" i="159" s="1"/>
  <c r="AS46" i="159"/>
  <c r="AY46" i="159" s="1"/>
  <c r="BE46" i="159" s="1"/>
  <c r="Q44" i="159"/>
  <c r="AU44" i="159" s="1"/>
  <c r="AS39" i="159"/>
  <c r="AY39" i="159" s="1"/>
  <c r="BE39" i="159" s="1"/>
  <c r="AS29" i="159"/>
  <c r="AY29" i="159" s="1"/>
  <c r="BE29" i="159" s="1"/>
  <c r="Q36" i="159"/>
  <c r="AU36" i="159" s="1"/>
  <c r="Q43" i="159"/>
  <c r="AU43" i="159" s="1"/>
  <c r="BI34" i="159"/>
  <c r="BJ34" i="159"/>
  <c r="BK34" i="159" s="1"/>
  <c r="X20" i="159"/>
  <c r="AV20" i="159" s="1"/>
  <c r="BB20" i="159" s="1"/>
  <c r="X28" i="159"/>
  <c r="AV28" i="159" s="1"/>
  <c r="BB28" i="159" s="1"/>
  <c r="AS23" i="159"/>
  <c r="AY23" i="159" s="1"/>
  <c r="BE23" i="159" s="1"/>
  <c r="AS16" i="159"/>
  <c r="AY16" i="159" s="1"/>
  <c r="BE16" i="159" s="1"/>
  <c r="AE42" i="159"/>
  <c r="AW42" i="159" s="1"/>
  <c r="BC42" i="159" s="1"/>
  <c r="Q17" i="159"/>
  <c r="AU17" i="159" s="1"/>
  <c r="AL21" i="159"/>
  <c r="AX21" i="159" s="1"/>
  <c r="BD21" i="159" s="1"/>
  <c r="AS35" i="159"/>
  <c r="AY35" i="159" s="1"/>
  <c r="BE35" i="159" s="1"/>
  <c r="AE30" i="159"/>
  <c r="AW30" i="159" s="1"/>
  <c r="BC30" i="159" s="1"/>
  <c r="BJ33" i="159"/>
  <c r="BK33" i="159" s="1"/>
  <c r="BI33" i="159"/>
  <c r="BJ18" i="159"/>
  <c r="BK18" i="159" s="1"/>
  <c r="BI18" i="159"/>
  <c r="AE14" i="159"/>
  <c r="AW14" i="159" s="1"/>
  <c r="BC14" i="159" s="1"/>
  <c r="Q13" i="159"/>
  <c r="AU13" i="159" s="1"/>
  <c r="AS31" i="159"/>
  <c r="AY31" i="159" s="1"/>
  <c r="BE31" i="159" s="1"/>
  <c r="AK50" i="159"/>
  <c r="AL12" i="159"/>
  <c r="BJ35" i="159"/>
  <c r="BK35" i="159" s="1"/>
  <c r="BI35" i="159"/>
  <c r="AE46" i="159"/>
  <c r="AW46" i="159" s="1"/>
  <c r="BC46" i="159" s="1"/>
  <c r="AE44" i="159"/>
  <c r="AW44" i="159" s="1"/>
  <c r="BC44" i="159" s="1"/>
  <c r="AS27" i="159"/>
  <c r="AY27" i="159" s="1"/>
  <c r="BE27" i="159" s="1"/>
  <c r="AL34" i="159"/>
  <c r="AX34" i="159" s="1"/>
  <c r="BD34" i="159" s="1"/>
  <c r="AE28" i="159"/>
  <c r="AW28" i="159" s="1"/>
  <c r="BC28" i="159" s="1"/>
  <c r="AE23" i="159"/>
  <c r="AW23" i="159" s="1"/>
  <c r="BC23" i="159" s="1"/>
  <c r="AE16" i="159"/>
  <c r="AW16" i="159" s="1"/>
  <c r="BC16" i="159" s="1"/>
  <c r="AS42" i="159"/>
  <c r="AY42" i="159" s="1"/>
  <c r="BE42" i="159" s="1"/>
  <c r="Q47" i="159"/>
  <c r="AU47" i="159" s="1"/>
  <c r="AE17" i="159"/>
  <c r="AW17" i="159" s="1"/>
  <c r="BC17" i="159" s="1"/>
  <c r="AS21" i="159"/>
  <c r="AY21" i="159" s="1"/>
  <c r="BE21" i="159" s="1"/>
  <c r="X40" i="159"/>
  <c r="AV40" i="159" s="1"/>
  <c r="BB40" i="159" s="1"/>
  <c r="Q22" i="159"/>
  <c r="AU22" i="159" s="1"/>
  <c r="AS14" i="159"/>
  <c r="AY14" i="159" s="1"/>
  <c r="BE14" i="159" s="1"/>
  <c r="BI32" i="159"/>
  <c r="BJ32" i="159"/>
  <c r="BK32" i="159" s="1"/>
  <c r="AE13" i="159"/>
  <c r="AW13" i="159" s="1"/>
  <c r="BC13" i="159" s="1"/>
  <c r="X27" i="159"/>
  <c r="AV27" i="159" s="1"/>
  <c r="BB27" i="159" s="1"/>
  <c r="Q31" i="159"/>
  <c r="AU31" i="159" s="1"/>
  <c r="AS44" i="159"/>
  <c r="AY44" i="159" s="1"/>
  <c r="BE44" i="159" s="1"/>
  <c r="BI25" i="159"/>
  <c r="BJ25" i="159"/>
  <c r="BK25" i="159" s="1"/>
  <c r="Q29" i="159"/>
  <c r="AU29" i="159" s="1"/>
  <c r="AE36" i="159"/>
  <c r="AW36" i="159" s="1"/>
  <c r="BC36" i="159" s="1"/>
  <c r="Q34" i="159"/>
  <c r="AU34" i="159" s="1"/>
  <c r="AL20" i="159"/>
  <c r="AX20" i="159" s="1"/>
  <c r="BD20" i="159" s="1"/>
  <c r="Q23" i="159"/>
  <c r="AU23" i="159" s="1"/>
  <c r="BJ30" i="159"/>
  <c r="BK30" i="159" s="1"/>
  <c r="BI30" i="159"/>
  <c r="BI48" i="159"/>
  <c r="BJ48" i="159"/>
  <c r="BK48" i="159" s="1"/>
  <c r="AS17" i="159"/>
  <c r="AY17" i="159" s="1"/>
  <c r="BE17" i="159" s="1"/>
  <c r="Q33" i="159"/>
  <c r="AU33" i="159" s="1"/>
  <c r="Q18" i="159"/>
  <c r="AU18" i="159" s="1"/>
  <c r="AE32" i="159"/>
  <c r="AW32" i="159" s="1"/>
  <c r="BC32" i="159" s="1"/>
  <c r="AS13" i="159"/>
  <c r="AY13" i="159" s="1"/>
  <c r="BE13" i="159" s="1"/>
  <c r="BJ31" i="159"/>
  <c r="BK31" i="159" s="1"/>
  <c r="BI31" i="159"/>
  <c r="AD50" i="159"/>
  <c r="AE12" i="159"/>
  <c r="X35" i="159"/>
  <c r="AV35" i="159" s="1"/>
  <c r="BB35" i="159" s="1"/>
  <c r="X46" i="159"/>
  <c r="AV46" i="159" s="1"/>
  <c r="BB46" i="159" s="1"/>
  <c r="AL25" i="159"/>
  <c r="AX25" i="159" s="1"/>
  <c r="BD25" i="159" s="1"/>
  <c r="AE29" i="159"/>
  <c r="AW29" i="159" s="1"/>
  <c r="BC29" i="159" s="1"/>
  <c r="AL36" i="159"/>
  <c r="AX36" i="159" s="1"/>
  <c r="BD36" i="159" s="1"/>
  <c r="BI38" i="159"/>
  <c r="BJ38" i="159"/>
  <c r="BK38" i="159" s="1"/>
  <c r="AE34" i="159"/>
  <c r="AW34" i="159" s="1"/>
  <c r="BC34" i="159" s="1"/>
  <c r="Q20" i="159"/>
  <c r="AU20" i="159" s="1"/>
  <c r="BI41" i="159"/>
  <c r="BJ41" i="159"/>
  <c r="BK41" i="159" s="1"/>
  <c r="X42" i="159"/>
  <c r="AV42" i="159" s="1"/>
  <c r="BB42" i="159" s="1"/>
  <c r="BI49" i="159"/>
  <c r="BJ49" i="159"/>
  <c r="BK49" i="159" s="1"/>
  <c r="X14" i="159"/>
  <c r="AV14" i="159" s="1"/>
  <c r="BB14" i="159" s="1"/>
  <c r="X33" i="159"/>
  <c r="AV33" i="159" s="1"/>
  <c r="BB33" i="159" s="1"/>
  <c r="AL22" i="159"/>
  <c r="AX22" i="159" s="1"/>
  <c r="BD22" i="159" s="1"/>
  <c r="Q14" i="159"/>
  <c r="AU14" i="159" s="1"/>
  <c r="AS32" i="159"/>
  <c r="AY32" i="159" s="1"/>
  <c r="BE32" i="159" s="1"/>
  <c r="BI45" i="159"/>
  <c r="BJ45" i="159"/>
  <c r="BK45" i="159" s="1"/>
  <c r="X31" i="159"/>
  <c r="AV31" i="159" s="1"/>
  <c r="BB31" i="159" s="1"/>
  <c r="Q35" i="159"/>
  <c r="AU35" i="159" s="1"/>
  <c r="AL46" i="159"/>
  <c r="AX46" i="159" s="1"/>
  <c r="BD46" i="159" s="1"/>
  <c r="AS15" i="159"/>
  <c r="AY15" i="159" s="1"/>
  <c r="BE15" i="159" s="1"/>
  <c r="X25" i="159"/>
  <c r="AV25" i="159" s="1"/>
  <c r="BB25" i="159" s="1"/>
  <c r="AL29" i="159"/>
  <c r="AX29" i="159" s="1"/>
  <c r="BD29" i="159" s="1"/>
  <c r="AS36" i="159"/>
  <c r="AY36" i="159" s="1"/>
  <c r="BE36" i="159" s="1"/>
  <c r="AS20" i="159"/>
  <c r="AY20" i="159" s="1"/>
  <c r="BE20" i="159" s="1"/>
  <c r="Q41" i="159"/>
  <c r="AU41" i="159" s="1"/>
  <c r="X23" i="159"/>
  <c r="AV23" i="159" s="1"/>
  <c r="BB23" i="159" s="1"/>
  <c r="AL30" i="159"/>
  <c r="AX30" i="159" s="1"/>
  <c r="BD30" i="159" s="1"/>
  <c r="AL42" i="159"/>
  <c r="AX42" i="159" s="1"/>
  <c r="BD42" i="159" s="1"/>
  <c r="Q48" i="159"/>
  <c r="AU48" i="159" s="1"/>
  <c r="X17" i="159"/>
  <c r="AV17" i="159" s="1"/>
  <c r="BB17" i="159" s="1"/>
  <c r="AE24" i="159"/>
  <c r="AW24" i="159" s="1"/>
  <c r="BC24" i="159" s="1"/>
  <c r="BI37" i="159"/>
  <c r="BJ37" i="159"/>
  <c r="BK37" i="159" s="1"/>
  <c r="AL33" i="159"/>
  <c r="AX33" i="159" s="1"/>
  <c r="BD33" i="159" s="1"/>
  <c r="BI26" i="159"/>
  <c r="BJ26" i="159"/>
  <c r="BK26" i="159" s="1"/>
  <c r="AS22" i="159"/>
  <c r="AY22" i="159" s="1"/>
  <c r="BE22" i="159" s="1"/>
  <c r="BI24" i="159"/>
  <c r="BJ24" i="159"/>
  <c r="BK24" i="159" s="1"/>
  <c r="X32" i="159"/>
  <c r="AV32" i="159" s="1"/>
  <c r="BB32" i="159" s="1"/>
  <c r="AL13" i="159"/>
  <c r="AX13" i="159" s="1"/>
  <c r="BD13" i="159" s="1"/>
  <c r="BJ40" i="159"/>
  <c r="BK40" i="159" s="1"/>
  <c r="BI40" i="159"/>
  <c r="AE35" i="159"/>
  <c r="AW35" i="159" s="1"/>
  <c r="BC35" i="159" s="1"/>
  <c r="Q46" i="159"/>
  <c r="AU46" i="159" s="1"/>
  <c r="Q15" i="159"/>
  <c r="AU15" i="159" s="1"/>
  <c r="AL27" i="159"/>
  <c r="AX27" i="159" s="1"/>
  <c r="BD27" i="159" s="1"/>
  <c r="AE38" i="159"/>
  <c r="AW38" i="159" s="1"/>
  <c r="BC38" i="159" s="1"/>
  <c r="X34" i="159"/>
  <c r="AV34" i="159" s="1"/>
  <c r="BB34" i="159" s="1"/>
  <c r="AE20" i="159"/>
  <c r="AW20" i="159" s="1"/>
  <c r="BC20" i="159" s="1"/>
  <c r="AE41" i="159"/>
  <c r="AW41" i="159" s="1"/>
  <c r="BC41" i="159" s="1"/>
  <c r="AL23" i="159"/>
  <c r="AX23" i="159" s="1"/>
  <c r="BD23" i="159" s="1"/>
  <c r="X30" i="159"/>
  <c r="AV30" i="159" s="1"/>
  <c r="BB30" i="159" s="1"/>
  <c r="Q42" i="159"/>
  <c r="AU42" i="159" s="1"/>
  <c r="X48" i="159"/>
  <c r="AV48" i="159" s="1"/>
  <c r="BB48" i="159" s="1"/>
  <c r="AL17" i="159"/>
  <c r="AX17" i="159" s="1"/>
  <c r="BD17" i="159" s="1"/>
  <c r="Q49" i="159"/>
  <c r="AU49" i="159" s="1"/>
  <c r="BJ16" i="159"/>
  <c r="BK16" i="159" s="1"/>
  <c r="BI16" i="159"/>
  <c r="AE37" i="159"/>
  <c r="AW37" i="159" s="1"/>
  <c r="BC37" i="159" s="1"/>
  <c r="AS33" i="159"/>
  <c r="AY33" i="159" s="1"/>
  <c r="BE33" i="159" s="1"/>
  <c r="AL26" i="159"/>
  <c r="AX26" i="159" s="1"/>
  <c r="BD26" i="159" s="1"/>
  <c r="AE22" i="159"/>
  <c r="AW22" i="159" s="1"/>
  <c r="BC22" i="159" s="1"/>
  <c r="AL32" i="159"/>
  <c r="AX32" i="159" s="1"/>
  <c r="BD32" i="159" s="1"/>
  <c r="AE31" i="159"/>
  <c r="AW31" i="159" s="1"/>
  <c r="BC31" i="159" s="1"/>
  <c r="AL39" i="159"/>
  <c r="AX39" i="159" s="1"/>
  <c r="BD39" i="159" s="1"/>
  <c r="X15" i="159"/>
  <c r="AV15" i="159" s="1"/>
  <c r="BB15" i="159" s="1"/>
  <c r="Q25" i="159"/>
  <c r="AU25" i="159" s="1"/>
  <c r="BJ43" i="159"/>
  <c r="BK43" i="159" s="1"/>
  <c r="BI43" i="159"/>
  <c r="Q38" i="159"/>
  <c r="AU38" i="159" s="1"/>
  <c r="AS34" i="159"/>
  <c r="AY34" i="159" s="1"/>
  <c r="BE34" i="159" s="1"/>
  <c r="AS30" i="159"/>
  <c r="AY30" i="159" s="1"/>
  <c r="BE30" i="159" s="1"/>
  <c r="AE49" i="159"/>
  <c r="AW49" i="159" s="1"/>
  <c r="BC49" i="159" s="1"/>
  <c r="AE45" i="159"/>
  <c r="AW45" i="159" s="1"/>
  <c r="BC45" i="159" s="1"/>
  <c r="AE25" i="159"/>
  <c r="AW25" i="159" s="1"/>
  <c r="BC25" i="159" s="1"/>
  <c r="BI21" i="159"/>
  <c r="BJ21" i="159"/>
  <c r="BK21" i="159" s="1"/>
  <c r="AL37" i="159"/>
  <c r="AX37" i="159" s="1"/>
  <c r="BD37" i="159" s="1"/>
  <c r="AE26" i="159"/>
  <c r="AW26" i="159" s="1"/>
  <c r="BC26" i="159" s="1"/>
  <c r="Q39" i="159"/>
  <c r="AU39" i="159" s="1"/>
  <c r="X24" i="159"/>
  <c r="AV24" i="159" s="1"/>
  <c r="BB24" i="159" s="1"/>
  <c r="Q32" i="159"/>
  <c r="AU32" i="159" s="1"/>
  <c r="X19" i="159"/>
  <c r="AV19" i="159" s="1"/>
  <c r="BB19" i="159" s="1"/>
  <c r="Q45" i="159"/>
  <c r="AU45" i="159" s="1"/>
  <c r="BJ12" i="159"/>
  <c r="BK12" i="159" s="1"/>
  <c r="BI12" i="159"/>
  <c r="Q40" i="159"/>
  <c r="AU40" i="159" s="1"/>
  <c r="AL35" i="159"/>
  <c r="AX35" i="159" s="1"/>
  <c r="BD35" i="159" s="1"/>
  <c r="BJ15" i="159"/>
  <c r="BK15" i="159" s="1"/>
  <c r="BI15" i="159"/>
  <c r="AS25" i="159"/>
  <c r="AY25" i="159" s="1"/>
  <c r="BE25" i="159" s="1"/>
  <c r="AE43" i="159"/>
  <c r="AW43" i="159" s="1"/>
  <c r="BC43" i="159" s="1"/>
  <c r="AS28" i="159"/>
  <c r="AY28" i="159" s="1"/>
  <c r="BE28" i="159" s="1"/>
  <c r="X41" i="159"/>
  <c r="AV41" i="159" s="1"/>
  <c r="BB41" i="159" s="1"/>
  <c r="AL47" i="159"/>
  <c r="AX47" i="159" s="1"/>
  <c r="BD47" i="159" s="1"/>
  <c r="AE48" i="159"/>
  <c r="AW48" i="159" s="1"/>
  <c r="BC48" i="159" s="1"/>
  <c r="Q21" i="159"/>
  <c r="AU21" i="159" s="1"/>
  <c r="X49" i="159"/>
  <c r="AV49" i="159" s="1"/>
  <c r="BB49" i="159" s="1"/>
  <c r="BI44" i="159"/>
  <c r="BJ44" i="159"/>
  <c r="BK44" i="159" s="1"/>
  <c r="BP44" i="159" s="1"/>
  <c r="AS49" i="159"/>
  <c r="AY49" i="159" s="1"/>
  <c r="BE49" i="159" s="1"/>
  <c r="AS18" i="159"/>
  <c r="AY18" i="159" s="1"/>
  <c r="BE18" i="159" s="1"/>
  <c r="AS26" i="159"/>
  <c r="AY26" i="159" s="1"/>
  <c r="BE26" i="159" s="1"/>
  <c r="AS24" i="159"/>
  <c r="AY24" i="159" s="1"/>
  <c r="BE24" i="159" s="1"/>
  <c r="AE39" i="159"/>
  <c r="AW39" i="159" s="1"/>
  <c r="BC39" i="159" s="1"/>
  <c r="BJ19" i="159"/>
  <c r="BK19" i="159" s="1"/>
  <c r="BI19" i="159"/>
  <c r="AS45" i="159"/>
  <c r="AY45" i="159" s="1"/>
  <c r="BE45" i="159" s="1"/>
  <c r="BR50" i="159"/>
  <c r="BS31" i="159" s="1"/>
  <c r="AE40" i="159"/>
  <c r="AW40" i="159" s="1"/>
  <c r="BC40" i="159" s="1"/>
  <c r="AE27" i="159"/>
  <c r="AW27" i="159" s="1"/>
  <c r="BC27" i="159" s="1"/>
  <c r="AE15" i="159"/>
  <c r="AW15" i="159" s="1"/>
  <c r="BC15" i="159" s="1"/>
  <c r="X43" i="159"/>
  <c r="AV43" i="159" s="1"/>
  <c r="BB43" i="159" s="1"/>
  <c r="X38" i="159"/>
  <c r="AV38" i="159" s="1"/>
  <c r="BB38" i="159" s="1"/>
  <c r="Q28" i="159"/>
  <c r="AU28" i="159" s="1"/>
  <c r="AL41" i="159"/>
  <c r="AX41" i="159" s="1"/>
  <c r="BD41" i="159" s="1"/>
  <c r="X16" i="159"/>
  <c r="AV16" i="159" s="1"/>
  <c r="BB16" i="159" s="1"/>
  <c r="Q30" i="159"/>
  <c r="AU30" i="159" s="1"/>
  <c r="X47" i="159"/>
  <c r="AV47" i="159" s="1"/>
  <c r="BB47" i="159" s="1"/>
  <c r="AS48" i="159"/>
  <c r="AY48" i="159" s="1"/>
  <c r="BE48" i="159" s="1"/>
  <c r="AE21" i="159"/>
  <c r="AW21" i="159" s="1"/>
  <c r="BC21" i="159" s="1"/>
  <c r="AL49" i="159"/>
  <c r="AX49" i="159" s="1"/>
  <c r="BD49" i="159" s="1"/>
  <c r="BI40" i="164" l="1"/>
  <c r="BI21" i="164"/>
  <c r="BM18" i="164"/>
  <c r="BO18" i="164" s="1"/>
  <c r="BL34" i="164"/>
  <c r="BM34" i="164" s="1"/>
  <c r="BO34" i="164" s="1"/>
  <c r="BI29" i="164"/>
  <c r="BL29" i="164"/>
  <c r="BM29" i="164" s="1"/>
  <c r="BO29" i="164" s="1"/>
  <c r="BI45" i="164"/>
  <c r="BL45" i="164"/>
  <c r="BM45" i="164" s="1"/>
  <c r="BO45" i="164" s="1"/>
  <c r="BM20" i="164"/>
  <c r="BO20" i="164" s="1"/>
  <c r="BI20" i="164"/>
  <c r="BI38" i="164"/>
  <c r="BM38" i="164"/>
  <c r="BO38" i="164" s="1"/>
  <c r="BI23" i="164"/>
  <c r="BM41" i="164"/>
  <c r="BO41" i="164" s="1"/>
  <c r="BI41" i="164"/>
  <c r="BM28" i="164"/>
  <c r="BO28" i="164" s="1"/>
  <c r="BI28" i="164"/>
  <c r="BI48" i="164"/>
  <c r="BM48" i="164"/>
  <c r="BO48" i="164" s="1"/>
  <c r="BM17" i="164"/>
  <c r="BO17" i="164" s="1"/>
  <c r="BI17" i="164"/>
  <c r="BI36" i="164"/>
  <c r="BM36" i="164"/>
  <c r="BO36" i="164" s="1"/>
  <c r="BI35" i="164"/>
  <c r="BM35" i="164"/>
  <c r="BO35" i="164" s="1"/>
  <c r="BM22" i="164"/>
  <c r="BO22" i="164" s="1"/>
  <c r="BI22" i="164"/>
  <c r="BM15" i="164"/>
  <c r="BO15" i="164" s="1"/>
  <c r="BI15" i="164"/>
  <c r="AW50" i="164"/>
  <c r="BC50" i="164" s="1"/>
  <c r="BC12" i="164"/>
  <c r="BM46" i="164"/>
  <c r="BO46" i="164" s="1"/>
  <c r="BI46" i="164"/>
  <c r="BM47" i="164"/>
  <c r="BO47" i="164" s="1"/>
  <c r="BI47" i="164"/>
  <c r="BM39" i="164"/>
  <c r="BO39" i="164" s="1"/>
  <c r="BI39" i="164"/>
  <c r="BI42" i="164"/>
  <c r="BM16" i="164"/>
  <c r="BO16" i="164" s="1"/>
  <c r="BI16" i="164"/>
  <c r="AY50" i="164"/>
  <c r="BE50" i="164" s="1"/>
  <c r="BE12" i="164"/>
  <c r="AV50" i="164"/>
  <c r="BB50" i="164" s="1"/>
  <c r="BB12" i="164"/>
  <c r="AX50" i="164"/>
  <c r="BD50" i="164" s="1"/>
  <c r="BD12" i="164"/>
  <c r="BI44" i="164"/>
  <c r="BM44" i="164"/>
  <c r="BO44" i="164" s="1"/>
  <c r="AU50" i="164"/>
  <c r="BA50" i="164" s="1"/>
  <c r="BA12" i="164"/>
  <c r="BM26" i="164"/>
  <c r="BO26" i="164" s="1"/>
  <c r="BI26" i="164"/>
  <c r="BI32" i="164"/>
  <c r="BM32" i="164"/>
  <c r="BO32" i="164" s="1"/>
  <c r="BM24" i="164"/>
  <c r="BO24" i="164" s="1"/>
  <c r="BI24" i="164"/>
  <c r="BM25" i="164"/>
  <c r="BO25" i="164" s="1"/>
  <c r="BI25" i="164"/>
  <c r="BM33" i="164"/>
  <c r="BO33" i="164" s="1"/>
  <c r="BI33" i="164"/>
  <c r="BM49" i="164"/>
  <c r="BO49" i="164" s="1"/>
  <c r="BI49" i="164"/>
  <c r="BM14" i="164"/>
  <c r="BO14" i="164" s="1"/>
  <c r="BI14" i="164"/>
  <c r="BI37" i="164"/>
  <c r="BM37" i="164"/>
  <c r="BO37" i="164" s="1"/>
  <c r="BI27" i="164"/>
  <c r="BM27" i="164"/>
  <c r="BO27" i="164" s="1"/>
  <c r="BM43" i="164"/>
  <c r="BO43" i="164" s="1"/>
  <c r="BI43" i="164"/>
  <c r="BI30" i="164"/>
  <c r="BM30" i="164"/>
  <c r="BO30" i="164" s="1"/>
  <c r="BM31" i="164"/>
  <c r="BO31" i="164" s="1"/>
  <c r="BI31" i="164"/>
  <c r="BM13" i="164"/>
  <c r="BO13" i="164" s="1"/>
  <c r="BI13" i="164"/>
  <c r="BP17" i="159"/>
  <c r="BP22" i="159"/>
  <c r="BP30" i="159"/>
  <c r="BP18" i="159"/>
  <c r="A53" i="158"/>
  <c r="BJ29" i="161"/>
  <c r="BK29" i="161" s="1"/>
  <c r="BI29" i="161"/>
  <c r="BA40" i="161"/>
  <c r="AZ40" i="161"/>
  <c r="BA43" i="161"/>
  <c r="AZ43" i="161"/>
  <c r="BA20" i="161"/>
  <c r="AZ20" i="161"/>
  <c r="BA33" i="161"/>
  <c r="AZ33" i="161"/>
  <c r="BS43" i="161"/>
  <c r="BA26" i="161"/>
  <c r="AZ26" i="161"/>
  <c r="BS31" i="161"/>
  <c r="BS40" i="161"/>
  <c r="BA19" i="161"/>
  <c r="AZ19" i="161"/>
  <c r="BA47" i="161"/>
  <c r="AZ47" i="161"/>
  <c r="AE50" i="161"/>
  <c r="AW12" i="161"/>
  <c r="BA21" i="161"/>
  <c r="AZ21" i="161"/>
  <c r="BA23" i="161"/>
  <c r="AZ23" i="161"/>
  <c r="BA46" i="161"/>
  <c r="AZ46" i="161"/>
  <c r="BA15" i="161"/>
  <c r="AZ15" i="161"/>
  <c r="BA35" i="161"/>
  <c r="AZ35" i="161"/>
  <c r="BA30" i="161"/>
  <c r="AZ30" i="161"/>
  <c r="BA45" i="161"/>
  <c r="AZ45" i="161"/>
  <c r="BA28" i="161"/>
  <c r="AZ28" i="161"/>
  <c r="BS46" i="161"/>
  <c r="BA39" i="161"/>
  <c r="AZ39" i="161"/>
  <c r="AS50" i="161"/>
  <c r="AY12" i="161"/>
  <c r="Q50" i="161"/>
  <c r="AU12" i="161"/>
  <c r="BA14" i="161"/>
  <c r="AZ14" i="161"/>
  <c r="BA25" i="161"/>
  <c r="AZ25" i="161"/>
  <c r="BA32" i="161"/>
  <c r="AZ32" i="161"/>
  <c r="BA42" i="161"/>
  <c r="AZ42" i="161"/>
  <c r="BA27" i="161"/>
  <c r="AZ27" i="161"/>
  <c r="BA44" i="161"/>
  <c r="AZ44" i="161"/>
  <c r="BA37" i="161"/>
  <c r="AZ37" i="161"/>
  <c r="BA49" i="161"/>
  <c r="AZ49" i="161"/>
  <c r="BA17" i="161"/>
  <c r="AZ17" i="161"/>
  <c r="BS22" i="161"/>
  <c r="BA18" i="161"/>
  <c r="AZ18" i="161"/>
  <c r="AZ29" i="161"/>
  <c r="BA38" i="161"/>
  <c r="AZ38" i="161"/>
  <c r="BS12" i="161"/>
  <c r="BS49" i="161"/>
  <c r="BA41" i="161"/>
  <c r="AZ41" i="161"/>
  <c r="BA24" i="161"/>
  <c r="AZ24" i="161"/>
  <c r="BA48" i="161"/>
  <c r="AZ48" i="161"/>
  <c r="BA22" i="161"/>
  <c r="AZ22" i="161"/>
  <c r="BA16" i="161"/>
  <c r="AZ16" i="161"/>
  <c r="BS33" i="161"/>
  <c r="BS16" i="161"/>
  <c r="BS45" i="161"/>
  <c r="BA31" i="161"/>
  <c r="AZ31" i="161"/>
  <c r="BS42" i="161"/>
  <c r="AL50" i="161"/>
  <c r="AX12" i="161"/>
  <c r="BA36" i="161"/>
  <c r="AZ36" i="161"/>
  <c r="BA13" i="161"/>
  <c r="AZ13" i="161"/>
  <c r="BA34" i="161"/>
  <c r="AZ34" i="161"/>
  <c r="X50" i="161"/>
  <c r="AV12" i="161"/>
  <c r="BS14" i="161"/>
  <c r="BF33" i="160"/>
  <c r="BI16" i="160"/>
  <c r="BJ16" i="160"/>
  <c r="BK16" i="160" s="1"/>
  <c r="BP16" i="160" s="1"/>
  <c r="BS42" i="160"/>
  <c r="BS21" i="160"/>
  <c r="BS39" i="160"/>
  <c r="BS31" i="160"/>
  <c r="BS12" i="160"/>
  <c r="BS13" i="160"/>
  <c r="BS34" i="160"/>
  <c r="BF20" i="160"/>
  <c r="AZ20" i="160"/>
  <c r="AV12" i="160"/>
  <c r="X50" i="160"/>
  <c r="BA40" i="160"/>
  <c r="BF40" i="160" s="1"/>
  <c r="AZ40" i="160"/>
  <c r="BA19" i="160"/>
  <c r="BF19" i="160" s="1"/>
  <c r="AZ19" i="160"/>
  <c r="BA34" i="160"/>
  <c r="BF34" i="160" s="1"/>
  <c r="AZ34" i="160"/>
  <c r="BS38" i="160"/>
  <c r="BS45" i="160"/>
  <c r="BS24" i="160"/>
  <c r="BS48" i="160"/>
  <c r="BS25" i="160"/>
  <c r="BA27" i="160"/>
  <c r="BF27" i="160" s="1"/>
  <c r="AZ27" i="160"/>
  <c r="BA30" i="160"/>
  <c r="BF30" i="160" s="1"/>
  <c r="AZ30" i="160"/>
  <c r="BA31" i="160"/>
  <c r="BF31" i="160" s="1"/>
  <c r="AZ31" i="160"/>
  <c r="BS44" i="160"/>
  <c r="BA24" i="160"/>
  <c r="BF24" i="160" s="1"/>
  <c r="AZ24" i="160"/>
  <c r="BA45" i="160"/>
  <c r="BF45" i="160" s="1"/>
  <c r="AZ45" i="160"/>
  <c r="BA28" i="160"/>
  <c r="BF28" i="160" s="1"/>
  <c r="AZ28" i="160"/>
  <c r="BS35" i="160"/>
  <c r="BA43" i="160"/>
  <c r="BF43" i="160" s="1"/>
  <c r="AZ43" i="160"/>
  <c r="BA32" i="160"/>
  <c r="BF32" i="160" s="1"/>
  <c r="AZ32" i="160"/>
  <c r="BS36" i="160"/>
  <c r="BS43" i="160"/>
  <c r="BA46" i="160"/>
  <c r="BF46" i="160" s="1"/>
  <c r="AZ46" i="160"/>
  <c r="BA29" i="160"/>
  <c r="BF29" i="160" s="1"/>
  <c r="AZ29" i="160"/>
  <c r="BA21" i="160"/>
  <c r="BF21" i="160" s="1"/>
  <c r="AZ21" i="160"/>
  <c r="BA26" i="160"/>
  <c r="BF26" i="160" s="1"/>
  <c r="AZ26" i="160"/>
  <c r="AS50" i="160"/>
  <c r="AY12" i="160"/>
  <c r="Q50" i="160"/>
  <c r="AU12" i="160"/>
  <c r="BA38" i="160"/>
  <c r="BF38" i="160" s="1"/>
  <c r="AZ38" i="160"/>
  <c r="BA35" i="160"/>
  <c r="BF35" i="160" s="1"/>
  <c r="AZ35" i="160"/>
  <c r="BA47" i="160"/>
  <c r="BF47" i="160" s="1"/>
  <c r="AZ47" i="160"/>
  <c r="BA48" i="160"/>
  <c r="BF48" i="160" s="1"/>
  <c r="AZ48" i="160"/>
  <c r="BA22" i="160"/>
  <c r="BF22" i="160" s="1"/>
  <c r="AZ22" i="160"/>
  <c r="BA14" i="160"/>
  <c r="BF14" i="160" s="1"/>
  <c r="AZ14" i="160"/>
  <c r="BS41" i="160"/>
  <c r="BA49" i="160"/>
  <c r="BF49" i="160" s="1"/>
  <c r="AZ49" i="160"/>
  <c r="BA15" i="160"/>
  <c r="BF15" i="160" s="1"/>
  <c r="AZ15" i="160"/>
  <c r="AE50" i="160"/>
  <c r="AW12" i="160"/>
  <c r="BA44" i="160"/>
  <c r="BF44" i="160" s="1"/>
  <c r="AZ44" i="160"/>
  <c r="BA13" i="160"/>
  <c r="BF13" i="160" s="1"/>
  <c r="AZ13" i="160"/>
  <c r="BS16" i="160"/>
  <c r="BS33" i="160"/>
  <c r="BS19" i="160"/>
  <c r="BA39" i="160"/>
  <c r="BF39" i="160" s="1"/>
  <c r="AZ39" i="160"/>
  <c r="AZ33" i="160"/>
  <c r="BA37" i="160"/>
  <c r="BF37" i="160" s="1"/>
  <c r="AZ37" i="160"/>
  <c r="BS30" i="160"/>
  <c r="BS22" i="160"/>
  <c r="BA36" i="160"/>
  <c r="BF36" i="160" s="1"/>
  <c r="AZ36" i="160"/>
  <c r="BS49" i="160"/>
  <c r="BA18" i="160"/>
  <c r="BF18" i="160" s="1"/>
  <c r="AZ18" i="160"/>
  <c r="BS14" i="160"/>
  <c r="AL50" i="160"/>
  <c r="AX12" i="160"/>
  <c r="AZ16" i="160"/>
  <c r="BA23" i="160"/>
  <c r="BF23" i="160" s="1"/>
  <c r="AZ23" i="160"/>
  <c r="BS27" i="160"/>
  <c r="BS20" i="160"/>
  <c r="BS37" i="160"/>
  <c r="BA25" i="160"/>
  <c r="BF25" i="160" s="1"/>
  <c r="AZ25" i="160"/>
  <c r="BS15" i="160"/>
  <c r="BA41" i="160"/>
  <c r="BF41" i="160" s="1"/>
  <c r="AZ41" i="160"/>
  <c r="BA42" i="160"/>
  <c r="BF42" i="160" s="1"/>
  <c r="AZ42" i="160"/>
  <c r="BA17" i="160"/>
  <c r="BF17" i="160" s="1"/>
  <c r="AZ17" i="160"/>
  <c r="BP46" i="159"/>
  <c r="BP21" i="159"/>
  <c r="BS12" i="159"/>
  <c r="BP37" i="159"/>
  <c r="BP19" i="159"/>
  <c r="BP33" i="159"/>
  <c r="BP31" i="159"/>
  <c r="BP38" i="159"/>
  <c r="BP25" i="159"/>
  <c r="BP26" i="159"/>
  <c r="BP48" i="159"/>
  <c r="BP49" i="159"/>
  <c r="BP43" i="159"/>
  <c r="BS37" i="159"/>
  <c r="BS29" i="159"/>
  <c r="BS14" i="159"/>
  <c r="BS16" i="159"/>
  <c r="BP45" i="159"/>
  <c r="BS40" i="159"/>
  <c r="BS47" i="159"/>
  <c r="BS19" i="159"/>
  <c r="BP40" i="159"/>
  <c r="BP23" i="159"/>
  <c r="BP32" i="159"/>
  <c r="BP29" i="159"/>
  <c r="BP42" i="159"/>
  <c r="BP36" i="159"/>
  <c r="BP47" i="159"/>
  <c r="BP13" i="159"/>
  <c r="BP20" i="159"/>
  <c r="BP24" i="159"/>
  <c r="BA25" i="159"/>
  <c r="AZ25" i="159"/>
  <c r="X50" i="159"/>
  <c r="AV12" i="159"/>
  <c r="BS33" i="159"/>
  <c r="BA45" i="159"/>
  <c r="AZ45" i="159"/>
  <c r="BS43" i="159"/>
  <c r="BA48" i="159"/>
  <c r="AZ48" i="159"/>
  <c r="BA35" i="159"/>
  <c r="AZ35" i="159"/>
  <c r="BS35" i="159"/>
  <c r="BS17" i="159"/>
  <c r="BS46" i="159"/>
  <c r="BA27" i="159"/>
  <c r="AZ27" i="159"/>
  <c r="AZ37" i="159"/>
  <c r="BA32" i="159"/>
  <c r="AZ32" i="159"/>
  <c r="BS21" i="159"/>
  <c r="BP16" i="159"/>
  <c r="BA31" i="159"/>
  <c r="AZ31" i="159"/>
  <c r="BA47" i="159"/>
  <c r="AZ47" i="159"/>
  <c r="BP35" i="159"/>
  <c r="BA24" i="159"/>
  <c r="AZ24" i="159"/>
  <c r="BA49" i="159"/>
  <c r="AZ49" i="159"/>
  <c r="BA15" i="159"/>
  <c r="AZ15" i="159"/>
  <c r="BA23" i="159"/>
  <c r="AZ23" i="159"/>
  <c r="AL50" i="159"/>
  <c r="AX12" i="159"/>
  <c r="Q50" i="159"/>
  <c r="AU12" i="159"/>
  <c r="BK50" i="159"/>
  <c r="BP6" i="159" s="1"/>
  <c r="BP12" i="159"/>
  <c r="BA30" i="159"/>
  <c r="AZ30" i="159"/>
  <c r="BS27" i="159"/>
  <c r="BS39" i="159"/>
  <c r="BA39" i="159"/>
  <c r="AZ39" i="159"/>
  <c r="BA46" i="159"/>
  <c r="AZ46" i="159"/>
  <c r="BS48" i="159"/>
  <c r="BA18" i="159"/>
  <c r="AZ18" i="159"/>
  <c r="BS41" i="159"/>
  <c r="BS20" i="159"/>
  <c r="BP34" i="159"/>
  <c r="BA26" i="159"/>
  <c r="AZ26" i="159"/>
  <c r="BP15" i="159"/>
  <c r="BA41" i="159"/>
  <c r="AZ41" i="159"/>
  <c r="BA33" i="159"/>
  <c r="AZ33" i="159"/>
  <c r="BA43" i="159"/>
  <c r="AZ43" i="159"/>
  <c r="BS44" i="159"/>
  <c r="BS18" i="159"/>
  <c r="BS28" i="159"/>
  <c r="BA42" i="159"/>
  <c r="AZ42" i="159"/>
  <c r="BS30" i="159"/>
  <c r="BS15" i="159"/>
  <c r="BS13" i="159"/>
  <c r="BA34" i="159"/>
  <c r="AZ34" i="159"/>
  <c r="BA13" i="159"/>
  <c r="AZ13" i="159"/>
  <c r="BA36" i="159"/>
  <c r="AZ36" i="159"/>
  <c r="BS23" i="159"/>
  <c r="BA28" i="159"/>
  <c r="AZ28" i="159"/>
  <c r="BS24" i="159"/>
  <c r="BS38" i="159"/>
  <c r="BA14" i="159"/>
  <c r="AZ14" i="159"/>
  <c r="BS49" i="159"/>
  <c r="BS32" i="159"/>
  <c r="AS50" i="159"/>
  <c r="AY12" i="159"/>
  <c r="BS42" i="159"/>
  <c r="BA40" i="159"/>
  <c r="AZ40" i="159"/>
  <c r="BA38" i="159"/>
  <c r="AZ38" i="159"/>
  <c r="BA29" i="159"/>
  <c r="AZ29" i="159"/>
  <c r="BA17" i="159"/>
  <c r="AZ17" i="159"/>
  <c r="BA16" i="159"/>
  <c r="AZ16" i="159"/>
  <c r="BA21" i="159"/>
  <c r="AZ21" i="159"/>
  <c r="BS26" i="159"/>
  <c r="AE50" i="159"/>
  <c r="AW12" i="159"/>
  <c r="BA22" i="159"/>
  <c r="AZ22" i="159"/>
  <c r="BS25" i="159"/>
  <c r="BS22" i="159"/>
  <c r="BA44" i="159"/>
  <c r="AZ44" i="159"/>
  <c r="BS45" i="159"/>
  <c r="BP41" i="159"/>
  <c r="BS36" i="159"/>
  <c r="BJ50" i="159"/>
  <c r="BA20" i="159"/>
  <c r="AZ20" i="159"/>
  <c r="BS34" i="159"/>
  <c r="BA19" i="159"/>
  <c r="AZ19" i="159"/>
  <c r="BF12" i="164" l="1"/>
  <c r="BL12" i="164" s="1"/>
  <c r="BF50" i="164"/>
  <c r="A54" i="158"/>
  <c r="BP29" i="161"/>
  <c r="BJ45" i="161"/>
  <c r="BK45" i="161" s="1"/>
  <c r="BI45" i="161"/>
  <c r="BJ21" i="161"/>
  <c r="BK21" i="161" s="1"/>
  <c r="BI21" i="161"/>
  <c r="BJ34" i="161"/>
  <c r="BK34" i="161" s="1"/>
  <c r="BI34" i="161"/>
  <c r="BS50" i="161"/>
  <c r="BI37" i="161"/>
  <c r="BJ37" i="161"/>
  <c r="BK37" i="161" s="1"/>
  <c r="BP37" i="161" s="1"/>
  <c r="BJ14" i="161"/>
  <c r="BK14" i="161" s="1"/>
  <c r="BI14" i="161"/>
  <c r="AW50" i="161"/>
  <c r="BC50" i="161" s="1"/>
  <c r="BC12" i="161"/>
  <c r="BJ33" i="161"/>
  <c r="BK33" i="161" s="1"/>
  <c r="BI33" i="161"/>
  <c r="AU50" i="161"/>
  <c r="BA50" i="161" s="1"/>
  <c r="BA12" i="161"/>
  <c r="AZ12" i="161"/>
  <c r="BJ30" i="161"/>
  <c r="BK30" i="161" s="1"/>
  <c r="BI30" i="161"/>
  <c r="BJ25" i="161"/>
  <c r="BK25" i="161" s="1"/>
  <c r="BI25" i="161"/>
  <c r="BI13" i="161"/>
  <c r="BJ13" i="161"/>
  <c r="BK13" i="161" s="1"/>
  <c r="BP13" i="161" s="1"/>
  <c r="BI16" i="161"/>
  <c r="BJ16" i="161"/>
  <c r="BK16" i="161" s="1"/>
  <c r="BP16" i="161" s="1"/>
  <c r="BJ38" i="161"/>
  <c r="BK38" i="161" s="1"/>
  <c r="BI38" i="161"/>
  <c r="BJ44" i="161"/>
  <c r="BK44" i="161" s="1"/>
  <c r="BI44" i="161"/>
  <c r="BJ20" i="161"/>
  <c r="BK20" i="161" s="1"/>
  <c r="BI20" i="161"/>
  <c r="AY50" i="161"/>
  <c r="BE50" i="161" s="1"/>
  <c r="BE12" i="161"/>
  <c r="BJ35" i="161"/>
  <c r="BI35" i="161"/>
  <c r="BK35" i="161"/>
  <c r="BP35" i="161" s="1"/>
  <c r="BJ47" i="161"/>
  <c r="BK47" i="161" s="1"/>
  <c r="BI47" i="161"/>
  <c r="BJ36" i="161"/>
  <c r="BK36" i="161" s="1"/>
  <c r="BI36" i="161"/>
  <c r="BJ22" i="161"/>
  <c r="BK22" i="161" s="1"/>
  <c r="BI22" i="161"/>
  <c r="BJ27" i="161"/>
  <c r="BK27" i="161" s="1"/>
  <c r="BI27" i="161"/>
  <c r="BJ43" i="161"/>
  <c r="BK43" i="161" s="1"/>
  <c r="BI43" i="161"/>
  <c r="AX50" i="161"/>
  <c r="BD50" i="161" s="1"/>
  <c r="BD12" i="161"/>
  <c r="BJ18" i="161"/>
  <c r="BK18" i="161" s="1"/>
  <c r="BI18" i="161"/>
  <c r="BI15" i="161"/>
  <c r="BJ15" i="161"/>
  <c r="BK15" i="161" s="1"/>
  <c r="BJ19" i="161"/>
  <c r="BK19" i="161" s="1"/>
  <c r="BI19" i="161"/>
  <c r="BJ41" i="161"/>
  <c r="BK41" i="161" s="1"/>
  <c r="BI41" i="161"/>
  <c r="BJ48" i="161"/>
  <c r="BK48" i="161" s="1"/>
  <c r="BI48" i="161"/>
  <c r="BJ42" i="161"/>
  <c r="BK42" i="161" s="1"/>
  <c r="BP42" i="161" s="1"/>
  <c r="BI42" i="161"/>
  <c r="BJ39" i="161"/>
  <c r="BK39" i="161" s="1"/>
  <c r="BP39" i="161" s="1"/>
  <c r="BI39" i="161"/>
  <c r="BJ40" i="161"/>
  <c r="BK40" i="161" s="1"/>
  <c r="BI40" i="161"/>
  <c r="BJ49" i="161"/>
  <c r="BK49" i="161" s="1"/>
  <c r="BI49" i="161"/>
  <c r="BJ46" i="161"/>
  <c r="BK46" i="161" s="1"/>
  <c r="BI46" i="161"/>
  <c r="BJ24" i="161"/>
  <c r="BK24" i="161" s="1"/>
  <c r="BI24" i="161"/>
  <c r="BJ17" i="161"/>
  <c r="BK17" i="161" s="1"/>
  <c r="BI17" i="161"/>
  <c r="BJ32" i="161"/>
  <c r="BK32" i="161" s="1"/>
  <c r="BI32" i="161"/>
  <c r="AV50" i="161"/>
  <c r="BB50" i="161" s="1"/>
  <c r="BB12" i="161"/>
  <c r="BJ31" i="161"/>
  <c r="BK31" i="161" s="1"/>
  <c r="BI31" i="161"/>
  <c r="BI28" i="161"/>
  <c r="BJ28" i="161"/>
  <c r="BK28" i="161" s="1"/>
  <c r="BJ23" i="161"/>
  <c r="BI23" i="161"/>
  <c r="BK23" i="161"/>
  <c r="BJ26" i="161"/>
  <c r="BK26" i="161" s="1"/>
  <c r="BI26" i="161"/>
  <c r="BJ44" i="160"/>
  <c r="BK44" i="160" s="1"/>
  <c r="BP44" i="160" s="1"/>
  <c r="BI44" i="160"/>
  <c r="BI22" i="160"/>
  <c r="BJ22" i="160"/>
  <c r="BK22" i="160" s="1"/>
  <c r="BP22" i="160" s="1"/>
  <c r="BJ32" i="160"/>
  <c r="BK32" i="160" s="1"/>
  <c r="BI32" i="160"/>
  <c r="BJ42" i="160"/>
  <c r="BK42" i="160" s="1"/>
  <c r="BP42" i="160" s="1"/>
  <c r="BI42" i="160"/>
  <c r="BI31" i="160"/>
  <c r="BJ31" i="160"/>
  <c r="BK31" i="160" s="1"/>
  <c r="BP31" i="160" s="1"/>
  <c r="BJ20" i="160"/>
  <c r="BK20" i="160" s="1"/>
  <c r="BP20" i="160" s="1"/>
  <c r="BI20" i="160"/>
  <c r="BI34" i="160"/>
  <c r="BJ34" i="160"/>
  <c r="BK34" i="160" s="1"/>
  <c r="BP34" i="160" s="1"/>
  <c r="BJ15" i="160"/>
  <c r="BK15" i="160" s="1"/>
  <c r="BP15" i="160" s="1"/>
  <c r="BI15" i="160"/>
  <c r="BI47" i="160"/>
  <c r="BJ47" i="160"/>
  <c r="BK47" i="160" s="1"/>
  <c r="BP47" i="160" s="1"/>
  <c r="BI21" i="160"/>
  <c r="BJ21" i="160"/>
  <c r="BK21" i="160" s="1"/>
  <c r="BP21" i="160" s="1"/>
  <c r="BI19" i="160"/>
  <c r="BJ19" i="160"/>
  <c r="BK19" i="160" s="1"/>
  <c r="BJ41" i="160"/>
  <c r="BK41" i="160" s="1"/>
  <c r="BP41" i="160" s="1"/>
  <c r="BI41" i="160"/>
  <c r="BJ18" i="160"/>
  <c r="BK18" i="160" s="1"/>
  <c r="BI18" i="160"/>
  <c r="BI39" i="160"/>
  <c r="BJ39" i="160"/>
  <c r="BK39" i="160" s="1"/>
  <c r="BJ28" i="160"/>
  <c r="BK28" i="160" s="1"/>
  <c r="BP28" i="160" s="1"/>
  <c r="BI28" i="160"/>
  <c r="BJ27" i="160"/>
  <c r="BK27" i="160" s="1"/>
  <c r="BI27" i="160"/>
  <c r="BJ37" i="160"/>
  <c r="BI37" i="160"/>
  <c r="BK37" i="160"/>
  <c r="BP37" i="160" s="1"/>
  <c r="BI25" i="160"/>
  <c r="BJ25" i="160"/>
  <c r="BK25" i="160" s="1"/>
  <c r="BJ35" i="160"/>
  <c r="BK35" i="160" s="1"/>
  <c r="BP35" i="160" s="1"/>
  <c r="BI35" i="160"/>
  <c r="BJ29" i="160"/>
  <c r="BK29" i="160" s="1"/>
  <c r="BP29" i="160" s="1"/>
  <c r="BI29" i="160"/>
  <c r="BJ40" i="160"/>
  <c r="BK40" i="160" s="1"/>
  <c r="BI40" i="160"/>
  <c r="BJ43" i="160"/>
  <c r="BK43" i="160" s="1"/>
  <c r="BP43" i="160" s="1"/>
  <c r="BI43" i="160"/>
  <c r="BJ49" i="160"/>
  <c r="BK49" i="160" s="1"/>
  <c r="BP49" i="160" s="1"/>
  <c r="BI49" i="160"/>
  <c r="BJ45" i="160"/>
  <c r="BK45" i="160" s="1"/>
  <c r="BP45" i="160" s="1"/>
  <c r="BI45" i="160"/>
  <c r="BI38" i="160"/>
  <c r="BJ38" i="160"/>
  <c r="BK38" i="160" s="1"/>
  <c r="BP38" i="160" s="1"/>
  <c r="BJ46" i="160"/>
  <c r="BK46" i="160" s="1"/>
  <c r="BP46" i="160" s="1"/>
  <c r="BI46" i="160"/>
  <c r="BJ26" i="160"/>
  <c r="BK26" i="160" s="1"/>
  <c r="BI26" i="160"/>
  <c r="BJ30" i="160"/>
  <c r="BK30" i="160" s="1"/>
  <c r="BP30" i="160" s="1"/>
  <c r="BI30" i="160"/>
  <c r="BJ36" i="160"/>
  <c r="BK36" i="160" s="1"/>
  <c r="BP36" i="160" s="1"/>
  <c r="BI36" i="160"/>
  <c r="BI24" i="160"/>
  <c r="BJ24" i="160"/>
  <c r="BK24" i="160" s="1"/>
  <c r="BJ48" i="160"/>
  <c r="BK48" i="160" s="1"/>
  <c r="BI48" i="160"/>
  <c r="BJ13" i="160"/>
  <c r="BK13" i="160" s="1"/>
  <c r="BP13" i="160" s="1"/>
  <c r="BI13" i="160"/>
  <c r="BJ14" i="160"/>
  <c r="BK14" i="160" s="1"/>
  <c r="BI14" i="160"/>
  <c r="BS50" i="160"/>
  <c r="BJ17" i="160"/>
  <c r="BK17" i="160" s="1"/>
  <c r="BP17" i="160" s="1"/>
  <c r="BI17" i="160"/>
  <c r="BJ23" i="160"/>
  <c r="BK23" i="160" s="1"/>
  <c r="BP23" i="160" s="1"/>
  <c r="BI23" i="160"/>
  <c r="BJ33" i="160"/>
  <c r="BK33" i="160" s="1"/>
  <c r="BP33" i="160" s="1"/>
  <c r="BI33" i="160"/>
  <c r="AV50" i="160"/>
  <c r="BB50" i="160" s="1"/>
  <c r="BB12" i="160"/>
  <c r="AY50" i="160"/>
  <c r="BE50" i="160" s="1"/>
  <c r="BE12" i="160"/>
  <c r="AX50" i="160"/>
  <c r="BD50" i="160" s="1"/>
  <c r="BD12" i="160"/>
  <c r="AW50" i="160"/>
  <c r="BC50" i="160" s="1"/>
  <c r="BC12" i="160"/>
  <c r="AU50" i="160"/>
  <c r="BA50" i="160" s="1"/>
  <c r="BA12" i="160"/>
  <c r="AZ12" i="160"/>
  <c r="BS50" i="159"/>
  <c r="AY50" i="159"/>
  <c r="BE50" i="159" s="1"/>
  <c r="BE12" i="159"/>
  <c r="BP50" i="159"/>
  <c r="CA12" i="159" s="1"/>
  <c r="CB12" i="159" s="1"/>
  <c r="BT49" i="159"/>
  <c r="BT45" i="159"/>
  <c r="BT41" i="159"/>
  <c r="BT35" i="159"/>
  <c r="BT46" i="159"/>
  <c r="BT38" i="159"/>
  <c r="BT34" i="159"/>
  <c r="BT40" i="159"/>
  <c r="BT31" i="159"/>
  <c r="BT48" i="159"/>
  <c r="BT25" i="159"/>
  <c r="BT32" i="159"/>
  <c r="BT43" i="159"/>
  <c r="BT42" i="159"/>
  <c r="BT39" i="159"/>
  <c r="BT29" i="159"/>
  <c r="BT28" i="159"/>
  <c r="BT24" i="159"/>
  <c r="BT22" i="159"/>
  <c r="BT17" i="159"/>
  <c r="BT13" i="159"/>
  <c r="BT37" i="159"/>
  <c r="BT20" i="159"/>
  <c r="BT16" i="159"/>
  <c r="BT12" i="159"/>
  <c r="BT44" i="159"/>
  <c r="BT33" i="159"/>
  <c r="BT30" i="159"/>
  <c r="BT15" i="159"/>
  <c r="BT26" i="159"/>
  <c r="BT23" i="159"/>
  <c r="BT18" i="159"/>
  <c r="BT14" i="159"/>
  <c r="BT19" i="159"/>
  <c r="BT27" i="159"/>
  <c r="BT47" i="159"/>
  <c r="BT36" i="159"/>
  <c r="BT21" i="159"/>
  <c r="BA12" i="159"/>
  <c r="AU50" i="159"/>
  <c r="BA50" i="159" s="1"/>
  <c r="AZ12" i="159"/>
  <c r="AW50" i="159"/>
  <c r="BC50" i="159" s="1"/>
  <c r="BC12" i="159"/>
  <c r="AX50" i="159"/>
  <c r="BD50" i="159" s="1"/>
  <c r="BD12" i="159"/>
  <c r="AV50" i="159"/>
  <c r="BB50" i="159" s="1"/>
  <c r="BB12" i="159"/>
  <c r="BL50" i="164" l="1"/>
  <c r="BI12" i="164"/>
  <c r="A55" i="158"/>
  <c r="BP21" i="161"/>
  <c r="BP31" i="161"/>
  <c r="BP22" i="161"/>
  <c r="BP30" i="161"/>
  <c r="BP34" i="161"/>
  <c r="BP19" i="161"/>
  <c r="BP26" i="161"/>
  <c r="BP27" i="161"/>
  <c r="BP17" i="161"/>
  <c r="BP15" i="161"/>
  <c r="BP14" i="161"/>
  <c r="BP25" i="161"/>
  <c r="BP28" i="161"/>
  <c r="BP24" i="161"/>
  <c r="BP46" i="161"/>
  <c r="BP44" i="161"/>
  <c r="BP49" i="161"/>
  <c r="BP47" i="161"/>
  <c r="BP38" i="161"/>
  <c r="BP40" i="161"/>
  <c r="BP41" i="161"/>
  <c r="BP33" i="161"/>
  <c r="BP45" i="161"/>
  <c r="BP23" i="161"/>
  <c r="BP20" i="161"/>
  <c r="BP32" i="161"/>
  <c r="BP48" i="161"/>
  <c r="BP18" i="161"/>
  <c r="BP36" i="161"/>
  <c r="BP43" i="161"/>
  <c r="BI12" i="161"/>
  <c r="BJ12" i="161"/>
  <c r="BJ50" i="161" s="1"/>
  <c r="BP19" i="160"/>
  <c r="BP14" i="160"/>
  <c r="BP26" i="160"/>
  <c r="BP40" i="160"/>
  <c r="BP27" i="160"/>
  <c r="BF12" i="160"/>
  <c r="BP39" i="160"/>
  <c r="BP32" i="160"/>
  <c r="BP48" i="160"/>
  <c r="BP24" i="160"/>
  <c r="BP25" i="160"/>
  <c r="BP18" i="160"/>
  <c r="BF50" i="160"/>
  <c r="CA15" i="159"/>
  <c r="CB15" i="159" s="1"/>
  <c r="CC15" i="159" s="1"/>
  <c r="CD15" i="159" s="1"/>
  <c r="CA41" i="159"/>
  <c r="CB41" i="159" s="1"/>
  <c r="CC41" i="159" s="1"/>
  <c r="CE41" i="159" s="1"/>
  <c r="CA35" i="159"/>
  <c r="CB35" i="159" s="1"/>
  <c r="CC35" i="159" s="1"/>
  <c r="CD35" i="159" s="1"/>
  <c r="CC12" i="159"/>
  <c r="BV38" i="159"/>
  <c r="BW38" i="159" s="1"/>
  <c r="BX38" i="159" s="1"/>
  <c r="BV15" i="159"/>
  <c r="BW15" i="159" s="1"/>
  <c r="BX15" i="159" s="1"/>
  <c r="BV28" i="159"/>
  <c r="BW28" i="159" s="1"/>
  <c r="BX28" i="159" s="1"/>
  <c r="BV46" i="159"/>
  <c r="BW46" i="159" s="1"/>
  <c r="BX46" i="159" s="1"/>
  <c r="BV24" i="159"/>
  <c r="BW24" i="159" s="1"/>
  <c r="BX24" i="159" s="1"/>
  <c r="BF50" i="159"/>
  <c r="BV30" i="159"/>
  <c r="BW30" i="159" s="1"/>
  <c r="BX30" i="159" s="1"/>
  <c r="BV29" i="159"/>
  <c r="BW29" i="159" s="1"/>
  <c r="BX29" i="159" s="1"/>
  <c r="BV35" i="159"/>
  <c r="BW35" i="159" s="1"/>
  <c r="BX35" i="159" s="1"/>
  <c r="BV26" i="159"/>
  <c r="BW26" i="159" s="1"/>
  <c r="BX26" i="159" s="1"/>
  <c r="BV33" i="159"/>
  <c r="BW33" i="159" s="1"/>
  <c r="BX33" i="159" s="1"/>
  <c r="BV39" i="159"/>
  <c r="BW39" i="159" s="1"/>
  <c r="BX39" i="159" s="1"/>
  <c r="BV41" i="159"/>
  <c r="BW41" i="159" s="1"/>
  <c r="BX41" i="159" s="1"/>
  <c r="CH41" i="159"/>
  <c r="CD41" i="159"/>
  <c r="BV21" i="159"/>
  <c r="BW21" i="159" s="1"/>
  <c r="BX21" i="159" s="1"/>
  <c r="BV44" i="159"/>
  <c r="BW44" i="159" s="1"/>
  <c r="BX44" i="159" s="1"/>
  <c r="BV42" i="159"/>
  <c r="BW42" i="159" s="1"/>
  <c r="BX42" i="159" s="1"/>
  <c r="BV45" i="159"/>
  <c r="BW45" i="159" s="1"/>
  <c r="BX45" i="159" s="1"/>
  <c r="BV36" i="159"/>
  <c r="BW36" i="159" s="1"/>
  <c r="BX36" i="159" s="1"/>
  <c r="BT50" i="159"/>
  <c r="BV12" i="159"/>
  <c r="BW12" i="159" s="1"/>
  <c r="BV43" i="159"/>
  <c r="BW43" i="159" s="1"/>
  <c r="BX43" i="159" s="1"/>
  <c r="BV49" i="159"/>
  <c r="BW49" i="159" s="1"/>
  <c r="BX49" i="159" s="1"/>
  <c r="BV47" i="159"/>
  <c r="BW47" i="159" s="1"/>
  <c r="BX47" i="159" s="1"/>
  <c r="BV16" i="159"/>
  <c r="BW16" i="159" s="1"/>
  <c r="BX16" i="159" s="1"/>
  <c r="BV32" i="159"/>
  <c r="BW32" i="159" s="1"/>
  <c r="BX32" i="159" s="1"/>
  <c r="BV27" i="159"/>
  <c r="BW27" i="159" s="1"/>
  <c r="BX27" i="159" s="1"/>
  <c r="BV20" i="159"/>
  <c r="BW20" i="159" s="1"/>
  <c r="BX20" i="159" s="1"/>
  <c r="BV25" i="159"/>
  <c r="BW25" i="159" s="1"/>
  <c r="BX25" i="159" s="1"/>
  <c r="CA27" i="159"/>
  <c r="CB27" i="159" s="1"/>
  <c r="CC27" i="159" s="1"/>
  <c r="CA39" i="159"/>
  <c r="CB39" i="159" s="1"/>
  <c r="CC39" i="159" s="1"/>
  <c r="CA29" i="159"/>
  <c r="CB29" i="159" s="1"/>
  <c r="CC29" i="159" s="1"/>
  <c r="CA33" i="159"/>
  <c r="CB33" i="159" s="1"/>
  <c r="CC33" i="159" s="1"/>
  <c r="CA26" i="159"/>
  <c r="CB26" i="159" s="1"/>
  <c r="CC26" i="159" s="1"/>
  <c r="CA42" i="159"/>
  <c r="CB42" i="159" s="1"/>
  <c r="CC42" i="159" s="1"/>
  <c r="CA21" i="159"/>
  <c r="CB21" i="159" s="1"/>
  <c r="CC21" i="159" s="1"/>
  <c r="CA36" i="159"/>
  <c r="CB36" i="159" s="1"/>
  <c r="CC36" i="159" s="1"/>
  <c r="CA23" i="159"/>
  <c r="CB23" i="159" s="1"/>
  <c r="CC23" i="159" s="1"/>
  <c r="CA40" i="159"/>
  <c r="CB40" i="159" s="1"/>
  <c r="CC40" i="159" s="1"/>
  <c r="CA38" i="159"/>
  <c r="CB38" i="159" s="1"/>
  <c r="CC38" i="159" s="1"/>
  <c r="CA32" i="159"/>
  <c r="CB32" i="159" s="1"/>
  <c r="CC32" i="159" s="1"/>
  <c r="CA43" i="159"/>
  <c r="CB43" i="159" s="1"/>
  <c r="CC43" i="159" s="1"/>
  <c r="CA37" i="159"/>
  <c r="CB37" i="159" s="1"/>
  <c r="CC37" i="159" s="1"/>
  <c r="CA22" i="159"/>
  <c r="CB22" i="159" s="1"/>
  <c r="CC22" i="159" s="1"/>
  <c r="CA31" i="159"/>
  <c r="CB31" i="159" s="1"/>
  <c r="CC31" i="159" s="1"/>
  <c r="CA25" i="159"/>
  <c r="CB25" i="159" s="1"/>
  <c r="CC25" i="159" s="1"/>
  <c r="CA48" i="159"/>
  <c r="CB48" i="159" s="1"/>
  <c r="CC48" i="159" s="1"/>
  <c r="CA18" i="159"/>
  <c r="CB18" i="159" s="1"/>
  <c r="CC18" i="159" s="1"/>
  <c r="CA20" i="159"/>
  <c r="CB20" i="159" s="1"/>
  <c r="CC20" i="159" s="1"/>
  <c r="CA17" i="159"/>
  <c r="CB17" i="159" s="1"/>
  <c r="CC17" i="159" s="1"/>
  <c r="CA47" i="159"/>
  <c r="CB47" i="159" s="1"/>
  <c r="CC47" i="159" s="1"/>
  <c r="CA46" i="159"/>
  <c r="CB46" i="159" s="1"/>
  <c r="CC46" i="159" s="1"/>
  <c r="CA14" i="159"/>
  <c r="CB14" i="159" s="1"/>
  <c r="CC14" i="159" s="1"/>
  <c r="CA13" i="159"/>
  <c r="CB13" i="159" s="1"/>
  <c r="CC13" i="159" s="1"/>
  <c r="CA28" i="159"/>
  <c r="CB28" i="159" s="1"/>
  <c r="CC28" i="159" s="1"/>
  <c r="CA30" i="159"/>
  <c r="CB30" i="159" s="1"/>
  <c r="CC30" i="159" s="1"/>
  <c r="CA24" i="159"/>
  <c r="CB24" i="159" s="1"/>
  <c r="CC24" i="159" s="1"/>
  <c r="CA19" i="159"/>
  <c r="CB19" i="159" s="1"/>
  <c r="CC19" i="159" s="1"/>
  <c r="CA45" i="159"/>
  <c r="CB45" i="159" s="1"/>
  <c r="CC45" i="159" s="1"/>
  <c r="CA44" i="159"/>
  <c r="CB44" i="159" s="1"/>
  <c r="CC44" i="159" s="1"/>
  <c r="CA49" i="159"/>
  <c r="CB49" i="159" s="1"/>
  <c r="CC49" i="159" s="1"/>
  <c r="BV19" i="159"/>
  <c r="BW19" i="159" s="1"/>
  <c r="BX19" i="159" s="1"/>
  <c r="BV37" i="159"/>
  <c r="BW37" i="159" s="1"/>
  <c r="BX37" i="159" s="1"/>
  <c r="BV48" i="159"/>
  <c r="BW48" i="159" s="1"/>
  <c r="BX48" i="159" s="1"/>
  <c r="CA34" i="159"/>
  <c r="CB34" i="159" s="1"/>
  <c r="CC34" i="159" s="1"/>
  <c r="BV14" i="159"/>
  <c r="BW14" i="159" s="1"/>
  <c r="BX14" i="159" s="1"/>
  <c r="BV13" i="159"/>
  <c r="BW13" i="159" s="1"/>
  <c r="BX13" i="159" s="1"/>
  <c r="BV31" i="159"/>
  <c r="BW31" i="159" s="1"/>
  <c r="BX31" i="159" s="1"/>
  <c r="BV18" i="159"/>
  <c r="BW18" i="159" s="1"/>
  <c r="BX18" i="159" s="1"/>
  <c r="BV17" i="159"/>
  <c r="BW17" i="159" s="1"/>
  <c r="BX17" i="159" s="1"/>
  <c r="BV40" i="159"/>
  <c r="BW40" i="159" s="1"/>
  <c r="BX40" i="159" s="1"/>
  <c r="BV23" i="159"/>
  <c r="BW23" i="159" s="1"/>
  <c r="BX23" i="159" s="1"/>
  <c r="BV22" i="159"/>
  <c r="BW22" i="159" s="1"/>
  <c r="BX22" i="159" s="1"/>
  <c r="BV34" i="159"/>
  <c r="BW34" i="159" s="1"/>
  <c r="BX34" i="159" s="1"/>
  <c r="CA16" i="159"/>
  <c r="CB16" i="159" s="1"/>
  <c r="CC16" i="159" s="1"/>
  <c r="BM12" i="164" l="1"/>
  <c r="BO12" i="164" s="1"/>
  <c r="BM50" i="164"/>
  <c r="BO6" i="164" s="1"/>
  <c r="CI41" i="159"/>
  <c r="CJ41" i="159" s="1"/>
  <c r="A56" i="158"/>
  <c r="BK12" i="161"/>
  <c r="BJ12" i="160"/>
  <c r="BI12" i="160"/>
  <c r="CL41" i="159"/>
  <c r="CI35" i="159"/>
  <c r="CJ35" i="159" s="1"/>
  <c r="CE15" i="159"/>
  <c r="CH15" i="159"/>
  <c r="CI15" i="159"/>
  <c r="CJ15" i="159" s="1"/>
  <c r="CH35" i="159"/>
  <c r="CE35" i="159"/>
  <c r="BW50" i="159"/>
  <c r="BX12" i="159"/>
  <c r="CD27" i="159"/>
  <c r="CH27" i="159"/>
  <c r="CE27" i="159"/>
  <c r="CI27" i="159"/>
  <c r="CJ27" i="159" s="1"/>
  <c r="CD14" i="159"/>
  <c r="CI14" i="159"/>
  <c r="CJ14" i="159" s="1"/>
  <c r="CH14" i="159"/>
  <c r="CE14" i="159"/>
  <c r="CD32" i="159"/>
  <c r="CI32" i="159"/>
  <c r="CJ32" i="159" s="1"/>
  <c r="CH32" i="159"/>
  <c r="CE32" i="159"/>
  <c r="CH13" i="159"/>
  <c r="CE13" i="159"/>
  <c r="CD13" i="159"/>
  <c r="CI13" i="159"/>
  <c r="CJ13" i="159" s="1"/>
  <c r="CI46" i="159"/>
  <c r="CJ46" i="159" s="1"/>
  <c r="CE46" i="159"/>
  <c r="CD46" i="159"/>
  <c r="CH46" i="159"/>
  <c r="CI38" i="159"/>
  <c r="CJ38" i="159" s="1"/>
  <c r="CD38" i="159"/>
  <c r="CE38" i="159"/>
  <c r="CH38" i="159"/>
  <c r="CD43" i="159"/>
  <c r="CI43" i="159"/>
  <c r="CJ43" i="159" s="1"/>
  <c r="CH43" i="159"/>
  <c r="CE43" i="159"/>
  <c r="CH16" i="159"/>
  <c r="CE16" i="159"/>
  <c r="CI16" i="159"/>
  <c r="CJ16" i="159" s="1"/>
  <c r="CD16" i="159"/>
  <c r="CD47" i="159"/>
  <c r="CI47" i="159"/>
  <c r="CJ47" i="159" s="1"/>
  <c r="CH47" i="159"/>
  <c r="CE47" i="159"/>
  <c r="CH40" i="159"/>
  <c r="CE40" i="159"/>
  <c r="CD40" i="159"/>
  <c r="CI40" i="159"/>
  <c r="CJ40" i="159" s="1"/>
  <c r="CI17" i="159"/>
  <c r="CJ17" i="159" s="1"/>
  <c r="CH17" i="159"/>
  <c r="CE17" i="159"/>
  <c r="CD17" i="159"/>
  <c r="CE23" i="159"/>
  <c r="CD23" i="159"/>
  <c r="CI23" i="159"/>
  <c r="CJ23" i="159" s="1"/>
  <c r="CH23" i="159"/>
  <c r="CI49" i="159"/>
  <c r="CJ49" i="159" s="1"/>
  <c r="CH49" i="159"/>
  <c r="CE49" i="159"/>
  <c r="CD49" i="159"/>
  <c r="CH20" i="159"/>
  <c r="CE20" i="159"/>
  <c r="CD20" i="159"/>
  <c r="CI20" i="159"/>
  <c r="CJ20" i="159" s="1"/>
  <c r="CE36" i="159"/>
  <c r="CD36" i="159"/>
  <c r="CI36" i="159"/>
  <c r="CJ36" i="159" s="1"/>
  <c r="CH36" i="159"/>
  <c r="CH44" i="159"/>
  <c r="CE44" i="159"/>
  <c r="CD44" i="159"/>
  <c r="CI44" i="159"/>
  <c r="CJ44" i="159" s="1"/>
  <c r="CD18" i="159"/>
  <c r="CI18" i="159"/>
  <c r="CJ18" i="159" s="1"/>
  <c r="CE18" i="159"/>
  <c r="CH18" i="159"/>
  <c r="CE21" i="159"/>
  <c r="CI21" i="159"/>
  <c r="CJ21" i="159" s="1"/>
  <c r="CH21" i="159"/>
  <c r="CD21" i="159"/>
  <c r="CI45" i="159"/>
  <c r="CJ45" i="159" s="1"/>
  <c r="CH45" i="159"/>
  <c r="CE45" i="159"/>
  <c r="CD45" i="159"/>
  <c r="CH48" i="159"/>
  <c r="CE48" i="159"/>
  <c r="CD48" i="159"/>
  <c r="CI48" i="159"/>
  <c r="CJ48" i="159" s="1"/>
  <c r="CI42" i="159"/>
  <c r="CJ42" i="159" s="1"/>
  <c r="CH42" i="159"/>
  <c r="CE42" i="159"/>
  <c r="CD42" i="159"/>
  <c r="CD19" i="159"/>
  <c r="CE19" i="159"/>
  <c r="CH19" i="159"/>
  <c r="CI19" i="159"/>
  <c r="CJ19" i="159" s="1"/>
  <c r="CH25" i="159"/>
  <c r="CI25" i="159"/>
  <c r="CJ25" i="159" s="1"/>
  <c r="CE25" i="159"/>
  <c r="CD25" i="159"/>
  <c r="CD26" i="159"/>
  <c r="CI26" i="159"/>
  <c r="CJ26" i="159" s="1"/>
  <c r="CH26" i="159"/>
  <c r="CE26" i="159"/>
  <c r="CI24" i="159"/>
  <c r="CJ24" i="159" s="1"/>
  <c r="CH24" i="159"/>
  <c r="CE24" i="159"/>
  <c r="CD24" i="159"/>
  <c r="CH31" i="159"/>
  <c r="CI31" i="159"/>
  <c r="CJ31" i="159" s="1"/>
  <c r="CE31" i="159"/>
  <c r="CD31" i="159"/>
  <c r="CD33" i="159"/>
  <c r="CE33" i="159"/>
  <c r="CH33" i="159"/>
  <c r="CI33" i="159"/>
  <c r="CJ33" i="159" s="1"/>
  <c r="CH34" i="159"/>
  <c r="CE34" i="159"/>
  <c r="CD34" i="159"/>
  <c r="CI34" i="159"/>
  <c r="CJ34" i="159" s="1"/>
  <c r="CH30" i="159"/>
  <c r="CD30" i="159"/>
  <c r="CI30" i="159"/>
  <c r="CJ30" i="159" s="1"/>
  <c r="CE30" i="159"/>
  <c r="CI22" i="159"/>
  <c r="CJ22" i="159" s="1"/>
  <c r="CH22" i="159"/>
  <c r="CE22" i="159"/>
  <c r="CD22" i="159"/>
  <c r="CD29" i="159"/>
  <c r="CI29" i="159"/>
  <c r="CJ29" i="159" s="1"/>
  <c r="CH29" i="159"/>
  <c r="CE29" i="159"/>
  <c r="CC50" i="159"/>
  <c r="CH12" i="159"/>
  <c r="CI12" i="159"/>
  <c r="CJ12" i="159" s="1"/>
  <c r="CE12" i="159"/>
  <c r="CD12" i="159"/>
  <c r="CH28" i="159"/>
  <c r="CI28" i="159"/>
  <c r="CJ28" i="159" s="1"/>
  <c r="CE28" i="159"/>
  <c r="CD28" i="159"/>
  <c r="CI37" i="159"/>
  <c r="CJ37" i="159" s="1"/>
  <c r="CH37" i="159"/>
  <c r="CD37" i="159"/>
  <c r="CE37" i="159"/>
  <c r="CH39" i="159"/>
  <c r="CE39" i="159"/>
  <c r="CI39" i="159"/>
  <c r="CJ39" i="159" s="1"/>
  <c r="CL39" i="159" s="1"/>
  <c r="CD39" i="159"/>
  <c r="BV50" i="159"/>
  <c r="CB50" i="159"/>
  <c r="BO50" i="164" l="1"/>
  <c r="BP12" i="164" s="1"/>
  <c r="CL15" i="159"/>
  <c r="CL35" i="159"/>
  <c r="CL43" i="159"/>
  <c r="A57" i="158"/>
  <c r="BK50" i="161"/>
  <c r="BP6" i="161" s="1"/>
  <c r="BP12" i="161"/>
  <c r="BK12" i="160"/>
  <c r="BJ50" i="160"/>
  <c r="CL24" i="159"/>
  <c r="CL18" i="159"/>
  <c r="CL47" i="159"/>
  <c r="CL32" i="159"/>
  <c r="CL42" i="159"/>
  <c r="CL46" i="159"/>
  <c r="CL44" i="159"/>
  <c r="CL40" i="159"/>
  <c r="CL13" i="159"/>
  <c r="CL31" i="159"/>
  <c r="CL25" i="159"/>
  <c r="CL16" i="159"/>
  <c r="CL34" i="159"/>
  <c r="CL19" i="159"/>
  <c r="CL27" i="159"/>
  <c r="CL37" i="159"/>
  <c r="CL33" i="159"/>
  <c r="CL49" i="159"/>
  <c r="CL36" i="159"/>
  <c r="CL23" i="159"/>
  <c r="CL21" i="159"/>
  <c r="CL12" i="159"/>
  <c r="CL30" i="159"/>
  <c r="CL14" i="159"/>
  <c r="CL17" i="159"/>
  <c r="CL22" i="159"/>
  <c r="CL45" i="159"/>
  <c r="CL26" i="159"/>
  <c r="CL20" i="159"/>
  <c r="CL38" i="159"/>
  <c r="CL29" i="159"/>
  <c r="CE50" i="159"/>
  <c r="CI50" i="159"/>
  <c r="CJ50" i="159" s="1"/>
  <c r="CM6" i="159" s="1"/>
  <c r="CL48" i="159"/>
  <c r="CL28" i="159"/>
  <c r="BX50" i="159"/>
  <c r="BY12" i="159" s="1"/>
  <c r="BZ12" i="159" s="1"/>
  <c r="CE31" i="126" s="1"/>
  <c r="BQ12" i="164" l="1"/>
  <c r="BR12" i="164" s="1"/>
  <c r="BP21" i="164"/>
  <c r="BQ21" i="164" s="1"/>
  <c r="BR21" i="164" s="1"/>
  <c r="BS21" i="164" s="1"/>
  <c r="BP29" i="164"/>
  <c r="BQ29" i="164" s="1"/>
  <c r="BR29" i="164" s="1"/>
  <c r="BS29" i="164" s="1"/>
  <c r="BP19" i="164"/>
  <c r="BQ19" i="164" s="1"/>
  <c r="BR19" i="164" s="1"/>
  <c r="BS19" i="164" s="1"/>
  <c r="BP45" i="164"/>
  <c r="BQ45" i="164" s="1"/>
  <c r="BR45" i="164" s="1"/>
  <c r="BS45" i="164" s="1"/>
  <c r="BP34" i="164"/>
  <c r="BQ34" i="164" s="1"/>
  <c r="BR34" i="164" s="1"/>
  <c r="BS34" i="164" s="1"/>
  <c r="BP18" i="164"/>
  <c r="BQ18" i="164" s="1"/>
  <c r="BR18" i="164" s="1"/>
  <c r="BS18" i="164" s="1"/>
  <c r="BP40" i="164"/>
  <c r="BQ40" i="164" s="1"/>
  <c r="BR40" i="164" s="1"/>
  <c r="BS40" i="164" s="1"/>
  <c r="BP20" i="164"/>
  <c r="BQ20" i="164" s="1"/>
  <c r="BR20" i="164" s="1"/>
  <c r="BS20" i="164" s="1"/>
  <c r="BP30" i="164"/>
  <c r="BQ30" i="164" s="1"/>
  <c r="BR30" i="164" s="1"/>
  <c r="BS30" i="164" s="1"/>
  <c r="BP36" i="164"/>
  <c r="BQ36" i="164" s="1"/>
  <c r="BR36" i="164" s="1"/>
  <c r="BS36" i="164" s="1"/>
  <c r="BP15" i="164"/>
  <c r="BQ15" i="164" s="1"/>
  <c r="BR15" i="164" s="1"/>
  <c r="BS15" i="164" s="1"/>
  <c r="BP32" i="164"/>
  <c r="BQ32" i="164" s="1"/>
  <c r="BR32" i="164" s="1"/>
  <c r="BS32" i="164" s="1"/>
  <c r="BP43" i="164"/>
  <c r="BQ43" i="164" s="1"/>
  <c r="BR43" i="164" s="1"/>
  <c r="BS43" i="164" s="1"/>
  <c r="BP47" i="164"/>
  <c r="BQ47" i="164" s="1"/>
  <c r="BR47" i="164" s="1"/>
  <c r="BS47" i="164" s="1"/>
  <c r="BP44" i="164"/>
  <c r="BQ44" i="164" s="1"/>
  <c r="BR44" i="164" s="1"/>
  <c r="BS44" i="164" s="1"/>
  <c r="BP14" i="164"/>
  <c r="BQ14" i="164" s="1"/>
  <c r="BR14" i="164" s="1"/>
  <c r="BS14" i="164" s="1"/>
  <c r="BP16" i="164"/>
  <c r="BQ16" i="164" s="1"/>
  <c r="BR16" i="164" s="1"/>
  <c r="BS16" i="164" s="1"/>
  <c r="BP42" i="164"/>
  <c r="BQ42" i="164" s="1"/>
  <c r="BR42" i="164" s="1"/>
  <c r="BS42" i="164" s="1"/>
  <c r="BP46" i="164"/>
  <c r="BQ46" i="164" s="1"/>
  <c r="BR46" i="164" s="1"/>
  <c r="BS46" i="164" s="1"/>
  <c r="BP28" i="164"/>
  <c r="BQ28" i="164" s="1"/>
  <c r="BR28" i="164" s="1"/>
  <c r="BS28" i="164" s="1"/>
  <c r="BP17" i="164"/>
  <c r="BQ17" i="164" s="1"/>
  <c r="BR17" i="164" s="1"/>
  <c r="BS17" i="164" s="1"/>
  <c r="BP27" i="164"/>
  <c r="BQ27" i="164" s="1"/>
  <c r="BR27" i="164" s="1"/>
  <c r="BS27" i="164" s="1"/>
  <c r="BP31" i="164"/>
  <c r="BQ31" i="164" s="1"/>
  <c r="BR31" i="164" s="1"/>
  <c r="BS31" i="164" s="1"/>
  <c r="BP25" i="164"/>
  <c r="BQ25" i="164" s="1"/>
  <c r="BR25" i="164" s="1"/>
  <c r="BS25" i="164" s="1"/>
  <c r="BP49" i="164"/>
  <c r="BQ49" i="164" s="1"/>
  <c r="BR49" i="164" s="1"/>
  <c r="BS49" i="164" s="1"/>
  <c r="BP22" i="164"/>
  <c r="BQ22" i="164" s="1"/>
  <c r="BR22" i="164" s="1"/>
  <c r="BS22" i="164" s="1"/>
  <c r="BP35" i="164"/>
  <c r="BQ35" i="164" s="1"/>
  <c r="BR35" i="164" s="1"/>
  <c r="BS35" i="164" s="1"/>
  <c r="BP39" i="164"/>
  <c r="BQ39" i="164" s="1"/>
  <c r="BR39" i="164" s="1"/>
  <c r="BS39" i="164" s="1"/>
  <c r="BP41" i="164"/>
  <c r="BQ41" i="164" s="1"/>
  <c r="BR41" i="164" s="1"/>
  <c r="BS41" i="164" s="1"/>
  <c r="BP26" i="164"/>
  <c r="BQ26" i="164" s="1"/>
  <c r="BR26" i="164" s="1"/>
  <c r="BS26" i="164" s="1"/>
  <c r="BP37" i="164"/>
  <c r="BQ37" i="164" s="1"/>
  <c r="BR37" i="164" s="1"/>
  <c r="BS37" i="164" s="1"/>
  <c r="BP38" i="164"/>
  <c r="BQ38" i="164" s="1"/>
  <c r="BR38" i="164" s="1"/>
  <c r="BS38" i="164" s="1"/>
  <c r="BP23" i="164"/>
  <c r="BQ23" i="164" s="1"/>
  <c r="BR23" i="164" s="1"/>
  <c r="BS23" i="164" s="1"/>
  <c r="BP24" i="164"/>
  <c r="BQ24" i="164" s="1"/>
  <c r="BR24" i="164" s="1"/>
  <c r="BS24" i="164" s="1"/>
  <c r="BP33" i="164"/>
  <c r="BQ33" i="164" s="1"/>
  <c r="BR33" i="164" s="1"/>
  <c r="BS33" i="164" s="1"/>
  <c r="BP13" i="164"/>
  <c r="BQ13" i="164" s="1"/>
  <c r="BR13" i="164" s="1"/>
  <c r="BS13" i="164" s="1"/>
  <c r="BP48" i="164"/>
  <c r="BQ48" i="164" s="1"/>
  <c r="BR48" i="164" s="1"/>
  <c r="BS48" i="164" s="1"/>
  <c r="A58" i="158"/>
  <c r="BP50" i="161"/>
  <c r="BV12" i="161" s="1"/>
  <c r="BW12" i="161" s="1"/>
  <c r="BT49" i="161"/>
  <c r="BU49" i="161" s="1"/>
  <c r="CW49" i="161" s="1"/>
  <c r="BT46" i="161"/>
  <c r="BU46" i="161" s="1"/>
  <c r="CW46" i="161" s="1"/>
  <c r="BT43" i="161"/>
  <c r="BU43" i="161" s="1"/>
  <c r="CW43" i="161" s="1"/>
  <c r="BT40" i="161"/>
  <c r="BU40" i="161" s="1"/>
  <c r="CW40" i="161" s="1"/>
  <c r="BT37" i="161"/>
  <c r="BU37" i="161" s="1"/>
  <c r="CW37" i="161" s="1"/>
  <c r="BT48" i="161"/>
  <c r="BU48" i="161" s="1"/>
  <c r="CW48" i="161" s="1"/>
  <c r="BT45" i="161"/>
  <c r="BU45" i="161" s="1"/>
  <c r="CW45" i="161" s="1"/>
  <c r="BT42" i="161"/>
  <c r="BU42" i="161" s="1"/>
  <c r="CW42" i="161" s="1"/>
  <c r="BT39" i="161"/>
  <c r="BU39" i="161" s="1"/>
  <c r="CW39" i="161" s="1"/>
  <c r="BT36" i="161"/>
  <c r="BU36" i="161" s="1"/>
  <c r="CW36" i="161" s="1"/>
  <c r="BT38" i="161"/>
  <c r="BU38" i="161" s="1"/>
  <c r="CW38" i="161" s="1"/>
  <c r="BT41" i="161"/>
  <c r="BU41" i="161" s="1"/>
  <c r="CW41" i="161" s="1"/>
  <c r="BT31" i="161"/>
  <c r="BU31" i="161" s="1"/>
  <c r="CW31" i="161" s="1"/>
  <c r="BT28" i="161"/>
  <c r="BU28" i="161" s="1"/>
  <c r="CW28" i="161" s="1"/>
  <c r="BT25" i="161"/>
  <c r="BU25" i="161" s="1"/>
  <c r="CW25" i="161" s="1"/>
  <c r="BT35" i="161"/>
  <c r="BU35" i="161" s="1"/>
  <c r="CW35" i="161" s="1"/>
  <c r="BT34" i="161"/>
  <c r="BU34" i="161" s="1"/>
  <c r="CW34" i="161" s="1"/>
  <c r="BT44" i="161"/>
  <c r="BU44" i="161" s="1"/>
  <c r="CW44" i="161" s="1"/>
  <c r="BT24" i="161"/>
  <c r="BU24" i="161" s="1"/>
  <c r="CW24" i="161" s="1"/>
  <c r="BT32" i="161"/>
  <c r="BU32" i="161" s="1"/>
  <c r="CW32" i="161" s="1"/>
  <c r="BT33" i="161"/>
  <c r="BU33" i="161" s="1"/>
  <c r="CW33" i="161" s="1"/>
  <c r="BT47" i="161"/>
  <c r="BU47" i="161" s="1"/>
  <c r="CW47" i="161" s="1"/>
  <c r="BT23" i="161"/>
  <c r="BU23" i="161" s="1"/>
  <c r="CW23" i="161" s="1"/>
  <c r="BT20" i="161"/>
  <c r="BU20" i="161" s="1"/>
  <c r="CW20" i="161" s="1"/>
  <c r="BT22" i="161"/>
  <c r="BU22" i="161" s="1"/>
  <c r="CW22" i="161" s="1"/>
  <c r="BT19" i="161"/>
  <c r="BU19" i="161" s="1"/>
  <c r="CW19" i="161" s="1"/>
  <c r="BT29" i="161"/>
  <c r="BU29" i="161" s="1"/>
  <c r="CW29" i="161" s="1"/>
  <c r="BT21" i="161"/>
  <c r="BU21" i="161" s="1"/>
  <c r="CW21" i="161" s="1"/>
  <c r="BT30" i="161"/>
  <c r="BU30" i="161" s="1"/>
  <c r="CW30" i="161" s="1"/>
  <c r="BT18" i="161"/>
  <c r="BU18" i="161" s="1"/>
  <c r="CW18" i="161" s="1"/>
  <c r="BT27" i="161"/>
  <c r="BU27" i="161" s="1"/>
  <c r="CW27" i="161" s="1"/>
  <c r="BT16" i="161"/>
  <c r="BU16" i="161" s="1"/>
  <c r="CW16" i="161" s="1"/>
  <c r="BT14" i="161"/>
  <c r="BU14" i="161" s="1"/>
  <c r="CW14" i="161" s="1"/>
  <c r="BT26" i="161"/>
  <c r="BU26" i="161" s="1"/>
  <c r="CW26" i="161" s="1"/>
  <c r="BT17" i="161"/>
  <c r="BU17" i="161" s="1"/>
  <c r="CW17" i="161" s="1"/>
  <c r="BT15" i="161"/>
  <c r="BU15" i="161" s="1"/>
  <c r="CW15" i="161" s="1"/>
  <c r="BT13" i="161"/>
  <c r="BU13" i="161" s="1"/>
  <c r="CW13" i="161" s="1"/>
  <c r="BP12" i="160"/>
  <c r="BP50" i="160" s="1"/>
  <c r="BK50" i="160"/>
  <c r="BP6" i="160" s="1"/>
  <c r="DB12" i="159"/>
  <c r="CL50" i="159"/>
  <c r="BY35" i="159"/>
  <c r="BZ35" i="159" s="1"/>
  <c r="BY28" i="159"/>
  <c r="BZ28" i="159" s="1"/>
  <c r="BY47" i="159"/>
  <c r="BZ47" i="159" s="1"/>
  <c r="BY40" i="159"/>
  <c r="BZ40" i="159" s="1"/>
  <c r="BY31" i="159"/>
  <c r="BZ31" i="159" s="1"/>
  <c r="BY29" i="159"/>
  <c r="BZ29" i="159" s="1"/>
  <c r="BY27" i="159"/>
  <c r="BZ27" i="159" s="1"/>
  <c r="BY42" i="159"/>
  <c r="BZ42" i="159" s="1"/>
  <c r="BY34" i="159"/>
  <c r="BZ34" i="159" s="1"/>
  <c r="BY39" i="159"/>
  <c r="BZ39" i="159" s="1"/>
  <c r="BY15" i="159"/>
  <c r="BZ15" i="159" s="1"/>
  <c r="BY37" i="159"/>
  <c r="BZ37" i="159" s="1"/>
  <c r="BY17" i="159"/>
  <c r="BZ17" i="159" s="1"/>
  <c r="BY13" i="159"/>
  <c r="BZ13" i="159" s="1"/>
  <c r="BY24" i="159"/>
  <c r="BZ24" i="159" s="1"/>
  <c r="BY20" i="159"/>
  <c r="BZ20" i="159" s="1"/>
  <c r="BY49" i="159"/>
  <c r="BZ49" i="159" s="1"/>
  <c r="BY36" i="159"/>
  <c r="BZ36" i="159" s="1"/>
  <c r="BY44" i="159"/>
  <c r="BZ44" i="159" s="1"/>
  <c r="BY19" i="159"/>
  <c r="BZ19" i="159" s="1"/>
  <c r="BY41" i="159"/>
  <c r="BZ41" i="159" s="1"/>
  <c r="BY33" i="159"/>
  <c r="BZ33" i="159" s="1"/>
  <c r="BY38" i="159"/>
  <c r="BZ38" i="159" s="1"/>
  <c r="BY25" i="159"/>
  <c r="BZ25" i="159" s="1"/>
  <c r="BY30" i="159"/>
  <c r="BZ30" i="159" s="1"/>
  <c r="BY46" i="159"/>
  <c r="BZ46" i="159" s="1"/>
  <c r="BY14" i="159"/>
  <c r="BZ14" i="159" s="1"/>
  <c r="BY16" i="159"/>
  <c r="BZ16" i="159" s="1"/>
  <c r="BY22" i="159"/>
  <c r="BZ22" i="159" s="1"/>
  <c r="BY18" i="159"/>
  <c r="BZ18" i="159" s="1"/>
  <c r="BY32" i="159"/>
  <c r="BZ32" i="159" s="1"/>
  <c r="BY48" i="159"/>
  <c r="BZ48" i="159" s="1"/>
  <c r="BY43" i="159"/>
  <c r="BZ43" i="159" s="1"/>
  <c r="BY21" i="159"/>
  <c r="BZ21" i="159" s="1"/>
  <c r="BY26" i="159"/>
  <c r="BZ26" i="159" s="1"/>
  <c r="BY23" i="159"/>
  <c r="BZ23" i="159" s="1"/>
  <c r="BY45" i="159"/>
  <c r="BZ45" i="159" s="1"/>
  <c r="BS12" i="164" l="1"/>
  <c r="BT12" i="164"/>
  <c r="BP50" i="164"/>
  <c r="BX23" i="164"/>
  <c r="BT23" i="164"/>
  <c r="BX47" i="164"/>
  <c r="BY47" i="164" s="1"/>
  <c r="CA47" i="164" s="1"/>
  <c r="BT47" i="164"/>
  <c r="BX48" i="164"/>
  <c r="BY48" i="164" s="1"/>
  <c r="CA48" i="164" s="1"/>
  <c r="BT48" i="164"/>
  <c r="BX43" i="164"/>
  <c r="BY43" i="164" s="1"/>
  <c r="CA43" i="164" s="1"/>
  <c r="BT43" i="164"/>
  <c r="BX13" i="164"/>
  <c r="BY13" i="164" s="1"/>
  <c r="CA13" i="164" s="1"/>
  <c r="BT13" i="164"/>
  <c r="BX12" i="164"/>
  <c r="BX33" i="164"/>
  <c r="BT33" i="164"/>
  <c r="BX31" i="164"/>
  <c r="BY31" i="164" s="1"/>
  <c r="CA31" i="164" s="1"/>
  <c r="BT31" i="164"/>
  <c r="BX15" i="164"/>
  <c r="BY15" i="164" s="1"/>
  <c r="CA15" i="164" s="1"/>
  <c r="BT15" i="164"/>
  <c r="BX29" i="164"/>
  <c r="BY29" i="164" s="1"/>
  <c r="CA29" i="164" s="1"/>
  <c r="BT29" i="164"/>
  <c r="BX49" i="164"/>
  <c r="BY49" i="164" s="1"/>
  <c r="CA49" i="164" s="1"/>
  <c r="BT49" i="164"/>
  <c r="BX21" i="164"/>
  <c r="BY21" i="164" s="1"/>
  <c r="CA21" i="164" s="1"/>
  <c r="BT21" i="164"/>
  <c r="BX25" i="164"/>
  <c r="BY25" i="164" s="1"/>
  <c r="CA25" i="164" s="1"/>
  <c r="BT25" i="164"/>
  <c r="BX32" i="164"/>
  <c r="BY32" i="164" s="1"/>
  <c r="CA32" i="164" s="1"/>
  <c r="BT32" i="164"/>
  <c r="BX24" i="164"/>
  <c r="BY24" i="164" s="1"/>
  <c r="CA24" i="164" s="1"/>
  <c r="BT24" i="164"/>
  <c r="BX27" i="164"/>
  <c r="BY27" i="164" s="1"/>
  <c r="CA27" i="164" s="1"/>
  <c r="BT27" i="164"/>
  <c r="BX36" i="164"/>
  <c r="BY36" i="164" s="1"/>
  <c r="CA36" i="164" s="1"/>
  <c r="BT36" i="164"/>
  <c r="BX17" i="164"/>
  <c r="BY17" i="164" s="1"/>
  <c r="CA17" i="164" s="1"/>
  <c r="BT17" i="164"/>
  <c r="BX28" i="164"/>
  <c r="BY28" i="164" s="1"/>
  <c r="CA28" i="164" s="1"/>
  <c r="BT28" i="164"/>
  <c r="BX37" i="164"/>
  <c r="BY37" i="164" s="1"/>
  <c r="CA37" i="164" s="1"/>
  <c r="BT37" i="164"/>
  <c r="BX40" i="164"/>
  <c r="BY40" i="164" s="1"/>
  <c r="CA40" i="164" s="1"/>
  <c r="BT40" i="164"/>
  <c r="BX26" i="164"/>
  <c r="BY26" i="164" s="1"/>
  <c r="CA26" i="164" s="1"/>
  <c r="BT26" i="164"/>
  <c r="BX18" i="164"/>
  <c r="BY18" i="164" s="1"/>
  <c r="CA18" i="164" s="1"/>
  <c r="BT18" i="164"/>
  <c r="BX41" i="164"/>
  <c r="BY41" i="164" s="1"/>
  <c r="CA41" i="164" s="1"/>
  <c r="BT41" i="164"/>
  <c r="BX16" i="164"/>
  <c r="BY16" i="164" s="1"/>
  <c r="CA16" i="164" s="1"/>
  <c r="BT16" i="164"/>
  <c r="BX34" i="164"/>
  <c r="BY34" i="164" s="1"/>
  <c r="CA34" i="164" s="1"/>
  <c r="BT34" i="164"/>
  <c r="BX30" i="164"/>
  <c r="BY30" i="164" s="1"/>
  <c r="CA30" i="164" s="1"/>
  <c r="BT30" i="164"/>
  <c r="BX38" i="164"/>
  <c r="BY38" i="164" s="1"/>
  <c r="CA38" i="164" s="1"/>
  <c r="BT38" i="164"/>
  <c r="BX20" i="164"/>
  <c r="BY20" i="164" s="1"/>
  <c r="CA20" i="164" s="1"/>
  <c r="BT20" i="164"/>
  <c r="BX46" i="164"/>
  <c r="BY46" i="164" s="1"/>
  <c r="CA46" i="164" s="1"/>
  <c r="BT46" i="164"/>
  <c r="BX42" i="164"/>
  <c r="BY42" i="164" s="1"/>
  <c r="CA42" i="164" s="1"/>
  <c r="BT42" i="164"/>
  <c r="BX39" i="164"/>
  <c r="BY39" i="164" s="1"/>
  <c r="CA39" i="164" s="1"/>
  <c r="BT39" i="164"/>
  <c r="BX14" i="164"/>
  <c r="BY14" i="164" s="1"/>
  <c r="CA14" i="164" s="1"/>
  <c r="BT14" i="164"/>
  <c r="BX45" i="164"/>
  <c r="BY45" i="164" s="1"/>
  <c r="CA45" i="164" s="1"/>
  <c r="BT45" i="164"/>
  <c r="BX35" i="164"/>
  <c r="BY35" i="164" s="1"/>
  <c r="CA35" i="164" s="1"/>
  <c r="BT35" i="164"/>
  <c r="BX44" i="164"/>
  <c r="BY44" i="164" s="1"/>
  <c r="CA44" i="164" s="1"/>
  <c r="BT44" i="164"/>
  <c r="BX19" i="164"/>
  <c r="BY19" i="164" s="1"/>
  <c r="CA19" i="164" s="1"/>
  <c r="BT19" i="164"/>
  <c r="BX22" i="164"/>
  <c r="BY22" i="164" s="1"/>
  <c r="CA22" i="164" s="1"/>
  <c r="BT22" i="164"/>
  <c r="BY33" i="164"/>
  <c r="CA33" i="164" s="1"/>
  <c r="BY23" i="164"/>
  <c r="CA23" i="164" s="1"/>
  <c r="BW24" i="164"/>
  <c r="BW27" i="164"/>
  <c r="BW36" i="164"/>
  <c r="BW23" i="164"/>
  <c r="BW17" i="164"/>
  <c r="BW30" i="164"/>
  <c r="BW38" i="164"/>
  <c r="BW28" i="164"/>
  <c r="BW20" i="164"/>
  <c r="BW37" i="164"/>
  <c r="BW46" i="164"/>
  <c r="BW40" i="164"/>
  <c r="BW26" i="164"/>
  <c r="BW42" i="164"/>
  <c r="BW18" i="164"/>
  <c r="BW41" i="164"/>
  <c r="BW16" i="164"/>
  <c r="BW34" i="164"/>
  <c r="BW39" i="164"/>
  <c r="BW14" i="164"/>
  <c r="BW45" i="164"/>
  <c r="BW35" i="164"/>
  <c r="BW44" i="164"/>
  <c r="BW19" i="164"/>
  <c r="BW22" i="164"/>
  <c r="BW47" i="164"/>
  <c r="BW29" i="164"/>
  <c r="BW48" i="164"/>
  <c r="BW49" i="164"/>
  <c r="BW43" i="164"/>
  <c r="BW21" i="164"/>
  <c r="BW25" i="164"/>
  <c r="BW32" i="164"/>
  <c r="BR50" i="164"/>
  <c r="BW12" i="164"/>
  <c r="BW13" i="164"/>
  <c r="BW33" i="164"/>
  <c r="BW31" i="164"/>
  <c r="BW15" i="164"/>
  <c r="BQ50" i="164"/>
  <c r="DB44" i="159"/>
  <c r="CE63" i="126"/>
  <c r="DB21" i="159"/>
  <c r="CE40" i="126"/>
  <c r="DB33" i="159"/>
  <c r="CE52" i="126"/>
  <c r="DB43" i="159"/>
  <c r="CE62" i="126"/>
  <c r="DB41" i="159"/>
  <c r="CE60" i="126"/>
  <c r="DB34" i="159"/>
  <c r="CE53" i="126"/>
  <c r="DB18" i="159"/>
  <c r="CE37" i="126"/>
  <c r="DB39" i="159"/>
  <c r="CE58" i="126"/>
  <c r="DB48" i="159"/>
  <c r="CE67" i="126"/>
  <c r="DB19" i="159"/>
  <c r="CE38" i="126"/>
  <c r="DB42" i="159"/>
  <c r="CE61" i="126"/>
  <c r="DB27" i="159"/>
  <c r="CE46" i="126"/>
  <c r="DB22" i="159"/>
  <c r="CE41" i="126"/>
  <c r="DB40" i="159"/>
  <c r="CE59" i="126"/>
  <c r="DB47" i="159"/>
  <c r="CE66" i="126"/>
  <c r="DB13" i="159"/>
  <c r="CE32" i="126"/>
  <c r="DB28" i="159"/>
  <c r="CE47" i="126"/>
  <c r="DB45" i="159"/>
  <c r="CE64" i="126"/>
  <c r="DB30" i="159"/>
  <c r="CE49" i="126"/>
  <c r="DB17" i="159"/>
  <c r="CE36" i="126"/>
  <c r="DB35" i="159"/>
  <c r="CE54" i="126"/>
  <c r="DB32" i="159"/>
  <c r="CE51" i="126"/>
  <c r="DB36" i="159"/>
  <c r="CE55" i="126"/>
  <c r="DB31" i="159"/>
  <c r="CE50" i="126"/>
  <c r="DB20" i="159"/>
  <c r="CE39" i="126"/>
  <c r="DB14" i="159"/>
  <c r="CE33" i="126"/>
  <c r="DB25" i="159"/>
  <c r="CE44" i="126"/>
  <c r="DB37" i="159"/>
  <c r="CE56" i="126"/>
  <c r="DB29" i="159"/>
  <c r="CE48" i="126"/>
  <c r="DB49" i="159"/>
  <c r="CE68" i="126"/>
  <c r="DB16" i="159"/>
  <c r="CE35" i="126"/>
  <c r="DB24" i="159"/>
  <c r="CE43" i="126"/>
  <c r="DB46" i="159"/>
  <c r="CE65" i="126"/>
  <c r="DB23" i="159"/>
  <c r="CE42" i="126"/>
  <c r="DB26" i="159"/>
  <c r="CE45" i="126"/>
  <c r="DB38" i="159"/>
  <c r="CE57" i="126"/>
  <c r="DB15" i="159"/>
  <c r="CE34" i="126"/>
  <c r="A59" i="158"/>
  <c r="BX12" i="161"/>
  <c r="BT50" i="161"/>
  <c r="BU12" i="161"/>
  <c r="BV29" i="161"/>
  <c r="BW29" i="161" s="1"/>
  <c r="BX29" i="161" s="1"/>
  <c r="BV17" i="161"/>
  <c r="BW17" i="161" s="1"/>
  <c r="BX17" i="161" s="1"/>
  <c r="BV31" i="161"/>
  <c r="BW31" i="161" s="1"/>
  <c r="BX31" i="161" s="1"/>
  <c r="BV42" i="161"/>
  <c r="BW42" i="161" s="1"/>
  <c r="BX42" i="161" s="1"/>
  <c r="BV15" i="161"/>
  <c r="BW15" i="161" s="1"/>
  <c r="BX15" i="161" s="1"/>
  <c r="BV34" i="161"/>
  <c r="BW34" i="161" s="1"/>
  <c r="BX34" i="161" s="1"/>
  <c r="BV14" i="161"/>
  <c r="BW14" i="161" s="1"/>
  <c r="BX14" i="161" s="1"/>
  <c r="BV49" i="161"/>
  <c r="BW49" i="161" s="1"/>
  <c r="BX49" i="161" s="1"/>
  <c r="BV22" i="161"/>
  <c r="BW22" i="161" s="1"/>
  <c r="BX22" i="161" s="1"/>
  <c r="BV47" i="161"/>
  <c r="BW47" i="161" s="1"/>
  <c r="BX47" i="161" s="1"/>
  <c r="BV25" i="161"/>
  <c r="BW25" i="161" s="1"/>
  <c r="BX25" i="161" s="1"/>
  <c r="BV38" i="161"/>
  <c r="BW38" i="161" s="1"/>
  <c r="BX38" i="161" s="1"/>
  <c r="BV37" i="161"/>
  <c r="BW37" i="161" s="1"/>
  <c r="BX37" i="161" s="1"/>
  <c r="BV16" i="161"/>
  <c r="BW16" i="161" s="1"/>
  <c r="BX16" i="161" s="1"/>
  <c r="BV13" i="161"/>
  <c r="BW13" i="161" s="1"/>
  <c r="BX13" i="161" s="1"/>
  <c r="BV28" i="161"/>
  <c r="BW28" i="161" s="1"/>
  <c r="BX28" i="161" s="1"/>
  <c r="BV21" i="161"/>
  <c r="BW21" i="161" s="1"/>
  <c r="BX21" i="161" s="1"/>
  <c r="BV40" i="161"/>
  <c r="BW40" i="161" s="1"/>
  <c r="BX40" i="161" s="1"/>
  <c r="BV24" i="161"/>
  <c r="BW24" i="161" s="1"/>
  <c r="BX24" i="161" s="1"/>
  <c r="BV41" i="161"/>
  <c r="BW41" i="161" s="1"/>
  <c r="BX41" i="161" s="1"/>
  <c r="BV30" i="161"/>
  <c r="BW30" i="161" s="1"/>
  <c r="BX30" i="161" s="1"/>
  <c r="BV33" i="161"/>
  <c r="BW33" i="161" s="1"/>
  <c r="BX33" i="161" s="1"/>
  <c r="BV26" i="161"/>
  <c r="BW26" i="161" s="1"/>
  <c r="BX26" i="161" s="1"/>
  <c r="BV46" i="161"/>
  <c r="BW46" i="161" s="1"/>
  <c r="BX46" i="161" s="1"/>
  <c r="BV27" i="161"/>
  <c r="BW27" i="161" s="1"/>
  <c r="BX27" i="161" s="1"/>
  <c r="BV39" i="161"/>
  <c r="BW39" i="161" s="1"/>
  <c r="BX39" i="161" s="1"/>
  <c r="BV35" i="161"/>
  <c r="BW35" i="161" s="1"/>
  <c r="BX35" i="161" s="1"/>
  <c r="BV44" i="161"/>
  <c r="BW44" i="161" s="1"/>
  <c r="BX44" i="161" s="1"/>
  <c r="BV45" i="161"/>
  <c r="BW45" i="161" s="1"/>
  <c r="BX45" i="161" s="1"/>
  <c r="BV19" i="161"/>
  <c r="BW19" i="161" s="1"/>
  <c r="BX19" i="161" s="1"/>
  <c r="BV43" i="161"/>
  <c r="BW43" i="161" s="1"/>
  <c r="BX43" i="161" s="1"/>
  <c r="BV36" i="161"/>
  <c r="BW36" i="161" s="1"/>
  <c r="BX36" i="161" s="1"/>
  <c r="BV23" i="161"/>
  <c r="BW23" i="161" s="1"/>
  <c r="BX23" i="161" s="1"/>
  <c r="BV18" i="161"/>
  <c r="BW18" i="161" s="1"/>
  <c r="BX18" i="161" s="1"/>
  <c r="BV48" i="161"/>
  <c r="BW48" i="161" s="1"/>
  <c r="BX48" i="161" s="1"/>
  <c r="BV32" i="161"/>
  <c r="BW32" i="161" s="1"/>
  <c r="BX32" i="161" s="1"/>
  <c r="BV20" i="161"/>
  <c r="BW20" i="161" s="1"/>
  <c r="BX20" i="161" s="1"/>
  <c r="BT35" i="160"/>
  <c r="BU35" i="160" s="1"/>
  <c r="BT22" i="160"/>
  <c r="BU22" i="160" s="1"/>
  <c r="BT49" i="160"/>
  <c r="BU49" i="160" s="1"/>
  <c r="BT24" i="160"/>
  <c r="BU24" i="160" s="1"/>
  <c r="BT47" i="160"/>
  <c r="BU47" i="160" s="1"/>
  <c r="BT20" i="160"/>
  <c r="BU20" i="160" s="1"/>
  <c r="BT25" i="160"/>
  <c r="BU25" i="160" s="1"/>
  <c r="BT18" i="160"/>
  <c r="BU18" i="160" s="1"/>
  <c r="BT41" i="160"/>
  <c r="BU41" i="160" s="1"/>
  <c r="CW41" i="160" s="1"/>
  <c r="BT16" i="160"/>
  <c r="BU16" i="160" s="1"/>
  <c r="CW16" i="160" s="1"/>
  <c r="BT13" i="160"/>
  <c r="BU13" i="160" s="1"/>
  <c r="BT48" i="160"/>
  <c r="BU48" i="160" s="1"/>
  <c r="CW48" i="160" s="1"/>
  <c r="BT42" i="160"/>
  <c r="BU42" i="160" s="1"/>
  <c r="BT37" i="160"/>
  <c r="BU37" i="160" s="1"/>
  <c r="BT12" i="160"/>
  <c r="BT31" i="160"/>
  <c r="BU31" i="160" s="1"/>
  <c r="BT27" i="160"/>
  <c r="BU27" i="160" s="1"/>
  <c r="BT43" i="160"/>
  <c r="BU43" i="160" s="1"/>
  <c r="BT19" i="160"/>
  <c r="BU19" i="160" s="1"/>
  <c r="BT21" i="160"/>
  <c r="BU21" i="160" s="1"/>
  <c r="BT45" i="160"/>
  <c r="BU45" i="160" s="1"/>
  <c r="CW45" i="160" s="1"/>
  <c r="BT15" i="160"/>
  <c r="BU15" i="160" s="1"/>
  <c r="BT14" i="160"/>
  <c r="BU14" i="160" s="1"/>
  <c r="BT44" i="160"/>
  <c r="BU44" i="160" s="1"/>
  <c r="CW44" i="160" s="1"/>
  <c r="BT36" i="160"/>
  <c r="BU36" i="160" s="1"/>
  <c r="BT32" i="160"/>
  <c r="BU32" i="160" s="1"/>
  <c r="BT46" i="160"/>
  <c r="BU46" i="160" s="1"/>
  <c r="BT33" i="160"/>
  <c r="BU33" i="160" s="1"/>
  <c r="BT26" i="160"/>
  <c r="BU26" i="160" s="1"/>
  <c r="BT30" i="160"/>
  <c r="BU30" i="160" s="1"/>
  <c r="BT29" i="160"/>
  <c r="BU29" i="160" s="1"/>
  <c r="BT17" i="160"/>
  <c r="BU17" i="160" s="1"/>
  <c r="BT23" i="160"/>
  <c r="BU23" i="160" s="1"/>
  <c r="CW23" i="160" s="1"/>
  <c r="BT28" i="160"/>
  <c r="BU28" i="160" s="1"/>
  <c r="CW28" i="160" s="1"/>
  <c r="BT40" i="160"/>
  <c r="BU40" i="160" s="1"/>
  <c r="CW40" i="160" s="1"/>
  <c r="BT39" i="160"/>
  <c r="BU39" i="160" s="1"/>
  <c r="CW39" i="160" s="1"/>
  <c r="BT34" i="160"/>
  <c r="BU34" i="160" s="1"/>
  <c r="BT38" i="160"/>
  <c r="BU38" i="160" s="1"/>
  <c r="BV12" i="160"/>
  <c r="BW12" i="160" s="1"/>
  <c r="BV21" i="160"/>
  <c r="BW21" i="160" s="1"/>
  <c r="BX21" i="160" s="1"/>
  <c r="BV33" i="160"/>
  <c r="BW33" i="160" s="1"/>
  <c r="BX33" i="160" s="1"/>
  <c r="BV27" i="160"/>
  <c r="BW27" i="160" s="1"/>
  <c r="BX27" i="160" s="1"/>
  <c r="BV45" i="160"/>
  <c r="BW45" i="160" s="1"/>
  <c r="BX45" i="160" s="1"/>
  <c r="BV32" i="160"/>
  <c r="BW32" i="160" s="1"/>
  <c r="BX32" i="160" s="1"/>
  <c r="BV22" i="160"/>
  <c r="BW22" i="160" s="1"/>
  <c r="BX22" i="160" s="1"/>
  <c r="BV41" i="160"/>
  <c r="BW41" i="160" s="1"/>
  <c r="BX41" i="160" s="1"/>
  <c r="BV30" i="160"/>
  <c r="BW30" i="160" s="1"/>
  <c r="BX30" i="160" s="1"/>
  <c r="BV42" i="160"/>
  <c r="BW42" i="160" s="1"/>
  <c r="BX42" i="160" s="1"/>
  <c r="BV46" i="160"/>
  <c r="BW46" i="160" s="1"/>
  <c r="BX46" i="160" s="1"/>
  <c r="BV26" i="160"/>
  <c r="BW26" i="160" s="1"/>
  <c r="BX26" i="160" s="1"/>
  <c r="BV15" i="160"/>
  <c r="BW15" i="160" s="1"/>
  <c r="BX15" i="160" s="1"/>
  <c r="BV49" i="160"/>
  <c r="BW49" i="160" s="1"/>
  <c r="BX49" i="160" s="1"/>
  <c r="BV28" i="160"/>
  <c r="BW28" i="160" s="1"/>
  <c r="BX28" i="160" s="1"/>
  <c r="BV44" i="160"/>
  <c r="BW44" i="160" s="1"/>
  <c r="BX44" i="160" s="1"/>
  <c r="BV23" i="160"/>
  <c r="BW23" i="160" s="1"/>
  <c r="BX23" i="160" s="1"/>
  <c r="BV34" i="160"/>
  <c r="BW34" i="160" s="1"/>
  <c r="BX34" i="160" s="1"/>
  <c r="BV14" i="160"/>
  <c r="BW14" i="160" s="1"/>
  <c r="BX14" i="160" s="1"/>
  <c r="BV47" i="160"/>
  <c r="BW47" i="160" s="1"/>
  <c r="BX47" i="160" s="1"/>
  <c r="BV43" i="160"/>
  <c r="BW43" i="160" s="1"/>
  <c r="BX43" i="160" s="1"/>
  <c r="BV39" i="160"/>
  <c r="BW39" i="160" s="1"/>
  <c r="BX39" i="160" s="1"/>
  <c r="BV16" i="160"/>
  <c r="BW16" i="160" s="1"/>
  <c r="BX16" i="160" s="1"/>
  <c r="BV13" i="160"/>
  <c r="BW13" i="160" s="1"/>
  <c r="BX13" i="160" s="1"/>
  <c r="BV17" i="160"/>
  <c r="BW17" i="160" s="1"/>
  <c r="BX17" i="160" s="1"/>
  <c r="BV20" i="160"/>
  <c r="BW20" i="160" s="1"/>
  <c r="BX20" i="160" s="1"/>
  <c r="BV36" i="160"/>
  <c r="BW36" i="160" s="1"/>
  <c r="BX36" i="160" s="1"/>
  <c r="BV31" i="160"/>
  <c r="BW31" i="160" s="1"/>
  <c r="BX31" i="160" s="1"/>
  <c r="BV38" i="160"/>
  <c r="BW38" i="160" s="1"/>
  <c r="BX38" i="160" s="1"/>
  <c r="BV37" i="160"/>
  <c r="BW37" i="160" s="1"/>
  <c r="BX37" i="160" s="1"/>
  <c r="BV35" i="160"/>
  <c r="BW35" i="160" s="1"/>
  <c r="BX35" i="160" s="1"/>
  <c r="BV19" i="160"/>
  <c r="BW19" i="160" s="1"/>
  <c r="BX19" i="160" s="1"/>
  <c r="BV29" i="160"/>
  <c r="BW29" i="160" s="1"/>
  <c r="BX29" i="160" s="1"/>
  <c r="BV25" i="160"/>
  <c r="BW25" i="160" s="1"/>
  <c r="BX25" i="160" s="1"/>
  <c r="BV48" i="160"/>
  <c r="BW48" i="160" s="1"/>
  <c r="BX48" i="160" s="1"/>
  <c r="BV24" i="160"/>
  <c r="BW24" i="160" s="1"/>
  <c r="BX24" i="160" s="1"/>
  <c r="BV40" i="160"/>
  <c r="BW40" i="160" s="1"/>
  <c r="BX40" i="160" s="1"/>
  <c r="BV18" i="160"/>
  <c r="BW18" i="160" s="1"/>
  <c r="BX18" i="160" s="1"/>
  <c r="CW19" i="160"/>
  <c r="CW30" i="160"/>
  <c r="CW31" i="160"/>
  <c r="CW29" i="160"/>
  <c r="CW18" i="160"/>
  <c r="CW17" i="160"/>
  <c r="CW34" i="160"/>
  <c r="CW43" i="160"/>
  <c r="CW35" i="160"/>
  <c r="CW38" i="160"/>
  <c r="CW46" i="160"/>
  <c r="CW13" i="160"/>
  <c r="CW15" i="160"/>
  <c r="CW37" i="160"/>
  <c r="CW27" i="160"/>
  <c r="CW21" i="160"/>
  <c r="CW20" i="160"/>
  <c r="CW33" i="160"/>
  <c r="CW24" i="160"/>
  <c r="CW22" i="160"/>
  <c r="CW42" i="160"/>
  <c r="CW14" i="160"/>
  <c r="CW26" i="160"/>
  <c r="CW49" i="160"/>
  <c r="CW25" i="160"/>
  <c r="CW47" i="160"/>
  <c r="CW36" i="160"/>
  <c r="CW32" i="160"/>
  <c r="CM50" i="159"/>
  <c r="CN50" i="159" s="1"/>
  <c r="CO50" i="159" s="1"/>
  <c r="CP50" i="159" s="1"/>
  <c r="CM41" i="159"/>
  <c r="CN41" i="159" s="1"/>
  <c r="CO41" i="159" s="1"/>
  <c r="CM35" i="159"/>
  <c r="CN35" i="159" s="1"/>
  <c r="CO35" i="159" s="1"/>
  <c r="CM15" i="159"/>
  <c r="CN15" i="159" s="1"/>
  <c r="CO15" i="159" s="1"/>
  <c r="CM38" i="159"/>
  <c r="CN38" i="159" s="1"/>
  <c r="CO38" i="159" s="1"/>
  <c r="CM13" i="159"/>
  <c r="CN13" i="159" s="1"/>
  <c r="CO13" i="159" s="1"/>
  <c r="CM36" i="159"/>
  <c r="CN36" i="159" s="1"/>
  <c r="CO36" i="159" s="1"/>
  <c r="CM31" i="159"/>
  <c r="CN31" i="159" s="1"/>
  <c r="CO31" i="159" s="1"/>
  <c r="CM27" i="159"/>
  <c r="CN27" i="159" s="1"/>
  <c r="CO27" i="159" s="1"/>
  <c r="CM25" i="159"/>
  <c r="CN25" i="159" s="1"/>
  <c r="CO25" i="159" s="1"/>
  <c r="CM22" i="159"/>
  <c r="CN22" i="159" s="1"/>
  <c r="CO22" i="159" s="1"/>
  <c r="CM12" i="159"/>
  <c r="CN12" i="159" s="1"/>
  <c r="CO12" i="159" s="1"/>
  <c r="CM20" i="159"/>
  <c r="CN20" i="159" s="1"/>
  <c r="CO20" i="159" s="1"/>
  <c r="CM45" i="159"/>
  <c r="CN45" i="159" s="1"/>
  <c r="CO45" i="159" s="1"/>
  <c r="CM29" i="159"/>
  <c r="CN29" i="159" s="1"/>
  <c r="CO29" i="159" s="1"/>
  <c r="CM47" i="159"/>
  <c r="CN47" i="159" s="1"/>
  <c r="CO47" i="159" s="1"/>
  <c r="CM34" i="159"/>
  <c r="CN34" i="159" s="1"/>
  <c r="CO34" i="159" s="1"/>
  <c r="CM19" i="159"/>
  <c r="CN19" i="159" s="1"/>
  <c r="CO19" i="159" s="1"/>
  <c r="CM43" i="159"/>
  <c r="CN43" i="159" s="1"/>
  <c r="CO43" i="159" s="1"/>
  <c r="CM18" i="159"/>
  <c r="CN18" i="159" s="1"/>
  <c r="CO18" i="159" s="1"/>
  <c r="CM40" i="159"/>
  <c r="CN40" i="159" s="1"/>
  <c r="CO40" i="159" s="1"/>
  <c r="CM21" i="159"/>
  <c r="CN21" i="159" s="1"/>
  <c r="CO21" i="159" s="1"/>
  <c r="CM16" i="159"/>
  <c r="CN16" i="159" s="1"/>
  <c r="CO16" i="159" s="1"/>
  <c r="CM26" i="159"/>
  <c r="CN26" i="159" s="1"/>
  <c r="CO26" i="159" s="1"/>
  <c r="CM37" i="159"/>
  <c r="CN37" i="159" s="1"/>
  <c r="CO37" i="159" s="1"/>
  <c r="CM14" i="159"/>
  <c r="CN14" i="159" s="1"/>
  <c r="CO14" i="159" s="1"/>
  <c r="CM32" i="159"/>
  <c r="CN32" i="159" s="1"/>
  <c r="CO32" i="159" s="1"/>
  <c r="CM33" i="159"/>
  <c r="CN33" i="159" s="1"/>
  <c r="CO33" i="159" s="1"/>
  <c r="CM23" i="159"/>
  <c r="CN23" i="159" s="1"/>
  <c r="CO23" i="159" s="1"/>
  <c r="CM44" i="159"/>
  <c r="CN44" i="159" s="1"/>
  <c r="CO44" i="159" s="1"/>
  <c r="CM42" i="159"/>
  <c r="CN42" i="159" s="1"/>
  <c r="CO42" i="159" s="1"/>
  <c r="CM24" i="159"/>
  <c r="CN24" i="159" s="1"/>
  <c r="CO24" i="159" s="1"/>
  <c r="CM30" i="159"/>
  <c r="CN30" i="159" s="1"/>
  <c r="CO30" i="159" s="1"/>
  <c r="CM17" i="159"/>
  <c r="CN17" i="159" s="1"/>
  <c r="CO17" i="159" s="1"/>
  <c r="CM49" i="159"/>
  <c r="CN49" i="159" s="1"/>
  <c r="CO49" i="159" s="1"/>
  <c r="CM39" i="159"/>
  <c r="CN39" i="159" s="1"/>
  <c r="CO39" i="159" s="1"/>
  <c r="CM46" i="159"/>
  <c r="CN46" i="159" s="1"/>
  <c r="CO46" i="159" s="1"/>
  <c r="CM28" i="159"/>
  <c r="CN28" i="159" s="1"/>
  <c r="CO28" i="159" s="1"/>
  <c r="CM48" i="159"/>
  <c r="CN48" i="159" s="1"/>
  <c r="CO48" i="159" s="1"/>
  <c r="BZ50" i="159"/>
  <c r="BT50" i="164" l="1"/>
  <c r="BX50" i="164"/>
  <c r="BY50" i="164" s="1"/>
  <c r="CB6" i="164" s="1"/>
  <c r="BY12" i="164"/>
  <c r="CA12" i="164" s="1"/>
  <c r="A60" i="158"/>
  <c r="CD14" i="161"/>
  <c r="CE14" i="161" s="1"/>
  <c r="BZ14" i="161"/>
  <c r="BY14" i="161"/>
  <c r="CC14" i="161"/>
  <c r="BZ19" i="161"/>
  <c r="BY19" i="161"/>
  <c r="CD19" i="161"/>
  <c r="CE19" i="161" s="1"/>
  <c r="CC19" i="161"/>
  <c r="CD40" i="161"/>
  <c r="CE40" i="161" s="1"/>
  <c r="CC40" i="161"/>
  <c r="BZ40" i="161"/>
  <c r="BY40" i="161"/>
  <c r="CD34" i="161"/>
  <c r="CE34" i="161" s="1"/>
  <c r="BZ34" i="161"/>
  <c r="BY34" i="161"/>
  <c r="CC34" i="161"/>
  <c r="BY36" i="161"/>
  <c r="CD36" i="161"/>
  <c r="CE36" i="161" s="1"/>
  <c r="CC36" i="161"/>
  <c r="BZ36" i="161"/>
  <c r="BY45" i="161"/>
  <c r="CD45" i="161"/>
  <c r="CE45" i="161" s="1"/>
  <c r="CC45" i="161"/>
  <c r="BZ45" i="161"/>
  <c r="CC21" i="161"/>
  <c r="CD21" i="161"/>
  <c r="CE21" i="161" s="1"/>
  <c r="BZ21" i="161"/>
  <c r="BY21" i="161"/>
  <c r="BZ15" i="161"/>
  <c r="BY15" i="161"/>
  <c r="CD15" i="161"/>
  <c r="CE15" i="161" s="1"/>
  <c r="CC15" i="161"/>
  <c r="CD49" i="161"/>
  <c r="CE49" i="161" s="1"/>
  <c r="CC49" i="161"/>
  <c r="BZ49" i="161"/>
  <c r="BY49" i="161"/>
  <c r="CC24" i="161"/>
  <c r="BZ24" i="161"/>
  <c r="BY24" i="161"/>
  <c r="CD24" i="161"/>
  <c r="CE24" i="161" s="1"/>
  <c r="CD44" i="161"/>
  <c r="CE44" i="161" s="1"/>
  <c r="CC44" i="161"/>
  <c r="BY44" i="161"/>
  <c r="BZ44" i="161"/>
  <c r="CC28" i="161"/>
  <c r="BZ28" i="161"/>
  <c r="CD28" i="161"/>
  <c r="CE28" i="161" s="1"/>
  <c r="BY28" i="161"/>
  <c r="BY42" i="161"/>
  <c r="CD42" i="161"/>
  <c r="CE42" i="161" s="1"/>
  <c r="CC42" i="161"/>
  <c r="BZ42" i="161"/>
  <c r="BY35" i="161"/>
  <c r="CC35" i="161"/>
  <c r="BZ35" i="161"/>
  <c r="CD35" i="161"/>
  <c r="CE35" i="161" s="1"/>
  <c r="CG35" i="161" s="1"/>
  <c r="CC13" i="161"/>
  <c r="BZ13" i="161"/>
  <c r="BY13" i="161"/>
  <c r="CD13" i="161"/>
  <c r="CE13" i="161" s="1"/>
  <c r="CD31" i="161"/>
  <c r="CE31" i="161" s="1"/>
  <c r="BZ31" i="161"/>
  <c r="BY31" i="161"/>
  <c r="CC31" i="161"/>
  <c r="BY39" i="161"/>
  <c r="CD39" i="161"/>
  <c r="CE39" i="161" s="1"/>
  <c r="BZ39" i="161"/>
  <c r="CC39" i="161"/>
  <c r="CD16" i="161"/>
  <c r="CE16" i="161" s="1"/>
  <c r="CC16" i="161"/>
  <c r="BZ16" i="161"/>
  <c r="BY16" i="161"/>
  <c r="CD17" i="161"/>
  <c r="CE17" i="161" s="1"/>
  <c r="CC17" i="161"/>
  <c r="BZ17" i="161"/>
  <c r="BY17" i="161"/>
  <c r="BZ27" i="161"/>
  <c r="BY27" i="161"/>
  <c r="CD27" i="161"/>
  <c r="CE27" i="161" s="1"/>
  <c r="CC27" i="161"/>
  <c r="CD37" i="161"/>
  <c r="CE37" i="161" s="1"/>
  <c r="CC37" i="161"/>
  <c r="BZ37" i="161"/>
  <c r="BY37" i="161"/>
  <c r="CD29" i="161"/>
  <c r="CE29" i="161" s="1"/>
  <c r="CC29" i="161"/>
  <c r="BZ29" i="161"/>
  <c r="BY29" i="161"/>
  <c r="CD32" i="161"/>
  <c r="CE32" i="161" s="1"/>
  <c r="CC32" i="161"/>
  <c r="BY32" i="161"/>
  <c r="BZ32" i="161"/>
  <c r="CD46" i="161"/>
  <c r="CE46" i="161" s="1"/>
  <c r="CC46" i="161"/>
  <c r="BZ46" i="161"/>
  <c r="BY46" i="161"/>
  <c r="CD38" i="161"/>
  <c r="CE38" i="161" s="1"/>
  <c r="CC38" i="161"/>
  <c r="BY38" i="161"/>
  <c r="BZ38" i="161"/>
  <c r="BU50" i="161"/>
  <c r="CW12" i="161"/>
  <c r="CD41" i="161"/>
  <c r="CE41" i="161" s="1"/>
  <c r="CC41" i="161"/>
  <c r="BY41" i="161"/>
  <c r="BZ41" i="161"/>
  <c r="CD25" i="161"/>
  <c r="CE25" i="161" s="1"/>
  <c r="CC25" i="161"/>
  <c r="BY25" i="161"/>
  <c r="BZ25" i="161"/>
  <c r="CD43" i="161"/>
  <c r="CE43" i="161" s="1"/>
  <c r="CC43" i="161"/>
  <c r="BZ43" i="161"/>
  <c r="BY43" i="161"/>
  <c r="BZ18" i="161"/>
  <c r="BY18" i="161"/>
  <c r="CC18" i="161"/>
  <c r="CD18" i="161"/>
  <c r="CE18" i="161" s="1"/>
  <c r="CC33" i="161"/>
  <c r="BZ33" i="161"/>
  <c r="BY33" i="161"/>
  <c r="CD33" i="161"/>
  <c r="CE33" i="161" s="1"/>
  <c r="CD47" i="161"/>
  <c r="CE47" i="161" s="1"/>
  <c r="CC47" i="161"/>
  <c r="BY47" i="161"/>
  <c r="BZ47" i="161"/>
  <c r="BX50" i="161"/>
  <c r="CD12" i="161"/>
  <c r="CE12" i="161" s="1"/>
  <c r="BZ12" i="161"/>
  <c r="CC12" i="161"/>
  <c r="BY12" i="161"/>
  <c r="CD20" i="161"/>
  <c r="CE20" i="161" s="1"/>
  <c r="CG20" i="161" s="1"/>
  <c r="CC20" i="161"/>
  <c r="BZ20" i="161"/>
  <c r="BY20" i="161"/>
  <c r="BY48" i="161"/>
  <c r="CD48" i="161"/>
  <c r="CE48" i="161" s="1"/>
  <c r="CC48" i="161"/>
  <c r="BZ48" i="161"/>
  <c r="CD26" i="161"/>
  <c r="CE26" i="161" s="1"/>
  <c r="CC26" i="161"/>
  <c r="BZ26" i="161"/>
  <c r="BY26" i="161"/>
  <c r="BZ23" i="161"/>
  <c r="CD23" i="161"/>
  <c r="CE23" i="161" s="1"/>
  <c r="BY23" i="161"/>
  <c r="CC23" i="161"/>
  <c r="BZ30" i="161"/>
  <c r="BY30" i="161"/>
  <c r="CD30" i="161"/>
  <c r="CE30" i="161" s="1"/>
  <c r="CC30" i="161"/>
  <c r="BZ22" i="161"/>
  <c r="CC22" i="161"/>
  <c r="BY22" i="161"/>
  <c r="CD22" i="161"/>
  <c r="CE22" i="161" s="1"/>
  <c r="BW50" i="161"/>
  <c r="BZ29" i="160"/>
  <c r="CD29" i="160"/>
  <c r="CE29" i="160" s="1"/>
  <c r="BY29" i="160"/>
  <c r="CC29" i="160"/>
  <c r="CC43" i="160"/>
  <c r="BZ43" i="160"/>
  <c r="BY43" i="160"/>
  <c r="CD43" i="160"/>
  <c r="CE43" i="160" s="1"/>
  <c r="CG43" i="160" s="1"/>
  <c r="BY30" i="160"/>
  <c r="BZ30" i="160"/>
  <c r="CD30" i="160"/>
  <c r="CE30" i="160" s="1"/>
  <c r="CC30" i="160"/>
  <c r="CC37" i="160"/>
  <c r="CD37" i="160"/>
  <c r="CE37" i="160" s="1"/>
  <c r="CG37" i="160" s="1"/>
  <c r="BZ37" i="160"/>
  <c r="BY37" i="160"/>
  <c r="CC34" i="160"/>
  <c r="CD34" i="160"/>
  <c r="CE34" i="160" s="1"/>
  <c r="CG34" i="160" s="1"/>
  <c r="BZ34" i="160"/>
  <c r="BY34" i="160"/>
  <c r="CD32" i="160"/>
  <c r="CE32" i="160" s="1"/>
  <c r="CC32" i="160"/>
  <c r="BZ32" i="160"/>
  <c r="BY32" i="160"/>
  <c r="CD22" i="160"/>
  <c r="CE22" i="160" s="1"/>
  <c r="CC22" i="160"/>
  <c r="BZ22" i="160"/>
  <c r="BY22" i="160"/>
  <c r="BY38" i="160"/>
  <c r="CD38" i="160"/>
  <c r="CE38" i="160" s="1"/>
  <c r="CG38" i="160" s="1"/>
  <c r="CC38" i="160"/>
  <c r="BZ38" i="160"/>
  <c r="CC23" i="160"/>
  <c r="BZ23" i="160"/>
  <c r="CD23" i="160"/>
  <c r="CE23" i="160" s="1"/>
  <c r="CG23" i="160" s="1"/>
  <c r="BY23" i="160"/>
  <c r="BZ45" i="160"/>
  <c r="BY45" i="160"/>
  <c r="CD45" i="160"/>
  <c r="CE45" i="160" s="1"/>
  <c r="CG45" i="160" s="1"/>
  <c r="CC45" i="160"/>
  <c r="BY47" i="160"/>
  <c r="CE47" i="160"/>
  <c r="CG47" i="160" s="1"/>
  <c r="CD47" i="160"/>
  <c r="CC47" i="160"/>
  <c r="BZ47" i="160"/>
  <c r="CD31" i="160"/>
  <c r="CE31" i="160" s="1"/>
  <c r="CG31" i="160" s="1"/>
  <c r="BY31" i="160"/>
  <c r="BZ31" i="160"/>
  <c r="CC31" i="160"/>
  <c r="BZ44" i="160"/>
  <c r="BY44" i="160"/>
  <c r="CD44" i="160"/>
  <c r="CE44" i="160" s="1"/>
  <c r="CC44" i="160"/>
  <c r="CC27" i="160"/>
  <c r="BZ27" i="160"/>
  <c r="BY27" i="160"/>
  <c r="CD27" i="160"/>
  <c r="CE27" i="160" s="1"/>
  <c r="BY35" i="160"/>
  <c r="BZ35" i="160"/>
  <c r="CD35" i="160"/>
  <c r="CE35" i="160" s="1"/>
  <c r="CG35" i="160" s="1"/>
  <c r="CC35" i="160"/>
  <c r="BZ36" i="160"/>
  <c r="CD36" i="160"/>
  <c r="CE36" i="160" s="1"/>
  <c r="CG36" i="160" s="1"/>
  <c r="BY36" i="160"/>
  <c r="CC36" i="160"/>
  <c r="BZ28" i="160"/>
  <c r="CC28" i="160"/>
  <c r="CD28" i="160"/>
  <c r="CE28" i="160" s="1"/>
  <c r="BY28" i="160"/>
  <c r="CD33" i="160"/>
  <c r="CE33" i="160" s="1"/>
  <c r="CG33" i="160" s="1"/>
  <c r="CC33" i="160"/>
  <c r="BZ33" i="160"/>
  <c r="BY33" i="160"/>
  <c r="BY25" i="160"/>
  <c r="CD25" i="160"/>
  <c r="CE25" i="160" s="1"/>
  <c r="CG25" i="160" s="1"/>
  <c r="CC25" i="160"/>
  <c r="BZ25" i="160"/>
  <c r="CD41" i="160"/>
  <c r="CE41" i="160" s="1"/>
  <c r="CG41" i="160" s="1"/>
  <c r="CC41" i="160"/>
  <c r="BZ41" i="160"/>
  <c r="BY41" i="160"/>
  <c r="CC18" i="160"/>
  <c r="BZ18" i="160"/>
  <c r="BY18" i="160"/>
  <c r="CD18" i="160"/>
  <c r="CE18" i="160" s="1"/>
  <c r="CC20" i="160"/>
  <c r="BZ20" i="160"/>
  <c r="BY20" i="160"/>
  <c r="CD20" i="160"/>
  <c r="CE20" i="160" s="1"/>
  <c r="CG20" i="160" s="1"/>
  <c r="CD49" i="160"/>
  <c r="CE49" i="160" s="1"/>
  <c r="CG49" i="160" s="1"/>
  <c r="CC49" i="160"/>
  <c r="BY49" i="160"/>
  <c r="BZ49" i="160"/>
  <c r="CC21" i="160"/>
  <c r="BZ21" i="160"/>
  <c r="BY21" i="160"/>
  <c r="CD21" i="160"/>
  <c r="CE21" i="160" s="1"/>
  <c r="BY40" i="160"/>
  <c r="BZ40" i="160"/>
  <c r="CC40" i="160"/>
  <c r="CD40" i="160"/>
  <c r="CE40" i="160" s="1"/>
  <c r="CG40" i="160" s="1"/>
  <c r="BZ17" i="160"/>
  <c r="CD17" i="160"/>
  <c r="CE17" i="160" s="1"/>
  <c r="CG17" i="160" s="1"/>
  <c r="CC17" i="160"/>
  <c r="BY17" i="160"/>
  <c r="CD15" i="160"/>
  <c r="CE15" i="160" s="1"/>
  <c r="CG15" i="160" s="1"/>
  <c r="CC15" i="160"/>
  <c r="BZ15" i="160"/>
  <c r="BY15" i="160"/>
  <c r="BX12" i="160"/>
  <c r="BW50" i="160"/>
  <c r="BU12" i="160"/>
  <c r="CW12" i="160" s="1"/>
  <c r="BT50" i="160"/>
  <c r="CD42" i="160"/>
  <c r="CE42" i="160" s="1"/>
  <c r="CG42" i="160" s="1"/>
  <c r="BZ42" i="160"/>
  <c r="CC42" i="160"/>
  <c r="BY42" i="160"/>
  <c r="CC14" i="160"/>
  <c r="CD14" i="160"/>
  <c r="CE14" i="160" s="1"/>
  <c r="BY14" i="160"/>
  <c r="BZ14" i="160"/>
  <c r="CD24" i="160"/>
  <c r="CE24" i="160" s="1"/>
  <c r="CC24" i="160"/>
  <c r="BZ24" i="160"/>
  <c r="BY24" i="160"/>
  <c r="CC13" i="160"/>
  <c r="BZ13" i="160"/>
  <c r="BY13" i="160"/>
  <c r="CD13" i="160"/>
  <c r="CE13" i="160" s="1"/>
  <c r="BZ26" i="160"/>
  <c r="BY26" i="160"/>
  <c r="CD26" i="160"/>
  <c r="CE26" i="160" s="1"/>
  <c r="CG26" i="160" s="1"/>
  <c r="CC26" i="160"/>
  <c r="BZ39" i="160"/>
  <c r="CD39" i="160"/>
  <c r="CE39" i="160" s="1"/>
  <c r="CG39" i="160" s="1"/>
  <c r="CC39" i="160"/>
  <c r="BY39" i="160"/>
  <c r="BZ19" i="160"/>
  <c r="BY19" i="160"/>
  <c r="CD19" i="160"/>
  <c r="CC19" i="160"/>
  <c r="CE19" i="160"/>
  <c r="CG19" i="160" s="1"/>
  <c r="CD48" i="160"/>
  <c r="CE48" i="160" s="1"/>
  <c r="CG48" i="160" s="1"/>
  <c r="BZ48" i="160"/>
  <c r="BY48" i="160"/>
  <c r="CC48" i="160"/>
  <c r="BY16" i="160"/>
  <c r="BZ16" i="160"/>
  <c r="CD16" i="160"/>
  <c r="CE16" i="160" s="1"/>
  <c r="CC16" i="160"/>
  <c r="CC46" i="160"/>
  <c r="CD46" i="160"/>
  <c r="CE46" i="160" s="1"/>
  <c r="BZ46" i="160"/>
  <c r="BY46" i="160"/>
  <c r="BU50" i="160"/>
  <c r="CT49" i="159"/>
  <c r="CU49" i="159" s="1"/>
  <c r="CP49" i="159"/>
  <c r="CQ49" i="159" s="1"/>
  <c r="CP25" i="159"/>
  <c r="CQ25" i="159" s="1"/>
  <c r="CT25" i="159"/>
  <c r="CU25" i="159" s="1"/>
  <c r="CP30" i="159"/>
  <c r="CQ30" i="159" s="1"/>
  <c r="CT30" i="159"/>
  <c r="CU30" i="159" s="1"/>
  <c r="CT27" i="159"/>
  <c r="CU27" i="159" s="1"/>
  <c r="CP27" i="159"/>
  <c r="CQ27" i="159" s="1"/>
  <c r="CP31" i="159"/>
  <c r="CQ31" i="159" s="1"/>
  <c r="CT31" i="159"/>
  <c r="CU31" i="159" s="1"/>
  <c r="CT36" i="159"/>
  <c r="CU36" i="159" s="1"/>
  <c r="CP36" i="159"/>
  <c r="CQ36" i="159" s="1"/>
  <c r="CP17" i="159"/>
  <c r="CQ17" i="159" s="1"/>
  <c r="CT17" i="159"/>
  <c r="CU17" i="159" s="1"/>
  <c r="CT13" i="159"/>
  <c r="CU13" i="159" s="1"/>
  <c r="CP13" i="159"/>
  <c r="CQ13" i="159" s="1"/>
  <c r="CP39" i="159"/>
  <c r="CQ39" i="159" s="1"/>
  <c r="CT39" i="159"/>
  <c r="CU39" i="159" s="1"/>
  <c r="CP24" i="159"/>
  <c r="CQ24" i="159" s="1"/>
  <c r="CT24" i="159"/>
  <c r="CU24" i="159" s="1"/>
  <c r="CT38" i="159"/>
  <c r="CU38" i="159" s="1"/>
  <c r="CP38" i="159"/>
  <c r="CQ38" i="159" s="1"/>
  <c r="CT16" i="159"/>
  <c r="CU16" i="159" s="1"/>
  <c r="CP16" i="159"/>
  <c r="CQ16" i="159" s="1"/>
  <c r="CP43" i="159"/>
  <c r="CQ43" i="159" s="1"/>
  <c r="CT43" i="159"/>
  <c r="CU43" i="159" s="1"/>
  <c r="CT33" i="159"/>
  <c r="CU33" i="159" s="1"/>
  <c r="CP33" i="159"/>
  <c r="CQ33" i="159" s="1"/>
  <c r="CP15" i="159"/>
  <c r="CQ15" i="159" s="1"/>
  <c r="CT15" i="159"/>
  <c r="CU15" i="159" s="1"/>
  <c r="CT12" i="159"/>
  <c r="CP12" i="159"/>
  <c r="CQ12" i="159" s="1"/>
  <c r="CT40" i="159"/>
  <c r="CU40" i="159" s="1"/>
  <c r="CP40" i="159"/>
  <c r="CQ40" i="159" s="1"/>
  <c r="CP19" i="159"/>
  <c r="CQ19" i="159" s="1"/>
  <c r="CT19" i="159"/>
  <c r="CU19" i="159" s="1"/>
  <c r="CT32" i="159"/>
  <c r="CU32" i="159" s="1"/>
  <c r="CP32" i="159"/>
  <c r="CQ32" i="159" s="1"/>
  <c r="CP35" i="159"/>
  <c r="CQ35" i="159" s="1"/>
  <c r="CT35" i="159"/>
  <c r="CU35" i="159" s="1"/>
  <c r="CT26" i="159"/>
  <c r="CU26" i="159" s="1"/>
  <c r="CP26" i="159"/>
  <c r="CQ26" i="159" s="1"/>
  <c r="CT21" i="159"/>
  <c r="CU21" i="159" s="1"/>
  <c r="CP21" i="159"/>
  <c r="CQ21" i="159" s="1"/>
  <c r="CT42" i="159"/>
  <c r="CU42" i="159" s="1"/>
  <c r="CP42" i="159"/>
  <c r="CQ42" i="159" s="1"/>
  <c r="CT23" i="159"/>
  <c r="CU23" i="159" s="1"/>
  <c r="CP23" i="159"/>
  <c r="CQ23" i="159" s="1"/>
  <c r="CT41" i="159"/>
  <c r="CU41" i="159" s="1"/>
  <c r="CP41" i="159"/>
  <c r="CQ41" i="159" s="1"/>
  <c r="CP22" i="159"/>
  <c r="CQ22" i="159" s="1"/>
  <c r="CT22" i="159"/>
  <c r="CU22" i="159" s="1"/>
  <c r="CT18" i="159"/>
  <c r="CU18" i="159" s="1"/>
  <c r="CP18" i="159"/>
  <c r="CQ18" i="159" s="1"/>
  <c r="CT44" i="159"/>
  <c r="CU44" i="159" s="1"/>
  <c r="CP44" i="159"/>
  <c r="CQ44" i="159" s="1"/>
  <c r="CT34" i="159"/>
  <c r="CU34" i="159" s="1"/>
  <c r="CP34" i="159"/>
  <c r="CQ34" i="159" s="1"/>
  <c r="CP47" i="159"/>
  <c r="CQ47" i="159" s="1"/>
  <c r="CT47" i="159"/>
  <c r="CU47" i="159" s="1"/>
  <c r="CT48" i="159"/>
  <c r="CU48" i="159" s="1"/>
  <c r="CP48" i="159"/>
  <c r="CQ48" i="159" s="1"/>
  <c r="CP29" i="159"/>
  <c r="CQ29" i="159" s="1"/>
  <c r="CT29" i="159"/>
  <c r="CU29" i="159" s="1"/>
  <c r="CP28" i="159"/>
  <c r="CQ28" i="159" s="1"/>
  <c r="CT28" i="159"/>
  <c r="CU28" i="159" s="1"/>
  <c r="CT14" i="159"/>
  <c r="CU14" i="159" s="1"/>
  <c r="CP14" i="159"/>
  <c r="CQ14" i="159" s="1"/>
  <c r="CT45" i="159"/>
  <c r="CU45" i="159" s="1"/>
  <c r="CP45" i="159"/>
  <c r="CQ45" i="159" s="1"/>
  <c r="CP46" i="159"/>
  <c r="CQ46" i="159" s="1"/>
  <c r="CT46" i="159"/>
  <c r="CU46" i="159" s="1"/>
  <c r="CT37" i="159"/>
  <c r="CU37" i="159" s="1"/>
  <c r="CP37" i="159"/>
  <c r="CQ37" i="159" s="1"/>
  <c r="CT20" i="159"/>
  <c r="CU20" i="159" s="1"/>
  <c r="CP20" i="159"/>
  <c r="CQ20" i="159" s="1"/>
  <c r="CA50" i="164" l="1"/>
  <c r="CB12" i="164" s="1"/>
  <c r="CC12" i="164" s="1"/>
  <c r="CD12" i="164" s="1"/>
  <c r="CE12" i="164" s="1"/>
  <c r="CF12" i="164" s="1"/>
  <c r="A61" i="158"/>
  <c r="CG47" i="161"/>
  <c r="CG41" i="161"/>
  <c r="CG40" i="161"/>
  <c r="CG49" i="161"/>
  <c r="CG15" i="161"/>
  <c r="CG46" i="161"/>
  <c r="CG19" i="161"/>
  <c r="CG23" i="161"/>
  <c r="CG22" i="161"/>
  <c r="CG37" i="161"/>
  <c r="CG16" i="161"/>
  <c r="CG43" i="161"/>
  <c r="CG44" i="161"/>
  <c r="CG38" i="161"/>
  <c r="CG25" i="161"/>
  <c r="CG12" i="161"/>
  <c r="CG17" i="161"/>
  <c r="CG34" i="161"/>
  <c r="CG45" i="161"/>
  <c r="CG26" i="161"/>
  <c r="CG32" i="161"/>
  <c r="CG39" i="161"/>
  <c r="CG30" i="161"/>
  <c r="CG29" i="161"/>
  <c r="CG48" i="161"/>
  <c r="CG18" i="161"/>
  <c r="CG31" i="161"/>
  <c r="CG42" i="161"/>
  <c r="CG36" i="161"/>
  <c r="CG13" i="161"/>
  <c r="CG21" i="161"/>
  <c r="CG28" i="161"/>
  <c r="CG14" i="161"/>
  <c r="CG24" i="161"/>
  <c r="CG33" i="161"/>
  <c r="BZ50" i="161"/>
  <c r="CD50" i="161"/>
  <c r="CE50" i="161" s="1"/>
  <c r="CH6" i="161" s="1"/>
  <c r="CG27" i="161"/>
  <c r="CG14" i="160"/>
  <c r="CG30" i="160"/>
  <c r="CG13" i="160"/>
  <c r="CG27" i="160"/>
  <c r="CG32" i="160"/>
  <c r="CG46" i="160"/>
  <c r="CG28" i="160"/>
  <c r="CG16" i="160"/>
  <c r="CG44" i="160"/>
  <c r="CG24" i="160"/>
  <c r="BZ12" i="160"/>
  <c r="BZ50" i="160" s="1"/>
  <c r="BY12" i="160"/>
  <c r="BX50" i="160"/>
  <c r="CD12" i="160"/>
  <c r="CC12" i="160"/>
  <c r="CG29" i="160"/>
  <c r="CG21" i="160"/>
  <c r="CG18" i="160"/>
  <c r="CG22" i="160"/>
  <c r="CQ50" i="159"/>
  <c r="CZ24" i="159"/>
  <c r="DA24" i="159" s="1"/>
  <c r="CV24" i="159"/>
  <c r="CZ46" i="159"/>
  <c r="DA46" i="159" s="1"/>
  <c r="CV46" i="159"/>
  <c r="CV47" i="159"/>
  <c r="CZ47" i="159"/>
  <c r="DA47" i="159" s="1"/>
  <c r="CZ41" i="159"/>
  <c r="DA41" i="159" s="1"/>
  <c r="CV41" i="159"/>
  <c r="CV48" i="159"/>
  <c r="CZ48" i="159"/>
  <c r="DA48" i="159" s="1"/>
  <c r="CZ39" i="159"/>
  <c r="DA39" i="159" s="1"/>
  <c r="CV39" i="159"/>
  <c r="CZ37" i="159"/>
  <c r="DA37" i="159" s="1"/>
  <c r="CV37" i="159"/>
  <c r="CV23" i="159"/>
  <c r="CZ23" i="159"/>
  <c r="DA23" i="159" s="1"/>
  <c r="CZ45" i="159"/>
  <c r="DA45" i="159" s="1"/>
  <c r="CV45" i="159"/>
  <c r="CV34" i="159"/>
  <c r="CZ34" i="159"/>
  <c r="DA34" i="159" s="1"/>
  <c r="CZ27" i="159"/>
  <c r="DA27" i="159" s="1"/>
  <c r="CV27" i="159"/>
  <c r="CZ42" i="159"/>
  <c r="DA42" i="159" s="1"/>
  <c r="CV42" i="159"/>
  <c r="CV33" i="159"/>
  <c r="CZ33" i="159"/>
  <c r="DA33" i="159" s="1"/>
  <c r="CZ13" i="159"/>
  <c r="DA13" i="159" s="1"/>
  <c r="CV13" i="159"/>
  <c r="CV14" i="159"/>
  <c r="CZ14" i="159"/>
  <c r="DA14" i="159" s="1"/>
  <c r="CZ19" i="159"/>
  <c r="DA19" i="159" s="1"/>
  <c r="CV19" i="159"/>
  <c r="CZ43" i="159"/>
  <c r="DA43" i="159" s="1"/>
  <c r="CV43" i="159"/>
  <c r="CV28" i="159"/>
  <c r="CZ28" i="159"/>
  <c r="DA28" i="159" s="1"/>
  <c r="CZ25" i="159"/>
  <c r="DA25" i="159" s="1"/>
  <c r="CV25" i="159"/>
  <c r="CV29" i="159"/>
  <c r="CZ29" i="159"/>
  <c r="DA29" i="159" s="1"/>
  <c r="CZ18" i="159"/>
  <c r="DA18" i="159" s="1"/>
  <c r="CV18" i="159"/>
  <c r="CV16" i="159"/>
  <c r="CZ16" i="159"/>
  <c r="DA16" i="159" s="1"/>
  <c r="CV20" i="159"/>
  <c r="CZ20" i="159"/>
  <c r="DA20" i="159" s="1"/>
  <c r="CZ22" i="159"/>
  <c r="DA22" i="159" s="1"/>
  <c r="CV22" i="159"/>
  <c r="CZ38" i="159"/>
  <c r="DA38" i="159" s="1"/>
  <c r="CV38" i="159"/>
  <c r="CZ49" i="159"/>
  <c r="DA49" i="159" s="1"/>
  <c r="CV49" i="159"/>
  <c r="CT50" i="159"/>
  <c r="CU12" i="159"/>
  <c r="CV32" i="159"/>
  <c r="CZ32" i="159"/>
  <c r="DA32" i="159" s="1"/>
  <c r="CZ15" i="159"/>
  <c r="DA15" i="159" s="1"/>
  <c r="CV15" i="159"/>
  <c r="CV30" i="159"/>
  <c r="CZ30" i="159"/>
  <c r="DA30" i="159" s="1"/>
  <c r="CZ35" i="159"/>
  <c r="DA35" i="159" s="1"/>
  <c r="CV35" i="159"/>
  <c r="CZ17" i="159"/>
  <c r="DA17" i="159" s="1"/>
  <c r="CV17" i="159"/>
  <c r="CZ21" i="159"/>
  <c r="DA21" i="159" s="1"/>
  <c r="CV21" i="159"/>
  <c r="CV36" i="159"/>
  <c r="CZ36" i="159"/>
  <c r="DA36" i="159" s="1"/>
  <c r="CV40" i="159"/>
  <c r="CZ40" i="159"/>
  <c r="DA40" i="159" s="1"/>
  <c r="CZ31" i="159"/>
  <c r="DA31" i="159" s="1"/>
  <c r="CV31" i="159"/>
  <c r="CV44" i="159"/>
  <c r="CZ44" i="159"/>
  <c r="DA44" i="159" s="1"/>
  <c r="CZ26" i="159"/>
  <c r="DA26" i="159" s="1"/>
  <c r="CV26" i="159"/>
  <c r="CB33" i="164" l="1"/>
  <c r="CC33" i="164" s="1"/>
  <c r="CD33" i="164" s="1"/>
  <c r="CE33" i="164" s="1"/>
  <c r="CF33" i="164" s="1"/>
  <c r="CB47" i="164"/>
  <c r="CC47" i="164" s="1"/>
  <c r="CD47" i="164" s="1"/>
  <c r="CE47" i="164" s="1"/>
  <c r="CF47" i="164" s="1"/>
  <c r="CI12" i="164"/>
  <c r="CJ12" i="164" s="1"/>
  <c r="BA31" i="126" s="1"/>
  <c r="CB50" i="164"/>
  <c r="CC50" i="164" s="1"/>
  <c r="CD50" i="164" s="1"/>
  <c r="CE50" i="164" s="1"/>
  <c r="CB14" i="164"/>
  <c r="CC14" i="164" s="1"/>
  <c r="CD14" i="164" s="1"/>
  <c r="CE14" i="164" s="1"/>
  <c r="CF14" i="164" s="1"/>
  <c r="CB41" i="164"/>
  <c r="CC41" i="164" s="1"/>
  <c r="CD41" i="164" s="1"/>
  <c r="CE41" i="164" s="1"/>
  <c r="CF41" i="164" s="1"/>
  <c r="CB44" i="164"/>
  <c r="CC44" i="164" s="1"/>
  <c r="CD44" i="164" s="1"/>
  <c r="CE44" i="164" s="1"/>
  <c r="CF44" i="164" s="1"/>
  <c r="CB21" i="164"/>
  <c r="CC21" i="164" s="1"/>
  <c r="CD21" i="164" s="1"/>
  <c r="CE21" i="164" s="1"/>
  <c r="CF21" i="164" s="1"/>
  <c r="CB38" i="164"/>
  <c r="CC38" i="164" s="1"/>
  <c r="CD38" i="164" s="1"/>
  <c r="CE38" i="164" s="1"/>
  <c r="CF38" i="164" s="1"/>
  <c r="CB20" i="164"/>
  <c r="CC20" i="164" s="1"/>
  <c r="CD20" i="164" s="1"/>
  <c r="CE20" i="164" s="1"/>
  <c r="CF20" i="164" s="1"/>
  <c r="CB30" i="164"/>
  <c r="CC30" i="164" s="1"/>
  <c r="CD30" i="164" s="1"/>
  <c r="CE30" i="164" s="1"/>
  <c r="CF30" i="164" s="1"/>
  <c r="CB48" i="164"/>
  <c r="CC48" i="164" s="1"/>
  <c r="CD48" i="164" s="1"/>
  <c r="CE48" i="164" s="1"/>
  <c r="CF48" i="164" s="1"/>
  <c r="CB35" i="164"/>
  <c r="CC35" i="164" s="1"/>
  <c r="CD35" i="164" s="1"/>
  <c r="CE35" i="164" s="1"/>
  <c r="CF35" i="164" s="1"/>
  <c r="CB23" i="164"/>
  <c r="CC23" i="164" s="1"/>
  <c r="CD23" i="164" s="1"/>
  <c r="CE23" i="164" s="1"/>
  <c r="CF23" i="164" s="1"/>
  <c r="CB16" i="164"/>
  <c r="CC16" i="164" s="1"/>
  <c r="CD16" i="164" s="1"/>
  <c r="CE16" i="164" s="1"/>
  <c r="CF16" i="164" s="1"/>
  <c r="CB29" i="164"/>
  <c r="CC29" i="164" s="1"/>
  <c r="CD29" i="164" s="1"/>
  <c r="CE29" i="164" s="1"/>
  <c r="CF29" i="164" s="1"/>
  <c r="CB22" i="164"/>
  <c r="CC22" i="164" s="1"/>
  <c r="CD22" i="164" s="1"/>
  <c r="CE22" i="164" s="1"/>
  <c r="CF22" i="164" s="1"/>
  <c r="CB42" i="164"/>
  <c r="CC42" i="164" s="1"/>
  <c r="CD42" i="164" s="1"/>
  <c r="CE42" i="164" s="1"/>
  <c r="CF42" i="164" s="1"/>
  <c r="CB13" i="164"/>
  <c r="CC13" i="164" s="1"/>
  <c r="CD13" i="164" s="1"/>
  <c r="CE13" i="164" s="1"/>
  <c r="CF13" i="164" s="1"/>
  <c r="CB36" i="164"/>
  <c r="CC36" i="164" s="1"/>
  <c r="CD36" i="164" s="1"/>
  <c r="CE36" i="164" s="1"/>
  <c r="CF36" i="164" s="1"/>
  <c r="CB37" i="164"/>
  <c r="CC37" i="164" s="1"/>
  <c r="CD37" i="164" s="1"/>
  <c r="CE37" i="164" s="1"/>
  <c r="CF37" i="164" s="1"/>
  <c r="CB40" i="164"/>
  <c r="CC40" i="164" s="1"/>
  <c r="CD40" i="164" s="1"/>
  <c r="CE40" i="164" s="1"/>
  <c r="CF40" i="164" s="1"/>
  <c r="CB46" i="164"/>
  <c r="CC46" i="164" s="1"/>
  <c r="CD46" i="164" s="1"/>
  <c r="CE46" i="164" s="1"/>
  <c r="CF46" i="164" s="1"/>
  <c r="CB25" i="164"/>
  <c r="CC25" i="164" s="1"/>
  <c r="CD25" i="164" s="1"/>
  <c r="CE25" i="164" s="1"/>
  <c r="CF25" i="164" s="1"/>
  <c r="CB28" i="164"/>
  <c r="CC28" i="164" s="1"/>
  <c r="CD28" i="164" s="1"/>
  <c r="CE28" i="164" s="1"/>
  <c r="CF28" i="164" s="1"/>
  <c r="CB34" i="164"/>
  <c r="CC34" i="164" s="1"/>
  <c r="CD34" i="164" s="1"/>
  <c r="CE34" i="164" s="1"/>
  <c r="CF34" i="164" s="1"/>
  <c r="CB32" i="164"/>
  <c r="CC32" i="164" s="1"/>
  <c r="CD32" i="164" s="1"/>
  <c r="CE32" i="164" s="1"/>
  <c r="CF32" i="164" s="1"/>
  <c r="CB43" i="164"/>
  <c r="CC43" i="164" s="1"/>
  <c r="CD43" i="164" s="1"/>
  <c r="CE43" i="164" s="1"/>
  <c r="CF43" i="164" s="1"/>
  <c r="CB18" i="164"/>
  <c r="CC18" i="164" s="1"/>
  <c r="CD18" i="164" s="1"/>
  <c r="CE18" i="164" s="1"/>
  <c r="CF18" i="164" s="1"/>
  <c r="CB49" i="164"/>
  <c r="CC49" i="164" s="1"/>
  <c r="CD49" i="164" s="1"/>
  <c r="CE49" i="164" s="1"/>
  <c r="CF49" i="164" s="1"/>
  <c r="CB15" i="164"/>
  <c r="CC15" i="164" s="1"/>
  <c r="CD15" i="164" s="1"/>
  <c r="CE15" i="164" s="1"/>
  <c r="CF15" i="164" s="1"/>
  <c r="CB24" i="164"/>
  <c r="CC24" i="164" s="1"/>
  <c r="CD24" i="164" s="1"/>
  <c r="CE24" i="164" s="1"/>
  <c r="CF24" i="164" s="1"/>
  <c r="CB19" i="164"/>
  <c r="CC19" i="164" s="1"/>
  <c r="CD19" i="164" s="1"/>
  <c r="CE19" i="164" s="1"/>
  <c r="CF19" i="164" s="1"/>
  <c r="CB26" i="164"/>
  <c r="CC26" i="164" s="1"/>
  <c r="CD26" i="164" s="1"/>
  <c r="CE26" i="164" s="1"/>
  <c r="CF26" i="164" s="1"/>
  <c r="CB45" i="164"/>
  <c r="CC45" i="164" s="1"/>
  <c r="CD45" i="164" s="1"/>
  <c r="CE45" i="164" s="1"/>
  <c r="CF45" i="164" s="1"/>
  <c r="CB17" i="164"/>
  <c r="CC17" i="164" s="1"/>
  <c r="CD17" i="164" s="1"/>
  <c r="CE17" i="164" s="1"/>
  <c r="CF17" i="164" s="1"/>
  <c r="CB31" i="164"/>
  <c r="CC31" i="164" s="1"/>
  <c r="CD31" i="164" s="1"/>
  <c r="CE31" i="164" s="1"/>
  <c r="CF31" i="164" s="1"/>
  <c r="CB27" i="164"/>
  <c r="CC27" i="164" s="1"/>
  <c r="CD27" i="164" s="1"/>
  <c r="CE27" i="164" s="1"/>
  <c r="CF27" i="164" s="1"/>
  <c r="CB39" i="164"/>
  <c r="CC39" i="164" s="1"/>
  <c r="CD39" i="164" s="1"/>
  <c r="CE39" i="164" s="1"/>
  <c r="CF39" i="164" s="1"/>
  <c r="A62" i="158"/>
  <c r="CG50" i="161"/>
  <c r="CH27" i="161" s="1"/>
  <c r="CI27" i="161" s="1"/>
  <c r="CJ27" i="161" s="1"/>
  <c r="CE12" i="160"/>
  <c r="CG12" i="160" s="1"/>
  <c r="CD50" i="160"/>
  <c r="CE50" i="160" s="1"/>
  <c r="CH6" i="160" s="1"/>
  <c r="CV12" i="159"/>
  <c r="CV50" i="159" s="1"/>
  <c r="CU50" i="159"/>
  <c r="CZ12" i="159"/>
  <c r="CI33" i="164" l="1"/>
  <c r="CJ33" i="164" s="1"/>
  <c r="CI47" i="164"/>
  <c r="CJ47" i="164" s="1"/>
  <c r="BA66" i="126" s="1"/>
  <c r="CI44" i="164"/>
  <c r="CJ44" i="164" s="1"/>
  <c r="BA63" i="126" s="1"/>
  <c r="CI49" i="164"/>
  <c r="CJ49" i="164" s="1"/>
  <c r="BA68" i="126" s="1"/>
  <c r="CI42" i="164"/>
  <c r="CJ42" i="164" s="1"/>
  <c r="BA61" i="126" s="1"/>
  <c r="CI41" i="164"/>
  <c r="CJ41" i="164" s="1"/>
  <c r="BA60" i="126" s="1"/>
  <c r="CI13" i="164"/>
  <c r="CJ13" i="164" s="1"/>
  <c r="BA32" i="126" s="1"/>
  <c r="CI18" i="164"/>
  <c r="CJ18" i="164" s="1"/>
  <c r="BA37" i="126" s="1"/>
  <c r="CI22" i="164"/>
  <c r="CJ22" i="164" s="1"/>
  <c r="BA41" i="126" s="1"/>
  <c r="CI14" i="164"/>
  <c r="CJ14" i="164" s="1"/>
  <c r="BA33" i="126" s="1"/>
  <c r="CI43" i="164"/>
  <c r="CJ43" i="164" s="1"/>
  <c r="BA62" i="126" s="1"/>
  <c r="CI29" i="164"/>
  <c r="CJ29" i="164" s="1"/>
  <c r="BA48" i="126" s="1"/>
  <c r="CI32" i="164"/>
  <c r="CJ32" i="164" s="1"/>
  <c r="BA51" i="126" s="1"/>
  <c r="CI16" i="164"/>
  <c r="CJ16" i="164" s="1"/>
  <c r="BA35" i="126" s="1"/>
  <c r="CI34" i="164"/>
  <c r="CJ34" i="164" s="1"/>
  <c r="BA53" i="126" s="1"/>
  <c r="CI23" i="164"/>
  <c r="CJ23" i="164" s="1"/>
  <c r="BA42" i="126" s="1"/>
  <c r="CI31" i="164"/>
  <c r="CJ31" i="164" s="1"/>
  <c r="BA50" i="126" s="1"/>
  <c r="CI35" i="164"/>
  <c r="CJ35" i="164" s="1"/>
  <c r="BA54" i="126" s="1"/>
  <c r="CI25" i="164"/>
  <c r="CJ25" i="164" s="1"/>
  <c r="BA44" i="126" s="1"/>
  <c r="CI39" i="164"/>
  <c r="CJ39" i="164" s="1"/>
  <c r="BA58" i="126" s="1"/>
  <c r="CI27" i="164"/>
  <c r="CJ27" i="164" s="1"/>
  <c r="BA46" i="126" s="1"/>
  <c r="CI28" i="164"/>
  <c r="CJ28" i="164" s="1"/>
  <c r="BA47" i="126" s="1"/>
  <c r="CI17" i="164"/>
  <c r="CJ17" i="164" s="1"/>
  <c r="BA36" i="126" s="1"/>
  <c r="CI48" i="164"/>
  <c r="CJ48" i="164" s="1"/>
  <c r="BA67" i="126" s="1"/>
  <c r="CI45" i="164"/>
  <c r="CJ45" i="164" s="1"/>
  <c r="BA64" i="126" s="1"/>
  <c r="CI46" i="164"/>
  <c r="CJ46" i="164" s="1"/>
  <c r="BA65" i="126" s="1"/>
  <c r="CI30" i="164"/>
  <c r="CJ30" i="164" s="1"/>
  <c r="BA49" i="126" s="1"/>
  <c r="CI26" i="164"/>
  <c r="CJ26" i="164" s="1"/>
  <c r="BA45" i="126" s="1"/>
  <c r="CI40" i="164"/>
  <c r="CJ40" i="164" s="1"/>
  <c r="BA59" i="126" s="1"/>
  <c r="CI20" i="164"/>
  <c r="CJ20" i="164" s="1"/>
  <c r="BA39" i="126" s="1"/>
  <c r="CI19" i="164"/>
  <c r="CJ19" i="164" s="1"/>
  <c r="BA38" i="126" s="1"/>
  <c r="CI37" i="164"/>
  <c r="CJ37" i="164" s="1"/>
  <c r="BA56" i="126" s="1"/>
  <c r="CI38" i="164"/>
  <c r="CJ38" i="164" s="1"/>
  <c r="BA57" i="126" s="1"/>
  <c r="CI24" i="164"/>
  <c r="CJ24" i="164" s="1"/>
  <c r="BA43" i="126" s="1"/>
  <c r="CI36" i="164"/>
  <c r="CJ36" i="164" s="1"/>
  <c r="BA55" i="126" s="1"/>
  <c r="CI21" i="164"/>
  <c r="CJ21" i="164" s="1"/>
  <c r="BA40" i="126" s="1"/>
  <c r="CI15" i="164"/>
  <c r="CJ15" i="164" s="1"/>
  <c r="BA34" i="126" s="1"/>
  <c r="CK12" i="164"/>
  <c r="CO12" i="164"/>
  <c r="A63" i="158"/>
  <c r="CO27" i="161"/>
  <c r="CP27" i="161" s="1"/>
  <c r="CK27" i="161"/>
  <c r="CL27" i="161" s="1"/>
  <c r="CH50" i="161"/>
  <c r="CI50" i="161" s="1"/>
  <c r="CJ50" i="161" s="1"/>
  <c r="CK50" i="161" s="1"/>
  <c r="CH43" i="161"/>
  <c r="CI43" i="161" s="1"/>
  <c r="CJ43" i="161" s="1"/>
  <c r="CH31" i="161"/>
  <c r="CI31" i="161" s="1"/>
  <c r="CJ31" i="161" s="1"/>
  <c r="CH22" i="161"/>
  <c r="CI22" i="161" s="1"/>
  <c r="CJ22" i="161" s="1"/>
  <c r="CH25" i="161"/>
  <c r="CI25" i="161" s="1"/>
  <c r="CJ25" i="161" s="1"/>
  <c r="CH16" i="161"/>
  <c r="CI16" i="161" s="1"/>
  <c r="CJ16" i="161" s="1"/>
  <c r="CH42" i="161"/>
  <c r="CI42" i="161" s="1"/>
  <c r="CJ42" i="161" s="1"/>
  <c r="CH35" i="161"/>
  <c r="CI35" i="161" s="1"/>
  <c r="CJ35" i="161" s="1"/>
  <c r="CH39" i="161"/>
  <c r="CI39" i="161" s="1"/>
  <c r="CJ39" i="161" s="1"/>
  <c r="CH13" i="161"/>
  <c r="CI13" i="161" s="1"/>
  <c r="CJ13" i="161" s="1"/>
  <c r="CH23" i="161"/>
  <c r="CI23" i="161" s="1"/>
  <c r="CJ23" i="161" s="1"/>
  <c r="CH49" i="161"/>
  <c r="CI49" i="161" s="1"/>
  <c r="CJ49" i="161" s="1"/>
  <c r="CH21" i="161"/>
  <c r="CI21" i="161" s="1"/>
  <c r="CJ21" i="161" s="1"/>
  <c r="CH12" i="161"/>
  <c r="CI12" i="161" s="1"/>
  <c r="CJ12" i="161" s="1"/>
  <c r="CH40" i="161"/>
  <c r="CI40" i="161" s="1"/>
  <c r="CJ40" i="161" s="1"/>
  <c r="CH20" i="161"/>
  <c r="CI20" i="161" s="1"/>
  <c r="CJ20" i="161" s="1"/>
  <c r="CH30" i="161"/>
  <c r="CI30" i="161" s="1"/>
  <c r="CJ30" i="161" s="1"/>
  <c r="CH32" i="161"/>
  <c r="CI32" i="161" s="1"/>
  <c r="CJ32" i="161" s="1"/>
  <c r="CH15" i="161"/>
  <c r="CI15" i="161" s="1"/>
  <c r="CJ15" i="161" s="1"/>
  <c r="CH37" i="161"/>
  <c r="CI37" i="161" s="1"/>
  <c r="CJ37" i="161" s="1"/>
  <c r="CH26" i="161"/>
  <c r="CI26" i="161" s="1"/>
  <c r="CJ26" i="161" s="1"/>
  <c r="CH19" i="161"/>
  <c r="CI19" i="161" s="1"/>
  <c r="CJ19" i="161" s="1"/>
  <c r="CH28" i="161"/>
  <c r="CI28" i="161" s="1"/>
  <c r="CJ28" i="161" s="1"/>
  <c r="CH44" i="161"/>
  <c r="CI44" i="161" s="1"/>
  <c r="CJ44" i="161" s="1"/>
  <c r="CH36" i="161"/>
  <c r="CI36" i="161" s="1"/>
  <c r="CJ36" i="161" s="1"/>
  <c r="CH45" i="161"/>
  <c r="CI45" i="161" s="1"/>
  <c r="CJ45" i="161" s="1"/>
  <c r="CH34" i="161"/>
  <c r="CI34" i="161" s="1"/>
  <c r="CJ34" i="161" s="1"/>
  <c r="CH46" i="161"/>
  <c r="CI46" i="161" s="1"/>
  <c r="CJ46" i="161" s="1"/>
  <c r="CH41" i="161"/>
  <c r="CI41" i="161" s="1"/>
  <c r="CJ41" i="161" s="1"/>
  <c r="CH48" i="161"/>
  <c r="CI48" i="161" s="1"/>
  <c r="CJ48" i="161" s="1"/>
  <c r="CH14" i="161"/>
  <c r="CI14" i="161" s="1"/>
  <c r="CJ14" i="161" s="1"/>
  <c r="CH38" i="161"/>
  <c r="CI38" i="161" s="1"/>
  <c r="CJ38" i="161" s="1"/>
  <c r="CH29" i="161"/>
  <c r="CI29" i="161" s="1"/>
  <c r="CJ29" i="161" s="1"/>
  <c r="CH18" i="161"/>
  <c r="CI18" i="161" s="1"/>
  <c r="CJ18" i="161" s="1"/>
  <c r="CH47" i="161"/>
  <c r="CI47" i="161" s="1"/>
  <c r="CJ47" i="161" s="1"/>
  <c r="CH17" i="161"/>
  <c r="CI17" i="161" s="1"/>
  <c r="CJ17" i="161" s="1"/>
  <c r="CH33" i="161"/>
  <c r="CI33" i="161" s="1"/>
  <c r="CJ33" i="161" s="1"/>
  <c r="CH24" i="161"/>
  <c r="CI24" i="161" s="1"/>
  <c r="CJ24" i="161" s="1"/>
  <c r="CG50" i="160"/>
  <c r="CZ50" i="159"/>
  <c r="DA12" i="159"/>
  <c r="DA50" i="159" s="1"/>
  <c r="CK47" i="164" l="1"/>
  <c r="CO47" i="164"/>
  <c r="CP47" i="164" s="1"/>
  <c r="CO33" i="164"/>
  <c r="CP33" i="164" s="1"/>
  <c r="BA52" i="126"/>
  <c r="BA69" i="126" s="1"/>
  <c r="CK33" i="164"/>
  <c r="CF50" i="164"/>
  <c r="CK15" i="164"/>
  <c r="CO15" i="164"/>
  <c r="CP15" i="164" s="1"/>
  <c r="CO24" i="164"/>
  <c r="CP24" i="164" s="1"/>
  <c r="CK24" i="164"/>
  <c r="CK26" i="164"/>
  <c r="CO26" i="164"/>
  <c r="CP26" i="164" s="1"/>
  <c r="CO31" i="164"/>
  <c r="CP31" i="164" s="1"/>
  <c r="CK31" i="164"/>
  <c r="CO28" i="164"/>
  <c r="CP28" i="164" s="1"/>
  <c r="CK28" i="164"/>
  <c r="CK43" i="164"/>
  <c r="CO43" i="164"/>
  <c r="CP43" i="164" s="1"/>
  <c r="CO42" i="164"/>
  <c r="CP42" i="164" s="1"/>
  <c r="CK42" i="164"/>
  <c r="CO27" i="164"/>
  <c r="CP27" i="164" s="1"/>
  <c r="CK27" i="164"/>
  <c r="CK14" i="164"/>
  <c r="CO14" i="164"/>
  <c r="CP14" i="164" s="1"/>
  <c r="CO37" i="164"/>
  <c r="CP37" i="164" s="1"/>
  <c r="CK37" i="164"/>
  <c r="CK49" i="164"/>
  <c r="CO49" i="164"/>
  <c r="CP49" i="164" s="1"/>
  <c r="CK46" i="164"/>
  <c r="CO46" i="164"/>
  <c r="CP46" i="164" s="1"/>
  <c r="CO39" i="164"/>
  <c r="CP39" i="164" s="1"/>
  <c r="CK39" i="164"/>
  <c r="CK34" i="164"/>
  <c r="CO34" i="164"/>
  <c r="CP34" i="164" s="1"/>
  <c r="CO22" i="164"/>
  <c r="CP22" i="164" s="1"/>
  <c r="CK22" i="164"/>
  <c r="CK19" i="164"/>
  <c r="CO19" i="164"/>
  <c r="CP19" i="164" s="1"/>
  <c r="CK44" i="164"/>
  <c r="CO44" i="164"/>
  <c r="CP44" i="164" s="1"/>
  <c r="CO25" i="164"/>
  <c r="CP25" i="164" s="1"/>
  <c r="CK25" i="164"/>
  <c r="CO16" i="164"/>
  <c r="CP16" i="164" s="1"/>
  <c r="CK16" i="164"/>
  <c r="CO18" i="164"/>
  <c r="CP18" i="164" s="1"/>
  <c r="CK18" i="164"/>
  <c r="CO20" i="164"/>
  <c r="CP20" i="164" s="1"/>
  <c r="CK20" i="164"/>
  <c r="CO48" i="164"/>
  <c r="CP48" i="164" s="1"/>
  <c r="CK48" i="164"/>
  <c r="CO32" i="164"/>
  <c r="CP32" i="164" s="1"/>
  <c r="CK32" i="164"/>
  <c r="CO13" i="164"/>
  <c r="CP13" i="164" s="1"/>
  <c r="CK13" i="164"/>
  <c r="CJ50" i="164"/>
  <c r="CO45" i="164"/>
  <c r="CP45" i="164" s="1"/>
  <c r="CK45" i="164"/>
  <c r="CK40" i="164"/>
  <c r="CO40" i="164"/>
  <c r="CP40" i="164" s="1"/>
  <c r="CK17" i="164"/>
  <c r="CO17" i="164"/>
  <c r="CP17" i="164" s="1"/>
  <c r="CO29" i="164"/>
  <c r="CP29" i="164" s="1"/>
  <c r="CK29" i="164"/>
  <c r="CI50" i="164"/>
  <c r="CK21" i="164"/>
  <c r="CO21" i="164"/>
  <c r="CP21" i="164" s="1"/>
  <c r="CO23" i="164"/>
  <c r="CP23" i="164" s="1"/>
  <c r="CK23" i="164"/>
  <c r="CO36" i="164"/>
  <c r="CP36" i="164" s="1"/>
  <c r="CK36" i="164"/>
  <c r="CO30" i="164"/>
  <c r="CP30" i="164" s="1"/>
  <c r="CK30" i="164"/>
  <c r="CP12" i="164"/>
  <c r="CK35" i="164"/>
  <c r="CO35" i="164"/>
  <c r="CP35" i="164" s="1"/>
  <c r="CO41" i="164"/>
  <c r="CP41" i="164" s="1"/>
  <c r="CK41" i="164"/>
  <c r="CO38" i="164"/>
  <c r="CP38" i="164" s="1"/>
  <c r="CK38" i="164"/>
  <c r="A64" i="158"/>
  <c r="CK39" i="161"/>
  <c r="CL39" i="161" s="1"/>
  <c r="CO39" i="161"/>
  <c r="CP39" i="161" s="1"/>
  <c r="CK35" i="161"/>
  <c r="CL35" i="161" s="1"/>
  <c r="CO35" i="161"/>
  <c r="CP35" i="161" s="1"/>
  <c r="CO26" i="161"/>
  <c r="CP26" i="161"/>
  <c r="CK26" i="161"/>
  <c r="CL26" i="161" s="1"/>
  <c r="CK42" i="161"/>
  <c r="CL42" i="161" s="1"/>
  <c r="CO42" i="161"/>
  <c r="CP42" i="161" s="1"/>
  <c r="CO48" i="161"/>
  <c r="CP48" i="161" s="1"/>
  <c r="CK48" i="161"/>
  <c r="CL48" i="161" s="1"/>
  <c r="CO32" i="161"/>
  <c r="CP32" i="161" s="1"/>
  <c r="CK32" i="161"/>
  <c r="CL32" i="161" s="1"/>
  <c r="CK16" i="161"/>
  <c r="CL16" i="161" s="1"/>
  <c r="CO16" i="161"/>
  <c r="CP16" i="161"/>
  <c r="CO29" i="161"/>
  <c r="CP29" i="161" s="1"/>
  <c r="CK29" i="161"/>
  <c r="CL29" i="161" s="1"/>
  <c r="CO15" i="161"/>
  <c r="CP15" i="161" s="1"/>
  <c r="CK15" i="161"/>
  <c r="CL15" i="161" s="1"/>
  <c r="CK41" i="161"/>
  <c r="CL41" i="161" s="1"/>
  <c r="CO41" i="161"/>
  <c r="CP41" i="161" s="1"/>
  <c r="CO30" i="161"/>
  <c r="CP30" i="161" s="1"/>
  <c r="CK30" i="161"/>
  <c r="CL30" i="161" s="1"/>
  <c r="CK25" i="161"/>
  <c r="CL25" i="161" s="1"/>
  <c r="CO25" i="161"/>
  <c r="CP25" i="161" s="1"/>
  <c r="CO14" i="161"/>
  <c r="CK14" i="161"/>
  <c r="CL14" i="161" s="1"/>
  <c r="CP14" i="161"/>
  <c r="CO46" i="161"/>
  <c r="CP46" i="161" s="1"/>
  <c r="CK46" i="161"/>
  <c r="CL46" i="161" s="1"/>
  <c r="CK20" i="161"/>
  <c r="CL20" i="161" s="1"/>
  <c r="CO20" i="161"/>
  <c r="CP20" i="161" s="1"/>
  <c r="CO22" i="161"/>
  <c r="CP22" i="161" s="1"/>
  <c r="CK22" i="161"/>
  <c r="CL22" i="161" s="1"/>
  <c r="CO37" i="161"/>
  <c r="CP37" i="161" s="1"/>
  <c r="CK37" i="161"/>
  <c r="CL37" i="161" s="1"/>
  <c r="CO34" i="161"/>
  <c r="CP34" i="161" s="1"/>
  <c r="CK34" i="161"/>
  <c r="CL34" i="161" s="1"/>
  <c r="CO40" i="161"/>
  <c r="CP40" i="161" s="1"/>
  <c r="CK40" i="161"/>
  <c r="CL40" i="161" s="1"/>
  <c r="CK31" i="161"/>
  <c r="CL31" i="161" s="1"/>
  <c r="CO31" i="161"/>
  <c r="CP31" i="161" s="1"/>
  <c r="CO24" i="161"/>
  <c r="CP24" i="161" s="1"/>
  <c r="CK24" i="161"/>
  <c r="CL24" i="161" s="1"/>
  <c r="CO45" i="161"/>
  <c r="CP45" i="161" s="1"/>
  <c r="CK45" i="161"/>
  <c r="CL45" i="161" s="1"/>
  <c r="CO12" i="161"/>
  <c r="CK12" i="161"/>
  <c r="CL12" i="161" s="1"/>
  <c r="CO43" i="161"/>
  <c r="CP43" i="161" s="1"/>
  <c r="CK43" i="161"/>
  <c r="CL43" i="161" s="1"/>
  <c r="CO33" i="161"/>
  <c r="CP33" i="161" s="1"/>
  <c r="CK33" i="161"/>
  <c r="CL33" i="161" s="1"/>
  <c r="CK21" i="161"/>
  <c r="CL21" i="161" s="1"/>
  <c r="CO21" i="161"/>
  <c r="CP21" i="161" s="1"/>
  <c r="CK38" i="161"/>
  <c r="CL38" i="161" s="1"/>
  <c r="CO38" i="161"/>
  <c r="CP38" i="161" s="1"/>
  <c r="CK44" i="161"/>
  <c r="CL44" i="161" s="1"/>
  <c r="CO44" i="161"/>
  <c r="CP44" i="161" s="1"/>
  <c r="CO49" i="161"/>
  <c r="CP49" i="161" s="1"/>
  <c r="CK49" i="161"/>
  <c r="CL49" i="161" s="1"/>
  <c r="CK36" i="161"/>
  <c r="CL36" i="161" s="1"/>
  <c r="CO36" i="161"/>
  <c r="CP36" i="161" s="1"/>
  <c r="CK47" i="161"/>
  <c r="CL47" i="161" s="1"/>
  <c r="CO47" i="161"/>
  <c r="CP47" i="161" s="1"/>
  <c r="CK28" i="161"/>
  <c r="CL28" i="161" s="1"/>
  <c r="CO28" i="161"/>
  <c r="CP28" i="161" s="1"/>
  <c r="CK23" i="161"/>
  <c r="CL23" i="161" s="1"/>
  <c r="CO23" i="161"/>
  <c r="CP23" i="161" s="1"/>
  <c r="CQ27" i="161"/>
  <c r="CU27" i="161"/>
  <c r="CV27" i="161" s="1"/>
  <c r="CO17" i="161"/>
  <c r="CP17" i="161" s="1"/>
  <c r="CK17" i="161"/>
  <c r="CL17" i="161" s="1"/>
  <c r="CK18" i="161"/>
  <c r="CL18" i="161" s="1"/>
  <c r="CO18" i="161"/>
  <c r="CP18" i="161" s="1"/>
  <c r="CO19" i="161"/>
  <c r="CP19" i="161" s="1"/>
  <c r="CK19" i="161"/>
  <c r="CL19" i="161" s="1"/>
  <c r="CO13" i="161"/>
  <c r="CP13" i="161" s="1"/>
  <c r="CK13" i="161"/>
  <c r="CL13" i="161" s="1"/>
  <c r="CH50" i="160"/>
  <c r="CI50" i="160" s="1"/>
  <c r="CJ50" i="160" s="1"/>
  <c r="CK50" i="160" s="1"/>
  <c r="CH48" i="160"/>
  <c r="CI48" i="160" s="1"/>
  <c r="CJ48" i="160" s="1"/>
  <c r="CH15" i="160"/>
  <c r="CI15" i="160" s="1"/>
  <c r="CJ15" i="160" s="1"/>
  <c r="CH31" i="160"/>
  <c r="CI31" i="160" s="1"/>
  <c r="CJ31" i="160" s="1"/>
  <c r="CH37" i="160"/>
  <c r="CI37" i="160" s="1"/>
  <c r="CJ37" i="160" s="1"/>
  <c r="CH42" i="160"/>
  <c r="CI42" i="160" s="1"/>
  <c r="CJ42" i="160" s="1"/>
  <c r="CH39" i="160"/>
  <c r="CI39" i="160" s="1"/>
  <c r="CJ39" i="160" s="1"/>
  <c r="CH23" i="160"/>
  <c r="CI23" i="160" s="1"/>
  <c r="CJ23" i="160" s="1"/>
  <c r="CH49" i="160"/>
  <c r="CI49" i="160" s="1"/>
  <c r="CJ49" i="160" s="1"/>
  <c r="CH25" i="160"/>
  <c r="CI25" i="160" s="1"/>
  <c r="CJ25" i="160" s="1"/>
  <c r="CH35" i="160"/>
  <c r="CI35" i="160" s="1"/>
  <c r="CJ35" i="160" s="1"/>
  <c r="CH20" i="160"/>
  <c r="CI20" i="160" s="1"/>
  <c r="CJ20" i="160" s="1"/>
  <c r="CH41" i="160"/>
  <c r="CI41" i="160" s="1"/>
  <c r="CJ41" i="160" s="1"/>
  <c r="CH36" i="160"/>
  <c r="CI36" i="160" s="1"/>
  <c r="CJ36" i="160" s="1"/>
  <c r="CH19" i="160"/>
  <c r="CI19" i="160" s="1"/>
  <c r="CJ19" i="160" s="1"/>
  <c r="CH47" i="160"/>
  <c r="CI47" i="160" s="1"/>
  <c r="CJ47" i="160" s="1"/>
  <c r="CH45" i="160"/>
  <c r="CI45" i="160" s="1"/>
  <c r="CJ45" i="160" s="1"/>
  <c r="CH38" i="160"/>
  <c r="CI38" i="160" s="1"/>
  <c r="CJ38" i="160" s="1"/>
  <c r="CH33" i="160"/>
  <c r="CI33" i="160" s="1"/>
  <c r="CJ33" i="160" s="1"/>
  <c r="CH34" i="160"/>
  <c r="CI34" i="160" s="1"/>
  <c r="CJ34" i="160" s="1"/>
  <c r="CH40" i="160"/>
  <c r="CI40" i="160" s="1"/>
  <c r="CJ40" i="160" s="1"/>
  <c r="CH43" i="160"/>
  <c r="CI43" i="160" s="1"/>
  <c r="CJ43" i="160" s="1"/>
  <c r="CH17" i="160"/>
  <c r="CI17" i="160" s="1"/>
  <c r="CJ17" i="160" s="1"/>
  <c r="CH26" i="160"/>
  <c r="CI26" i="160" s="1"/>
  <c r="CJ26" i="160" s="1"/>
  <c r="CH21" i="160"/>
  <c r="CI21" i="160" s="1"/>
  <c r="CJ21" i="160" s="1"/>
  <c r="CH18" i="160"/>
  <c r="CI18" i="160" s="1"/>
  <c r="CJ18" i="160" s="1"/>
  <c r="CH30" i="160"/>
  <c r="CI30" i="160" s="1"/>
  <c r="CJ30" i="160" s="1"/>
  <c r="CH44" i="160"/>
  <c r="CI44" i="160" s="1"/>
  <c r="CJ44" i="160" s="1"/>
  <c r="CH29" i="160"/>
  <c r="CI29" i="160" s="1"/>
  <c r="CJ29" i="160" s="1"/>
  <c r="CH46" i="160"/>
  <c r="CI46" i="160" s="1"/>
  <c r="CJ46" i="160" s="1"/>
  <c r="CH14" i="160"/>
  <c r="CI14" i="160" s="1"/>
  <c r="CJ14" i="160" s="1"/>
  <c r="CH28" i="160"/>
  <c r="CI28" i="160" s="1"/>
  <c r="CJ28" i="160" s="1"/>
  <c r="CH16" i="160"/>
  <c r="CI16" i="160" s="1"/>
  <c r="CJ16" i="160" s="1"/>
  <c r="CH32" i="160"/>
  <c r="CI32" i="160" s="1"/>
  <c r="CJ32" i="160" s="1"/>
  <c r="CH22" i="160"/>
  <c r="CI22" i="160" s="1"/>
  <c r="CJ22" i="160" s="1"/>
  <c r="CH24" i="160"/>
  <c r="CI24" i="160" s="1"/>
  <c r="CJ24" i="160" s="1"/>
  <c r="CH27" i="160"/>
  <c r="CI27" i="160" s="1"/>
  <c r="CJ27" i="160" s="1"/>
  <c r="CH13" i="160"/>
  <c r="CI13" i="160" s="1"/>
  <c r="CJ13" i="160" s="1"/>
  <c r="CH12" i="160"/>
  <c r="CI12" i="160" s="1"/>
  <c r="CJ12" i="160" s="1"/>
  <c r="CK50" i="164" l="1"/>
  <c r="CP50" i="164"/>
  <c r="CO50" i="164"/>
  <c r="A65" i="158"/>
  <c r="CU48" i="161"/>
  <c r="CV48" i="161" s="1"/>
  <c r="CQ48" i="161"/>
  <c r="CU49" i="161"/>
  <c r="CV49" i="161" s="1"/>
  <c r="CQ49" i="161"/>
  <c r="CU40" i="161"/>
  <c r="CV40" i="161" s="1"/>
  <c r="CQ40" i="161"/>
  <c r="CU44" i="161"/>
  <c r="CV44" i="161" s="1"/>
  <c r="CQ44" i="161"/>
  <c r="CQ13" i="161"/>
  <c r="CU13" i="161"/>
  <c r="CV13" i="161" s="1"/>
  <c r="CU38" i="161"/>
  <c r="CV38" i="161" s="1"/>
  <c r="CQ38" i="161"/>
  <c r="CU37" i="161"/>
  <c r="CV37" i="161" s="1"/>
  <c r="CQ37" i="161"/>
  <c r="CU28" i="161"/>
  <c r="CV28" i="161" s="1"/>
  <c r="CQ28" i="161"/>
  <c r="CU43" i="161"/>
  <c r="CV43" i="161" s="1"/>
  <c r="CQ43" i="161"/>
  <c r="CU22" i="161"/>
  <c r="CV22" i="161" s="1"/>
  <c r="CQ22" i="161"/>
  <c r="CU35" i="161"/>
  <c r="CV35" i="161" s="1"/>
  <c r="CQ35" i="161"/>
  <c r="CU17" i="161"/>
  <c r="CV17" i="161" s="1"/>
  <c r="CQ17" i="161"/>
  <c r="CU47" i="161"/>
  <c r="CV47" i="161" s="1"/>
  <c r="CQ47" i="161"/>
  <c r="CQ24" i="161"/>
  <c r="CU24" i="161"/>
  <c r="CV24" i="161" s="1"/>
  <c r="CQ18" i="161"/>
  <c r="CU18" i="161"/>
  <c r="CV18" i="161" s="1"/>
  <c r="CU31" i="161"/>
  <c r="CV31" i="161" s="1"/>
  <c r="CQ31" i="161"/>
  <c r="CQ30" i="161"/>
  <c r="CU30" i="161"/>
  <c r="CV30" i="161" s="1"/>
  <c r="CU39" i="161"/>
  <c r="CV39" i="161" s="1"/>
  <c r="CQ39" i="161"/>
  <c r="CQ33" i="161"/>
  <c r="CU33" i="161"/>
  <c r="CV33" i="161" s="1"/>
  <c r="CU41" i="161"/>
  <c r="CV41" i="161" s="1"/>
  <c r="CQ41" i="161"/>
  <c r="CU32" i="161"/>
  <c r="CV32" i="161" s="1"/>
  <c r="CQ32" i="161"/>
  <c r="CU19" i="161"/>
  <c r="CV19" i="161" s="1"/>
  <c r="CQ19" i="161"/>
  <c r="CQ25" i="161"/>
  <c r="CU25" i="161"/>
  <c r="CV25" i="161" s="1"/>
  <c r="CU29" i="161"/>
  <c r="CV29" i="161" s="1"/>
  <c r="CQ29" i="161"/>
  <c r="CL50" i="161"/>
  <c r="CQ20" i="161"/>
  <c r="CU20" i="161"/>
  <c r="CV20" i="161" s="1"/>
  <c r="CQ16" i="161"/>
  <c r="CU16" i="161"/>
  <c r="CV16" i="161" s="1"/>
  <c r="CO50" i="161"/>
  <c r="CU26" i="161"/>
  <c r="CV26" i="161" s="1"/>
  <c r="CQ26" i="161"/>
  <c r="CU42" i="161"/>
  <c r="CV42" i="161" s="1"/>
  <c r="CQ42" i="161"/>
  <c r="CP12" i="161"/>
  <c r="CU36" i="161"/>
  <c r="CV36" i="161" s="1"/>
  <c r="CQ36" i="161"/>
  <c r="CQ21" i="161"/>
  <c r="CU21" i="161"/>
  <c r="CV21" i="161" s="1"/>
  <c r="CU45" i="161"/>
  <c r="CV45" i="161" s="1"/>
  <c r="CQ45" i="161"/>
  <c r="CU34" i="161"/>
  <c r="CV34" i="161" s="1"/>
  <c r="CQ34" i="161"/>
  <c r="CU46" i="161"/>
  <c r="CV46" i="161" s="1"/>
  <c r="CQ46" i="161"/>
  <c r="CU23" i="161"/>
  <c r="CV23" i="161" s="1"/>
  <c r="CQ23" i="161"/>
  <c r="CU14" i="161"/>
  <c r="CV14" i="161" s="1"/>
  <c r="CQ14" i="161"/>
  <c r="CU15" i="161"/>
  <c r="CV15" i="161" s="1"/>
  <c r="CQ15" i="161"/>
  <c r="CO17" i="160"/>
  <c r="CP17" i="160" s="1"/>
  <c r="CK17" i="160"/>
  <c r="CL17" i="160" s="1"/>
  <c r="CK35" i="160"/>
  <c r="CL35" i="160" s="1"/>
  <c r="CO35" i="160"/>
  <c r="CP35" i="160" s="1"/>
  <c r="CK22" i="160"/>
  <c r="CL22" i="160" s="1"/>
  <c r="CO22" i="160"/>
  <c r="CP22" i="160" s="1"/>
  <c r="CK16" i="160"/>
  <c r="CL16" i="160" s="1"/>
  <c r="CO16" i="160"/>
  <c r="CP16" i="160" s="1"/>
  <c r="CK28" i="160"/>
  <c r="CL28" i="160" s="1"/>
  <c r="CO28" i="160"/>
  <c r="CP28" i="160" s="1"/>
  <c r="CO34" i="160"/>
  <c r="CP34" i="160" s="1"/>
  <c r="CK34" i="160"/>
  <c r="CL34" i="160" s="1"/>
  <c r="CK23" i="160"/>
  <c r="CL23" i="160" s="1"/>
  <c r="CO23" i="160"/>
  <c r="CP23" i="160" s="1"/>
  <c r="CO20" i="160"/>
  <c r="CP20" i="160" s="1"/>
  <c r="CK20" i="160"/>
  <c r="CL20" i="160" s="1"/>
  <c r="CK49" i="160"/>
  <c r="CL49" i="160" s="1"/>
  <c r="CO49" i="160"/>
  <c r="CP49" i="160" s="1"/>
  <c r="CO14" i="160"/>
  <c r="CP14" i="160"/>
  <c r="CK14" i="160"/>
  <c r="CL14" i="160" s="1"/>
  <c r="CK33" i="160"/>
  <c r="CL33" i="160" s="1"/>
  <c r="CO33" i="160"/>
  <c r="CP33" i="160" s="1"/>
  <c r="CK39" i="160"/>
  <c r="CL39" i="160" s="1"/>
  <c r="CO39" i="160"/>
  <c r="CP39" i="160" s="1"/>
  <c r="CO26" i="160"/>
  <c r="CP26" i="160" s="1"/>
  <c r="CK26" i="160"/>
  <c r="CL26" i="160" s="1"/>
  <c r="CO46" i="160"/>
  <c r="CP46" i="160" s="1"/>
  <c r="CK46" i="160"/>
  <c r="CL46" i="160" s="1"/>
  <c r="CK38" i="160"/>
  <c r="CL38" i="160" s="1"/>
  <c r="CO38" i="160"/>
  <c r="CP38" i="160" s="1"/>
  <c r="CK42" i="160"/>
  <c r="CL42" i="160" s="1"/>
  <c r="CO42" i="160"/>
  <c r="CP42" i="160" s="1"/>
  <c r="CO25" i="160"/>
  <c r="CP25" i="160" s="1"/>
  <c r="CK25" i="160"/>
  <c r="CL25" i="160" s="1"/>
  <c r="CK29" i="160"/>
  <c r="CL29" i="160" s="1"/>
  <c r="CO29" i="160"/>
  <c r="CP29" i="160" s="1"/>
  <c r="CK45" i="160"/>
  <c r="CL45" i="160" s="1"/>
  <c r="CO45" i="160"/>
  <c r="CP45" i="160" s="1"/>
  <c r="CK37" i="160"/>
  <c r="CL37" i="160" s="1"/>
  <c r="CO37" i="160"/>
  <c r="CP37" i="160" s="1"/>
  <c r="CK32" i="160"/>
  <c r="CL32" i="160" s="1"/>
  <c r="CO32" i="160"/>
  <c r="CP32" i="160" s="1"/>
  <c r="CK44" i="160"/>
  <c r="CL44" i="160" s="1"/>
  <c r="CO44" i="160"/>
  <c r="CP44" i="160" s="1"/>
  <c r="CO47" i="160"/>
  <c r="CP47" i="160" s="1"/>
  <c r="CK47" i="160"/>
  <c r="CL47" i="160" s="1"/>
  <c r="CO31" i="160"/>
  <c r="CP31" i="160" s="1"/>
  <c r="CK31" i="160"/>
  <c r="CL31" i="160" s="1"/>
  <c r="CK12" i="160"/>
  <c r="CL12" i="160" s="1"/>
  <c r="CO12" i="160"/>
  <c r="CP12" i="160"/>
  <c r="CO30" i="160"/>
  <c r="CP30" i="160"/>
  <c r="CK30" i="160"/>
  <c r="CL30" i="160" s="1"/>
  <c r="CO19" i="160"/>
  <c r="CP19" i="160" s="1"/>
  <c r="CK19" i="160"/>
  <c r="CL19" i="160" s="1"/>
  <c r="CO15" i="160"/>
  <c r="CP15" i="160" s="1"/>
  <c r="CK15" i="160"/>
  <c r="CL15" i="160" s="1"/>
  <c r="CO43" i="160"/>
  <c r="CP43" i="160" s="1"/>
  <c r="CK43" i="160"/>
  <c r="CL43" i="160" s="1"/>
  <c r="CK13" i="160"/>
  <c r="CL13" i="160" s="1"/>
  <c r="CO13" i="160"/>
  <c r="CP13" i="160" s="1"/>
  <c r="CK18" i="160"/>
  <c r="CL18" i="160" s="1"/>
  <c r="CO18" i="160"/>
  <c r="CP18" i="160" s="1"/>
  <c r="CO36" i="160"/>
  <c r="CP36" i="160" s="1"/>
  <c r="CK36" i="160"/>
  <c r="CL36" i="160" s="1"/>
  <c r="CO48" i="160"/>
  <c r="CP48" i="160" s="1"/>
  <c r="CK48" i="160"/>
  <c r="CL48" i="160" s="1"/>
  <c r="CK24" i="160"/>
  <c r="CL24" i="160" s="1"/>
  <c r="CO24" i="160"/>
  <c r="CP24" i="160" s="1"/>
  <c r="CO40" i="160"/>
  <c r="CP40" i="160" s="1"/>
  <c r="CK40" i="160"/>
  <c r="CL40" i="160" s="1"/>
  <c r="CO27" i="160"/>
  <c r="CP27" i="160" s="1"/>
  <c r="CK27" i="160"/>
  <c r="CL27" i="160" s="1"/>
  <c r="CK21" i="160"/>
  <c r="CL21" i="160" s="1"/>
  <c r="CO21" i="160"/>
  <c r="CP21" i="160" s="1"/>
  <c r="CO41" i="160"/>
  <c r="CP41" i="160" s="1"/>
  <c r="CK41" i="160"/>
  <c r="CL41" i="160" s="1"/>
  <c r="A66" i="158" l="1"/>
  <c r="CP50" i="161"/>
  <c r="CU12" i="161"/>
  <c r="CQ12" i="161"/>
  <c r="CQ50" i="161" s="1"/>
  <c r="CQ31" i="160"/>
  <c r="CU31" i="160"/>
  <c r="CV31" i="160" s="1"/>
  <c r="CQ24" i="160"/>
  <c r="CU24" i="160"/>
  <c r="CV24" i="160" s="1"/>
  <c r="CQ47" i="160"/>
  <c r="CU47" i="160"/>
  <c r="CV47" i="160" s="1"/>
  <c r="CQ44" i="160"/>
  <c r="CU44" i="160"/>
  <c r="CV44" i="160" s="1"/>
  <c r="CQ42" i="160"/>
  <c r="CU42" i="160"/>
  <c r="CV42" i="160" s="1"/>
  <c r="CQ33" i="160"/>
  <c r="CU33" i="160"/>
  <c r="CV33" i="160" s="1"/>
  <c r="CU25" i="160"/>
  <c r="CV25" i="160" s="1"/>
  <c r="CQ25" i="160"/>
  <c r="CU48" i="160"/>
  <c r="CV48" i="160" s="1"/>
  <c r="CQ48" i="160"/>
  <c r="CU19" i="160"/>
  <c r="CV19" i="160" s="1"/>
  <c r="CQ19" i="160"/>
  <c r="CU14" i="160"/>
  <c r="CV14" i="160" s="1"/>
  <c r="CQ14" i="160"/>
  <c r="CU16" i="160"/>
  <c r="CV16" i="160" s="1"/>
  <c r="CQ16" i="160"/>
  <c r="CQ34" i="160"/>
  <c r="CU34" i="160"/>
  <c r="CV34" i="160" s="1"/>
  <c r="CQ15" i="160"/>
  <c r="CU15" i="160"/>
  <c r="CV15" i="160" s="1"/>
  <c r="CQ28" i="160"/>
  <c r="CU28" i="160"/>
  <c r="CV28" i="160" s="1"/>
  <c r="CQ32" i="160"/>
  <c r="CU32" i="160"/>
  <c r="CV32" i="160" s="1"/>
  <c r="CU38" i="160"/>
  <c r="CV38" i="160" s="1"/>
  <c r="CQ38" i="160"/>
  <c r="CU41" i="160"/>
  <c r="CV41" i="160" s="1"/>
  <c r="CQ41" i="160"/>
  <c r="CQ22" i="160"/>
  <c r="CU22" i="160"/>
  <c r="CV22" i="160" s="1"/>
  <c r="CU21" i="160"/>
  <c r="CV21" i="160" s="1"/>
  <c r="CQ21" i="160"/>
  <c r="CU18" i="160"/>
  <c r="CV18" i="160" s="1"/>
  <c r="CQ18" i="160"/>
  <c r="CU37" i="160"/>
  <c r="CV37" i="160" s="1"/>
  <c r="CQ37" i="160"/>
  <c r="CU36" i="160"/>
  <c r="CV36" i="160" s="1"/>
  <c r="CQ36" i="160"/>
  <c r="CU49" i="160"/>
  <c r="CV49" i="160" s="1"/>
  <c r="CQ49" i="160"/>
  <c r="CP50" i="160"/>
  <c r="CU12" i="160"/>
  <c r="CQ12" i="160"/>
  <c r="CU46" i="160"/>
  <c r="CV46" i="160" s="1"/>
  <c r="CQ46" i="160"/>
  <c r="CU35" i="160"/>
  <c r="CV35" i="160" s="1"/>
  <c r="CQ35" i="160"/>
  <c r="CU40" i="160"/>
  <c r="CV40" i="160" s="1"/>
  <c r="CQ40" i="160"/>
  <c r="CU13" i="160"/>
  <c r="CV13" i="160" s="1"/>
  <c r="CQ13" i="160"/>
  <c r="CO50" i="160"/>
  <c r="CQ45" i="160"/>
  <c r="CU45" i="160"/>
  <c r="CV45" i="160" s="1"/>
  <c r="CU20" i="160"/>
  <c r="CV20" i="160" s="1"/>
  <c r="CQ20" i="160"/>
  <c r="CU43" i="160"/>
  <c r="CV43" i="160" s="1"/>
  <c r="CQ43" i="160"/>
  <c r="CQ30" i="160"/>
  <c r="CU30" i="160"/>
  <c r="CV30" i="160" s="1"/>
  <c r="CU27" i="160"/>
  <c r="CV27" i="160" s="1"/>
  <c r="CQ27" i="160"/>
  <c r="CL50" i="160"/>
  <c r="CU26" i="160"/>
  <c r="CV26" i="160" s="1"/>
  <c r="CQ26" i="160"/>
  <c r="CQ23" i="160"/>
  <c r="CU23" i="160"/>
  <c r="CV23" i="160" s="1"/>
  <c r="CU29" i="160"/>
  <c r="CV29" i="160" s="1"/>
  <c r="CQ29" i="160"/>
  <c r="CU39" i="160"/>
  <c r="CV39" i="160" s="1"/>
  <c r="CQ39" i="160"/>
  <c r="CU17" i="160"/>
  <c r="CV17" i="160" s="1"/>
  <c r="CQ17" i="160"/>
  <c r="A67" i="158" l="1"/>
  <c r="CU50" i="161"/>
  <c r="CV12" i="161"/>
  <c r="CV50" i="161" s="1"/>
  <c r="CU50" i="160"/>
  <c r="CV12" i="160"/>
  <c r="CV50" i="160" s="1"/>
  <c r="CQ50" i="160"/>
  <c r="A68" i="158" l="1"/>
  <c r="A69" i="158" l="1"/>
  <c r="A70" i="158" l="1"/>
  <c r="A71" i="158" l="1"/>
  <c r="A72" i="158" l="1"/>
  <c r="A73" i="158" l="1"/>
  <c r="A74" i="158" l="1"/>
  <c r="A75" i="158" l="1"/>
  <c r="A76" i="158" l="1"/>
  <c r="A77" i="158" l="1"/>
  <c r="A78" i="158" l="1"/>
  <c r="A79" i="158" l="1"/>
  <c r="A80" i="158" l="1"/>
  <c r="A81" i="158" l="1"/>
  <c r="CY50" i="156" l="1"/>
  <c r="BH50" i="156"/>
  <c r="AP50" i="156"/>
  <c r="BO39" i="156" s="1"/>
  <c r="AO50" i="156"/>
  <c r="AN50" i="156"/>
  <c r="AQ23" i="156" s="1"/>
  <c r="AM50" i="156"/>
  <c r="AQ33" i="156" s="1"/>
  <c r="AI50" i="156"/>
  <c r="AH50" i="156"/>
  <c r="AG50" i="156"/>
  <c r="AF50" i="156"/>
  <c r="AB50" i="156"/>
  <c r="AA50" i="156"/>
  <c r="Z50" i="156"/>
  <c r="Y50" i="156"/>
  <c r="U50" i="156"/>
  <c r="BN49" i="156" s="1"/>
  <c r="T50" i="156"/>
  <c r="S50" i="156"/>
  <c r="R50" i="156"/>
  <c r="V29" i="156" s="1"/>
  <c r="N50" i="156"/>
  <c r="M50" i="156"/>
  <c r="L50" i="156"/>
  <c r="K50" i="156"/>
  <c r="BH49" i="156"/>
  <c r="BU49" i="156" s="1"/>
  <c r="AP49" i="156"/>
  <c r="AO49" i="156"/>
  <c r="AN49" i="156"/>
  <c r="AM49" i="156"/>
  <c r="AI49" i="156"/>
  <c r="AH49" i="156"/>
  <c r="AG49" i="156"/>
  <c r="AF49" i="156"/>
  <c r="AB49" i="156"/>
  <c r="AA49" i="156"/>
  <c r="Z49" i="156"/>
  <c r="Y49" i="156"/>
  <c r="U49" i="156"/>
  <c r="T49" i="156"/>
  <c r="S49" i="156"/>
  <c r="R49" i="156"/>
  <c r="N49" i="156"/>
  <c r="M49" i="156"/>
  <c r="L49" i="156"/>
  <c r="K49" i="156"/>
  <c r="G49" i="156"/>
  <c r="F49" i="156"/>
  <c r="E49" i="156"/>
  <c r="D49" i="156"/>
  <c r="BH48" i="156"/>
  <c r="BU48" i="156" s="1"/>
  <c r="AP48" i="156"/>
  <c r="BO48" i="156" s="1"/>
  <c r="AO48" i="156"/>
  <c r="AN48" i="156"/>
  <c r="AM48" i="156"/>
  <c r="AI48" i="156"/>
  <c r="AH48" i="156"/>
  <c r="AG48" i="156"/>
  <c r="AF48" i="156"/>
  <c r="AB48" i="156"/>
  <c r="AA48" i="156"/>
  <c r="Z48" i="156"/>
  <c r="Y48" i="156"/>
  <c r="U48" i="156"/>
  <c r="BN48" i="156" s="1"/>
  <c r="T48" i="156"/>
  <c r="S48" i="156"/>
  <c r="R48" i="156"/>
  <c r="N48" i="156"/>
  <c r="M48" i="156"/>
  <c r="L48" i="156"/>
  <c r="K48" i="156"/>
  <c r="G48" i="156"/>
  <c r="F48" i="156"/>
  <c r="E48" i="156"/>
  <c r="D48" i="156"/>
  <c r="CS47" i="156"/>
  <c r="CG47" i="156"/>
  <c r="BU47" i="156"/>
  <c r="BH47" i="156"/>
  <c r="AP47" i="156"/>
  <c r="BO47" i="156" s="1"/>
  <c r="AO47" i="156"/>
  <c r="AN47" i="156"/>
  <c r="AM47" i="156"/>
  <c r="AI47" i="156"/>
  <c r="AH47" i="156"/>
  <c r="AG47" i="156"/>
  <c r="AF47" i="156"/>
  <c r="AB47" i="156"/>
  <c r="AA47" i="156"/>
  <c r="Z47" i="156"/>
  <c r="Y47" i="156"/>
  <c r="AC47" i="156" s="1"/>
  <c r="U47" i="156"/>
  <c r="T47" i="156"/>
  <c r="S47" i="156"/>
  <c r="R47" i="156"/>
  <c r="N47" i="156"/>
  <c r="M47" i="156"/>
  <c r="L47" i="156"/>
  <c r="K47" i="156"/>
  <c r="G47" i="156"/>
  <c r="F47" i="156"/>
  <c r="E47" i="156"/>
  <c r="D47" i="156"/>
  <c r="BH46" i="156"/>
  <c r="BU46" i="156" s="1"/>
  <c r="AP46" i="156"/>
  <c r="AO46" i="156"/>
  <c r="AN46" i="156"/>
  <c r="AM46" i="156"/>
  <c r="AJ46" i="156"/>
  <c r="AI46" i="156"/>
  <c r="AH46" i="156"/>
  <c r="AG46" i="156"/>
  <c r="AF46" i="156"/>
  <c r="AB46" i="156"/>
  <c r="AA46" i="156"/>
  <c r="Z46" i="156"/>
  <c r="Y46" i="156"/>
  <c r="AC46" i="156" s="1"/>
  <c r="U46" i="156"/>
  <c r="BN46" i="156" s="1"/>
  <c r="T46" i="156"/>
  <c r="S46" i="156"/>
  <c r="R46" i="156"/>
  <c r="N46" i="156"/>
  <c r="M46" i="156"/>
  <c r="L46" i="156"/>
  <c r="K46" i="156"/>
  <c r="G46" i="156"/>
  <c r="F46" i="156"/>
  <c r="E46" i="156"/>
  <c r="D46" i="156"/>
  <c r="BH45" i="156"/>
  <c r="AP45" i="156"/>
  <c r="AO45" i="156"/>
  <c r="AN45" i="156"/>
  <c r="AM45" i="156"/>
  <c r="AI45" i="156"/>
  <c r="AH45" i="156"/>
  <c r="AG45" i="156"/>
  <c r="AF45" i="156"/>
  <c r="AB45" i="156"/>
  <c r="AA45" i="156"/>
  <c r="Z45" i="156"/>
  <c r="Y45" i="156"/>
  <c r="U45" i="156"/>
  <c r="T45" i="156"/>
  <c r="S45" i="156"/>
  <c r="R45" i="156"/>
  <c r="N45" i="156"/>
  <c r="BM45" i="156" s="1"/>
  <c r="M45" i="156"/>
  <c r="L45" i="156"/>
  <c r="K45" i="156"/>
  <c r="G45" i="156"/>
  <c r="F45" i="156"/>
  <c r="E45" i="156"/>
  <c r="D45" i="156"/>
  <c r="CG44" i="156"/>
  <c r="BU44" i="156"/>
  <c r="BH44" i="156"/>
  <c r="CS44" i="156" s="1"/>
  <c r="AP44" i="156"/>
  <c r="AO44" i="156"/>
  <c r="AN44" i="156"/>
  <c r="AM44" i="156"/>
  <c r="AI44" i="156"/>
  <c r="AH44" i="156"/>
  <c r="AG44" i="156"/>
  <c r="AF44" i="156"/>
  <c r="AB44" i="156"/>
  <c r="AA44" i="156"/>
  <c r="Z44" i="156"/>
  <c r="Y44" i="156"/>
  <c r="U44" i="156"/>
  <c r="T44" i="156"/>
  <c r="S44" i="156"/>
  <c r="R44" i="156"/>
  <c r="N44" i="156"/>
  <c r="BM44" i="156" s="1"/>
  <c r="M44" i="156"/>
  <c r="L44" i="156"/>
  <c r="K44" i="156"/>
  <c r="G44" i="156"/>
  <c r="F44" i="156"/>
  <c r="E44" i="156"/>
  <c r="D44" i="156"/>
  <c r="BH43" i="156"/>
  <c r="BU43" i="156" s="1"/>
  <c r="AP43" i="156"/>
  <c r="AO43" i="156"/>
  <c r="AN43" i="156"/>
  <c r="AM43" i="156"/>
  <c r="AI43" i="156"/>
  <c r="AH43" i="156"/>
  <c r="AG43" i="156"/>
  <c r="AF43" i="156"/>
  <c r="AB43" i="156"/>
  <c r="AA43" i="156"/>
  <c r="Z43" i="156"/>
  <c r="Y43" i="156"/>
  <c r="AC43" i="156" s="1"/>
  <c r="U43" i="156"/>
  <c r="T43" i="156"/>
  <c r="S43" i="156"/>
  <c r="R43" i="156"/>
  <c r="V43" i="156" s="1"/>
  <c r="N43" i="156"/>
  <c r="BM43" i="156" s="1"/>
  <c r="M43" i="156"/>
  <c r="L43" i="156"/>
  <c r="K43" i="156"/>
  <c r="G43" i="156"/>
  <c r="F43" i="156"/>
  <c r="E43" i="156"/>
  <c r="D43" i="156"/>
  <c r="BO42" i="156"/>
  <c r="BN42" i="156"/>
  <c r="BM42" i="156"/>
  <c r="BH42" i="156"/>
  <c r="AP42" i="156"/>
  <c r="AO42" i="156"/>
  <c r="AN42" i="156"/>
  <c r="AM42" i="156"/>
  <c r="AI42" i="156"/>
  <c r="AH42" i="156"/>
  <c r="AG42" i="156"/>
  <c r="AF42" i="156"/>
  <c r="AB42" i="156"/>
  <c r="AA42" i="156"/>
  <c r="Z42" i="156"/>
  <c r="Y42" i="156"/>
  <c r="AC42" i="156" s="1"/>
  <c r="U42" i="156"/>
  <c r="T42" i="156"/>
  <c r="S42" i="156"/>
  <c r="R42" i="156"/>
  <c r="N42" i="156"/>
  <c r="M42" i="156"/>
  <c r="L42" i="156"/>
  <c r="K42" i="156"/>
  <c r="G42" i="156"/>
  <c r="F42" i="156"/>
  <c r="E42" i="156"/>
  <c r="D42" i="156"/>
  <c r="CS41" i="156"/>
  <c r="CG41" i="156"/>
  <c r="BH41" i="156"/>
  <c r="BU41" i="156" s="1"/>
  <c r="AP41" i="156"/>
  <c r="BO41" i="156" s="1"/>
  <c r="AO41" i="156"/>
  <c r="AN41" i="156"/>
  <c r="AM41" i="156"/>
  <c r="AI41" i="156"/>
  <c r="AH41" i="156"/>
  <c r="AG41" i="156"/>
  <c r="AF41" i="156"/>
  <c r="AJ41" i="156" s="1"/>
  <c r="AB41" i="156"/>
  <c r="AA41" i="156"/>
  <c r="Z41" i="156"/>
  <c r="Y41" i="156"/>
  <c r="AC41" i="156" s="1"/>
  <c r="U41" i="156"/>
  <c r="T41" i="156"/>
  <c r="S41" i="156"/>
  <c r="R41" i="156"/>
  <c r="N41" i="156"/>
  <c r="M41" i="156"/>
  <c r="O41" i="156" s="1"/>
  <c r="L41" i="156"/>
  <c r="K41" i="156"/>
  <c r="G41" i="156"/>
  <c r="F41" i="156"/>
  <c r="E41" i="156"/>
  <c r="D41" i="156"/>
  <c r="BM40" i="156"/>
  <c r="BH40" i="156"/>
  <c r="BU40" i="156" s="1"/>
  <c r="AP40" i="156"/>
  <c r="BO40" i="156" s="1"/>
  <c r="AO40" i="156"/>
  <c r="AN40" i="156"/>
  <c r="AM40" i="156"/>
  <c r="AI40" i="156"/>
  <c r="AH40" i="156"/>
  <c r="AG40" i="156"/>
  <c r="AF40" i="156"/>
  <c r="AB40" i="156"/>
  <c r="AA40" i="156"/>
  <c r="Z40" i="156"/>
  <c r="Y40" i="156"/>
  <c r="AC40" i="156" s="1"/>
  <c r="U40" i="156"/>
  <c r="T40" i="156"/>
  <c r="S40" i="156"/>
  <c r="R40" i="156"/>
  <c r="N40" i="156"/>
  <c r="M40" i="156"/>
  <c r="L40" i="156"/>
  <c r="K40" i="156"/>
  <c r="G40" i="156"/>
  <c r="F40" i="156"/>
  <c r="E40" i="156"/>
  <c r="D40" i="156"/>
  <c r="CG39" i="156"/>
  <c r="BU39" i="156"/>
  <c r="BH39" i="156"/>
  <c r="CS39" i="156" s="1"/>
  <c r="AP39" i="156"/>
  <c r="AO39" i="156"/>
  <c r="AN39" i="156"/>
  <c r="AM39" i="156"/>
  <c r="AI39" i="156"/>
  <c r="AH39" i="156"/>
  <c r="AG39" i="156"/>
  <c r="AF39" i="156"/>
  <c r="AB39" i="156"/>
  <c r="AA39" i="156"/>
  <c r="Z39" i="156"/>
  <c r="Y39" i="156"/>
  <c r="U39" i="156"/>
  <c r="T39" i="156"/>
  <c r="S39" i="156"/>
  <c r="R39" i="156"/>
  <c r="N39" i="156"/>
  <c r="BM39" i="156" s="1"/>
  <c r="M39" i="156"/>
  <c r="L39" i="156"/>
  <c r="K39" i="156"/>
  <c r="O39" i="156" s="1"/>
  <c r="G39" i="156"/>
  <c r="F39" i="156"/>
  <c r="E39" i="156"/>
  <c r="D39" i="156"/>
  <c r="BH38" i="156"/>
  <c r="CS38" i="156" s="1"/>
  <c r="AP38" i="156"/>
  <c r="BO38" i="156" s="1"/>
  <c r="AO38" i="156"/>
  <c r="AN38" i="156"/>
  <c r="AM38" i="156"/>
  <c r="AI38" i="156"/>
  <c r="AH38" i="156"/>
  <c r="AG38" i="156"/>
  <c r="AF38" i="156"/>
  <c r="AB38" i="156"/>
  <c r="AA38" i="156"/>
  <c r="Z38" i="156"/>
  <c r="Y38" i="156"/>
  <c r="U38" i="156"/>
  <c r="BN38" i="156" s="1"/>
  <c r="T38" i="156"/>
  <c r="S38" i="156"/>
  <c r="R38" i="156"/>
  <c r="N38" i="156"/>
  <c r="M38" i="156"/>
  <c r="L38" i="156"/>
  <c r="K38" i="156"/>
  <c r="G38" i="156"/>
  <c r="F38" i="156"/>
  <c r="E38" i="156"/>
  <c r="D38" i="156"/>
  <c r="CS37" i="156"/>
  <c r="CG37" i="156"/>
  <c r="BO37" i="156"/>
  <c r="BN37" i="156"/>
  <c r="BH37" i="156"/>
  <c r="BU37" i="156" s="1"/>
  <c r="AP37" i="156"/>
  <c r="AO37" i="156"/>
  <c r="AN37" i="156"/>
  <c r="AM37" i="156"/>
  <c r="AI37" i="156"/>
  <c r="AH37" i="156"/>
  <c r="AG37" i="156"/>
  <c r="AF37" i="156"/>
  <c r="AB37" i="156"/>
  <c r="AA37" i="156"/>
  <c r="Z37" i="156"/>
  <c r="Y37" i="156"/>
  <c r="U37" i="156"/>
  <c r="T37" i="156"/>
  <c r="S37" i="156"/>
  <c r="R37" i="156"/>
  <c r="N37" i="156"/>
  <c r="BM37" i="156" s="1"/>
  <c r="M37" i="156"/>
  <c r="L37" i="156"/>
  <c r="K37" i="156"/>
  <c r="G37" i="156"/>
  <c r="F37" i="156"/>
  <c r="E37" i="156"/>
  <c r="D37" i="156"/>
  <c r="CS36" i="156"/>
  <c r="BH36" i="156"/>
  <c r="CG36" i="156" s="1"/>
  <c r="AP36" i="156"/>
  <c r="BO36" i="156" s="1"/>
  <c r="AO36" i="156"/>
  <c r="AN36" i="156"/>
  <c r="AM36" i="156"/>
  <c r="AJ36" i="156"/>
  <c r="AI36" i="156"/>
  <c r="AH36" i="156"/>
  <c r="AG36" i="156"/>
  <c r="AF36" i="156"/>
  <c r="AB36" i="156"/>
  <c r="AA36" i="156"/>
  <c r="Z36" i="156"/>
  <c r="Y36" i="156"/>
  <c r="U36" i="156"/>
  <c r="T36" i="156"/>
  <c r="S36" i="156"/>
  <c r="R36" i="156"/>
  <c r="N36" i="156"/>
  <c r="BM36" i="156" s="1"/>
  <c r="M36" i="156"/>
  <c r="L36" i="156"/>
  <c r="K36" i="156"/>
  <c r="G36" i="156"/>
  <c r="F36" i="156"/>
  <c r="E36" i="156"/>
  <c r="D36" i="156"/>
  <c r="BN35" i="156"/>
  <c r="BH35" i="156"/>
  <c r="BU35" i="156" s="1"/>
  <c r="AP35" i="156"/>
  <c r="AO35" i="156"/>
  <c r="AN35" i="156"/>
  <c r="AM35" i="156"/>
  <c r="AI35" i="156"/>
  <c r="AH35" i="156"/>
  <c r="AG35" i="156"/>
  <c r="AF35" i="156"/>
  <c r="AB35" i="156"/>
  <c r="AA35" i="156"/>
  <c r="Z35" i="156"/>
  <c r="AC35" i="156" s="1"/>
  <c r="Y35" i="156"/>
  <c r="U35" i="156"/>
  <c r="T35" i="156"/>
  <c r="S35" i="156"/>
  <c r="R35" i="156"/>
  <c r="N35" i="156"/>
  <c r="BM35" i="156" s="1"/>
  <c r="M35" i="156"/>
  <c r="L35" i="156"/>
  <c r="K35" i="156"/>
  <c r="O35" i="156" s="1"/>
  <c r="G35" i="156"/>
  <c r="F35" i="156"/>
  <c r="E35" i="156"/>
  <c r="D35" i="156"/>
  <c r="BH34" i="156"/>
  <c r="CS34" i="156" s="1"/>
  <c r="AP34" i="156"/>
  <c r="AO34" i="156"/>
  <c r="AN34" i="156"/>
  <c r="AM34" i="156"/>
  <c r="AI34" i="156"/>
  <c r="AH34" i="156"/>
  <c r="AG34" i="156"/>
  <c r="AF34" i="156"/>
  <c r="AB34" i="156"/>
  <c r="AA34" i="156"/>
  <c r="Z34" i="156"/>
  <c r="Y34" i="156"/>
  <c r="U34" i="156"/>
  <c r="BN34" i="156" s="1"/>
  <c r="T34" i="156"/>
  <c r="S34" i="156"/>
  <c r="R34" i="156"/>
  <c r="N34" i="156"/>
  <c r="BM34" i="156" s="1"/>
  <c r="M34" i="156"/>
  <c r="L34" i="156"/>
  <c r="K34" i="156"/>
  <c r="G34" i="156"/>
  <c r="F34" i="156"/>
  <c r="E34" i="156"/>
  <c r="D34" i="156"/>
  <c r="BN33" i="156"/>
  <c r="BH33" i="156"/>
  <c r="CG33" i="156" s="1"/>
  <c r="AP33" i="156"/>
  <c r="BO33" i="156" s="1"/>
  <c r="AO33" i="156"/>
  <c r="AN33" i="156"/>
  <c r="AM33" i="156"/>
  <c r="AI33" i="156"/>
  <c r="AH33" i="156"/>
  <c r="AG33" i="156"/>
  <c r="AF33" i="156"/>
  <c r="AJ33" i="156" s="1"/>
  <c r="AB33" i="156"/>
  <c r="AA33" i="156"/>
  <c r="Z33" i="156"/>
  <c r="AC33" i="156" s="1"/>
  <c r="Y33" i="156"/>
  <c r="U33" i="156"/>
  <c r="T33" i="156"/>
  <c r="S33" i="156"/>
  <c r="R33" i="156"/>
  <c r="N33" i="156"/>
  <c r="BM33" i="156" s="1"/>
  <c r="M33" i="156"/>
  <c r="L33" i="156"/>
  <c r="K33" i="156"/>
  <c r="O33" i="156" s="1"/>
  <c r="G33" i="156"/>
  <c r="F33" i="156"/>
  <c r="E33" i="156"/>
  <c r="D33" i="156"/>
  <c r="BH32" i="156"/>
  <c r="BU32" i="156" s="1"/>
  <c r="AP32" i="156"/>
  <c r="AO32" i="156"/>
  <c r="AN32" i="156"/>
  <c r="AM32" i="156"/>
  <c r="AI32" i="156"/>
  <c r="AH32" i="156"/>
  <c r="AG32" i="156"/>
  <c r="AF32" i="156"/>
  <c r="AB32" i="156"/>
  <c r="AA32" i="156"/>
  <c r="Z32" i="156"/>
  <c r="Y32" i="156"/>
  <c r="AC32" i="156" s="1"/>
  <c r="U32" i="156"/>
  <c r="BN32" i="156" s="1"/>
  <c r="T32" i="156"/>
  <c r="S32" i="156"/>
  <c r="R32" i="156"/>
  <c r="N32" i="156"/>
  <c r="BM32" i="156" s="1"/>
  <c r="M32" i="156"/>
  <c r="L32" i="156"/>
  <c r="K32" i="156"/>
  <c r="G32" i="156"/>
  <c r="F32" i="156"/>
  <c r="E32" i="156"/>
  <c r="D32" i="156"/>
  <c r="BH31" i="156"/>
  <c r="CS31" i="156" s="1"/>
  <c r="AP31" i="156"/>
  <c r="BO31" i="156" s="1"/>
  <c r="AO31" i="156"/>
  <c r="AN31" i="156"/>
  <c r="AM31" i="156"/>
  <c r="AI31" i="156"/>
  <c r="AH31" i="156"/>
  <c r="AG31" i="156"/>
  <c r="AF31" i="156"/>
  <c r="AJ31" i="156" s="1"/>
  <c r="AB31" i="156"/>
  <c r="AA31" i="156"/>
  <c r="Z31" i="156"/>
  <c r="Y31" i="156"/>
  <c r="U31" i="156"/>
  <c r="BN31" i="156" s="1"/>
  <c r="T31" i="156"/>
  <c r="S31" i="156"/>
  <c r="R31" i="156"/>
  <c r="N31" i="156"/>
  <c r="BM31" i="156" s="1"/>
  <c r="M31" i="156"/>
  <c r="L31" i="156"/>
  <c r="K31" i="156"/>
  <c r="G31" i="156"/>
  <c r="F31" i="156"/>
  <c r="E31" i="156"/>
  <c r="D31" i="156"/>
  <c r="CS30" i="156"/>
  <c r="BU30" i="156"/>
  <c r="BO30" i="156"/>
  <c r="BH30" i="156"/>
  <c r="CG30" i="156" s="1"/>
  <c r="AP30" i="156"/>
  <c r="AO30" i="156"/>
  <c r="AN30" i="156"/>
  <c r="AM30" i="156"/>
  <c r="AI30" i="156"/>
  <c r="AH30" i="156"/>
  <c r="AG30" i="156"/>
  <c r="AF30" i="156"/>
  <c r="AJ30" i="156" s="1"/>
  <c r="AB30" i="156"/>
  <c r="AA30" i="156"/>
  <c r="Z30" i="156"/>
  <c r="Y30" i="156"/>
  <c r="U30" i="156"/>
  <c r="T30" i="156"/>
  <c r="S30" i="156"/>
  <c r="R30" i="156"/>
  <c r="N30" i="156"/>
  <c r="BM30" i="156" s="1"/>
  <c r="M30" i="156"/>
  <c r="L30" i="156"/>
  <c r="K30" i="156"/>
  <c r="O30" i="156" s="1"/>
  <c r="G30" i="156"/>
  <c r="F30" i="156"/>
  <c r="E30" i="156"/>
  <c r="D30" i="156"/>
  <c r="BM29" i="156"/>
  <c r="BH29" i="156"/>
  <c r="BU29" i="156" s="1"/>
  <c r="AP29" i="156"/>
  <c r="BO29" i="156" s="1"/>
  <c r="AO29" i="156"/>
  <c r="AN29" i="156"/>
  <c r="AM29" i="156"/>
  <c r="AI29" i="156"/>
  <c r="AH29" i="156"/>
  <c r="AG29" i="156"/>
  <c r="AF29" i="156"/>
  <c r="AB29" i="156"/>
  <c r="AA29" i="156"/>
  <c r="Z29" i="156"/>
  <c r="Y29" i="156"/>
  <c r="U29" i="156"/>
  <c r="BN29" i="156" s="1"/>
  <c r="T29" i="156"/>
  <c r="S29" i="156"/>
  <c r="R29" i="156"/>
  <c r="N29" i="156"/>
  <c r="M29" i="156"/>
  <c r="L29" i="156"/>
  <c r="K29" i="156"/>
  <c r="O29" i="156" s="1"/>
  <c r="G29" i="156"/>
  <c r="F29" i="156"/>
  <c r="E29" i="156"/>
  <c r="D29" i="156"/>
  <c r="BO28" i="156"/>
  <c r="BH28" i="156"/>
  <c r="CS28" i="156" s="1"/>
  <c r="AP28" i="156"/>
  <c r="AO28" i="156"/>
  <c r="AN28" i="156"/>
  <c r="AM28" i="156"/>
  <c r="AI28" i="156"/>
  <c r="AH28" i="156"/>
  <c r="AG28" i="156"/>
  <c r="AF28" i="156"/>
  <c r="AJ28" i="156" s="1"/>
  <c r="AB28" i="156"/>
  <c r="AA28" i="156"/>
  <c r="Z28" i="156"/>
  <c r="Y28" i="156"/>
  <c r="U28" i="156"/>
  <c r="BN28" i="156" s="1"/>
  <c r="T28" i="156"/>
  <c r="S28" i="156"/>
  <c r="R28" i="156"/>
  <c r="N28" i="156"/>
  <c r="BM28" i="156" s="1"/>
  <c r="M28" i="156"/>
  <c r="L28" i="156"/>
  <c r="K28" i="156"/>
  <c r="G28" i="156"/>
  <c r="F28" i="156"/>
  <c r="E28" i="156"/>
  <c r="D28" i="156"/>
  <c r="BU27" i="156"/>
  <c r="BH27" i="156"/>
  <c r="CS27" i="156" s="1"/>
  <c r="AP27" i="156"/>
  <c r="BO27" i="156" s="1"/>
  <c r="AO27" i="156"/>
  <c r="AN27" i="156"/>
  <c r="AM27" i="156"/>
  <c r="AI27" i="156"/>
  <c r="AH27" i="156"/>
  <c r="AG27" i="156"/>
  <c r="AF27" i="156"/>
  <c r="AJ27" i="156" s="1"/>
  <c r="AB27" i="156"/>
  <c r="AA27" i="156"/>
  <c r="Z27" i="156"/>
  <c r="Y27" i="156"/>
  <c r="U27" i="156"/>
  <c r="BN27" i="156" s="1"/>
  <c r="T27" i="156"/>
  <c r="S27" i="156"/>
  <c r="R27" i="156"/>
  <c r="N27" i="156"/>
  <c r="BM27" i="156" s="1"/>
  <c r="M27" i="156"/>
  <c r="L27" i="156"/>
  <c r="K27" i="156"/>
  <c r="O27" i="156" s="1"/>
  <c r="G27" i="156"/>
  <c r="F27" i="156"/>
  <c r="E27" i="156"/>
  <c r="D27" i="156"/>
  <c r="BH26" i="156"/>
  <c r="BU26" i="156" s="1"/>
  <c r="AP26" i="156"/>
  <c r="BO26" i="156" s="1"/>
  <c r="AO26" i="156"/>
  <c r="AN26" i="156"/>
  <c r="AM26" i="156"/>
  <c r="AQ26" i="156" s="1"/>
  <c r="AI26" i="156"/>
  <c r="AH26" i="156"/>
  <c r="AG26" i="156"/>
  <c r="AF26" i="156"/>
  <c r="AB26" i="156"/>
  <c r="AA26" i="156"/>
  <c r="Z26" i="156"/>
  <c r="Y26" i="156"/>
  <c r="U26" i="156"/>
  <c r="BN26" i="156" s="1"/>
  <c r="T26" i="156"/>
  <c r="S26" i="156"/>
  <c r="R26" i="156"/>
  <c r="N26" i="156"/>
  <c r="BM26" i="156" s="1"/>
  <c r="M26" i="156"/>
  <c r="O26" i="156" s="1"/>
  <c r="L26" i="156"/>
  <c r="K26" i="156"/>
  <c r="G26" i="156"/>
  <c r="F26" i="156"/>
  <c r="E26" i="156"/>
  <c r="D26" i="156"/>
  <c r="BH25" i="156"/>
  <c r="BU25" i="156" s="1"/>
  <c r="AP25" i="156"/>
  <c r="BO25" i="156" s="1"/>
  <c r="AO25" i="156"/>
  <c r="AN25" i="156"/>
  <c r="AM25" i="156"/>
  <c r="AI25" i="156"/>
  <c r="AH25" i="156"/>
  <c r="AG25" i="156"/>
  <c r="AF25" i="156"/>
  <c r="AJ25" i="156" s="1"/>
  <c r="AB25" i="156"/>
  <c r="AA25" i="156"/>
  <c r="Z25" i="156"/>
  <c r="Y25" i="156"/>
  <c r="AC25" i="156" s="1"/>
  <c r="U25" i="156"/>
  <c r="V25" i="156" s="1"/>
  <c r="T25" i="156"/>
  <c r="S25" i="156"/>
  <c r="R25" i="156"/>
  <c r="N25" i="156"/>
  <c r="BM25" i="156" s="1"/>
  <c r="M25" i="156"/>
  <c r="L25" i="156"/>
  <c r="K25" i="156"/>
  <c r="G25" i="156"/>
  <c r="F25" i="156"/>
  <c r="E25" i="156"/>
  <c r="D25" i="156"/>
  <c r="CS24" i="156"/>
  <c r="BU24" i="156"/>
  <c r="BH24" i="156"/>
  <c r="CG24" i="156" s="1"/>
  <c r="AP24" i="156"/>
  <c r="BO24" i="156" s="1"/>
  <c r="AO24" i="156"/>
  <c r="AN24" i="156"/>
  <c r="AM24" i="156"/>
  <c r="AI24" i="156"/>
  <c r="AH24" i="156"/>
  <c r="AG24" i="156"/>
  <c r="AF24" i="156"/>
  <c r="AB24" i="156"/>
  <c r="AA24" i="156"/>
  <c r="Z24" i="156"/>
  <c r="Y24" i="156"/>
  <c r="U24" i="156"/>
  <c r="BN24" i="156" s="1"/>
  <c r="T24" i="156"/>
  <c r="S24" i="156"/>
  <c r="R24" i="156"/>
  <c r="N24" i="156"/>
  <c r="BM24" i="156" s="1"/>
  <c r="M24" i="156"/>
  <c r="L24" i="156"/>
  <c r="K24" i="156"/>
  <c r="O24" i="156" s="1"/>
  <c r="G24" i="156"/>
  <c r="F24" i="156"/>
  <c r="E24" i="156"/>
  <c r="D24" i="156"/>
  <c r="BH23" i="156"/>
  <c r="BU23" i="156" s="1"/>
  <c r="AP23" i="156"/>
  <c r="BO23" i="156" s="1"/>
  <c r="AO23" i="156"/>
  <c r="AN23" i="156"/>
  <c r="AM23" i="156"/>
  <c r="AI23" i="156"/>
  <c r="AH23" i="156"/>
  <c r="AG23" i="156"/>
  <c r="AF23" i="156"/>
  <c r="AB23" i="156"/>
  <c r="AA23" i="156"/>
  <c r="Z23" i="156"/>
  <c r="Y23" i="156"/>
  <c r="AC23" i="156" s="1"/>
  <c r="U23" i="156"/>
  <c r="BN23" i="156" s="1"/>
  <c r="T23" i="156"/>
  <c r="S23" i="156"/>
  <c r="R23" i="156"/>
  <c r="N23" i="156"/>
  <c r="BM23" i="156" s="1"/>
  <c r="M23" i="156"/>
  <c r="L23" i="156"/>
  <c r="K23" i="156"/>
  <c r="G23" i="156"/>
  <c r="F23" i="156"/>
  <c r="E23" i="156"/>
  <c r="D23" i="156"/>
  <c r="CS22" i="156"/>
  <c r="CG22" i="156"/>
  <c r="BM22" i="156"/>
  <c r="BH22" i="156"/>
  <c r="BU22" i="156" s="1"/>
  <c r="AP22" i="156"/>
  <c r="BO22" i="156" s="1"/>
  <c r="AO22" i="156"/>
  <c r="AN22" i="156"/>
  <c r="AM22" i="156"/>
  <c r="AI22" i="156"/>
  <c r="AH22" i="156"/>
  <c r="AG22" i="156"/>
  <c r="AF22" i="156"/>
  <c r="AJ22" i="156" s="1"/>
  <c r="AB22" i="156"/>
  <c r="AA22" i="156"/>
  <c r="Z22" i="156"/>
  <c r="Y22" i="156"/>
  <c r="U22" i="156"/>
  <c r="BN22" i="156" s="1"/>
  <c r="T22" i="156"/>
  <c r="S22" i="156"/>
  <c r="R22" i="156"/>
  <c r="N22" i="156"/>
  <c r="M22" i="156"/>
  <c r="L22" i="156"/>
  <c r="K22" i="156"/>
  <c r="O22" i="156" s="1"/>
  <c r="G22" i="156"/>
  <c r="F22" i="156"/>
  <c r="E22" i="156"/>
  <c r="D22" i="156"/>
  <c r="BH21" i="156"/>
  <c r="AP21" i="156"/>
  <c r="BO21" i="156" s="1"/>
  <c r="AO21" i="156"/>
  <c r="AN21" i="156"/>
  <c r="AM21" i="156"/>
  <c r="AI21" i="156"/>
  <c r="AH21" i="156"/>
  <c r="AG21" i="156"/>
  <c r="AF21" i="156"/>
  <c r="AJ21" i="156" s="1"/>
  <c r="AB21" i="156"/>
  <c r="AA21" i="156"/>
  <c r="Z21" i="156"/>
  <c r="Y21" i="156"/>
  <c r="U21" i="156"/>
  <c r="BN21" i="156" s="1"/>
  <c r="T21" i="156"/>
  <c r="S21" i="156"/>
  <c r="R21" i="156"/>
  <c r="V21" i="156" s="1"/>
  <c r="N21" i="156"/>
  <c r="BM21" i="156" s="1"/>
  <c r="M21" i="156"/>
  <c r="L21" i="156"/>
  <c r="K21" i="156"/>
  <c r="G21" i="156"/>
  <c r="F21" i="156"/>
  <c r="E21" i="156"/>
  <c r="D21" i="156"/>
  <c r="BH20" i="156"/>
  <c r="BU20" i="156" s="1"/>
  <c r="AP20" i="156"/>
  <c r="BO20" i="156" s="1"/>
  <c r="AO20" i="156"/>
  <c r="AN20" i="156"/>
  <c r="AM20" i="156"/>
  <c r="AI20" i="156"/>
  <c r="AH20" i="156"/>
  <c r="AG20" i="156"/>
  <c r="AF20" i="156"/>
  <c r="AB20" i="156"/>
  <c r="AA20" i="156"/>
  <c r="Z20" i="156"/>
  <c r="Y20" i="156"/>
  <c r="U20" i="156"/>
  <c r="BN20" i="156" s="1"/>
  <c r="T20" i="156"/>
  <c r="S20" i="156"/>
  <c r="R20" i="156"/>
  <c r="N20" i="156"/>
  <c r="BM20" i="156" s="1"/>
  <c r="M20" i="156"/>
  <c r="L20" i="156"/>
  <c r="K20" i="156"/>
  <c r="G20" i="156"/>
  <c r="F20" i="156"/>
  <c r="E20" i="156"/>
  <c r="D20" i="156"/>
  <c r="BM19" i="156"/>
  <c r="BH19" i="156"/>
  <c r="CG19" i="156" s="1"/>
  <c r="AP19" i="156"/>
  <c r="BO19" i="156" s="1"/>
  <c r="AO19" i="156"/>
  <c r="AN19" i="156"/>
  <c r="AM19" i="156"/>
  <c r="AI19" i="156"/>
  <c r="AH19" i="156"/>
  <c r="AG19" i="156"/>
  <c r="AF19" i="156"/>
  <c r="AJ19" i="156" s="1"/>
  <c r="AB19" i="156"/>
  <c r="AA19" i="156"/>
  <c r="Z19" i="156"/>
  <c r="Y19" i="156"/>
  <c r="U19" i="156"/>
  <c r="BN19" i="156" s="1"/>
  <c r="T19" i="156"/>
  <c r="S19" i="156"/>
  <c r="R19" i="156"/>
  <c r="N19" i="156"/>
  <c r="M19" i="156"/>
  <c r="L19" i="156"/>
  <c r="K19" i="156"/>
  <c r="G19" i="156"/>
  <c r="F19" i="156"/>
  <c r="E19" i="156"/>
  <c r="D19" i="156"/>
  <c r="BU18" i="156"/>
  <c r="BH18" i="156"/>
  <c r="CS18" i="156" s="1"/>
  <c r="AP18" i="156"/>
  <c r="BO18" i="156" s="1"/>
  <c r="AO18" i="156"/>
  <c r="AN18" i="156"/>
  <c r="AM18" i="156"/>
  <c r="AI18" i="156"/>
  <c r="AH18" i="156"/>
  <c r="AG18" i="156"/>
  <c r="AF18" i="156"/>
  <c r="AB18" i="156"/>
  <c r="AA18" i="156"/>
  <c r="Z18" i="156"/>
  <c r="Y18" i="156"/>
  <c r="U18" i="156"/>
  <c r="BN18" i="156" s="1"/>
  <c r="T18" i="156"/>
  <c r="S18" i="156"/>
  <c r="R18" i="156"/>
  <c r="N18" i="156"/>
  <c r="BM18" i="156" s="1"/>
  <c r="M18" i="156"/>
  <c r="L18" i="156"/>
  <c r="K18" i="156"/>
  <c r="O18" i="156" s="1"/>
  <c r="G18" i="156"/>
  <c r="F18" i="156"/>
  <c r="E18" i="156"/>
  <c r="D18" i="156"/>
  <c r="BO17" i="156"/>
  <c r="BH17" i="156"/>
  <c r="BU17" i="156" s="1"/>
  <c r="AP17" i="156"/>
  <c r="AO17" i="156"/>
  <c r="AN17" i="156"/>
  <c r="AM17" i="156"/>
  <c r="AI17" i="156"/>
  <c r="AH17" i="156"/>
  <c r="AG17" i="156"/>
  <c r="AF17" i="156"/>
  <c r="AB17" i="156"/>
  <c r="AA17" i="156"/>
  <c r="Z17" i="156"/>
  <c r="Y17" i="156"/>
  <c r="AC17" i="156" s="1"/>
  <c r="U17" i="156"/>
  <c r="BN17" i="156" s="1"/>
  <c r="T17" i="156"/>
  <c r="S17" i="156"/>
  <c r="R17" i="156"/>
  <c r="N17" i="156"/>
  <c r="BM17" i="156" s="1"/>
  <c r="M17" i="156"/>
  <c r="L17" i="156"/>
  <c r="K17" i="156"/>
  <c r="G17" i="156"/>
  <c r="F17" i="156"/>
  <c r="E17" i="156"/>
  <c r="D17" i="156"/>
  <c r="BH16" i="156"/>
  <c r="BU16" i="156" s="1"/>
  <c r="AP16" i="156"/>
  <c r="BO16" i="156" s="1"/>
  <c r="AO16" i="156"/>
  <c r="AN16" i="156"/>
  <c r="AM16" i="156"/>
  <c r="AI16" i="156"/>
  <c r="AH16" i="156"/>
  <c r="AG16" i="156"/>
  <c r="AF16" i="156"/>
  <c r="AB16" i="156"/>
  <c r="AA16" i="156"/>
  <c r="Z16" i="156"/>
  <c r="Y16" i="156"/>
  <c r="U16" i="156"/>
  <c r="BN16" i="156" s="1"/>
  <c r="T16" i="156"/>
  <c r="S16" i="156"/>
  <c r="R16" i="156"/>
  <c r="N16" i="156"/>
  <c r="BM16" i="156" s="1"/>
  <c r="M16" i="156"/>
  <c r="L16" i="156"/>
  <c r="K16" i="156"/>
  <c r="G16" i="156"/>
  <c r="F16" i="156"/>
  <c r="E16" i="156"/>
  <c r="D16" i="156"/>
  <c r="BH15" i="156"/>
  <c r="BU15" i="156" s="1"/>
  <c r="AP15" i="156"/>
  <c r="BO15" i="156" s="1"/>
  <c r="AO15" i="156"/>
  <c r="AN15" i="156"/>
  <c r="AM15" i="156"/>
  <c r="AI15" i="156"/>
  <c r="AH15" i="156"/>
  <c r="AG15" i="156"/>
  <c r="AF15" i="156"/>
  <c r="AB15" i="156"/>
  <c r="AA15" i="156"/>
  <c r="Z15" i="156"/>
  <c r="Y15" i="156"/>
  <c r="AC15" i="156" s="1"/>
  <c r="U15" i="156"/>
  <c r="BN15" i="156" s="1"/>
  <c r="T15" i="156"/>
  <c r="S15" i="156"/>
  <c r="R15" i="156"/>
  <c r="N15" i="156"/>
  <c r="BM15" i="156" s="1"/>
  <c r="M15" i="156"/>
  <c r="L15" i="156"/>
  <c r="K15" i="156"/>
  <c r="G15" i="156"/>
  <c r="F15" i="156"/>
  <c r="E15" i="156"/>
  <c r="D15" i="156"/>
  <c r="BN14" i="156"/>
  <c r="BH14" i="156"/>
  <c r="CS14" i="156" s="1"/>
  <c r="AP14" i="156"/>
  <c r="BO14" i="156" s="1"/>
  <c r="AO14" i="156"/>
  <c r="AN14" i="156"/>
  <c r="AM14" i="156"/>
  <c r="AI14" i="156"/>
  <c r="AH14" i="156"/>
  <c r="AG14" i="156"/>
  <c r="AF14" i="156"/>
  <c r="AJ14" i="156" s="1"/>
  <c r="AB14" i="156"/>
  <c r="AA14" i="156"/>
  <c r="Z14" i="156"/>
  <c r="Y14" i="156"/>
  <c r="U14" i="156"/>
  <c r="T14" i="156"/>
  <c r="S14" i="156"/>
  <c r="R14" i="156"/>
  <c r="N14" i="156"/>
  <c r="BM14" i="156" s="1"/>
  <c r="M14" i="156"/>
  <c r="L14" i="156"/>
  <c r="K14" i="156"/>
  <c r="G14" i="156"/>
  <c r="F14" i="156"/>
  <c r="E14" i="156"/>
  <c r="D14" i="156"/>
  <c r="BH13" i="156"/>
  <c r="BU13" i="156" s="1"/>
  <c r="AP13" i="156"/>
  <c r="BO13" i="156" s="1"/>
  <c r="AO13" i="156"/>
  <c r="AN13" i="156"/>
  <c r="AM13" i="156"/>
  <c r="AI13" i="156"/>
  <c r="AH13" i="156"/>
  <c r="AG13" i="156"/>
  <c r="AF13" i="156"/>
  <c r="AJ13" i="156" s="1"/>
  <c r="AB13" i="156"/>
  <c r="AA13" i="156"/>
  <c r="Z13" i="156"/>
  <c r="Y13" i="156"/>
  <c r="U13" i="156"/>
  <c r="BN13" i="156" s="1"/>
  <c r="T13" i="156"/>
  <c r="S13" i="156"/>
  <c r="R13" i="156"/>
  <c r="N13" i="156"/>
  <c r="BM13" i="156" s="1"/>
  <c r="M13" i="156"/>
  <c r="L13" i="156"/>
  <c r="K13" i="156"/>
  <c r="G13" i="156"/>
  <c r="F13" i="156"/>
  <c r="E13" i="156"/>
  <c r="D13" i="156"/>
  <c r="BH12" i="156"/>
  <c r="CS12" i="156" s="1"/>
  <c r="AP12" i="156"/>
  <c r="BO12" i="156" s="1"/>
  <c r="AO12" i="156"/>
  <c r="AN12" i="156"/>
  <c r="AM12" i="156"/>
  <c r="AQ12" i="156" s="1"/>
  <c r="AI12" i="156"/>
  <c r="AH12" i="156"/>
  <c r="AG12" i="156"/>
  <c r="AF12" i="156"/>
  <c r="AB12" i="156"/>
  <c r="AA12" i="156"/>
  <c r="Z12" i="156"/>
  <c r="Y12" i="156"/>
  <c r="AC12" i="156" s="1"/>
  <c r="U12" i="156"/>
  <c r="BN12" i="156" s="1"/>
  <c r="T12" i="156"/>
  <c r="S12" i="156"/>
  <c r="V12" i="156" s="1"/>
  <c r="R12" i="156"/>
  <c r="N12" i="156"/>
  <c r="BM12" i="156" s="1"/>
  <c r="M12" i="156"/>
  <c r="L12" i="156"/>
  <c r="K12" i="156"/>
  <c r="G12" i="156"/>
  <c r="F12" i="156"/>
  <c r="E12" i="156"/>
  <c r="D12" i="156"/>
  <c r="G10" i="156"/>
  <c r="F10" i="156"/>
  <c r="E10" i="156"/>
  <c r="D10" i="156"/>
  <c r="AU68" i="126"/>
  <c r="AU67" i="126"/>
  <c r="AU66" i="126"/>
  <c r="AU65" i="126"/>
  <c r="AU64" i="126"/>
  <c r="AU63" i="126"/>
  <c r="AU62" i="126"/>
  <c r="AU61" i="126"/>
  <c r="AU60" i="126"/>
  <c r="AU59" i="126"/>
  <c r="AU58" i="126"/>
  <c r="AU57" i="126"/>
  <c r="AU56" i="126"/>
  <c r="AU55" i="126"/>
  <c r="AU54" i="126"/>
  <c r="AU53" i="126"/>
  <c r="AU52" i="126"/>
  <c r="AU51" i="126"/>
  <c r="AU50" i="126"/>
  <c r="AU49" i="126"/>
  <c r="AU48" i="126"/>
  <c r="AU47" i="126"/>
  <c r="AU46" i="126"/>
  <c r="AU45" i="126"/>
  <c r="AU44" i="126"/>
  <c r="AU43" i="126"/>
  <c r="AU42" i="126"/>
  <c r="AU41" i="126"/>
  <c r="AU40" i="126"/>
  <c r="AU39" i="126"/>
  <c r="AU38" i="126"/>
  <c r="AU37" i="126"/>
  <c r="AU36" i="126"/>
  <c r="AU35" i="126"/>
  <c r="AU34" i="126"/>
  <c r="AU33" i="126"/>
  <c r="AU32" i="126"/>
  <c r="AU31" i="126"/>
  <c r="DB49" i="155"/>
  <c r="DB48" i="155"/>
  <c r="DB47" i="155"/>
  <c r="DB46" i="155"/>
  <c r="DB45" i="155"/>
  <c r="DB44" i="155"/>
  <c r="DB43" i="155"/>
  <c r="DB42" i="155"/>
  <c r="DB41" i="155"/>
  <c r="DB40" i="155"/>
  <c r="DB39" i="155"/>
  <c r="DB38" i="155"/>
  <c r="DB37" i="155"/>
  <c r="DB36" i="155"/>
  <c r="DB35" i="155"/>
  <c r="DB34" i="155"/>
  <c r="DB33" i="155"/>
  <c r="DB32" i="155"/>
  <c r="DB31" i="155"/>
  <c r="DB30" i="155"/>
  <c r="DB29" i="155"/>
  <c r="DB28" i="155"/>
  <c r="DB27" i="155"/>
  <c r="DB26" i="155"/>
  <c r="DB25" i="155"/>
  <c r="DB24" i="155"/>
  <c r="DB23" i="155"/>
  <c r="DB22" i="155"/>
  <c r="DB21" i="155"/>
  <c r="DB20" i="155"/>
  <c r="DB19" i="155"/>
  <c r="DB18" i="155"/>
  <c r="DB17" i="155"/>
  <c r="DB16" i="155"/>
  <c r="DB15" i="155"/>
  <c r="DB14" i="155"/>
  <c r="DB13" i="155"/>
  <c r="DB12" i="155"/>
  <c r="BZ50" i="155"/>
  <c r="BZ49" i="155"/>
  <c r="BZ48" i="155"/>
  <c r="BZ47" i="155"/>
  <c r="BZ46" i="155"/>
  <c r="BZ45" i="155"/>
  <c r="BZ44" i="155"/>
  <c r="BZ43" i="155"/>
  <c r="BZ42" i="155"/>
  <c r="BZ41" i="155"/>
  <c r="BZ40" i="155"/>
  <c r="BZ39" i="155"/>
  <c r="BZ38" i="155"/>
  <c r="BZ37" i="155"/>
  <c r="BZ36" i="155"/>
  <c r="BZ35" i="155"/>
  <c r="BZ34" i="155"/>
  <c r="BZ33" i="155"/>
  <c r="BZ32" i="155"/>
  <c r="BZ31" i="155"/>
  <c r="BZ30" i="155"/>
  <c r="BZ29" i="155"/>
  <c r="BZ28" i="155"/>
  <c r="BZ27" i="155"/>
  <c r="BZ26" i="155"/>
  <c r="BZ25" i="155"/>
  <c r="BZ24" i="155"/>
  <c r="BZ23" i="155"/>
  <c r="BZ22" i="155"/>
  <c r="BZ21" i="155"/>
  <c r="BZ20" i="155"/>
  <c r="BZ19" i="155"/>
  <c r="BZ18" i="155"/>
  <c r="BZ17" i="155"/>
  <c r="BZ16" i="155"/>
  <c r="BZ15" i="155"/>
  <c r="BZ14" i="155"/>
  <c r="BZ13" i="155"/>
  <c r="BZ12" i="155"/>
  <c r="BY49" i="155"/>
  <c r="BY48" i="155"/>
  <c r="BY47" i="155"/>
  <c r="BY46" i="155"/>
  <c r="BY45" i="155"/>
  <c r="BY44" i="155"/>
  <c r="BY43" i="155"/>
  <c r="BY42" i="155"/>
  <c r="BY41" i="155"/>
  <c r="BY40" i="155"/>
  <c r="BY39" i="155"/>
  <c r="BY38" i="155"/>
  <c r="BY37" i="155"/>
  <c r="BY36" i="155"/>
  <c r="BY35" i="155"/>
  <c r="BY34" i="155"/>
  <c r="BY33" i="155"/>
  <c r="BY32" i="155"/>
  <c r="BY31" i="155"/>
  <c r="BY30" i="155"/>
  <c r="BY29" i="155"/>
  <c r="BY28" i="155"/>
  <c r="BY27" i="155"/>
  <c r="BY26" i="155"/>
  <c r="BY25" i="155"/>
  <c r="BY24" i="155"/>
  <c r="BY23" i="155"/>
  <c r="BY22" i="155"/>
  <c r="BY21" i="155"/>
  <c r="BY20" i="155"/>
  <c r="BY19" i="155"/>
  <c r="BY18" i="155"/>
  <c r="BY17" i="155"/>
  <c r="BY16" i="155"/>
  <c r="BY15" i="155"/>
  <c r="BY14" i="155"/>
  <c r="BY13" i="155"/>
  <c r="BY12" i="155"/>
  <c r="BX50" i="155"/>
  <c r="BX49" i="155"/>
  <c r="BX48" i="155"/>
  <c r="BX47" i="155"/>
  <c r="BX46" i="155"/>
  <c r="BX45" i="155"/>
  <c r="BX44" i="155"/>
  <c r="BX43" i="155"/>
  <c r="BX42" i="155"/>
  <c r="BX41" i="155"/>
  <c r="BX40" i="155"/>
  <c r="BX39" i="155"/>
  <c r="BX38" i="155"/>
  <c r="BX37" i="155"/>
  <c r="BX36" i="155"/>
  <c r="BX35" i="155"/>
  <c r="BX34" i="155"/>
  <c r="BX33" i="155"/>
  <c r="BX32" i="155"/>
  <c r="BX31" i="155"/>
  <c r="BX30" i="155"/>
  <c r="BX29" i="155"/>
  <c r="BX28" i="155"/>
  <c r="BX27" i="155"/>
  <c r="BX26" i="155"/>
  <c r="BX25" i="155"/>
  <c r="BX24" i="155"/>
  <c r="BX23" i="155"/>
  <c r="BX22" i="155"/>
  <c r="BX21" i="155"/>
  <c r="BX20" i="155"/>
  <c r="BX19" i="155"/>
  <c r="BX18" i="155"/>
  <c r="BX17" i="155"/>
  <c r="BX16" i="155"/>
  <c r="BX15" i="155"/>
  <c r="BX14" i="155"/>
  <c r="BX13" i="155"/>
  <c r="BX12" i="155"/>
  <c r="BU34" i="155"/>
  <c r="BU25" i="155"/>
  <c r="BU23" i="155"/>
  <c r="BU13" i="155"/>
  <c r="CY50" i="155"/>
  <c r="BH50" i="155"/>
  <c r="AP50" i="155"/>
  <c r="AO50" i="155"/>
  <c r="AN50" i="155"/>
  <c r="AM50" i="155"/>
  <c r="AI50" i="155"/>
  <c r="AH50" i="155"/>
  <c r="AG50" i="155"/>
  <c r="AF50" i="155"/>
  <c r="AB50" i="155"/>
  <c r="AA50" i="155"/>
  <c r="Z50" i="155"/>
  <c r="Y50" i="155"/>
  <c r="U50" i="155"/>
  <c r="T50" i="155"/>
  <c r="S50" i="155"/>
  <c r="R50" i="155"/>
  <c r="N50" i="155"/>
  <c r="M50" i="155"/>
  <c r="L50" i="155"/>
  <c r="K50" i="155"/>
  <c r="BM49" i="155"/>
  <c r="BH49" i="155"/>
  <c r="CS49" i="155" s="1"/>
  <c r="AP49" i="155"/>
  <c r="AO49" i="155"/>
  <c r="AN49" i="155"/>
  <c r="AM49" i="155"/>
  <c r="AI49" i="155"/>
  <c r="AH49" i="155"/>
  <c r="AG49" i="155"/>
  <c r="AF49" i="155"/>
  <c r="AB49" i="155"/>
  <c r="AA49" i="155"/>
  <c r="Z49" i="155"/>
  <c r="Y49" i="155"/>
  <c r="U49" i="155"/>
  <c r="BN49" i="155" s="1"/>
  <c r="T49" i="155"/>
  <c r="S49" i="155"/>
  <c r="R49" i="155"/>
  <c r="N49" i="155"/>
  <c r="M49" i="155"/>
  <c r="L49" i="155"/>
  <c r="K49" i="155"/>
  <c r="G49" i="155"/>
  <c r="F49" i="155"/>
  <c r="E49" i="155"/>
  <c r="D49" i="155"/>
  <c r="BO48" i="155"/>
  <c r="BH48" i="155"/>
  <c r="BU48" i="155" s="1"/>
  <c r="AP48" i="155"/>
  <c r="AO48" i="155"/>
  <c r="AN48" i="155"/>
  <c r="AM48" i="155"/>
  <c r="AI48" i="155"/>
  <c r="AH48" i="155"/>
  <c r="AG48" i="155"/>
  <c r="AF48" i="155"/>
  <c r="AB48" i="155"/>
  <c r="AA48" i="155"/>
  <c r="Z48" i="155"/>
  <c r="Y48" i="155"/>
  <c r="U48" i="155"/>
  <c r="T48" i="155"/>
  <c r="S48" i="155"/>
  <c r="R48" i="155"/>
  <c r="N48" i="155"/>
  <c r="BM48" i="155" s="1"/>
  <c r="M48" i="155"/>
  <c r="L48" i="155"/>
  <c r="K48" i="155"/>
  <c r="G48" i="155"/>
  <c r="F48" i="155"/>
  <c r="E48" i="155"/>
  <c r="D48" i="155"/>
  <c r="BH47" i="155"/>
  <c r="BU47" i="155" s="1"/>
  <c r="AP47" i="155"/>
  <c r="AO47" i="155"/>
  <c r="AN47" i="155"/>
  <c r="AM47" i="155"/>
  <c r="AI47" i="155"/>
  <c r="AH47" i="155"/>
  <c r="AG47" i="155"/>
  <c r="AF47" i="155"/>
  <c r="AB47" i="155"/>
  <c r="AA47" i="155"/>
  <c r="Z47" i="155"/>
  <c r="Y47" i="155"/>
  <c r="U47" i="155"/>
  <c r="T47" i="155"/>
  <c r="S47" i="155"/>
  <c r="R47" i="155"/>
  <c r="N47" i="155"/>
  <c r="M47" i="155"/>
  <c r="L47" i="155"/>
  <c r="K47" i="155"/>
  <c r="G47" i="155"/>
  <c r="F47" i="155"/>
  <c r="E47" i="155"/>
  <c r="D47" i="155"/>
  <c r="BH46" i="155"/>
  <c r="CS46" i="155" s="1"/>
  <c r="AP46" i="155"/>
  <c r="AO46" i="155"/>
  <c r="AN46" i="155"/>
  <c r="AM46" i="155"/>
  <c r="AI46" i="155"/>
  <c r="AH46" i="155"/>
  <c r="AG46" i="155"/>
  <c r="AF46" i="155"/>
  <c r="AB46" i="155"/>
  <c r="AA46" i="155"/>
  <c r="Z46" i="155"/>
  <c r="Y46" i="155"/>
  <c r="U46" i="155"/>
  <c r="T46" i="155"/>
  <c r="S46" i="155"/>
  <c r="R46" i="155"/>
  <c r="N46" i="155"/>
  <c r="M46" i="155"/>
  <c r="L46" i="155"/>
  <c r="K46" i="155"/>
  <c r="G46" i="155"/>
  <c r="F46" i="155"/>
  <c r="E46" i="155"/>
  <c r="D46" i="155"/>
  <c r="BH45" i="155"/>
  <c r="CS45" i="155" s="1"/>
  <c r="AP45" i="155"/>
  <c r="AO45" i="155"/>
  <c r="AN45" i="155"/>
  <c r="AM45" i="155"/>
  <c r="AI45" i="155"/>
  <c r="AH45" i="155"/>
  <c r="AG45" i="155"/>
  <c r="AF45" i="155"/>
  <c r="AB45" i="155"/>
  <c r="AA45" i="155"/>
  <c r="Z45" i="155"/>
  <c r="Y45" i="155"/>
  <c r="U45" i="155"/>
  <c r="BN45" i="155" s="1"/>
  <c r="T45" i="155"/>
  <c r="S45" i="155"/>
  <c r="R45" i="155"/>
  <c r="N45" i="155"/>
  <c r="BM45" i="155" s="1"/>
  <c r="M45" i="155"/>
  <c r="L45" i="155"/>
  <c r="K45" i="155"/>
  <c r="G45" i="155"/>
  <c r="F45" i="155"/>
  <c r="E45" i="155"/>
  <c r="D45" i="155"/>
  <c r="BH44" i="155"/>
  <c r="CS44" i="155" s="1"/>
  <c r="AP44" i="155"/>
  <c r="AO44" i="155"/>
  <c r="AN44" i="155"/>
  <c r="AM44" i="155"/>
  <c r="AQ44" i="155" s="1"/>
  <c r="AI44" i="155"/>
  <c r="AH44" i="155"/>
  <c r="AG44" i="155"/>
  <c r="AF44" i="155"/>
  <c r="AB44" i="155"/>
  <c r="AA44" i="155"/>
  <c r="Z44" i="155"/>
  <c r="Y44" i="155"/>
  <c r="U44" i="155"/>
  <c r="T44" i="155"/>
  <c r="S44" i="155"/>
  <c r="R44" i="155"/>
  <c r="N44" i="155"/>
  <c r="BM44" i="155" s="1"/>
  <c r="M44" i="155"/>
  <c r="L44" i="155"/>
  <c r="K44" i="155"/>
  <c r="G44" i="155"/>
  <c r="F44" i="155"/>
  <c r="E44" i="155"/>
  <c r="D44" i="155"/>
  <c r="BM43" i="155"/>
  <c r="BH43" i="155"/>
  <c r="CS43" i="155" s="1"/>
  <c r="AP43" i="155"/>
  <c r="BO43" i="155" s="1"/>
  <c r="AO43" i="155"/>
  <c r="AN43" i="155"/>
  <c r="AM43" i="155"/>
  <c r="AI43" i="155"/>
  <c r="AH43" i="155"/>
  <c r="AG43" i="155"/>
  <c r="AF43" i="155"/>
  <c r="AB43" i="155"/>
  <c r="AA43" i="155"/>
  <c r="Z43" i="155"/>
  <c r="Y43" i="155"/>
  <c r="U43" i="155"/>
  <c r="BN43" i="155" s="1"/>
  <c r="T43" i="155"/>
  <c r="S43" i="155"/>
  <c r="R43" i="155"/>
  <c r="N43" i="155"/>
  <c r="M43" i="155"/>
  <c r="L43" i="155"/>
  <c r="K43" i="155"/>
  <c r="G43" i="155"/>
  <c r="F43" i="155"/>
  <c r="E43" i="155"/>
  <c r="D43" i="155"/>
  <c r="BH42" i="155"/>
  <c r="BU42" i="155" s="1"/>
  <c r="AP42" i="155"/>
  <c r="BO42" i="155" s="1"/>
  <c r="AO42" i="155"/>
  <c r="AN42" i="155"/>
  <c r="AM42" i="155"/>
  <c r="AI42" i="155"/>
  <c r="AH42" i="155"/>
  <c r="AG42" i="155"/>
  <c r="AF42" i="155"/>
  <c r="AB42" i="155"/>
  <c r="AA42" i="155"/>
  <c r="Z42" i="155"/>
  <c r="Y42" i="155"/>
  <c r="U42" i="155"/>
  <c r="BN42" i="155" s="1"/>
  <c r="T42" i="155"/>
  <c r="S42" i="155"/>
  <c r="R42" i="155"/>
  <c r="N42" i="155"/>
  <c r="M42" i="155"/>
  <c r="L42" i="155"/>
  <c r="K42" i="155"/>
  <c r="G42" i="155"/>
  <c r="F42" i="155"/>
  <c r="E42" i="155"/>
  <c r="D42" i="155"/>
  <c r="CS41" i="155"/>
  <c r="BH41" i="155"/>
  <c r="CG41" i="155" s="1"/>
  <c r="AP41" i="155"/>
  <c r="AO41" i="155"/>
  <c r="AN41" i="155"/>
  <c r="AM41" i="155"/>
  <c r="AI41" i="155"/>
  <c r="AH41" i="155"/>
  <c r="AG41" i="155"/>
  <c r="AF41" i="155"/>
  <c r="AJ41" i="155" s="1"/>
  <c r="AB41" i="155"/>
  <c r="AA41" i="155"/>
  <c r="Z41" i="155"/>
  <c r="Y41" i="155"/>
  <c r="U41" i="155"/>
  <c r="T41" i="155"/>
  <c r="S41" i="155"/>
  <c r="R41" i="155"/>
  <c r="N41" i="155"/>
  <c r="M41" i="155"/>
  <c r="L41" i="155"/>
  <c r="K41" i="155"/>
  <c r="G41" i="155"/>
  <c r="F41" i="155"/>
  <c r="E41" i="155"/>
  <c r="D41" i="155"/>
  <c r="BH40" i="155"/>
  <c r="CS40" i="155" s="1"/>
  <c r="AP40" i="155"/>
  <c r="AO40" i="155"/>
  <c r="AN40" i="155"/>
  <c r="AM40" i="155"/>
  <c r="AI40" i="155"/>
  <c r="AH40" i="155"/>
  <c r="AG40" i="155"/>
  <c r="AF40" i="155"/>
  <c r="AB40" i="155"/>
  <c r="AA40" i="155"/>
  <c r="Z40" i="155"/>
  <c r="Y40" i="155"/>
  <c r="U40" i="155"/>
  <c r="T40" i="155"/>
  <c r="S40" i="155"/>
  <c r="R40" i="155"/>
  <c r="N40" i="155"/>
  <c r="M40" i="155"/>
  <c r="L40" i="155"/>
  <c r="K40" i="155"/>
  <c r="G40" i="155"/>
  <c r="F40" i="155"/>
  <c r="E40" i="155"/>
  <c r="D40" i="155"/>
  <c r="CG39" i="155"/>
  <c r="BH39" i="155"/>
  <c r="CS39" i="155" s="1"/>
  <c r="AP39" i="155"/>
  <c r="AO39" i="155"/>
  <c r="AN39" i="155"/>
  <c r="AM39" i="155"/>
  <c r="AI39" i="155"/>
  <c r="AH39" i="155"/>
  <c r="AG39" i="155"/>
  <c r="AF39" i="155"/>
  <c r="AB39" i="155"/>
  <c r="AA39" i="155"/>
  <c r="Z39" i="155"/>
  <c r="Y39" i="155"/>
  <c r="U39" i="155"/>
  <c r="T39" i="155"/>
  <c r="S39" i="155"/>
  <c r="R39" i="155"/>
  <c r="V39" i="155" s="1"/>
  <c r="N39" i="155"/>
  <c r="BM39" i="155" s="1"/>
  <c r="M39" i="155"/>
  <c r="L39" i="155"/>
  <c r="K39" i="155"/>
  <c r="G39" i="155"/>
  <c r="F39" i="155"/>
  <c r="E39" i="155"/>
  <c r="D39" i="155"/>
  <c r="BH38" i="155"/>
  <c r="CG38" i="155" s="1"/>
  <c r="AP38" i="155"/>
  <c r="BO38" i="155" s="1"/>
  <c r="AO38" i="155"/>
  <c r="AN38" i="155"/>
  <c r="AM38" i="155"/>
  <c r="AI38" i="155"/>
  <c r="AH38" i="155"/>
  <c r="AG38" i="155"/>
  <c r="AF38" i="155"/>
  <c r="AB38" i="155"/>
  <c r="AA38" i="155"/>
  <c r="Z38" i="155"/>
  <c r="Y38" i="155"/>
  <c r="U38" i="155"/>
  <c r="BN38" i="155" s="1"/>
  <c r="T38" i="155"/>
  <c r="S38" i="155"/>
  <c r="R38" i="155"/>
  <c r="N38" i="155"/>
  <c r="M38" i="155"/>
  <c r="L38" i="155"/>
  <c r="K38" i="155"/>
  <c r="G38" i="155"/>
  <c r="F38" i="155"/>
  <c r="E38" i="155"/>
  <c r="D38" i="155"/>
  <c r="BH37" i="155"/>
  <c r="BU37" i="155" s="1"/>
  <c r="AP37" i="155"/>
  <c r="AO37" i="155"/>
  <c r="AN37" i="155"/>
  <c r="AM37" i="155"/>
  <c r="AI37" i="155"/>
  <c r="AH37" i="155"/>
  <c r="AG37" i="155"/>
  <c r="AF37" i="155"/>
  <c r="AB37" i="155"/>
  <c r="AA37" i="155"/>
  <c r="Z37" i="155"/>
  <c r="Y37" i="155"/>
  <c r="U37" i="155"/>
  <c r="T37" i="155"/>
  <c r="S37" i="155"/>
  <c r="R37" i="155"/>
  <c r="N37" i="155"/>
  <c r="M37" i="155"/>
  <c r="L37" i="155"/>
  <c r="K37" i="155"/>
  <c r="G37" i="155"/>
  <c r="F37" i="155"/>
  <c r="E37" i="155"/>
  <c r="D37" i="155"/>
  <c r="BH36" i="155"/>
  <c r="BU36" i="155" s="1"/>
  <c r="AP36" i="155"/>
  <c r="AO36" i="155"/>
  <c r="AN36" i="155"/>
  <c r="AM36" i="155"/>
  <c r="AI36" i="155"/>
  <c r="AH36" i="155"/>
  <c r="AG36" i="155"/>
  <c r="AF36" i="155"/>
  <c r="AB36" i="155"/>
  <c r="AA36" i="155"/>
  <c r="Z36" i="155"/>
  <c r="Y36" i="155"/>
  <c r="U36" i="155"/>
  <c r="BN36" i="155" s="1"/>
  <c r="T36" i="155"/>
  <c r="S36" i="155"/>
  <c r="R36" i="155"/>
  <c r="N36" i="155"/>
  <c r="BM36" i="155" s="1"/>
  <c r="M36" i="155"/>
  <c r="O36" i="155" s="1"/>
  <c r="L36" i="155"/>
  <c r="K36" i="155"/>
  <c r="G36" i="155"/>
  <c r="F36" i="155"/>
  <c r="E36" i="155"/>
  <c r="D36" i="155"/>
  <c r="BH35" i="155"/>
  <c r="CG35" i="155" s="1"/>
  <c r="AP35" i="155"/>
  <c r="AO35" i="155"/>
  <c r="AN35" i="155"/>
  <c r="AM35" i="155"/>
  <c r="AI35" i="155"/>
  <c r="AH35" i="155"/>
  <c r="AG35" i="155"/>
  <c r="AF35" i="155"/>
  <c r="AB35" i="155"/>
  <c r="AA35" i="155"/>
  <c r="Z35" i="155"/>
  <c r="Y35" i="155"/>
  <c r="U35" i="155"/>
  <c r="T35" i="155"/>
  <c r="S35" i="155"/>
  <c r="R35" i="155"/>
  <c r="N35" i="155"/>
  <c r="BM35" i="155" s="1"/>
  <c r="M35" i="155"/>
  <c r="L35" i="155"/>
  <c r="K35" i="155"/>
  <c r="G35" i="155"/>
  <c r="F35" i="155"/>
  <c r="E35" i="155"/>
  <c r="D35" i="155"/>
  <c r="BH34" i="155"/>
  <c r="CG34" i="155" s="1"/>
  <c r="AP34" i="155"/>
  <c r="AO34" i="155"/>
  <c r="AN34" i="155"/>
  <c r="AM34" i="155"/>
  <c r="AI34" i="155"/>
  <c r="AH34" i="155"/>
  <c r="AG34" i="155"/>
  <c r="AF34" i="155"/>
  <c r="AB34" i="155"/>
  <c r="AA34" i="155"/>
  <c r="Z34" i="155"/>
  <c r="Y34" i="155"/>
  <c r="U34" i="155"/>
  <c r="T34" i="155"/>
  <c r="S34" i="155"/>
  <c r="R34" i="155"/>
  <c r="N34" i="155"/>
  <c r="M34" i="155"/>
  <c r="L34" i="155"/>
  <c r="K34" i="155"/>
  <c r="G34" i="155"/>
  <c r="F34" i="155"/>
  <c r="E34" i="155"/>
  <c r="D34" i="155"/>
  <c r="BH33" i="155"/>
  <c r="CG33" i="155" s="1"/>
  <c r="AP33" i="155"/>
  <c r="BO33" i="155" s="1"/>
  <c r="AO33" i="155"/>
  <c r="AN33" i="155"/>
  <c r="AM33" i="155"/>
  <c r="AI33" i="155"/>
  <c r="AH33" i="155"/>
  <c r="AG33" i="155"/>
  <c r="AF33" i="155"/>
  <c r="AB33" i="155"/>
  <c r="AA33" i="155"/>
  <c r="Z33" i="155"/>
  <c r="Y33" i="155"/>
  <c r="U33" i="155"/>
  <c r="T33" i="155"/>
  <c r="S33" i="155"/>
  <c r="R33" i="155"/>
  <c r="N33" i="155"/>
  <c r="M33" i="155"/>
  <c r="L33" i="155"/>
  <c r="K33" i="155"/>
  <c r="G33" i="155"/>
  <c r="F33" i="155"/>
  <c r="E33" i="155"/>
  <c r="D33" i="155"/>
  <c r="BH32" i="155"/>
  <c r="BU32" i="155" s="1"/>
  <c r="AP32" i="155"/>
  <c r="BO32" i="155" s="1"/>
  <c r="AO32" i="155"/>
  <c r="AN32" i="155"/>
  <c r="AM32" i="155"/>
  <c r="AI32" i="155"/>
  <c r="AH32" i="155"/>
  <c r="AG32" i="155"/>
  <c r="AF32" i="155"/>
  <c r="AB32" i="155"/>
  <c r="AA32" i="155"/>
  <c r="Z32" i="155"/>
  <c r="Y32" i="155"/>
  <c r="U32" i="155"/>
  <c r="T32" i="155"/>
  <c r="S32" i="155"/>
  <c r="R32" i="155"/>
  <c r="N32" i="155"/>
  <c r="M32" i="155"/>
  <c r="L32" i="155"/>
  <c r="K32" i="155"/>
  <c r="G32" i="155"/>
  <c r="F32" i="155"/>
  <c r="E32" i="155"/>
  <c r="D32" i="155"/>
  <c r="BN31" i="155"/>
  <c r="BH31" i="155"/>
  <c r="CG31" i="155" s="1"/>
  <c r="AP31" i="155"/>
  <c r="BO31" i="155" s="1"/>
  <c r="AO31" i="155"/>
  <c r="AN31" i="155"/>
  <c r="AM31" i="155"/>
  <c r="AI31" i="155"/>
  <c r="AH31" i="155"/>
  <c r="AG31" i="155"/>
  <c r="AF31" i="155"/>
  <c r="AB31" i="155"/>
  <c r="AA31" i="155"/>
  <c r="Z31" i="155"/>
  <c r="Y31" i="155"/>
  <c r="U31" i="155"/>
  <c r="T31" i="155"/>
  <c r="S31" i="155"/>
  <c r="R31" i="155"/>
  <c r="N31" i="155"/>
  <c r="BM31" i="155" s="1"/>
  <c r="M31" i="155"/>
  <c r="L31" i="155"/>
  <c r="K31" i="155"/>
  <c r="G31" i="155"/>
  <c r="F31" i="155"/>
  <c r="E31" i="155"/>
  <c r="D31" i="155"/>
  <c r="BH30" i="155"/>
  <c r="BU30" i="155" s="1"/>
  <c r="AP30" i="155"/>
  <c r="BO30" i="155" s="1"/>
  <c r="AO30" i="155"/>
  <c r="AN30" i="155"/>
  <c r="AM30" i="155"/>
  <c r="AI30" i="155"/>
  <c r="AH30" i="155"/>
  <c r="AG30" i="155"/>
  <c r="AF30" i="155"/>
  <c r="AB30" i="155"/>
  <c r="AA30" i="155"/>
  <c r="Z30" i="155"/>
  <c r="Y30" i="155"/>
  <c r="U30" i="155"/>
  <c r="BN30" i="155" s="1"/>
  <c r="T30" i="155"/>
  <c r="S30" i="155"/>
  <c r="R30" i="155"/>
  <c r="N30" i="155"/>
  <c r="BM30" i="155" s="1"/>
  <c r="M30" i="155"/>
  <c r="L30" i="155"/>
  <c r="K30" i="155"/>
  <c r="G30" i="155"/>
  <c r="F30" i="155"/>
  <c r="E30" i="155"/>
  <c r="D30" i="155"/>
  <c r="BH29" i="155"/>
  <c r="CG29" i="155" s="1"/>
  <c r="AP29" i="155"/>
  <c r="AO29" i="155"/>
  <c r="AN29" i="155"/>
  <c r="AM29" i="155"/>
  <c r="AI29" i="155"/>
  <c r="AH29" i="155"/>
  <c r="AG29" i="155"/>
  <c r="AF29" i="155"/>
  <c r="AB29" i="155"/>
  <c r="AA29" i="155"/>
  <c r="Z29" i="155"/>
  <c r="Y29" i="155"/>
  <c r="U29" i="155"/>
  <c r="T29" i="155"/>
  <c r="S29" i="155"/>
  <c r="R29" i="155"/>
  <c r="N29" i="155"/>
  <c r="BM29" i="155" s="1"/>
  <c r="M29" i="155"/>
  <c r="L29" i="155"/>
  <c r="K29" i="155"/>
  <c r="O29" i="155" s="1"/>
  <c r="G29" i="155"/>
  <c r="F29" i="155"/>
  <c r="E29" i="155"/>
  <c r="D29" i="155"/>
  <c r="BH28" i="155"/>
  <c r="BU28" i="155" s="1"/>
  <c r="AP28" i="155"/>
  <c r="AO28" i="155"/>
  <c r="AN28" i="155"/>
  <c r="AM28" i="155"/>
  <c r="AI28" i="155"/>
  <c r="AH28" i="155"/>
  <c r="AG28" i="155"/>
  <c r="AF28" i="155"/>
  <c r="AB28" i="155"/>
  <c r="AA28" i="155"/>
  <c r="Z28" i="155"/>
  <c r="Y28" i="155"/>
  <c r="U28" i="155"/>
  <c r="BN28" i="155" s="1"/>
  <c r="T28" i="155"/>
  <c r="S28" i="155"/>
  <c r="R28" i="155"/>
  <c r="N28" i="155"/>
  <c r="BM28" i="155" s="1"/>
  <c r="M28" i="155"/>
  <c r="L28" i="155"/>
  <c r="K28" i="155"/>
  <c r="G28" i="155"/>
  <c r="F28" i="155"/>
  <c r="E28" i="155"/>
  <c r="D28" i="155"/>
  <c r="BH27" i="155"/>
  <c r="CG27" i="155" s="1"/>
  <c r="AP27" i="155"/>
  <c r="BO27" i="155" s="1"/>
  <c r="AO27" i="155"/>
  <c r="AN27" i="155"/>
  <c r="AM27" i="155"/>
  <c r="AI27" i="155"/>
  <c r="AH27" i="155"/>
  <c r="AG27" i="155"/>
  <c r="AF27" i="155"/>
  <c r="AB27" i="155"/>
  <c r="AA27" i="155"/>
  <c r="Z27" i="155"/>
  <c r="Y27" i="155"/>
  <c r="U27" i="155"/>
  <c r="T27" i="155"/>
  <c r="S27" i="155"/>
  <c r="R27" i="155"/>
  <c r="N27" i="155"/>
  <c r="M27" i="155"/>
  <c r="L27" i="155"/>
  <c r="K27" i="155"/>
  <c r="G27" i="155"/>
  <c r="F27" i="155"/>
  <c r="E27" i="155"/>
  <c r="D27" i="155"/>
  <c r="BH26" i="155"/>
  <c r="CG26" i="155" s="1"/>
  <c r="AP26" i="155"/>
  <c r="BO26" i="155" s="1"/>
  <c r="AO26" i="155"/>
  <c r="AN26" i="155"/>
  <c r="AM26" i="155"/>
  <c r="AI26" i="155"/>
  <c r="AH26" i="155"/>
  <c r="AG26" i="155"/>
  <c r="AF26" i="155"/>
  <c r="AB26" i="155"/>
  <c r="AA26" i="155"/>
  <c r="Z26" i="155"/>
  <c r="Y26" i="155"/>
  <c r="U26" i="155"/>
  <c r="BN26" i="155" s="1"/>
  <c r="T26" i="155"/>
  <c r="V26" i="155" s="1"/>
  <c r="S26" i="155"/>
  <c r="R26" i="155"/>
  <c r="N26" i="155"/>
  <c r="M26" i="155"/>
  <c r="L26" i="155"/>
  <c r="K26" i="155"/>
  <c r="G26" i="155"/>
  <c r="F26" i="155"/>
  <c r="E26" i="155"/>
  <c r="D26" i="155"/>
  <c r="CS25" i="155"/>
  <c r="CG25" i="155"/>
  <c r="BH25" i="155"/>
  <c r="AP25" i="155"/>
  <c r="AO25" i="155"/>
  <c r="AN25" i="155"/>
  <c r="AM25" i="155"/>
  <c r="AI25" i="155"/>
  <c r="AH25" i="155"/>
  <c r="AG25" i="155"/>
  <c r="AF25" i="155"/>
  <c r="AB25" i="155"/>
  <c r="AA25" i="155"/>
  <c r="Z25" i="155"/>
  <c r="Y25" i="155"/>
  <c r="U25" i="155"/>
  <c r="T25" i="155"/>
  <c r="S25" i="155"/>
  <c r="R25" i="155"/>
  <c r="N25" i="155"/>
  <c r="M25" i="155"/>
  <c r="L25" i="155"/>
  <c r="K25" i="155"/>
  <c r="G25" i="155"/>
  <c r="F25" i="155"/>
  <c r="E25" i="155"/>
  <c r="D25" i="155"/>
  <c r="BH24" i="155"/>
  <c r="CS24" i="155" s="1"/>
  <c r="AP24" i="155"/>
  <c r="BO24" i="155" s="1"/>
  <c r="AO24" i="155"/>
  <c r="AN24" i="155"/>
  <c r="AM24" i="155"/>
  <c r="AI24" i="155"/>
  <c r="AH24" i="155"/>
  <c r="AG24" i="155"/>
  <c r="AF24" i="155"/>
  <c r="AB24" i="155"/>
  <c r="AA24" i="155"/>
  <c r="Z24" i="155"/>
  <c r="Y24" i="155"/>
  <c r="U24" i="155"/>
  <c r="BN24" i="155" s="1"/>
  <c r="T24" i="155"/>
  <c r="S24" i="155"/>
  <c r="R24" i="155"/>
  <c r="N24" i="155"/>
  <c r="BM24" i="155" s="1"/>
  <c r="M24" i="155"/>
  <c r="L24" i="155"/>
  <c r="K24" i="155"/>
  <c r="G24" i="155"/>
  <c r="F24" i="155"/>
  <c r="E24" i="155"/>
  <c r="D24" i="155"/>
  <c r="CS23" i="155"/>
  <c r="BH23" i="155"/>
  <c r="CG23" i="155" s="1"/>
  <c r="AP23" i="155"/>
  <c r="AO23" i="155"/>
  <c r="AN23" i="155"/>
  <c r="AM23" i="155"/>
  <c r="AI23" i="155"/>
  <c r="AH23" i="155"/>
  <c r="AG23" i="155"/>
  <c r="AF23" i="155"/>
  <c r="AB23" i="155"/>
  <c r="AA23" i="155"/>
  <c r="Z23" i="155"/>
  <c r="Y23" i="155"/>
  <c r="U23" i="155"/>
  <c r="BN23" i="155" s="1"/>
  <c r="T23" i="155"/>
  <c r="S23" i="155"/>
  <c r="R23" i="155"/>
  <c r="N23" i="155"/>
  <c r="BM23" i="155" s="1"/>
  <c r="M23" i="155"/>
  <c r="L23" i="155"/>
  <c r="K23" i="155"/>
  <c r="G23" i="155"/>
  <c r="F23" i="155"/>
  <c r="E23" i="155"/>
  <c r="D23" i="155"/>
  <c r="BH22" i="155"/>
  <c r="BU22" i="155" s="1"/>
  <c r="AP22" i="155"/>
  <c r="AO22" i="155"/>
  <c r="AN22" i="155"/>
  <c r="AM22" i="155"/>
  <c r="AI22" i="155"/>
  <c r="AH22" i="155"/>
  <c r="AG22" i="155"/>
  <c r="AF22" i="155"/>
  <c r="AB22" i="155"/>
  <c r="AA22" i="155"/>
  <c r="Z22" i="155"/>
  <c r="Y22" i="155"/>
  <c r="U22" i="155"/>
  <c r="T22" i="155"/>
  <c r="S22" i="155"/>
  <c r="R22" i="155"/>
  <c r="N22" i="155"/>
  <c r="BM22" i="155" s="1"/>
  <c r="M22" i="155"/>
  <c r="L22" i="155"/>
  <c r="K22" i="155"/>
  <c r="G22" i="155"/>
  <c r="F22" i="155"/>
  <c r="E22" i="155"/>
  <c r="D22" i="155"/>
  <c r="BM21" i="155"/>
  <c r="BH21" i="155"/>
  <c r="BU21" i="155" s="1"/>
  <c r="AP21" i="155"/>
  <c r="BO21" i="155" s="1"/>
  <c r="AO21" i="155"/>
  <c r="AN21" i="155"/>
  <c r="AM21" i="155"/>
  <c r="AI21" i="155"/>
  <c r="AH21" i="155"/>
  <c r="AG21" i="155"/>
  <c r="AF21" i="155"/>
  <c r="AB21" i="155"/>
  <c r="AA21" i="155"/>
  <c r="Z21" i="155"/>
  <c r="Y21" i="155"/>
  <c r="U21" i="155"/>
  <c r="BN21" i="155" s="1"/>
  <c r="T21" i="155"/>
  <c r="S21" i="155"/>
  <c r="R21" i="155"/>
  <c r="N21" i="155"/>
  <c r="M21" i="155"/>
  <c r="L21" i="155"/>
  <c r="K21" i="155"/>
  <c r="G21" i="155"/>
  <c r="F21" i="155"/>
  <c r="E21" i="155"/>
  <c r="D21" i="155"/>
  <c r="BH20" i="155"/>
  <c r="CS20" i="155" s="1"/>
  <c r="AP20" i="155"/>
  <c r="BO20" i="155" s="1"/>
  <c r="AO20" i="155"/>
  <c r="AN20" i="155"/>
  <c r="AM20" i="155"/>
  <c r="AI20" i="155"/>
  <c r="AH20" i="155"/>
  <c r="AG20" i="155"/>
  <c r="AF20" i="155"/>
  <c r="AB20" i="155"/>
  <c r="AA20" i="155"/>
  <c r="Z20" i="155"/>
  <c r="Y20" i="155"/>
  <c r="U20" i="155"/>
  <c r="BN20" i="155" s="1"/>
  <c r="T20" i="155"/>
  <c r="S20" i="155"/>
  <c r="R20" i="155"/>
  <c r="N20" i="155"/>
  <c r="M20" i="155"/>
  <c r="L20" i="155"/>
  <c r="K20" i="155"/>
  <c r="G20" i="155"/>
  <c r="F20" i="155"/>
  <c r="E20" i="155"/>
  <c r="D20" i="155"/>
  <c r="BH19" i="155"/>
  <c r="CS19" i="155" s="1"/>
  <c r="AP19" i="155"/>
  <c r="BO19" i="155" s="1"/>
  <c r="AO19" i="155"/>
  <c r="AN19" i="155"/>
  <c r="AM19" i="155"/>
  <c r="AI19" i="155"/>
  <c r="AH19" i="155"/>
  <c r="AG19" i="155"/>
  <c r="AF19" i="155"/>
  <c r="AB19" i="155"/>
  <c r="AA19" i="155"/>
  <c r="Z19" i="155"/>
  <c r="Y19" i="155"/>
  <c r="U19" i="155"/>
  <c r="BN19" i="155" s="1"/>
  <c r="T19" i="155"/>
  <c r="S19" i="155"/>
  <c r="R19" i="155"/>
  <c r="N19" i="155"/>
  <c r="M19" i="155"/>
  <c r="L19" i="155"/>
  <c r="K19" i="155"/>
  <c r="G19" i="155"/>
  <c r="F19" i="155"/>
  <c r="E19" i="155"/>
  <c r="D19" i="155"/>
  <c r="BN18" i="155"/>
  <c r="BH18" i="155"/>
  <c r="CS18" i="155" s="1"/>
  <c r="AP18" i="155"/>
  <c r="BO18" i="155" s="1"/>
  <c r="AO18" i="155"/>
  <c r="AN18" i="155"/>
  <c r="AM18" i="155"/>
  <c r="AI18" i="155"/>
  <c r="AH18" i="155"/>
  <c r="AG18" i="155"/>
  <c r="AF18" i="155"/>
  <c r="AB18" i="155"/>
  <c r="AA18" i="155"/>
  <c r="Z18" i="155"/>
  <c r="Y18" i="155"/>
  <c r="U18" i="155"/>
  <c r="T18" i="155"/>
  <c r="S18" i="155"/>
  <c r="R18" i="155"/>
  <c r="N18" i="155"/>
  <c r="M18" i="155"/>
  <c r="L18" i="155"/>
  <c r="K18" i="155"/>
  <c r="G18" i="155"/>
  <c r="F18" i="155"/>
  <c r="E18" i="155"/>
  <c r="D18" i="155"/>
  <c r="BH17" i="155"/>
  <c r="CG17" i="155" s="1"/>
  <c r="AP17" i="155"/>
  <c r="AO17" i="155"/>
  <c r="AN17" i="155"/>
  <c r="AM17" i="155"/>
  <c r="AI17" i="155"/>
  <c r="AH17" i="155"/>
  <c r="AG17" i="155"/>
  <c r="AF17" i="155"/>
  <c r="AB17" i="155"/>
  <c r="AA17" i="155"/>
  <c r="Z17" i="155"/>
  <c r="Y17" i="155"/>
  <c r="U17" i="155"/>
  <c r="T17" i="155"/>
  <c r="S17" i="155"/>
  <c r="R17" i="155"/>
  <c r="N17" i="155"/>
  <c r="BM17" i="155" s="1"/>
  <c r="M17" i="155"/>
  <c r="L17" i="155"/>
  <c r="K17" i="155"/>
  <c r="G17" i="155"/>
  <c r="F17" i="155"/>
  <c r="E17" i="155"/>
  <c r="D17" i="155"/>
  <c r="BH16" i="155"/>
  <c r="CG16" i="155" s="1"/>
  <c r="AP16" i="155"/>
  <c r="AO16" i="155"/>
  <c r="AN16" i="155"/>
  <c r="AM16" i="155"/>
  <c r="AI16" i="155"/>
  <c r="AH16" i="155"/>
  <c r="AG16" i="155"/>
  <c r="AF16" i="155"/>
  <c r="AB16" i="155"/>
  <c r="AA16" i="155"/>
  <c r="Z16" i="155"/>
  <c r="Y16" i="155"/>
  <c r="U16" i="155"/>
  <c r="BN16" i="155" s="1"/>
  <c r="T16" i="155"/>
  <c r="S16" i="155"/>
  <c r="R16" i="155"/>
  <c r="N16" i="155"/>
  <c r="BM16" i="155" s="1"/>
  <c r="M16" i="155"/>
  <c r="L16" i="155"/>
  <c r="K16" i="155"/>
  <c r="G16" i="155"/>
  <c r="F16" i="155"/>
  <c r="E16" i="155"/>
  <c r="D16" i="155"/>
  <c r="CS15" i="155"/>
  <c r="BH15" i="155"/>
  <c r="CG15" i="155" s="1"/>
  <c r="AP15" i="155"/>
  <c r="BO15" i="155" s="1"/>
  <c r="AO15" i="155"/>
  <c r="AN15" i="155"/>
  <c r="AM15" i="155"/>
  <c r="AI15" i="155"/>
  <c r="AH15" i="155"/>
  <c r="AG15" i="155"/>
  <c r="AF15" i="155"/>
  <c r="AB15" i="155"/>
  <c r="AA15" i="155"/>
  <c r="Z15" i="155"/>
  <c r="Y15" i="155"/>
  <c r="U15" i="155"/>
  <c r="BN15" i="155" s="1"/>
  <c r="T15" i="155"/>
  <c r="S15" i="155"/>
  <c r="R15" i="155"/>
  <c r="N15" i="155"/>
  <c r="BM15" i="155" s="1"/>
  <c r="M15" i="155"/>
  <c r="L15" i="155"/>
  <c r="K15" i="155"/>
  <c r="O15" i="155" s="1"/>
  <c r="G15" i="155"/>
  <c r="F15" i="155"/>
  <c r="E15" i="155"/>
  <c r="D15" i="155"/>
  <c r="BH14" i="155"/>
  <c r="CS14" i="155" s="1"/>
  <c r="AP14" i="155"/>
  <c r="BO14" i="155" s="1"/>
  <c r="AO14" i="155"/>
  <c r="AN14" i="155"/>
  <c r="AM14" i="155"/>
  <c r="AI14" i="155"/>
  <c r="AH14" i="155"/>
  <c r="AG14" i="155"/>
  <c r="AF14" i="155"/>
  <c r="AB14" i="155"/>
  <c r="AA14" i="155"/>
  <c r="Z14" i="155"/>
  <c r="Y14" i="155"/>
  <c r="U14" i="155"/>
  <c r="T14" i="155"/>
  <c r="S14" i="155"/>
  <c r="R14" i="155"/>
  <c r="V14" i="155" s="1"/>
  <c r="N14" i="155"/>
  <c r="BM14" i="155" s="1"/>
  <c r="M14" i="155"/>
  <c r="L14" i="155"/>
  <c r="K14" i="155"/>
  <c r="G14" i="155"/>
  <c r="F14" i="155"/>
  <c r="E14" i="155"/>
  <c r="D14" i="155"/>
  <c r="CG13" i="155"/>
  <c r="BH13" i="155"/>
  <c r="CS13" i="155" s="1"/>
  <c r="AP13" i="155"/>
  <c r="BO13" i="155" s="1"/>
  <c r="AO13" i="155"/>
  <c r="AN13" i="155"/>
  <c r="AM13" i="155"/>
  <c r="AI13" i="155"/>
  <c r="AH13" i="155"/>
  <c r="AG13" i="155"/>
  <c r="AF13" i="155"/>
  <c r="AB13" i="155"/>
  <c r="AA13" i="155"/>
  <c r="Z13" i="155"/>
  <c r="Y13" i="155"/>
  <c r="U13" i="155"/>
  <c r="BN13" i="155" s="1"/>
  <c r="T13" i="155"/>
  <c r="S13" i="155"/>
  <c r="R13" i="155"/>
  <c r="N13" i="155"/>
  <c r="M13" i="155"/>
  <c r="L13" i="155"/>
  <c r="K13" i="155"/>
  <c r="G13" i="155"/>
  <c r="F13" i="155"/>
  <c r="E13" i="155"/>
  <c r="D13" i="155"/>
  <c r="BH12" i="155"/>
  <c r="CS12" i="155" s="1"/>
  <c r="AP12" i="155"/>
  <c r="AO12" i="155"/>
  <c r="AN12" i="155"/>
  <c r="AM12" i="155"/>
  <c r="AI12" i="155"/>
  <c r="AH12" i="155"/>
  <c r="AG12" i="155"/>
  <c r="AF12" i="155"/>
  <c r="AB12" i="155"/>
  <c r="AA12" i="155"/>
  <c r="Z12" i="155"/>
  <c r="Y12" i="155"/>
  <c r="U12" i="155"/>
  <c r="T12" i="155"/>
  <c r="S12" i="155"/>
  <c r="R12" i="155"/>
  <c r="N12" i="155"/>
  <c r="M12" i="155"/>
  <c r="L12" i="155"/>
  <c r="K12" i="155"/>
  <c r="G12" i="155"/>
  <c r="F12" i="155"/>
  <c r="E12" i="155"/>
  <c r="D12" i="155"/>
  <c r="G10" i="155"/>
  <c r="F10" i="155"/>
  <c r="E10" i="155"/>
  <c r="D10" i="155"/>
  <c r="BA8" i="155"/>
  <c r="BA6" i="155"/>
  <c r="CL50" i="154"/>
  <c r="BH50" i="154"/>
  <c r="AP50" i="154"/>
  <c r="AO50" i="154"/>
  <c r="AN50" i="154"/>
  <c r="AM50" i="154"/>
  <c r="AQ47" i="154" s="1"/>
  <c r="AI50" i="154"/>
  <c r="AH50" i="154"/>
  <c r="AG50" i="154"/>
  <c r="AF50" i="154"/>
  <c r="AB50" i="154"/>
  <c r="AA50" i="154"/>
  <c r="Z50" i="154"/>
  <c r="Y50" i="154"/>
  <c r="U50" i="154"/>
  <c r="T50" i="154"/>
  <c r="S50" i="154"/>
  <c r="R50" i="154"/>
  <c r="N50" i="154"/>
  <c r="M50" i="154"/>
  <c r="L50" i="154"/>
  <c r="K50" i="154"/>
  <c r="CF49" i="154"/>
  <c r="BH49" i="154"/>
  <c r="BT49" i="154" s="1"/>
  <c r="AP49" i="154"/>
  <c r="AO49" i="154"/>
  <c r="AN49" i="154"/>
  <c r="AQ49" i="154" s="1"/>
  <c r="AM49" i="154"/>
  <c r="AI49" i="154"/>
  <c r="AH49" i="154"/>
  <c r="AG49" i="154"/>
  <c r="AF49" i="154"/>
  <c r="AJ49" i="154" s="1"/>
  <c r="AC49" i="154"/>
  <c r="AB49" i="154"/>
  <c r="AA49" i="154"/>
  <c r="Z49" i="154"/>
  <c r="Y49" i="154"/>
  <c r="U49" i="154"/>
  <c r="T49" i="154"/>
  <c r="S49" i="154"/>
  <c r="V49" i="154" s="1"/>
  <c r="R49" i="154"/>
  <c r="N49" i="154"/>
  <c r="M49" i="154"/>
  <c r="L49" i="154"/>
  <c r="K49" i="154"/>
  <c r="O49" i="154" s="1"/>
  <c r="G49" i="154"/>
  <c r="F49" i="154"/>
  <c r="E49" i="154"/>
  <c r="D49" i="154"/>
  <c r="CF48" i="154"/>
  <c r="BH48" i="154"/>
  <c r="BT48" i="154" s="1"/>
  <c r="AP48" i="154"/>
  <c r="AO48" i="154"/>
  <c r="AN48" i="154"/>
  <c r="AM48" i="154"/>
  <c r="AQ48" i="154" s="1"/>
  <c r="AI48" i="154"/>
  <c r="AH48" i="154"/>
  <c r="AG48" i="154"/>
  <c r="AF48" i="154"/>
  <c r="AJ48" i="154" s="1"/>
  <c r="AB48" i="154"/>
  <c r="AA48" i="154"/>
  <c r="Z48" i="154"/>
  <c r="Y48" i="154"/>
  <c r="AC48" i="154" s="1"/>
  <c r="U48" i="154"/>
  <c r="T48" i="154"/>
  <c r="S48" i="154"/>
  <c r="R48" i="154"/>
  <c r="V48" i="154" s="1"/>
  <c r="N48" i="154"/>
  <c r="M48" i="154"/>
  <c r="L48" i="154"/>
  <c r="K48" i="154"/>
  <c r="O48" i="154" s="1"/>
  <c r="G48" i="154"/>
  <c r="F48" i="154"/>
  <c r="E48" i="154"/>
  <c r="D48" i="154"/>
  <c r="CF47" i="154"/>
  <c r="BH47" i="154"/>
  <c r="BT47" i="154" s="1"/>
  <c r="AP47" i="154"/>
  <c r="AO47" i="154"/>
  <c r="AN47" i="154"/>
  <c r="AM47" i="154"/>
  <c r="AI47" i="154"/>
  <c r="AH47" i="154"/>
  <c r="AG47" i="154"/>
  <c r="AF47" i="154"/>
  <c r="AJ47" i="154" s="1"/>
  <c r="AC47" i="154"/>
  <c r="AB47" i="154"/>
  <c r="AA47" i="154"/>
  <c r="Z47" i="154"/>
  <c r="Y47" i="154"/>
  <c r="U47" i="154"/>
  <c r="T47" i="154"/>
  <c r="S47" i="154"/>
  <c r="V47" i="154" s="1"/>
  <c r="R47" i="154"/>
  <c r="N47" i="154"/>
  <c r="M47" i="154"/>
  <c r="L47" i="154"/>
  <c r="K47" i="154"/>
  <c r="O47" i="154" s="1"/>
  <c r="G47" i="154"/>
  <c r="F47" i="154"/>
  <c r="E47" i="154"/>
  <c r="D47" i="154"/>
  <c r="CF46" i="154"/>
  <c r="BH46" i="154"/>
  <c r="BT46" i="154" s="1"/>
  <c r="AP46" i="154"/>
  <c r="AO46" i="154"/>
  <c r="AN46" i="154"/>
  <c r="AM46" i="154"/>
  <c r="AQ46" i="154" s="1"/>
  <c r="AI46" i="154"/>
  <c r="AH46" i="154"/>
  <c r="AG46" i="154"/>
  <c r="AF46" i="154"/>
  <c r="AJ46" i="154" s="1"/>
  <c r="AB46" i="154"/>
  <c r="AA46" i="154"/>
  <c r="Z46" i="154"/>
  <c r="Y46" i="154"/>
  <c r="AC46" i="154" s="1"/>
  <c r="U46" i="154"/>
  <c r="T46" i="154"/>
  <c r="S46" i="154"/>
  <c r="R46" i="154"/>
  <c r="V46" i="154" s="1"/>
  <c r="N46" i="154"/>
  <c r="M46" i="154"/>
  <c r="L46" i="154"/>
  <c r="K46" i="154"/>
  <c r="O46" i="154" s="1"/>
  <c r="G46" i="154"/>
  <c r="F46" i="154"/>
  <c r="E46" i="154"/>
  <c r="D46" i="154"/>
  <c r="CF45" i="154"/>
  <c r="BH45" i="154"/>
  <c r="BT45" i="154" s="1"/>
  <c r="AP45" i="154"/>
  <c r="AO45" i="154"/>
  <c r="AN45" i="154"/>
  <c r="AM45" i="154"/>
  <c r="AI45" i="154"/>
  <c r="AH45" i="154"/>
  <c r="AG45" i="154"/>
  <c r="AF45" i="154"/>
  <c r="AJ45" i="154" s="1"/>
  <c r="AC45" i="154"/>
  <c r="AB45" i="154"/>
  <c r="AA45" i="154"/>
  <c r="Z45" i="154"/>
  <c r="Y45" i="154"/>
  <c r="U45" i="154"/>
  <c r="T45" i="154"/>
  <c r="S45" i="154"/>
  <c r="V45" i="154" s="1"/>
  <c r="R45" i="154"/>
  <c r="N45" i="154"/>
  <c r="M45" i="154"/>
  <c r="L45" i="154"/>
  <c r="K45" i="154"/>
  <c r="O45" i="154" s="1"/>
  <c r="G45" i="154"/>
  <c r="F45" i="154"/>
  <c r="E45" i="154"/>
  <c r="D45" i="154"/>
  <c r="CF44" i="154"/>
  <c r="BH44" i="154"/>
  <c r="BT44" i="154" s="1"/>
  <c r="AP44" i="154"/>
  <c r="AO44" i="154"/>
  <c r="AN44" i="154"/>
  <c r="AM44" i="154"/>
  <c r="AQ44" i="154" s="1"/>
  <c r="AI44" i="154"/>
  <c r="AH44" i="154"/>
  <c r="AG44" i="154"/>
  <c r="AF44" i="154"/>
  <c r="AJ44" i="154" s="1"/>
  <c r="AB44" i="154"/>
  <c r="AA44" i="154"/>
  <c r="Z44" i="154"/>
  <c r="Y44" i="154"/>
  <c r="AC44" i="154" s="1"/>
  <c r="U44" i="154"/>
  <c r="T44" i="154"/>
  <c r="S44" i="154"/>
  <c r="R44" i="154"/>
  <c r="V44" i="154" s="1"/>
  <c r="N44" i="154"/>
  <c r="M44" i="154"/>
  <c r="L44" i="154"/>
  <c r="K44" i="154"/>
  <c r="O44" i="154" s="1"/>
  <c r="G44" i="154"/>
  <c r="F44" i="154"/>
  <c r="E44" i="154"/>
  <c r="D44" i="154"/>
  <c r="CF43" i="154"/>
  <c r="BH43" i="154"/>
  <c r="BT43" i="154" s="1"/>
  <c r="AP43" i="154"/>
  <c r="AO43" i="154"/>
  <c r="AN43" i="154"/>
  <c r="AM43" i="154"/>
  <c r="AI43" i="154"/>
  <c r="AH43" i="154"/>
  <c r="AG43" i="154"/>
  <c r="AF43" i="154"/>
  <c r="AJ43" i="154" s="1"/>
  <c r="AC43" i="154"/>
  <c r="AB43" i="154"/>
  <c r="AA43" i="154"/>
  <c r="Z43" i="154"/>
  <c r="Y43" i="154"/>
  <c r="U43" i="154"/>
  <c r="T43" i="154"/>
  <c r="S43" i="154"/>
  <c r="V43" i="154" s="1"/>
  <c r="R43" i="154"/>
  <c r="N43" i="154"/>
  <c r="M43" i="154"/>
  <c r="L43" i="154"/>
  <c r="K43" i="154"/>
  <c r="O43" i="154" s="1"/>
  <c r="G43" i="154"/>
  <c r="F43" i="154"/>
  <c r="E43" i="154"/>
  <c r="D43" i="154"/>
  <c r="CF42" i="154"/>
  <c r="BH42" i="154"/>
  <c r="BT42" i="154" s="1"/>
  <c r="AP42" i="154"/>
  <c r="AO42" i="154"/>
  <c r="AN42" i="154"/>
  <c r="AM42" i="154"/>
  <c r="AQ42" i="154" s="1"/>
  <c r="AI42" i="154"/>
  <c r="AH42" i="154"/>
  <c r="AG42" i="154"/>
  <c r="AF42" i="154"/>
  <c r="AJ42" i="154" s="1"/>
  <c r="AB42" i="154"/>
  <c r="AA42" i="154"/>
  <c r="Z42" i="154"/>
  <c r="Y42" i="154"/>
  <c r="AC42" i="154" s="1"/>
  <c r="U42" i="154"/>
  <c r="T42" i="154"/>
  <c r="S42" i="154"/>
  <c r="R42" i="154"/>
  <c r="V42" i="154" s="1"/>
  <c r="N42" i="154"/>
  <c r="M42" i="154"/>
  <c r="L42" i="154"/>
  <c r="K42" i="154"/>
  <c r="O42" i="154" s="1"/>
  <c r="G42" i="154"/>
  <c r="F42" i="154"/>
  <c r="E42" i="154"/>
  <c r="D42" i="154"/>
  <c r="CF41" i="154"/>
  <c r="BH41" i="154"/>
  <c r="BT41" i="154" s="1"/>
  <c r="AP41" i="154"/>
  <c r="AO41" i="154"/>
  <c r="AN41" i="154"/>
  <c r="AM41" i="154"/>
  <c r="AI41" i="154"/>
  <c r="AH41" i="154"/>
  <c r="AG41" i="154"/>
  <c r="AF41" i="154"/>
  <c r="AJ41" i="154" s="1"/>
  <c r="AC41" i="154"/>
  <c r="AB41" i="154"/>
  <c r="AA41" i="154"/>
  <c r="Z41" i="154"/>
  <c r="Y41" i="154"/>
  <c r="U41" i="154"/>
  <c r="T41" i="154"/>
  <c r="V41" i="154" s="1"/>
  <c r="S41" i="154"/>
  <c r="R41" i="154"/>
  <c r="N41" i="154"/>
  <c r="M41" i="154"/>
  <c r="L41" i="154"/>
  <c r="K41" i="154"/>
  <c r="G41" i="154"/>
  <c r="F41" i="154"/>
  <c r="E41" i="154"/>
  <c r="D41" i="154"/>
  <c r="CF40" i="154"/>
  <c r="BT40" i="154"/>
  <c r="BH40" i="154"/>
  <c r="AQ40" i="154"/>
  <c r="AP40" i="154"/>
  <c r="AO40" i="154"/>
  <c r="AN40" i="154"/>
  <c r="AM40" i="154"/>
  <c r="AI40" i="154"/>
  <c r="AH40" i="154"/>
  <c r="AG40" i="154"/>
  <c r="AF40" i="154"/>
  <c r="AJ40" i="154" s="1"/>
  <c r="AC40" i="154"/>
  <c r="AB40" i="154"/>
  <c r="AA40" i="154"/>
  <c r="Z40" i="154"/>
  <c r="Y40" i="154"/>
  <c r="U40" i="154"/>
  <c r="T40" i="154"/>
  <c r="S40" i="154"/>
  <c r="V40" i="154" s="1"/>
  <c r="R40" i="154"/>
  <c r="N40" i="154"/>
  <c r="M40" i="154"/>
  <c r="L40" i="154"/>
  <c r="K40" i="154"/>
  <c r="O40" i="154" s="1"/>
  <c r="G40" i="154"/>
  <c r="F40" i="154"/>
  <c r="E40" i="154"/>
  <c r="D40" i="154"/>
  <c r="CF39" i="154"/>
  <c r="BH39" i="154"/>
  <c r="BT39" i="154" s="1"/>
  <c r="AP39" i="154"/>
  <c r="AO39" i="154"/>
  <c r="AN39" i="154"/>
  <c r="AM39" i="154"/>
  <c r="AQ39" i="154" s="1"/>
  <c r="AI39" i="154"/>
  <c r="AH39" i="154"/>
  <c r="AG39" i="154"/>
  <c r="AF39" i="154"/>
  <c r="AB39" i="154"/>
  <c r="AA39" i="154"/>
  <c r="Z39" i="154"/>
  <c r="Y39" i="154"/>
  <c r="AC39" i="154" s="1"/>
  <c r="U39" i="154"/>
  <c r="T39" i="154"/>
  <c r="V39" i="154" s="1"/>
  <c r="S39" i="154"/>
  <c r="R39" i="154"/>
  <c r="N39" i="154"/>
  <c r="M39" i="154"/>
  <c r="L39" i="154"/>
  <c r="K39" i="154"/>
  <c r="O39" i="154" s="1"/>
  <c r="G39" i="154"/>
  <c r="F39" i="154"/>
  <c r="E39" i="154"/>
  <c r="D39" i="154"/>
  <c r="CF38" i="154"/>
  <c r="BT38" i="154"/>
  <c r="BH38" i="154"/>
  <c r="AQ38" i="154"/>
  <c r="AP38" i="154"/>
  <c r="AO38" i="154"/>
  <c r="AN38" i="154"/>
  <c r="AM38" i="154"/>
  <c r="AI38" i="154"/>
  <c r="AH38" i="154"/>
  <c r="AG38" i="154"/>
  <c r="AF38" i="154"/>
  <c r="AB38" i="154"/>
  <c r="AA38" i="154"/>
  <c r="Z38" i="154"/>
  <c r="AC38" i="154" s="1"/>
  <c r="Y38" i="154"/>
  <c r="V38" i="154"/>
  <c r="U38" i="154"/>
  <c r="T38" i="154"/>
  <c r="S38" i="154"/>
  <c r="R38" i="154"/>
  <c r="N38" i="154"/>
  <c r="M38" i="154"/>
  <c r="L38" i="154"/>
  <c r="K38" i="154"/>
  <c r="O38" i="154" s="1"/>
  <c r="G38" i="154"/>
  <c r="F38" i="154"/>
  <c r="E38" i="154"/>
  <c r="D38" i="154"/>
  <c r="CF37" i="154"/>
  <c r="BH37" i="154"/>
  <c r="BT37" i="154" s="1"/>
  <c r="AP37" i="154"/>
  <c r="AO37" i="154"/>
  <c r="AN37" i="154"/>
  <c r="AM37" i="154"/>
  <c r="AI37" i="154"/>
  <c r="AH37" i="154"/>
  <c r="AG37" i="154"/>
  <c r="AF37" i="154"/>
  <c r="AB37" i="154"/>
  <c r="AA37" i="154"/>
  <c r="Z37" i="154"/>
  <c r="Y37" i="154"/>
  <c r="AC37" i="154" s="1"/>
  <c r="U37" i="154"/>
  <c r="T37" i="154"/>
  <c r="V37" i="154" s="1"/>
  <c r="S37" i="154"/>
  <c r="R37" i="154"/>
  <c r="N37" i="154"/>
  <c r="M37" i="154"/>
  <c r="L37" i="154"/>
  <c r="K37" i="154"/>
  <c r="O37" i="154" s="1"/>
  <c r="G37" i="154"/>
  <c r="F37" i="154"/>
  <c r="E37" i="154"/>
  <c r="D37" i="154"/>
  <c r="CF36" i="154"/>
  <c r="BT36" i="154"/>
  <c r="BH36" i="154"/>
  <c r="AP36" i="154"/>
  <c r="AO36" i="154"/>
  <c r="AN36" i="154"/>
  <c r="AQ36" i="154" s="1"/>
  <c r="AM36" i="154"/>
  <c r="AI36" i="154"/>
  <c r="AH36" i="154"/>
  <c r="AG36" i="154"/>
  <c r="AF36" i="154"/>
  <c r="AJ36" i="154" s="1"/>
  <c r="AC36" i="154"/>
  <c r="AB36" i="154"/>
  <c r="AA36" i="154"/>
  <c r="Z36" i="154"/>
  <c r="Y36" i="154"/>
  <c r="V36" i="154"/>
  <c r="U36" i="154"/>
  <c r="T36" i="154"/>
  <c r="S36" i="154"/>
  <c r="R36" i="154"/>
  <c r="N36" i="154"/>
  <c r="M36" i="154"/>
  <c r="L36" i="154"/>
  <c r="K36" i="154"/>
  <c r="O36" i="154" s="1"/>
  <c r="G36" i="154"/>
  <c r="F36" i="154"/>
  <c r="E36" i="154"/>
  <c r="D36" i="154"/>
  <c r="CF35" i="154"/>
  <c r="BH35" i="154"/>
  <c r="BT35" i="154" s="1"/>
  <c r="AP35" i="154"/>
  <c r="AO35" i="154"/>
  <c r="AN35" i="154"/>
  <c r="AM35" i="154"/>
  <c r="AQ35" i="154" s="1"/>
  <c r="AI35" i="154"/>
  <c r="AH35" i="154"/>
  <c r="AG35" i="154"/>
  <c r="AF35" i="154"/>
  <c r="AC35" i="154"/>
  <c r="AB35" i="154"/>
  <c r="AA35" i="154"/>
  <c r="Z35" i="154"/>
  <c r="Y35" i="154"/>
  <c r="V35" i="154"/>
  <c r="U35" i="154"/>
  <c r="T35" i="154"/>
  <c r="S35" i="154"/>
  <c r="R35" i="154"/>
  <c r="N35" i="154"/>
  <c r="M35" i="154"/>
  <c r="L35" i="154"/>
  <c r="K35" i="154"/>
  <c r="G35" i="154"/>
  <c r="F35" i="154"/>
  <c r="E35" i="154"/>
  <c r="D35" i="154"/>
  <c r="CF34" i="154"/>
  <c r="BT34" i="154"/>
  <c r="BH34" i="154"/>
  <c r="AQ34" i="154"/>
  <c r="AP34" i="154"/>
  <c r="AO34" i="154"/>
  <c r="AN34" i="154"/>
  <c r="AM34" i="154"/>
  <c r="AI34" i="154"/>
  <c r="AH34" i="154"/>
  <c r="AG34" i="154"/>
  <c r="AF34" i="154"/>
  <c r="AJ34" i="154" s="1"/>
  <c r="AB34" i="154"/>
  <c r="AC34" i="154" s="1"/>
  <c r="AA34" i="154"/>
  <c r="Z34" i="154"/>
  <c r="Y34" i="154"/>
  <c r="U34" i="154"/>
  <c r="T34" i="154"/>
  <c r="S34" i="154"/>
  <c r="V34" i="154" s="1"/>
  <c r="R34" i="154"/>
  <c r="N34" i="154"/>
  <c r="M34" i="154"/>
  <c r="L34" i="154"/>
  <c r="K34" i="154"/>
  <c r="G34" i="154"/>
  <c r="F34" i="154"/>
  <c r="E34" i="154"/>
  <c r="D34" i="154"/>
  <c r="CF33" i="154"/>
  <c r="BH33" i="154"/>
  <c r="BT33" i="154" s="1"/>
  <c r="AP33" i="154"/>
  <c r="AO33" i="154"/>
  <c r="AN33" i="154"/>
  <c r="AM33" i="154"/>
  <c r="AQ33" i="154" s="1"/>
  <c r="AI33" i="154"/>
  <c r="AH33" i="154"/>
  <c r="AG33" i="154"/>
  <c r="AF33" i="154"/>
  <c r="AB33" i="154"/>
  <c r="AA33" i="154"/>
  <c r="Z33" i="154"/>
  <c r="Y33" i="154"/>
  <c r="AC33" i="154" s="1"/>
  <c r="V33" i="154"/>
  <c r="U33" i="154"/>
  <c r="T33" i="154"/>
  <c r="S33" i="154"/>
  <c r="R33" i="154"/>
  <c r="N33" i="154"/>
  <c r="M33" i="154"/>
  <c r="L33" i="154"/>
  <c r="K33" i="154"/>
  <c r="G33" i="154"/>
  <c r="F33" i="154"/>
  <c r="E33" i="154"/>
  <c r="D33" i="154"/>
  <c r="CF32" i="154"/>
  <c r="BT32" i="154"/>
  <c r="BH32" i="154"/>
  <c r="AP32" i="154"/>
  <c r="AO32" i="154"/>
  <c r="AN32" i="154"/>
  <c r="AM32" i="154"/>
  <c r="AQ32" i="154" s="1"/>
  <c r="AI32" i="154"/>
  <c r="AH32" i="154"/>
  <c r="AG32" i="154"/>
  <c r="AF32" i="154"/>
  <c r="AB32" i="154"/>
  <c r="AA32" i="154"/>
  <c r="Z32" i="154"/>
  <c r="AC32" i="154" s="1"/>
  <c r="Y32" i="154"/>
  <c r="U32" i="154"/>
  <c r="T32" i="154"/>
  <c r="S32" i="154"/>
  <c r="R32" i="154"/>
  <c r="V32" i="154" s="1"/>
  <c r="N32" i="154"/>
  <c r="M32" i="154"/>
  <c r="L32" i="154"/>
  <c r="K32" i="154"/>
  <c r="O32" i="154" s="1"/>
  <c r="G32" i="154"/>
  <c r="F32" i="154"/>
  <c r="E32" i="154"/>
  <c r="D32" i="154"/>
  <c r="CF31" i="154"/>
  <c r="BH31" i="154"/>
  <c r="BT31" i="154" s="1"/>
  <c r="AP31" i="154"/>
  <c r="AO31" i="154"/>
  <c r="AN31" i="154"/>
  <c r="AM31" i="154"/>
  <c r="AQ31" i="154" s="1"/>
  <c r="AI31" i="154"/>
  <c r="AH31" i="154"/>
  <c r="AG31" i="154"/>
  <c r="AF31" i="154"/>
  <c r="AJ31" i="154" s="1"/>
  <c r="AB31" i="154"/>
  <c r="AA31" i="154"/>
  <c r="Z31" i="154"/>
  <c r="Y31" i="154"/>
  <c r="V31" i="154"/>
  <c r="U31" i="154"/>
  <c r="T31" i="154"/>
  <c r="S31" i="154"/>
  <c r="R31" i="154"/>
  <c r="O31" i="154"/>
  <c r="N31" i="154"/>
  <c r="M31" i="154"/>
  <c r="L31" i="154"/>
  <c r="K31" i="154"/>
  <c r="G31" i="154"/>
  <c r="F31" i="154"/>
  <c r="E31" i="154"/>
  <c r="D31" i="154"/>
  <c r="CF30" i="154"/>
  <c r="BT30" i="154"/>
  <c r="BH30" i="154"/>
  <c r="AQ30" i="154"/>
  <c r="AP30" i="154"/>
  <c r="AO30" i="154"/>
  <c r="AN30" i="154"/>
  <c r="AM30" i="154"/>
  <c r="AI30" i="154"/>
  <c r="AH30" i="154"/>
  <c r="AG30" i="154"/>
  <c r="AF30" i="154"/>
  <c r="AC30" i="154"/>
  <c r="AB30" i="154"/>
  <c r="AA30" i="154"/>
  <c r="Z30" i="154"/>
  <c r="Y30" i="154"/>
  <c r="U30" i="154"/>
  <c r="T30" i="154"/>
  <c r="S30" i="154"/>
  <c r="R30" i="154"/>
  <c r="O30" i="154"/>
  <c r="N30" i="154"/>
  <c r="M30" i="154"/>
  <c r="L30" i="154"/>
  <c r="K30" i="154"/>
  <c r="G30" i="154"/>
  <c r="F30" i="154"/>
  <c r="E30" i="154"/>
  <c r="D30" i="154"/>
  <c r="BH29" i="154"/>
  <c r="AP29" i="154"/>
  <c r="AO29" i="154"/>
  <c r="AN29" i="154"/>
  <c r="AM29" i="154"/>
  <c r="AQ29" i="154" s="1"/>
  <c r="AI29" i="154"/>
  <c r="AJ29" i="154" s="1"/>
  <c r="AH29" i="154"/>
  <c r="AG29" i="154"/>
  <c r="AF29" i="154"/>
  <c r="AB29" i="154"/>
  <c r="AA29" i="154"/>
  <c r="Z29" i="154"/>
  <c r="Y29" i="154"/>
  <c r="V29" i="154"/>
  <c r="U29" i="154"/>
  <c r="T29" i="154"/>
  <c r="S29" i="154"/>
  <c r="R29" i="154"/>
  <c r="N29" i="154"/>
  <c r="M29" i="154"/>
  <c r="L29" i="154"/>
  <c r="K29" i="154"/>
  <c r="G29" i="154"/>
  <c r="F29" i="154"/>
  <c r="E29" i="154"/>
  <c r="D29" i="154"/>
  <c r="CF28" i="154"/>
  <c r="BH28" i="154"/>
  <c r="BT28" i="154" s="1"/>
  <c r="AP28" i="154"/>
  <c r="AQ28" i="154" s="1"/>
  <c r="AO28" i="154"/>
  <c r="AN28" i="154"/>
  <c r="AM28" i="154"/>
  <c r="AI28" i="154"/>
  <c r="AH28" i="154"/>
  <c r="AG28" i="154"/>
  <c r="AF28" i="154"/>
  <c r="AJ28" i="154" s="1"/>
  <c r="AB28" i="154"/>
  <c r="AA28" i="154"/>
  <c r="Z28" i="154"/>
  <c r="Y28" i="154"/>
  <c r="U28" i="154"/>
  <c r="T28" i="154"/>
  <c r="S28" i="154"/>
  <c r="R28" i="154"/>
  <c r="N28" i="154"/>
  <c r="O28" i="154" s="1"/>
  <c r="M28" i="154"/>
  <c r="L28" i="154"/>
  <c r="K28" i="154"/>
  <c r="G28" i="154"/>
  <c r="F28" i="154"/>
  <c r="E28" i="154"/>
  <c r="D28" i="154"/>
  <c r="BH27" i="154"/>
  <c r="AP27" i="154"/>
  <c r="AO27" i="154"/>
  <c r="AN27" i="154"/>
  <c r="AM27" i="154"/>
  <c r="AJ27" i="154"/>
  <c r="AI27" i="154"/>
  <c r="AH27" i="154"/>
  <c r="AG27" i="154"/>
  <c r="AF27" i="154"/>
  <c r="AB27" i="154"/>
  <c r="AA27" i="154"/>
  <c r="Z27" i="154"/>
  <c r="Y27" i="154"/>
  <c r="V27" i="154"/>
  <c r="U27" i="154"/>
  <c r="T27" i="154"/>
  <c r="S27" i="154"/>
  <c r="R27" i="154"/>
  <c r="N27" i="154"/>
  <c r="M27" i="154"/>
  <c r="L27" i="154"/>
  <c r="K27" i="154"/>
  <c r="O27" i="154" s="1"/>
  <c r="G27" i="154"/>
  <c r="F27" i="154"/>
  <c r="E27" i="154"/>
  <c r="D27" i="154"/>
  <c r="BH26" i="154"/>
  <c r="CF26" i="154" s="1"/>
  <c r="AQ26" i="154"/>
  <c r="AP26" i="154"/>
  <c r="AO26" i="154"/>
  <c r="AN26" i="154"/>
  <c r="AM26" i="154"/>
  <c r="AI26" i="154"/>
  <c r="AH26" i="154"/>
  <c r="AG26" i="154"/>
  <c r="AF26" i="154"/>
  <c r="AC26" i="154"/>
  <c r="AB26" i="154"/>
  <c r="AA26" i="154"/>
  <c r="Z26" i="154"/>
  <c r="Y26" i="154"/>
  <c r="U26" i="154"/>
  <c r="V26" i="154" s="1"/>
  <c r="T26" i="154"/>
  <c r="S26" i="154"/>
  <c r="R26" i="154"/>
  <c r="N26" i="154"/>
  <c r="M26" i="154"/>
  <c r="L26" i="154"/>
  <c r="K26" i="154"/>
  <c r="O26" i="154" s="1"/>
  <c r="G26" i="154"/>
  <c r="F26" i="154"/>
  <c r="E26" i="154"/>
  <c r="D26" i="154"/>
  <c r="BH25" i="154"/>
  <c r="AP25" i="154"/>
  <c r="AO25" i="154"/>
  <c r="AN25" i="154"/>
  <c r="AM25" i="154"/>
  <c r="AI25" i="154"/>
  <c r="AH25" i="154"/>
  <c r="AG25" i="154"/>
  <c r="AF25" i="154"/>
  <c r="AB25" i="154"/>
  <c r="AA25" i="154"/>
  <c r="Z25" i="154"/>
  <c r="AC25" i="154" s="1"/>
  <c r="Y25" i="154"/>
  <c r="U25" i="154"/>
  <c r="T25" i="154"/>
  <c r="S25" i="154"/>
  <c r="R25" i="154"/>
  <c r="O25" i="154"/>
  <c r="N25" i="154"/>
  <c r="M25" i="154"/>
  <c r="L25" i="154"/>
  <c r="K25" i="154"/>
  <c r="G25" i="154"/>
  <c r="F25" i="154"/>
  <c r="E25" i="154"/>
  <c r="D25" i="154"/>
  <c r="BH24" i="154"/>
  <c r="CF24" i="154" s="1"/>
  <c r="AP24" i="154"/>
  <c r="AO24" i="154"/>
  <c r="AN24" i="154"/>
  <c r="AM24" i="154"/>
  <c r="AQ24" i="154" s="1"/>
  <c r="AI24" i="154"/>
  <c r="AH24" i="154"/>
  <c r="AG24" i="154"/>
  <c r="AF24" i="154"/>
  <c r="AB24" i="154"/>
  <c r="AA24" i="154"/>
  <c r="Z24" i="154"/>
  <c r="Y24" i="154"/>
  <c r="V24" i="154"/>
  <c r="U24" i="154"/>
  <c r="T24" i="154"/>
  <c r="S24" i="154"/>
  <c r="R24" i="154"/>
  <c r="N24" i="154"/>
  <c r="M24" i="154"/>
  <c r="L24" i="154"/>
  <c r="K24" i="154"/>
  <c r="O24" i="154" s="1"/>
  <c r="G24" i="154"/>
  <c r="F24" i="154"/>
  <c r="E24" i="154"/>
  <c r="D24" i="154"/>
  <c r="CF23" i="154"/>
  <c r="BH23" i="154"/>
  <c r="BT23" i="154" s="1"/>
  <c r="AP23" i="154"/>
  <c r="AO23" i="154"/>
  <c r="AN23" i="154"/>
  <c r="AM23" i="154"/>
  <c r="AI23" i="154"/>
  <c r="AH23" i="154"/>
  <c r="AG23" i="154"/>
  <c r="AJ23" i="154" s="1"/>
  <c r="AF23" i="154"/>
  <c r="AB23" i="154"/>
  <c r="AA23" i="154"/>
  <c r="Z23" i="154"/>
  <c r="Y23" i="154"/>
  <c r="AC23" i="154" s="1"/>
  <c r="U23" i="154"/>
  <c r="V23" i="154" s="1"/>
  <c r="T23" i="154"/>
  <c r="S23" i="154"/>
  <c r="R23" i="154"/>
  <c r="N23" i="154"/>
  <c r="M23" i="154"/>
  <c r="L23" i="154"/>
  <c r="K23" i="154"/>
  <c r="O23" i="154" s="1"/>
  <c r="G23" i="154"/>
  <c r="F23" i="154"/>
  <c r="E23" i="154"/>
  <c r="D23" i="154"/>
  <c r="CF22" i="154"/>
  <c r="BT22" i="154"/>
  <c r="BH22" i="154"/>
  <c r="AP22" i="154"/>
  <c r="AO22" i="154"/>
  <c r="AN22" i="154"/>
  <c r="AM22" i="154"/>
  <c r="AQ22" i="154" s="1"/>
  <c r="AI22" i="154"/>
  <c r="AH22" i="154"/>
  <c r="AG22" i="154"/>
  <c r="AF22" i="154"/>
  <c r="AC22" i="154"/>
  <c r="AB22" i="154"/>
  <c r="AA22" i="154"/>
  <c r="Z22" i="154"/>
  <c r="Y22" i="154"/>
  <c r="U22" i="154"/>
  <c r="T22" i="154"/>
  <c r="S22" i="154"/>
  <c r="R22" i="154"/>
  <c r="N22" i="154"/>
  <c r="M22" i="154"/>
  <c r="L22" i="154"/>
  <c r="K22" i="154"/>
  <c r="O22" i="154" s="1"/>
  <c r="G22" i="154"/>
  <c r="F22" i="154"/>
  <c r="E22" i="154"/>
  <c r="D22" i="154"/>
  <c r="BH21" i="154"/>
  <c r="AP21" i="154"/>
  <c r="AO21" i="154"/>
  <c r="AN21" i="154"/>
  <c r="AM21" i="154"/>
  <c r="AQ21" i="154" s="1"/>
  <c r="AI21" i="154"/>
  <c r="AH21" i="154"/>
  <c r="AG21" i="154"/>
  <c r="AF21" i="154"/>
  <c r="AJ21" i="154" s="1"/>
  <c r="AC21" i="154"/>
  <c r="AB21" i="154"/>
  <c r="AA21" i="154"/>
  <c r="Z21" i="154"/>
  <c r="Y21" i="154"/>
  <c r="U21" i="154"/>
  <c r="T21" i="154"/>
  <c r="S21" i="154"/>
  <c r="R21" i="154"/>
  <c r="N21" i="154"/>
  <c r="M21" i="154"/>
  <c r="O21" i="154" s="1"/>
  <c r="L21" i="154"/>
  <c r="K21" i="154"/>
  <c r="G21" i="154"/>
  <c r="F21" i="154"/>
  <c r="E21" i="154"/>
  <c r="D21" i="154"/>
  <c r="BT20" i="154"/>
  <c r="BH20" i="154"/>
  <c r="CF20" i="154" s="1"/>
  <c r="AP20" i="154"/>
  <c r="AO20" i="154"/>
  <c r="AN20" i="154"/>
  <c r="AM20" i="154"/>
  <c r="AI20" i="154"/>
  <c r="AH20" i="154"/>
  <c r="AG20" i="154"/>
  <c r="AF20" i="154"/>
  <c r="AB20" i="154"/>
  <c r="AA20" i="154"/>
  <c r="Z20" i="154"/>
  <c r="AC20" i="154" s="1"/>
  <c r="Y20" i="154"/>
  <c r="V20" i="154"/>
  <c r="U20" i="154"/>
  <c r="T20" i="154"/>
  <c r="S20" i="154"/>
  <c r="R20" i="154"/>
  <c r="N20" i="154"/>
  <c r="O20" i="154" s="1"/>
  <c r="M20" i="154"/>
  <c r="L20" i="154"/>
  <c r="K20" i="154"/>
  <c r="G20" i="154"/>
  <c r="F20" i="154"/>
  <c r="E20" i="154"/>
  <c r="D20" i="154"/>
  <c r="CF19" i="154"/>
  <c r="BH19" i="154"/>
  <c r="BT19" i="154" s="1"/>
  <c r="AP19" i="154"/>
  <c r="AO19" i="154"/>
  <c r="AN19" i="154"/>
  <c r="AM19" i="154"/>
  <c r="AQ19" i="154" s="1"/>
  <c r="AJ19" i="154"/>
  <c r="AI19" i="154"/>
  <c r="AH19" i="154"/>
  <c r="AG19" i="154"/>
  <c r="AF19" i="154"/>
  <c r="AB19" i="154"/>
  <c r="AA19" i="154"/>
  <c r="Z19" i="154"/>
  <c r="Y19" i="154"/>
  <c r="AC19" i="154" s="1"/>
  <c r="U19" i="154"/>
  <c r="V19" i="154" s="1"/>
  <c r="T19" i="154"/>
  <c r="S19" i="154"/>
  <c r="R19" i="154"/>
  <c r="N19" i="154"/>
  <c r="M19" i="154"/>
  <c r="L19" i="154"/>
  <c r="K19" i="154"/>
  <c r="O19" i="154" s="1"/>
  <c r="G19" i="154"/>
  <c r="F19" i="154"/>
  <c r="E19" i="154"/>
  <c r="D19" i="154"/>
  <c r="CF18" i="154"/>
  <c r="BT18" i="154"/>
  <c r="BH18" i="154"/>
  <c r="AP18" i="154"/>
  <c r="AQ18" i="154" s="1"/>
  <c r="AO18" i="154"/>
  <c r="AN18" i="154"/>
  <c r="AM18" i="154"/>
  <c r="AI18" i="154"/>
  <c r="AH18" i="154"/>
  <c r="AG18" i="154"/>
  <c r="AF18" i="154"/>
  <c r="AJ18" i="154" s="1"/>
  <c r="AB18" i="154"/>
  <c r="AC18" i="154" s="1"/>
  <c r="AA18" i="154"/>
  <c r="Z18" i="154"/>
  <c r="Y18" i="154"/>
  <c r="U18" i="154"/>
  <c r="T18" i="154"/>
  <c r="S18" i="154"/>
  <c r="R18" i="154"/>
  <c r="V18" i="154" s="1"/>
  <c r="N18" i="154"/>
  <c r="O18" i="154" s="1"/>
  <c r="M18" i="154"/>
  <c r="L18" i="154"/>
  <c r="K18" i="154"/>
  <c r="G18" i="154"/>
  <c r="F18" i="154"/>
  <c r="E18" i="154"/>
  <c r="D18" i="154"/>
  <c r="BH17" i="154"/>
  <c r="AP17" i="154"/>
  <c r="AO17" i="154"/>
  <c r="AN17" i="154"/>
  <c r="AM17" i="154"/>
  <c r="AQ17" i="154" s="1"/>
  <c r="AI17" i="154"/>
  <c r="AH17" i="154"/>
  <c r="AG17" i="154"/>
  <c r="AJ17" i="154" s="1"/>
  <c r="AF17" i="154"/>
  <c r="AB17" i="154"/>
  <c r="AA17" i="154"/>
  <c r="Z17" i="154"/>
  <c r="Y17" i="154"/>
  <c r="AC17" i="154" s="1"/>
  <c r="V17" i="154"/>
  <c r="U17" i="154"/>
  <c r="T17" i="154"/>
  <c r="S17" i="154"/>
  <c r="R17" i="154"/>
  <c r="N17" i="154"/>
  <c r="M17" i="154"/>
  <c r="L17" i="154"/>
  <c r="K17" i="154"/>
  <c r="O17" i="154" s="1"/>
  <c r="G17" i="154"/>
  <c r="F17" i="154"/>
  <c r="E17" i="154"/>
  <c r="D17" i="154"/>
  <c r="CF16" i="154"/>
  <c r="BH16" i="154"/>
  <c r="BT16" i="154" s="1"/>
  <c r="AQ16" i="154"/>
  <c r="AP16" i="154"/>
  <c r="AO16" i="154"/>
  <c r="AN16" i="154"/>
  <c r="AM16" i="154"/>
  <c r="AI16" i="154"/>
  <c r="AH16" i="154"/>
  <c r="AG16" i="154"/>
  <c r="AF16" i="154"/>
  <c r="AC16" i="154"/>
  <c r="AB16" i="154"/>
  <c r="AA16" i="154"/>
  <c r="Z16" i="154"/>
  <c r="Y16" i="154"/>
  <c r="U16" i="154"/>
  <c r="T16" i="154"/>
  <c r="S16" i="154"/>
  <c r="R16" i="154"/>
  <c r="O16" i="154"/>
  <c r="N16" i="154"/>
  <c r="M16" i="154"/>
  <c r="L16" i="154"/>
  <c r="K16" i="154"/>
  <c r="G16" i="154"/>
  <c r="F16" i="154"/>
  <c r="E16" i="154"/>
  <c r="D16" i="154"/>
  <c r="BH15" i="154"/>
  <c r="CF15" i="154" s="1"/>
  <c r="AP15" i="154"/>
  <c r="AO15" i="154"/>
  <c r="AN15" i="154"/>
  <c r="AM15" i="154"/>
  <c r="AQ15" i="154" s="1"/>
  <c r="AI15" i="154"/>
  <c r="AH15" i="154"/>
  <c r="AG15" i="154"/>
  <c r="AF15" i="154"/>
  <c r="AJ15" i="154" s="1"/>
  <c r="AB15" i="154"/>
  <c r="AA15" i="154"/>
  <c r="Z15" i="154"/>
  <c r="Y15" i="154"/>
  <c r="U15" i="154"/>
  <c r="T15" i="154"/>
  <c r="S15" i="154"/>
  <c r="V15" i="154" s="1"/>
  <c r="R15" i="154"/>
  <c r="O15" i="154"/>
  <c r="N15" i="154"/>
  <c r="M15" i="154"/>
  <c r="L15" i="154"/>
  <c r="K15" i="154"/>
  <c r="G15" i="154"/>
  <c r="F15" i="154"/>
  <c r="E15" i="154"/>
  <c r="D15" i="154"/>
  <c r="BT14" i="154"/>
  <c r="BH14" i="154"/>
  <c r="CF14" i="154" s="1"/>
  <c r="AP14" i="154"/>
  <c r="AO14" i="154"/>
  <c r="AN14" i="154"/>
  <c r="AQ14" i="154" s="1"/>
  <c r="AM14" i="154"/>
  <c r="AI14" i="154"/>
  <c r="AH14" i="154"/>
  <c r="AG14" i="154"/>
  <c r="AF14" i="154"/>
  <c r="AB14" i="154"/>
  <c r="AC14" i="154" s="1"/>
  <c r="AA14" i="154"/>
  <c r="Z14" i="154"/>
  <c r="Y14" i="154"/>
  <c r="U14" i="154"/>
  <c r="V14" i="154" s="1"/>
  <c r="T14" i="154"/>
  <c r="S14" i="154"/>
  <c r="R14" i="154"/>
  <c r="N14" i="154"/>
  <c r="O14" i="154" s="1"/>
  <c r="M14" i="154"/>
  <c r="L14" i="154"/>
  <c r="K14" i="154"/>
  <c r="G14" i="154"/>
  <c r="F14" i="154"/>
  <c r="E14" i="154"/>
  <c r="D14" i="154"/>
  <c r="BH13" i="154"/>
  <c r="CF13" i="154" s="1"/>
  <c r="AP13" i="154"/>
  <c r="AO13" i="154"/>
  <c r="AQ13" i="154" s="1"/>
  <c r="AN13" i="154"/>
  <c r="AM13" i="154"/>
  <c r="AI13" i="154"/>
  <c r="AH13" i="154"/>
  <c r="AG13" i="154"/>
  <c r="AF13" i="154"/>
  <c r="AB13" i="154"/>
  <c r="AA13" i="154"/>
  <c r="Z13" i="154"/>
  <c r="Y13" i="154"/>
  <c r="AC13" i="154" s="1"/>
  <c r="U13" i="154"/>
  <c r="T13" i="154"/>
  <c r="V13" i="154" s="1"/>
  <c r="S13" i="154"/>
  <c r="R13" i="154"/>
  <c r="N13" i="154"/>
  <c r="M13" i="154"/>
  <c r="L13" i="154"/>
  <c r="K13" i="154"/>
  <c r="O13" i="154" s="1"/>
  <c r="G13" i="154"/>
  <c r="F13" i="154"/>
  <c r="E13" i="154"/>
  <c r="D13" i="154"/>
  <c r="CF12" i="154"/>
  <c r="BT12" i="154"/>
  <c r="BH12" i="154"/>
  <c r="AQ12" i="154"/>
  <c r="AP12" i="154"/>
  <c r="AO12" i="154"/>
  <c r="AN12" i="154"/>
  <c r="AM12" i="154"/>
  <c r="AI12" i="154"/>
  <c r="AH12" i="154"/>
  <c r="AG12" i="154"/>
  <c r="AF12" i="154"/>
  <c r="AJ12" i="154" s="1"/>
  <c r="AC12" i="154"/>
  <c r="AB12" i="154"/>
  <c r="AA12" i="154"/>
  <c r="Z12" i="154"/>
  <c r="Y12" i="154"/>
  <c r="U12" i="154"/>
  <c r="T12" i="154"/>
  <c r="S12" i="154"/>
  <c r="R12" i="154"/>
  <c r="V12" i="154" s="1"/>
  <c r="O12" i="154"/>
  <c r="N12" i="154"/>
  <c r="M12" i="154"/>
  <c r="L12" i="154"/>
  <c r="K12" i="154"/>
  <c r="G12" i="154"/>
  <c r="F12" i="154"/>
  <c r="E12" i="154"/>
  <c r="D12" i="154"/>
  <c r="G10" i="154"/>
  <c r="F10" i="154"/>
  <c r="E10" i="154"/>
  <c r="D10" i="154"/>
  <c r="V38" i="156" l="1"/>
  <c r="AQ19" i="156"/>
  <c r="V23" i="156"/>
  <c r="AQ25" i="156"/>
  <c r="AQ29" i="156"/>
  <c r="V40" i="156"/>
  <c r="AQ40" i="156"/>
  <c r="AQ49" i="156"/>
  <c r="AC14" i="156"/>
  <c r="V16" i="156"/>
  <c r="V20" i="156"/>
  <c r="O21" i="156"/>
  <c r="AC30" i="156"/>
  <c r="V31" i="156"/>
  <c r="AQ31" i="156"/>
  <c r="AC44" i="156"/>
  <c r="BN45" i="156"/>
  <c r="BO45" i="156"/>
  <c r="AQ46" i="156"/>
  <c r="O47" i="156"/>
  <c r="BM46" i="156"/>
  <c r="V32" i="156"/>
  <c r="CG35" i="156"/>
  <c r="O44" i="156"/>
  <c r="V34" i="156"/>
  <c r="CS35" i="156"/>
  <c r="V36" i="156"/>
  <c r="CG48" i="156"/>
  <c r="BO46" i="156"/>
  <c r="AQ21" i="156"/>
  <c r="V24" i="156"/>
  <c r="AQ24" i="156"/>
  <c r="V27" i="156"/>
  <c r="AQ27" i="156"/>
  <c r="CG31" i="156"/>
  <c r="AQ34" i="156"/>
  <c r="AC36" i="156"/>
  <c r="CG40" i="156"/>
  <c r="V41" i="156"/>
  <c r="BO43" i="156"/>
  <c r="V47" i="156"/>
  <c r="CS48" i="156"/>
  <c r="BO49" i="156"/>
  <c r="AQ38" i="156"/>
  <c r="F50" i="156"/>
  <c r="CG20" i="156"/>
  <c r="O28" i="156"/>
  <c r="V30" i="156"/>
  <c r="BU33" i="156"/>
  <c r="O37" i="156"/>
  <c r="CS40" i="156"/>
  <c r="AJ42" i="156"/>
  <c r="O46" i="156"/>
  <c r="CG46" i="156"/>
  <c r="AQ47" i="156"/>
  <c r="AJ24" i="156"/>
  <c r="V49" i="156"/>
  <c r="V13" i="156"/>
  <c r="AQ13" i="156"/>
  <c r="AC16" i="156"/>
  <c r="O19" i="156"/>
  <c r="AC20" i="156"/>
  <c r="CS20" i="156"/>
  <c r="V22" i="156"/>
  <c r="O23" i="156"/>
  <c r="AJ23" i="156"/>
  <c r="CG23" i="156"/>
  <c r="O25" i="156"/>
  <c r="CG26" i="156"/>
  <c r="CG29" i="156"/>
  <c r="AQ30" i="156"/>
  <c r="O31" i="156"/>
  <c r="CS33" i="156"/>
  <c r="BO34" i="156"/>
  <c r="BN36" i="156"/>
  <c r="AC38" i="156"/>
  <c r="BU38" i="156"/>
  <c r="V39" i="156"/>
  <c r="AQ39" i="156"/>
  <c r="O40" i="156"/>
  <c r="BN41" i="156"/>
  <c r="AQ44" i="156"/>
  <c r="CS46" i="156"/>
  <c r="BN47" i="156"/>
  <c r="O48" i="156"/>
  <c r="CG49" i="156"/>
  <c r="AQ36" i="156"/>
  <c r="AC18" i="156"/>
  <c r="O12" i="156"/>
  <c r="AQ14" i="156"/>
  <c r="O16" i="156"/>
  <c r="AJ16" i="156"/>
  <c r="V18" i="156"/>
  <c r="AQ18" i="156"/>
  <c r="CS23" i="156"/>
  <c r="CS26" i="156"/>
  <c r="AQ28" i="156"/>
  <c r="CS29" i="156"/>
  <c r="BO32" i="156"/>
  <c r="V33" i="156"/>
  <c r="AC34" i="156"/>
  <c r="AJ35" i="156"/>
  <c r="CG38" i="156"/>
  <c r="CG43" i="156"/>
  <c r="AC49" i="156"/>
  <c r="CS49" i="156"/>
  <c r="AQ32" i="156"/>
  <c r="AJ12" i="156"/>
  <c r="BU12" i="156"/>
  <c r="CG17" i="156"/>
  <c r="AJ26" i="156"/>
  <c r="AJ29" i="156"/>
  <c r="BN30" i="156"/>
  <c r="CG32" i="156"/>
  <c r="BU36" i="156"/>
  <c r="V37" i="156"/>
  <c r="O38" i="156"/>
  <c r="V42" i="156"/>
  <c r="AQ42" i="156"/>
  <c r="CS43" i="156"/>
  <c r="BN44" i="156"/>
  <c r="BO44" i="156"/>
  <c r="BM48" i="156"/>
  <c r="AJ48" i="156"/>
  <c r="AJ43" i="156"/>
  <c r="V17" i="156"/>
  <c r="CG12" i="156"/>
  <c r="V15" i="156"/>
  <c r="O17" i="156"/>
  <c r="AJ17" i="156"/>
  <c r="CS17" i="156"/>
  <c r="AJ20" i="156"/>
  <c r="AC21" i="156"/>
  <c r="AC22" i="156"/>
  <c r="AC24" i="156"/>
  <c r="AC27" i="156"/>
  <c r="O32" i="156"/>
  <c r="AJ32" i="156"/>
  <c r="CS32" i="156"/>
  <c r="AJ38" i="156"/>
  <c r="BN39" i="156"/>
  <c r="D50" i="156"/>
  <c r="CS13" i="156"/>
  <c r="AQ15" i="156"/>
  <c r="CS15" i="156"/>
  <c r="CG21" i="156"/>
  <c r="BU21" i="156"/>
  <c r="BN25" i="156"/>
  <c r="E50" i="156"/>
  <c r="H45" i="156" s="1"/>
  <c r="BU14" i="156"/>
  <c r="CG18" i="156"/>
  <c r="AQ20" i="156"/>
  <c r="AQ22" i="156"/>
  <c r="CG15" i="156"/>
  <c r="CG13" i="156"/>
  <c r="CG16" i="156"/>
  <c r="CS21" i="156"/>
  <c r="V26" i="156"/>
  <c r="V14" i="156"/>
  <c r="AJ15" i="156"/>
  <c r="CG14" i="156"/>
  <c r="BU19" i="156"/>
  <c r="AC26" i="156"/>
  <c r="AQ17" i="156"/>
  <c r="G50" i="156"/>
  <c r="O13" i="156"/>
  <c r="O14" i="156"/>
  <c r="BU28" i="156"/>
  <c r="CG28" i="156"/>
  <c r="AC13" i="156"/>
  <c r="CS16" i="156"/>
  <c r="O20" i="156"/>
  <c r="V19" i="156"/>
  <c r="CS19" i="156"/>
  <c r="AQ16" i="156"/>
  <c r="O15" i="156"/>
  <c r="AJ34" i="156"/>
  <c r="AC37" i="156"/>
  <c r="BO35" i="156"/>
  <c r="AQ35" i="156"/>
  <c r="H38" i="156"/>
  <c r="AC29" i="156"/>
  <c r="H32" i="156"/>
  <c r="AJ18" i="156"/>
  <c r="AC19" i="156"/>
  <c r="CG25" i="156"/>
  <c r="CG27" i="156"/>
  <c r="AQ37" i="156"/>
  <c r="V45" i="156"/>
  <c r="V28" i="156"/>
  <c r="AC31" i="156"/>
  <c r="BU31" i="156"/>
  <c r="AQ43" i="156"/>
  <c r="AQ45" i="156"/>
  <c r="BU34" i="156"/>
  <c r="O34" i="156"/>
  <c r="V35" i="156"/>
  <c r="AJ37" i="156"/>
  <c r="BM49" i="156"/>
  <c r="O49" i="156"/>
  <c r="AC28" i="156"/>
  <c r="O36" i="156"/>
  <c r="AJ47" i="156"/>
  <c r="CS25" i="156"/>
  <c r="CG34" i="156"/>
  <c r="AJ39" i="156"/>
  <c r="AJ40" i="156"/>
  <c r="V44" i="156"/>
  <c r="AJ49" i="156"/>
  <c r="AC39" i="156"/>
  <c r="CG42" i="156"/>
  <c r="BU42" i="156"/>
  <c r="O43" i="156"/>
  <c r="O45" i="156"/>
  <c r="V48" i="156"/>
  <c r="AQ48" i="156"/>
  <c r="AQ41" i="156"/>
  <c r="CS42" i="156"/>
  <c r="AJ45" i="156"/>
  <c r="O42" i="156"/>
  <c r="AJ44" i="156"/>
  <c r="CG45" i="156"/>
  <c r="BU45" i="156"/>
  <c r="CS45" i="156"/>
  <c r="V46" i="156"/>
  <c r="BN43" i="156"/>
  <c r="AC48" i="156"/>
  <c r="BN40" i="156"/>
  <c r="AC45" i="156"/>
  <c r="BM41" i="156"/>
  <c r="BM38" i="156"/>
  <c r="BM47" i="156"/>
  <c r="AU69" i="126"/>
  <c r="CS28" i="155"/>
  <c r="BM40" i="155"/>
  <c r="CG44" i="155"/>
  <c r="O20" i="155"/>
  <c r="BM32" i="155"/>
  <c r="AC37" i="155"/>
  <c r="BU35" i="155"/>
  <c r="BM19" i="155"/>
  <c r="BM26" i="155"/>
  <c r="BM33" i="155"/>
  <c r="AJ35" i="155"/>
  <c r="BU46" i="155"/>
  <c r="CG28" i="155"/>
  <c r="BU33" i="155"/>
  <c r="BM18" i="155"/>
  <c r="BQ18" i="155" s="1"/>
  <c r="BM12" i="155"/>
  <c r="BM20" i="155"/>
  <c r="BQ20" i="155" s="1"/>
  <c r="BM42" i="155"/>
  <c r="BO39" i="155"/>
  <c r="BM13" i="155"/>
  <c r="AC17" i="155"/>
  <c r="BM27" i="155"/>
  <c r="BM34" i="155"/>
  <c r="AC39" i="155"/>
  <c r="AQ35" i="155"/>
  <c r="AJ38" i="155"/>
  <c r="BU12" i="155"/>
  <c r="AJ23" i="155"/>
  <c r="BM38" i="155"/>
  <c r="AJ40" i="155"/>
  <c r="BU24" i="155"/>
  <c r="BU49" i="155"/>
  <c r="CG12" i="155"/>
  <c r="CS17" i="155"/>
  <c r="CG22" i="155"/>
  <c r="AQ23" i="155"/>
  <c r="CG32" i="155"/>
  <c r="O48" i="155"/>
  <c r="AJ48" i="155"/>
  <c r="BU14" i="155"/>
  <c r="BU26" i="155"/>
  <c r="BU38" i="155"/>
  <c r="CS22" i="155"/>
  <c r="CS32" i="155"/>
  <c r="BN33" i="155"/>
  <c r="V34" i="155"/>
  <c r="BN39" i="155"/>
  <c r="BQ39" i="155" s="1"/>
  <c r="O42" i="155"/>
  <c r="AJ42" i="155"/>
  <c r="CG43" i="155"/>
  <c r="BN44" i="155"/>
  <c r="BQ44" i="155" s="1"/>
  <c r="BO44" i="155"/>
  <c r="BM46" i="155"/>
  <c r="BQ46" i="155" s="1"/>
  <c r="BU15" i="155"/>
  <c r="BU27" i="155"/>
  <c r="BU39" i="155"/>
  <c r="CS26" i="155"/>
  <c r="G50" i="155"/>
  <c r="AJ16" i="155"/>
  <c r="AC18" i="155"/>
  <c r="O21" i="155"/>
  <c r="O22" i="155"/>
  <c r="AC23" i="155"/>
  <c r="BM41" i="155"/>
  <c r="BM47" i="155"/>
  <c r="BU16" i="155"/>
  <c r="BU40" i="155"/>
  <c r="O12" i="155"/>
  <c r="AC19" i="155"/>
  <c r="AC28" i="155"/>
  <c r="BO45" i="155"/>
  <c r="BQ45" i="155" s="1"/>
  <c r="V46" i="155"/>
  <c r="AQ46" i="155"/>
  <c r="V47" i="155"/>
  <c r="BU17" i="155"/>
  <c r="BU29" i="155"/>
  <c r="BU41" i="155"/>
  <c r="AQ31" i="155"/>
  <c r="BU18" i="155"/>
  <c r="AC49" i="155"/>
  <c r="AJ13" i="155"/>
  <c r="CG14" i="155"/>
  <c r="BN25" i="155"/>
  <c r="AJ27" i="155"/>
  <c r="BM37" i="155"/>
  <c r="BQ37" i="155" s="1"/>
  <c r="BO40" i="155"/>
  <c r="BN46" i="155"/>
  <c r="BU19" i="155"/>
  <c r="BU31" i="155"/>
  <c r="BU43" i="155"/>
  <c r="AJ20" i="155"/>
  <c r="AJ25" i="155"/>
  <c r="AC32" i="155"/>
  <c r="AJ17" i="155"/>
  <c r="AQ22" i="155"/>
  <c r="O23" i="155"/>
  <c r="O33" i="155"/>
  <c r="AC35" i="155"/>
  <c r="AJ39" i="155"/>
  <c r="BU20" i="155"/>
  <c r="BU44" i="155"/>
  <c r="O19" i="155"/>
  <c r="AC20" i="155"/>
  <c r="AQ37" i="155"/>
  <c r="BN14" i="155"/>
  <c r="BQ14" i="155" s="1"/>
  <c r="BO49" i="155"/>
  <c r="BU45" i="155"/>
  <c r="BQ38" i="155"/>
  <c r="BQ30" i="155"/>
  <c r="BQ24" i="155"/>
  <c r="AC16" i="155"/>
  <c r="BQ21" i="155"/>
  <c r="CS29" i="155"/>
  <c r="CS33" i="155"/>
  <c r="BN34" i="155"/>
  <c r="CS38" i="155"/>
  <c r="O45" i="155"/>
  <c r="CG49" i="155"/>
  <c r="AQ14" i="155"/>
  <c r="V27" i="155"/>
  <c r="V32" i="155"/>
  <c r="AQ36" i="155"/>
  <c r="V12" i="155"/>
  <c r="AQ12" i="155"/>
  <c r="AQ17" i="155"/>
  <c r="V20" i="155"/>
  <c r="AC24" i="155"/>
  <c r="CG24" i="155"/>
  <c r="O26" i="155"/>
  <c r="AC30" i="155"/>
  <c r="BQ31" i="155"/>
  <c r="AJ31" i="155"/>
  <c r="BO34" i="155"/>
  <c r="BO36" i="155"/>
  <c r="BQ36" i="155" s="1"/>
  <c r="AJ43" i="155"/>
  <c r="CS31" i="155"/>
  <c r="AC48" i="155"/>
  <c r="AJ15" i="155"/>
  <c r="BN17" i="155"/>
  <c r="V18" i="155"/>
  <c r="AQ18" i="155"/>
  <c r="AJ19" i="155"/>
  <c r="CG19" i="155"/>
  <c r="BN22" i="155"/>
  <c r="BQ22" i="155" s="1"/>
  <c r="BO22" i="155"/>
  <c r="BO25" i="155"/>
  <c r="BQ26" i="155"/>
  <c r="AJ33" i="155"/>
  <c r="AC34" i="155"/>
  <c r="AC36" i="155"/>
  <c r="BN37" i="155"/>
  <c r="CG40" i="155"/>
  <c r="AJ46" i="155"/>
  <c r="BO46" i="155"/>
  <c r="BN47" i="155"/>
  <c r="AJ49" i="155"/>
  <c r="O43" i="155"/>
  <c r="BQ19" i="155"/>
  <c r="V22" i="155"/>
  <c r="BQ13" i="155"/>
  <c r="AC14" i="155"/>
  <c r="BO17" i="155"/>
  <c r="AJ21" i="155"/>
  <c r="AC22" i="155"/>
  <c r="AJ26" i="155"/>
  <c r="BN32" i="155"/>
  <c r="BQ32" i="155" s="1"/>
  <c r="AQ33" i="155"/>
  <c r="BO37" i="155"/>
  <c r="AQ38" i="155"/>
  <c r="BN41" i="155"/>
  <c r="AQ45" i="155"/>
  <c r="O46" i="155"/>
  <c r="AQ47" i="155"/>
  <c r="V48" i="155"/>
  <c r="AQ48" i="155"/>
  <c r="V17" i="155"/>
  <c r="AQ25" i="155"/>
  <c r="AQ28" i="155"/>
  <c r="BN12" i="155"/>
  <c r="AQ15" i="155"/>
  <c r="O16" i="155"/>
  <c r="V23" i="155"/>
  <c r="AJ24" i="155"/>
  <c r="AC25" i="155"/>
  <c r="O27" i="155"/>
  <c r="V33" i="155"/>
  <c r="CS34" i="155"/>
  <c r="BN35" i="155"/>
  <c r="AJ36" i="155"/>
  <c r="AC41" i="155"/>
  <c r="AQ42" i="155"/>
  <c r="BO47" i="155"/>
  <c r="V19" i="155"/>
  <c r="O30" i="155"/>
  <c r="AJ30" i="155"/>
  <c r="O34" i="155"/>
  <c r="V43" i="155"/>
  <c r="AQ43" i="155"/>
  <c r="E50" i="155"/>
  <c r="AC12" i="155"/>
  <c r="BO12" i="155"/>
  <c r="O14" i="155"/>
  <c r="V15" i="155"/>
  <c r="BO28" i="155"/>
  <c r="BQ28" i="155" s="1"/>
  <c r="AQ29" i="155"/>
  <c r="AJ32" i="155"/>
  <c r="BO35" i="155"/>
  <c r="BQ35" i="155" s="1"/>
  <c r="BN48" i="155"/>
  <c r="BQ48" i="155" s="1"/>
  <c r="AQ49" i="155"/>
  <c r="V16" i="155"/>
  <c r="AQ19" i="155"/>
  <c r="AQ24" i="155"/>
  <c r="AC26" i="155"/>
  <c r="V36" i="155"/>
  <c r="AJ37" i="155"/>
  <c r="AJ44" i="155"/>
  <c r="AC47" i="155"/>
  <c r="AC15" i="155"/>
  <c r="V24" i="155"/>
  <c r="AJ12" i="155"/>
  <c r="AJ14" i="155"/>
  <c r="CG20" i="155"/>
  <c r="V21" i="155"/>
  <c r="AJ22" i="155"/>
  <c r="BO23" i="155"/>
  <c r="BQ23" i="155" s="1"/>
  <c r="O25" i="155"/>
  <c r="O28" i="155"/>
  <c r="BN29" i="155"/>
  <c r="BO29" i="155"/>
  <c r="V30" i="155"/>
  <c r="AQ30" i="155"/>
  <c r="BN40" i="155"/>
  <c r="BQ40" i="155" s="1"/>
  <c r="V44" i="155"/>
  <c r="AJ47" i="155"/>
  <c r="AJ18" i="155"/>
  <c r="V25" i="155"/>
  <c r="AJ28" i="155"/>
  <c r="AC29" i="155"/>
  <c r="O31" i="155"/>
  <c r="CS35" i="155"/>
  <c r="O38" i="155"/>
  <c r="AC40" i="155"/>
  <c r="BO16" i="155"/>
  <c r="BQ16" i="155" s="1"/>
  <c r="AQ16" i="155"/>
  <c r="AQ13" i="155"/>
  <c r="AC13" i="155"/>
  <c r="O17" i="155"/>
  <c r="D50" i="155"/>
  <c r="H48" i="155" s="1"/>
  <c r="O13" i="155"/>
  <c r="F50" i="155"/>
  <c r="CS16" i="155"/>
  <c r="BQ17" i="155"/>
  <c r="BQ15" i="155"/>
  <c r="CG18" i="155"/>
  <c r="CG21" i="155"/>
  <c r="CS21" i="155"/>
  <c r="O18" i="155"/>
  <c r="BM25" i="155"/>
  <c r="O24" i="155"/>
  <c r="BN27" i="155"/>
  <c r="BQ27" i="155" s="1"/>
  <c r="O41" i="155"/>
  <c r="CG45" i="155"/>
  <c r="V13" i="155"/>
  <c r="AQ21" i="155"/>
  <c r="AC31" i="155"/>
  <c r="V40" i="155"/>
  <c r="AC43" i="155"/>
  <c r="AQ20" i="155"/>
  <c r="AC21" i="155"/>
  <c r="CS27" i="155"/>
  <c r="AJ34" i="155"/>
  <c r="AJ29" i="155"/>
  <c r="CS30" i="155"/>
  <c r="CG30" i="155"/>
  <c r="V29" i="155"/>
  <c r="O32" i="155"/>
  <c r="BQ42" i="155"/>
  <c r="AC44" i="155"/>
  <c r="AC45" i="155"/>
  <c r="AQ27" i="155"/>
  <c r="V41" i="155"/>
  <c r="AQ26" i="155"/>
  <c r="AC27" i="155"/>
  <c r="V28" i="155"/>
  <c r="V31" i="155"/>
  <c r="BQ33" i="155"/>
  <c r="V38" i="155"/>
  <c r="V42" i="155"/>
  <c r="O40" i="155"/>
  <c r="O37" i="155"/>
  <c r="AQ32" i="155"/>
  <c r="CG36" i="155"/>
  <c r="CS36" i="155"/>
  <c r="CS37" i="155"/>
  <c r="CG37" i="155"/>
  <c r="O44" i="155"/>
  <c r="CG46" i="155"/>
  <c r="AQ41" i="155"/>
  <c r="AQ34" i="155"/>
  <c r="O39" i="155"/>
  <c r="BQ49" i="155"/>
  <c r="O35" i="155"/>
  <c r="AQ40" i="155"/>
  <c r="AJ45" i="155"/>
  <c r="CG47" i="155"/>
  <c r="CS47" i="155"/>
  <c r="AC42" i="155"/>
  <c r="O49" i="155"/>
  <c r="V35" i="155"/>
  <c r="V37" i="155"/>
  <c r="V49" i="155"/>
  <c r="AC38" i="155"/>
  <c r="AC33" i="155"/>
  <c r="CG42" i="155"/>
  <c r="CS42" i="155"/>
  <c r="BQ43" i="155"/>
  <c r="V45" i="155"/>
  <c r="AQ39" i="155"/>
  <c r="BO41" i="155"/>
  <c r="O47" i="155"/>
  <c r="AC46" i="155"/>
  <c r="CG48" i="155"/>
  <c r="CS48" i="155"/>
  <c r="BT21" i="154"/>
  <c r="CF21" i="154"/>
  <c r="BT26" i="154"/>
  <c r="AJ14" i="154"/>
  <c r="AJ30" i="154"/>
  <c r="AJ32" i="154"/>
  <c r="BT24" i="154"/>
  <c r="BT50" i="154" s="1"/>
  <c r="BT13" i="154"/>
  <c r="AC15" i="154"/>
  <c r="BT15" i="154"/>
  <c r="AQ25" i="154"/>
  <c r="V30" i="154"/>
  <c r="D50" i="154"/>
  <c r="AJ13" i="154"/>
  <c r="AJ22" i="154"/>
  <c r="AC24" i="154"/>
  <c r="V25" i="154"/>
  <c r="V22" i="154"/>
  <c r="AC29" i="154"/>
  <c r="AC27" i="154"/>
  <c r="O29" i="154"/>
  <c r="H48" i="154"/>
  <c r="H41" i="154"/>
  <c r="H22" i="154"/>
  <c r="BT17" i="154"/>
  <c r="CF17" i="154"/>
  <c r="AC28" i="154"/>
  <c r="BT29" i="154"/>
  <c r="CF29" i="154"/>
  <c r="AJ25" i="154"/>
  <c r="F50" i="154"/>
  <c r="AJ16" i="154"/>
  <c r="AQ20" i="154"/>
  <c r="BT25" i="154"/>
  <c r="CF25" i="154"/>
  <c r="AJ26" i="154"/>
  <c r="G50" i="154"/>
  <c r="H15" i="154" s="1"/>
  <c r="V16" i="154"/>
  <c r="V28" i="154"/>
  <c r="AJ37" i="154"/>
  <c r="E50" i="154"/>
  <c r="H16" i="154" s="1"/>
  <c r="AQ23" i="154"/>
  <c r="AC31" i="154"/>
  <c r="V21" i="154"/>
  <c r="O33" i="154"/>
  <c r="AQ27" i="154"/>
  <c r="AJ20" i="154"/>
  <c r="AJ24" i="154"/>
  <c r="BT27" i="154"/>
  <c r="CF27" i="154"/>
  <c r="O41" i="154"/>
  <c r="O35" i="154"/>
  <c r="AJ35" i="154"/>
  <c r="AJ39" i="154"/>
  <c r="AJ33" i="154"/>
  <c r="O34" i="154"/>
  <c r="AQ37" i="154"/>
  <c r="AJ38" i="154"/>
  <c r="AQ41" i="154"/>
  <c r="AQ43" i="154"/>
  <c r="AQ45" i="154"/>
  <c r="BQ49" i="142"/>
  <c r="BQ48" i="142"/>
  <c r="BQ47" i="142"/>
  <c r="BQ46" i="142"/>
  <c r="BQ45" i="142"/>
  <c r="BQ44" i="142"/>
  <c r="BQ43" i="142"/>
  <c r="BQ42" i="142"/>
  <c r="BQ41" i="142"/>
  <c r="BQ40" i="142"/>
  <c r="BQ39" i="142"/>
  <c r="BQ38" i="142"/>
  <c r="BQ37" i="142"/>
  <c r="BQ36" i="142"/>
  <c r="BQ35" i="142"/>
  <c r="BQ34" i="142"/>
  <c r="BQ33" i="142"/>
  <c r="BQ32" i="142"/>
  <c r="BQ31" i="142"/>
  <c r="BQ30" i="142"/>
  <c r="BQ29" i="142"/>
  <c r="BQ28" i="142"/>
  <c r="BQ27" i="142"/>
  <c r="BQ26" i="142"/>
  <c r="BQ25" i="142"/>
  <c r="BQ24" i="142"/>
  <c r="BQ23" i="142"/>
  <c r="BQ22" i="142"/>
  <c r="BQ21" i="142"/>
  <c r="BQ20" i="142"/>
  <c r="BQ19" i="142"/>
  <c r="BQ18" i="142"/>
  <c r="BQ17" i="142"/>
  <c r="BQ16" i="142"/>
  <c r="BQ15" i="142"/>
  <c r="BQ14" i="142"/>
  <c r="BQ13" i="142"/>
  <c r="BQ12" i="142"/>
  <c r="BO49" i="142"/>
  <c r="BN49" i="142"/>
  <c r="BM49" i="142"/>
  <c r="BO48" i="142"/>
  <c r="BN48" i="142"/>
  <c r="BM48" i="142"/>
  <c r="BO47" i="142"/>
  <c r="BN47" i="142"/>
  <c r="BM47" i="142"/>
  <c r="BO46" i="142"/>
  <c r="BN46" i="142"/>
  <c r="BM46" i="142"/>
  <c r="BO45" i="142"/>
  <c r="BN45" i="142"/>
  <c r="BM45" i="142"/>
  <c r="BO44" i="142"/>
  <c r="BN44" i="142"/>
  <c r="BM44" i="142"/>
  <c r="BO43" i="142"/>
  <c r="BN43" i="142"/>
  <c r="BM43" i="142"/>
  <c r="BO42" i="142"/>
  <c r="BN42" i="142"/>
  <c r="BM42" i="142"/>
  <c r="BO41" i="142"/>
  <c r="BN41" i="142"/>
  <c r="BM41" i="142"/>
  <c r="BO40" i="142"/>
  <c r="BN40" i="142"/>
  <c r="BM40" i="142"/>
  <c r="BO39" i="142"/>
  <c r="BN39" i="142"/>
  <c r="BM39" i="142"/>
  <c r="BO38" i="142"/>
  <c r="BN38" i="142"/>
  <c r="BM38" i="142"/>
  <c r="BO37" i="142"/>
  <c r="BN37" i="142"/>
  <c r="BM37" i="142"/>
  <c r="BO36" i="142"/>
  <c r="BN36" i="142"/>
  <c r="BM36" i="142"/>
  <c r="BO35" i="142"/>
  <c r="BN35" i="142"/>
  <c r="BM35" i="142"/>
  <c r="BO34" i="142"/>
  <c r="BN34" i="142"/>
  <c r="BM34" i="142"/>
  <c r="BO33" i="142"/>
  <c r="BN33" i="142"/>
  <c r="BM33" i="142"/>
  <c r="BO32" i="142"/>
  <c r="BN32" i="142"/>
  <c r="BM32" i="142"/>
  <c r="BO31" i="142"/>
  <c r="BN31" i="142"/>
  <c r="BM31" i="142"/>
  <c r="BO30" i="142"/>
  <c r="BN30" i="142"/>
  <c r="BM30" i="142"/>
  <c r="BO29" i="142"/>
  <c r="BN29" i="142"/>
  <c r="BM29" i="142"/>
  <c r="BO28" i="142"/>
  <c r="BN28" i="142"/>
  <c r="BM28" i="142"/>
  <c r="BO27" i="142"/>
  <c r="BN27" i="142"/>
  <c r="BM27" i="142"/>
  <c r="BO26" i="142"/>
  <c r="BN26" i="142"/>
  <c r="BM26" i="142"/>
  <c r="BO25" i="142"/>
  <c r="BN25" i="142"/>
  <c r="BM25" i="142"/>
  <c r="BO24" i="142"/>
  <c r="BN24" i="142"/>
  <c r="BM24" i="142"/>
  <c r="BO23" i="142"/>
  <c r="BN23" i="142"/>
  <c r="BM23" i="142"/>
  <c r="BO22" i="142"/>
  <c r="BN22" i="142"/>
  <c r="BM22" i="142"/>
  <c r="BO21" i="142"/>
  <c r="BN21" i="142"/>
  <c r="BM21" i="142"/>
  <c r="BO20" i="142"/>
  <c r="BN20" i="142"/>
  <c r="BM20" i="142"/>
  <c r="BO19" i="142"/>
  <c r="BN19" i="142"/>
  <c r="BM19" i="142"/>
  <c r="BO18" i="142"/>
  <c r="BN18" i="142"/>
  <c r="BM18" i="142"/>
  <c r="BO17" i="142"/>
  <c r="BN17" i="142"/>
  <c r="BM17" i="142"/>
  <c r="BO16" i="142"/>
  <c r="BN16" i="142"/>
  <c r="BM16" i="142"/>
  <c r="BO15" i="142"/>
  <c r="BN15" i="142"/>
  <c r="BM15" i="142"/>
  <c r="BO14" i="142"/>
  <c r="BN14" i="142"/>
  <c r="BM14" i="142"/>
  <c r="BO13" i="142"/>
  <c r="BN13" i="142"/>
  <c r="BM13" i="142"/>
  <c r="BO12" i="142"/>
  <c r="BN12" i="142"/>
  <c r="BM12" i="142"/>
  <c r="BR45" i="150"/>
  <c r="BR44" i="150"/>
  <c r="BF49" i="150"/>
  <c r="BF48" i="150"/>
  <c r="BF47" i="150"/>
  <c r="BF46" i="150"/>
  <c r="BF45" i="150"/>
  <c r="BF44" i="150"/>
  <c r="BF43" i="150"/>
  <c r="BF42" i="150"/>
  <c r="BF41" i="150"/>
  <c r="BF40" i="150"/>
  <c r="BF39" i="150"/>
  <c r="BF38" i="150"/>
  <c r="BF37" i="150"/>
  <c r="BF36" i="150"/>
  <c r="BF35" i="150"/>
  <c r="BF34" i="150"/>
  <c r="BF33" i="150"/>
  <c r="BF32" i="150"/>
  <c r="BF31" i="150"/>
  <c r="BF30" i="150"/>
  <c r="BF29" i="150"/>
  <c r="BF28" i="150"/>
  <c r="BF27" i="150"/>
  <c r="BF26" i="150"/>
  <c r="BF25" i="150"/>
  <c r="BF24" i="150"/>
  <c r="BF23" i="150"/>
  <c r="BF22" i="150"/>
  <c r="BF21" i="150"/>
  <c r="BF20" i="150"/>
  <c r="BF19" i="150"/>
  <c r="BF18" i="150"/>
  <c r="BF17" i="150"/>
  <c r="BF16" i="150"/>
  <c r="BF15" i="150"/>
  <c r="BF14" i="150"/>
  <c r="BF13" i="150"/>
  <c r="BF12" i="150"/>
  <c r="BF50" i="150" s="1"/>
  <c r="CT50" i="150"/>
  <c r="BH50" i="150"/>
  <c r="AP50" i="150"/>
  <c r="AO50" i="150"/>
  <c r="AN50" i="150"/>
  <c r="AM50" i="150"/>
  <c r="AI50" i="150"/>
  <c r="AH50" i="150"/>
  <c r="AG50" i="150"/>
  <c r="AJ44" i="150" s="1"/>
  <c r="AF50" i="150"/>
  <c r="AB50" i="150"/>
  <c r="AA50" i="150"/>
  <c r="Z50" i="150"/>
  <c r="Y50" i="150"/>
  <c r="U50" i="150"/>
  <c r="T50" i="150"/>
  <c r="S50" i="150"/>
  <c r="V45" i="150" s="1"/>
  <c r="R50" i="150"/>
  <c r="N50" i="150"/>
  <c r="M50" i="150"/>
  <c r="L50" i="150"/>
  <c r="O49" i="150" s="1"/>
  <c r="K50" i="150"/>
  <c r="CB49" i="150"/>
  <c r="BN49" i="150"/>
  <c r="BH49" i="150"/>
  <c r="CN49" i="150" s="1"/>
  <c r="AQ49" i="150"/>
  <c r="AP49" i="150"/>
  <c r="BO49" i="150" s="1"/>
  <c r="AO49" i="150"/>
  <c r="AN49" i="150"/>
  <c r="AM49" i="150"/>
  <c r="AI49" i="150"/>
  <c r="AH49" i="150"/>
  <c r="AG49" i="150"/>
  <c r="AF49" i="150"/>
  <c r="AJ49" i="150" s="1"/>
  <c r="AC49" i="150"/>
  <c r="AB49" i="150"/>
  <c r="AA49" i="150"/>
  <c r="Z49" i="150"/>
  <c r="Y49" i="150"/>
  <c r="U49" i="150"/>
  <c r="T49" i="150"/>
  <c r="S49" i="150"/>
  <c r="R49" i="150"/>
  <c r="V49" i="150" s="1"/>
  <c r="N49" i="150"/>
  <c r="BM49" i="150" s="1"/>
  <c r="BQ49" i="150" s="1"/>
  <c r="BR49" i="150" s="1"/>
  <c r="M49" i="150"/>
  <c r="L49" i="150"/>
  <c r="K49" i="150"/>
  <c r="G49" i="150"/>
  <c r="F49" i="150"/>
  <c r="E49" i="150"/>
  <c r="D49" i="150"/>
  <c r="BH48" i="150"/>
  <c r="CB48" i="150" s="1"/>
  <c r="AQ48" i="150"/>
  <c r="AP48" i="150"/>
  <c r="BO48" i="150" s="1"/>
  <c r="AO48" i="150"/>
  <c r="AN48" i="150"/>
  <c r="AM48" i="150"/>
  <c r="AI48" i="150"/>
  <c r="AH48" i="150"/>
  <c r="AG48" i="150"/>
  <c r="AF48" i="150"/>
  <c r="AB48" i="150"/>
  <c r="AA48" i="150"/>
  <c r="AC48" i="150" s="1"/>
  <c r="Z48" i="150"/>
  <c r="Y48" i="150"/>
  <c r="V48" i="150"/>
  <c r="U48" i="150"/>
  <c r="BN48" i="150" s="1"/>
  <c r="T48" i="150"/>
  <c r="S48" i="150"/>
  <c r="R48" i="150"/>
  <c r="O48" i="150"/>
  <c r="N48" i="150"/>
  <c r="BM48" i="150" s="1"/>
  <c r="M48" i="150"/>
  <c r="L48" i="150"/>
  <c r="K48" i="150"/>
  <c r="G48" i="150"/>
  <c r="F48" i="150"/>
  <c r="E48" i="150"/>
  <c r="D48" i="150"/>
  <c r="CN47" i="150"/>
  <c r="BH47" i="150"/>
  <c r="CB47" i="150" s="1"/>
  <c r="AP47" i="150"/>
  <c r="BO47" i="150" s="1"/>
  <c r="AO47" i="150"/>
  <c r="AQ47" i="150" s="1"/>
  <c r="AN47" i="150"/>
  <c r="AM47" i="150"/>
  <c r="AJ47" i="150"/>
  <c r="AI47" i="150"/>
  <c r="AH47" i="150"/>
  <c r="AG47" i="150"/>
  <c r="AF47" i="150"/>
  <c r="AC47" i="150"/>
  <c r="AB47" i="150"/>
  <c r="AA47" i="150"/>
  <c r="Z47" i="150"/>
  <c r="Y47" i="150"/>
  <c r="U47" i="150"/>
  <c r="BN47" i="150" s="1"/>
  <c r="T47" i="150"/>
  <c r="S47" i="150"/>
  <c r="R47" i="150"/>
  <c r="V47" i="150" s="1"/>
  <c r="N47" i="150"/>
  <c r="BM47" i="150" s="1"/>
  <c r="M47" i="150"/>
  <c r="L47" i="150"/>
  <c r="K47" i="150"/>
  <c r="O47" i="150" s="1"/>
  <c r="G47" i="150"/>
  <c r="F47" i="150"/>
  <c r="E47" i="150"/>
  <c r="D47" i="150"/>
  <c r="CN46" i="150"/>
  <c r="CB46" i="150"/>
  <c r="BN46" i="150"/>
  <c r="BH46" i="150"/>
  <c r="AQ46" i="150"/>
  <c r="AP46" i="150"/>
  <c r="BO46" i="150" s="1"/>
  <c r="AO46" i="150"/>
  <c r="AN46" i="150"/>
  <c r="AM46" i="150"/>
  <c r="AI46" i="150"/>
  <c r="AH46" i="150"/>
  <c r="AG46" i="150"/>
  <c r="AF46" i="150"/>
  <c r="AB46" i="150"/>
  <c r="AA46" i="150"/>
  <c r="Z46" i="150"/>
  <c r="Y46" i="150"/>
  <c r="AC46" i="150" s="1"/>
  <c r="U46" i="150"/>
  <c r="T46" i="150"/>
  <c r="S46" i="150"/>
  <c r="V46" i="150" s="1"/>
  <c r="R46" i="150"/>
  <c r="N46" i="150"/>
  <c r="BM46" i="150" s="1"/>
  <c r="BQ46" i="150" s="1"/>
  <c r="BR46" i="150" s="1"/>
  <c r="M46" i="150"/>
  <c r="L46" i="150"/>
  <c r="K46" i="150"/>
  <c r="G46" i="150"/>
  <c r="F46" i="150"/>
  <c r="E46" i="150"/>
  <c r="D46" i="150"/>
  <c r="BO45" i="150"/>
  <c r="BM45" i="150"/>
  <c r="BQ45" i="150" s="1"/>
  <c r="BH45" i="150"/>
  <c r="CB45" i="150" s="1"/>
  <c r="AP45" i="150"/>
  <c r="AO45" i="150"/>
  <c r="AN45" i="150"/>
  <c r="AM45" i="150"/>
  <c r="AQ45" i="150" s="1"/>
  <c r="AI45" i="150"/>
  <c r="AH45" i="150"/>
  <c r="AG45" i="150"/>
  <c r="AF45" i="150"/>
  <c r="AB45" i="150"/>
  <c r="AA45" i="150"/>
  <c r="Z45" i="150"/>
  <c r="Y45" i="150"/>
  <c r="AC45" i="150" s="1"/>
  <c r="U45" i="150"/>
  <c r="BN45" i="150" s="1"/>
  <c r="T45" i="150"/>
  <c r="S45" i="150"/>
  <c r="R45" i="150"/>
  <c r="O45" i="150"/>
  <c r="N45" i="150"/>
  <c r="M45" i="150"/>
  <c r="L45" i="150"/>
  <c r="K45" i="150"/>
  <c r="G45" i="150"/>
  <c r="F45" i="150"/>
  <c r="E45" i="150"/>
  <c r="D45" i="150"/>
  <c r="CN44" i="150"/>
  <c r="CB44" i="150"/>
  <c r="BN44" i="150"/>
  <c r="BH44" i="150"/>
  <c r="AP44" i="150"/>
  <c r="BO44" i="150" s="1"/>
  <c r="AO44" i="150"/>
  <c r="AN44" i="150"/>
  <c r="AM44" i="150"/>
  <c r="AI44" i="150"/>
  <c r="AH44" i="150"/>
  <c r="AG44" i="150"/>
  <c r="AF44" i="150"/>
  <c r="AC44" i="150"/>
  <c r="AB44" i="150"/>
  <c r="AA44" i="150"/>
  <c r="Z44" i="150"/>
  <c r="Y44" i="150"/>
  <c r="U44" i="150"/>
  <c r="T44" i="150"/>
  <c r="S44" i="150"/>
  <c r="R44" i="150"/>
  <c r="V44" i="150" s="1"/>
  <c r="N44" i="150"/>
  <c r="BM44" i="150" s="1"/>
  <c r="BQ44" i="150" s="1"/>
  <c r="M44" i="150"/>
  <c r="L44" i="150"/>
  <c r="K44" i="150"/>
  <c r="O44" i="150" s="1"/>
  <c r="G44" i="150"/>
  <c r="F44" i="150"/>
  <c r="E44" i="150"/>
  <c r="D44" i="150"/>
  <c r="CN43" i="150"/>
  <c r="CB43" i="150"/>
  <c r="BN43" i="150"/>
  <c r="BM43" i="150"/>
  <c r="BH43" i="150"/>
  <c r="AQ43" i="150"/>
  <c r="AP43" i="150"/>
  <c r="BO43" i="150" s="1"/>
  <c r="AO43" i="150"/>
  <c r="AN43" i="150"/>
  <c r="AM43" i="150"/>
  <c r="AI43" i="150"/>
  <c r="AH43" i="150"/>
  <c r="AG43" i="150"/>
  <c r="AF43" i="150"/>
  <c r="AB43" i="150"/>
  <c r="AA43" i="150"/>
  <c r="Z43" i="150"/>
  <c r="Y43" i="150"/>
  <c r="AC43" i="150" s="1"/>
  <c r="U43" i="150"/>
  <c r="T43" i="150"/>
  <c r="S43" i="150"/>
  <c r="R43" i="150"/>
  <c r="N43" i="150"/>
  <c r="M43" i="150"/>
  <c r="L43" i="150"/>
  <c r="O43" i="150" s="1"/>
  <c r="K43" i="150"/>
  <c r="G43" i="150"/>
  <c r="F43" i="150"/>
  <c r="E43" i="150"/>
  <c r="D43" i="150"/>
  <c r="BO42" i="150"/>
  <c r="BH42" i="150"/>
  <c r="CB42" i="150" s="1"/>
  <c r="AP42" i="150"/>
  <c r="AO42" i="150"/>
  <c r="AN42" i="150"/>
  <c r="AM42" i="150"/>
  <c r="AQ42" i="150" s="1"/>
  <c r="AI42" i="150"/>
  <c r="AH42" i="150"/>
  <c r="AG42" i="150"/>
  <c r="AF42" i="150"/>
  <c r="AB42" i="150"/>
  <c r="AA42" i="150"/>
  <c r="AC42" i="150" s="1"/>
  <c r="Z42" i="150"/>
  <c r="Y42" i="150"/>
  <c r="V42" i="150"/>
  <c r="U42" i="150"/>
  <c r="BN42" i="150" s="1"/>
  <c r="T42" i="150"/>
  <c r="S42" i="150"/>
  <c r="R42" i="150"/>
  <c r="O42" i="150"/>
  <c r="N42" i="150"/>
  <c r="BM42" i="150" s="1"/>
  <c r="BQ42" i="150" s="1"/>
  <c r="BR42" i="150" s="1"/>
  <c r="M42" i="150"/>
  <c r="L42" i="150"/>
  <c r="K42" i="150"/>
  <c r="G42" i="150"/>
  <c r="F42" i="150"/>
  <c r="E42" i="150"/>
  <c r="D42" i="150"/>
  <c r="CN41" i="150"/>
  <c r="BH41" i="150"/>
  <c r="CB41" i="150" s="1"/>
  <c r="AP41" i="150"/>
  <c r="BO41" i="150" s="1"/>
  <c r="AO41" i="150"/>
  <c r="AQ41" i="150" s="1"/>
  <c r="AN41" i="150"/>
  <c r="AM41" i="150"/>
  <c r="AI41" i="150"/>
  <c r="AH41" i="150"/>
  <c r="AG41" i="150"/>
  <c r="AF41" i="150"/>
  <c r="AC41" i="150"/>
  <c r="AB41" i="150"/>
  <c r="AA41" i="150"/>
  <c r="Z41" i="150"/>
  <c r="Y41" i="150"/>
  <c r="U41" i="150"/>
  <c r="BN41" i="150" s="1"/>
  <c r="T41" i="150"/>
  <c r="S41" i="150"/>
  <c r="R41" i="150"/>
  <c r="V41" i="150" s="1"/>
  <c r="N41" i="150"/>
  <c r="BM41" i="150" s="1"/>
  <c r="BQ41" i="150" s="1"/>
  <c r="BR41" i="150" s="1"/>
  <c r="M41" i="150"/>
  <c r="L41" i="150"/>
  <c r="K41" i="150"/>
  <c r="G41" i="150"/>
  <c r="F41" i="150"/>
  <c r="E41" i="150"/>
  <c r="D41" i="150"/>
  <c r="CN40" i="150"/>
  <c r="CB40" i="150"/>
  <c r="BN40" i="150"/>
  <c r="BH40" i="150"/>
  <c r="AQ40" i="150"/>
  <c r="AP40" i="150"/>
  <c r="BO40" i="150" s="1"/>
  <c r="AO40" i="150"/>
  <c r="AN40" i="150"/>
  <c r="AM40" i="150"/>
  <c r="AI40" i="150"/>
  <c r="AH40" i="150"/>
  <c r="AG40" i="150"/>
  <c r="AF40" i="150"/>
  <c r="AJ40" i="150" s="1"/>
  <c r="AB40" i="150"/>
  <c r="AA40" i="150"/>
  <c r="Z40" i="150"/>
  <c r="Y40" i="150"/>
  <c r="U40" i="150"/>
  <c r="T40" i="150"/>
  <c r="S40" i="150"/>
  <c r="V40" i="150" s="1"/>
  <c r="R40" i="150"/>
  <c r="N40" i="150"/>
  <c r="BM40" i="150" s="1"/>
  <c r="BQ40" i="150" s="1"/>
  <c r="BR40" i="150" s="1"/>
  <c r="M40" i="150"/>
  <c r="L40" i="150"/>
  <c r="K40" i="150"/>
  <c r="O40" i="150" s="1"/>
  <c r="G40" i="150"/>
  <c r="F40" i="150"/>
  <c r="E40" i="150"/>
  <c r="D40" i="150"/>
  <c r="BO39" i="150"/>
  <c r="BM39" i="150"/>
  <c r="BH39" i="150"/>
  <c r="AP39" i="150"/>
  <c r="AO39" i="150"/>
  <c r="AN39" i="150"/>
  <c r="AM39" i="150"/>
  <c r="AQ39" i="150" s="1"/>
  <c r="AI39" i="150"/>
  <c r="AH39" i="150"/>
  <c r="AG39" i="150"/>
  <c r="AJ39" i="150" s="1"/>
  <c r="AF39" i="150"/>
  <c r="AB39" i="150"/>
  <c r="AA39" i="150"/>
  <c r="Z39" i="150"/>
  <c r="Y39" i="150"/>
  <c r="U39" i="150"/>
  <c r="T39" i="150"/>
  <c r="S39" i="150"/>
  <c r="R39" i="150"/>
  <c r="N39" i="150"/>
  <c r="O39" i="150" s="1"/>
  <c r="M39" i="150"/>
  <c r="L39" i="150"/>
  <c r="K39" i="150"/>
  <c r="G39" i="150"/>
  <c r="F39" i="150"/>
  <c r="E39" i="150"/>
  <c r="D39" i="150"/>
  <c r="CN38" i="150"/>
  <c r="CB38" i="150"/>
  <c r="BN38" i="150"/>
  <c r="BH38" i="150"/>
  <c r="AP38" i="150"/>
  <c r="BO38" i="150" s="1"/>
  <c r="BQ38" i="150" s="1"/>
  <c r="BR38" i="150" s="1"/>
  <c r="AO38" i="150"/>
  <c r="AN38" i="150"/>
  <c r="AM38" i="150"/>
  <c r="AQ38" i="150" s="1"/>
  <c r="AI38" i="150"/>
  <c r="AJ38" i="150" s="1"/>
  <c r="AH38" i="150"/>
  <c r="AG38" i="150"/>
  <c r="AF38" i="150"/>
  <c r="AB38" i="150"/>
  <c r="AA38" i="150"/>
  <c r="Z38" i="150"/>
  <c r="AC38" i="150" s="1"/>
  <c r="Y38" i="150"/>
  <c r="U38" i="150"/>
  <c r="T38" i="150"/>
  <c r="S38" i="150"/>
  <c r="R38" i="150"/>
  <c r="V38" i="150" s="1"/>
  <c r="N38" i="150"/>
  <c r="BM38" i="150" s="1"/>
  <c r="M38" i="150"/>
  <c r="L38" i="150"/>
  <c r="O38" i="150" s="1"/>
  <c r="K38" i="150"/>
  <c r="G38" i="150"/>
  <c r="F38" i="150"/>
  <c r="E38" i="150"/>
  <c r="D38" i="150"/>
  <c r="CN37" i="150"/>
  <c r="CB37" i="150"/>
  <c r="BN37" i="150"/>
  <c r="BH37" i="150"/>
  <c r="AQ37" i="150"/>
  <c r="AP37" i="150"/>
  <c r="BO37" i="150" s="1"/>
  <c r="AO37" i="150"/>
  <c r="AN37" i="150"/>
  <c r="AM37" i="150"/>
  <c r="AI37" i="150"/>
  <c r="AH37" i="150"/>
  <c r="AG37" i="150"/>
  <c r="AF37" i="150"/>
  <c r="AB37" i="150"/>
  <c r="AA37" i="150"/>
  <c r="Z37" i="150"/>
  <c r="Y37" i="150"/>
  <c r="U37" i="150"/>
  <c r="T37" i="150"/>
  <c r="S37" i="150"/>
  <c r="R37" i="150"/>
  <c r="O37" i="150"/>
  <c r="N37" i="150"/>
  <c r="BM37" i="150" s="1"/>
  <c r="BQ37" i="150" s="1"/>
  <c r="BR37" i="150" s="1"/>
  <c r="M37" i="150"/>
  <c r="L37" i="150"/>
  <c r="K37" i="150"/>
  <c r="G37" i="150"/>
  <c r="F37" i="150"/>
  <c r="E37" i="150"/>
  <c r="D37" i="150"/>
  <c r="BH36" i="150"/>
  <c r="AP36" i="150"/>
  <c r="BO36" i="150" s="1"/>
  <c r="AO36" i="150"/>
  <c r="AN36" i="150"/>
  <c r="AQ36" i="150" s="1"/>
  <c r="AM36" i="150"/>
  <c r="AI36" i="150"/>
  <c r="AH36" i="150"/>
  <c r="AG36" i="150"/>
  <c r="AF36" i="150"/>
  <c r="AJ36" i="150" s="1"/>
  <c r="AB36" i="150"/>
  <c r="AA36" i="150"/>
  <c r="AC36" i="150" s="1"/>
  <c r="Z36" i="150"/>
  <c r="Y36" i="150"/>
  <c r="U36" i="150"/>
  <c r="BN36" i="150" s="1"/>
  <c r="T36" i="150"/>
  <c r="S36" i="150"/>
  <c r="R36" i="150"/>
  <c r="V36" i="150" s="1"/>
  <c r="O36" i="150"/>
  <c r="N36" i="150"/>
  <c r="BM36" i="150" s="1"/>
  <c r="M36" i="150"/>
  <c r="L36" i="150"/>
  <c r="K36" i="150"/>
  <c r="G36" i="150"/>
  <c r="F36" i="150"/>
  <c r="E36" i="150"/>
  <c r="D36" i="150"/>
  <c r="CN35" i="150"/>
  <c r="BH35" i="150"/>
  <c r="CB35" i="150" s="1"/>
  <c r="AP35" i="150"/>
  <c r="BO35" i="150" s="1"/>
  <c r="AO35" i="150"/>
  <c r="AN35" i="150"/>
  <c r="AQ35" i="150" s="1"/>
  <c r="AM35" i="150"/>
  <c r="AI35" i="150"/>
  <c r="AJ35" i="150" s="1"/>
  <c r="AH35" i="150"/>
  <c r="AG35" i="150"/>
  <c r="AF35" i="150"/>
  <c r="AB35" i="150"/>
  <c r="AA35" i="150"/>
  <c r="AC35" i="150" s="1"/>
  <c r="Z35" i="150"/>
  <c r="Y35" i="150"/>
  <c r="U35" i="150"/>
  <c r="BN35" i="150" s="1"/>
  <c r="T35" i="150"/>
  <c r="S35" i="150"/>
  <c r="R35" i="150"/>
  <c r="V35" i="150" s="1"/>
  <c r="O35" i="150"/>
  <c r="N35" i="150"/>
  <c r="BM35" i="150" s="1"/>
  <c r="BQ35" i="150" s="1"/>
  <c r="BR35" i="150" s="1"/>
  <c r="M35" i="150"/>
  <c r="L35" i="150"/>
  <c r="K35" i="150"/>
  <c r="G35" i="150"/>
  <c r="F35" i="150"/>
  <c r="E35" i="150"/>
  <c r="D35" i="150"/>
  <c r="CN34" i="150"/>
  <c r="CB34" i="150"/>
  <c r="BQ34" i="150"/>
  <c r="BR34" i="150" s="1"/>
  <c r="BO34" i="150"/>
  <c r="BN34" i="150"/>
  <c r="BM34" i="150"/>
  <c r="BH34" i="150"/>
  <c r="AP34" i="150"/>
  <c r="AO34" i="150"/>
  <c r="AN34" i="150"/>
  <c r="AM34" i="150"/>
  <c r="AI34" i="150"/>
  <c r="AH34" i="150"/>
  <c r="AJ34" i="150" s="1"/>
  <c r="AG34" i="150"/>
  <c r="AF34" i="150"/>
  <c r="AB34" i="150"/>
  <c r="AA34" i="150"/>
  <c r="AC34" i="150" s="1"/>
  <c r="Z34" i="150"/>
  <c r="Y34" i="150"/>
  <c r="U34" i="150"/>
  <c r="T34" i="150"/>
  <c r="S34" i="150"/>
  <c r="R34" i="150"/>
  <c r="V34" i="150" s="1"/>
  <c r="N34" i="150"/>
  <c r="O34" i="150" s="1"/>
  <c r="M34" i="150"/>
  <c r="L34" i="150"/>
  <c r="K34" i="150"/>
  <c r="G34" i="150"/>
  <c r="F34" i="150"/>
  <c r="E34" i="150"/>
  <c r="D34" i="150"/>
  <c r="CN33" i="150"/>
  <c r="CB33" i="150"/>
  <c r="BO33" i="150"/>
  <c r="BN33" i="150"/>
  <c r="BH33" i="150"/>
  <c r="AQ33" i="150"/>
  <c r="AP33" i="150"/>
  <c r="AO33" i="150"/>
  <c r="AN33" i="150"/>
  <c r="AM33" i="150"/>
  <c r="AJ33" i="150"/>
  <c r="AI33" i="150"/>
  <c r="AH33" i="150"/>
  <c r="AG33" i="150"/>
  <c r="AF33" i="150"/>
  <c r="AC33" i="150"/>
  <c r="AB33" i="150"/>
  <c r="AA33" i="150"/>
  <c r="Z33" i="150"/>
  <c r="Y33" i="150"/>
  <c r="U33" i="150"/>
  <c r="T33" i="150"/>
  <c r="S33" i="150"/>
  <c r="V33" i="150" s="1"/>
  <c r="R33" i="150"/>
  <c r="N33" i="150"/>
  <c r="O33" i="150" s="1"/>
  <c r="M33" i="150"/>
  <c r="L33" i="150"/>
  <c r="K33" i="150"/>
  <c r="G33" i="150"/>
  <c r="F33" i="150"/>
  <c r="E33" i="150"/>
  <c r="D33" i="150"/>
  <c r="BN32" i="150"/>
  <c r="BH32" i="150"/>
  <c r="CN32" i="150" s="1"/>
  <c r="AQ32" i="150"/>
  <c r="AP32" i="150"/>
  <c r="BO32" i="150" s="1"/>
  <c r="BQ32" i="150" s="1"/>
  <c r="BR32" i="150" s="1"/>
  <c r="AO32" i="150"/>
  <c r="AN32" i="150"/>
  <c r="AM32" i="150"/>
  <c r="AI32" i="150"/>
  <c r="AH32" i="150"/>
  <c r="AG32" i="150"/>
  <c r="AF32" i="150"/>
  <c r="AB32" i="150"/>
  <c r="AA32" i="150"/>
  <c r="AC32" i="150" s="1"/>
  <c r="Z32" i="150"/>
  <c r="Y32" i="150"/>
  <c r="U32" i="150"/>
  <c r="T32" i="150"/>
  <c r="S32" i="150"/>
  <c r="R32" i="150"/>
  <c r="N32" i="150"/>
  <c r="BM32" i="150" s="1"/>
  <c r="M32" i="150"/>
  <c r="L32" i="150"/>
  <c r="K32" i="150"/>
  <c r="G32" i="150"/>
  <c r="F32" i="150"/>
  <c r="E32" i="150"/>
  <c r="D32" i="150"/>
  <c r="CN31" i="150"/>
  <c r="BH31" i="150"/>
  <c r="CB31" i="150" s="1"/>
  <c r="AP31" i="150"/>
  <c r="BO31" i="150" s="1"/>
  <c r="AO31" i="150"/>
  <c r="AN31" i="150"/>
  <c r="AQ31" i="150" s="1"/>
  <c r="AM31" i="150"/>
  <c r="AJ31" i="150"/>
  <c r="AI31" i="150"/>
  <c r="AH31" i="150"/>
  <c r="AG31" i="150"/>
  <c r="AF31" i="150"/>
  <c r="AB31" i="150"/>
  <c r="AC31" i="150" s="1"/>
  <c r="AA31" i="150"/>
  <c r="Z31" i="150"/>
  <c r="Y31" i="150"/>
  <c r="U31" i="150"/>
  <c r="BN31" i="150" s="1"/>
  <c r="T31" i="150"/>
  <c r="S31" i="150"/>
  <c r="R31" i="150"/>
  <c r="N31" i="150"/>
  <c r="BM31" i="150" s="1"/>
  <c r="M31" i="150"/>
  <c r="L31" i="150"/>
  <c r="K31" i="150"/>
  <c r="G31" i="150"/>
  <c r="F31" i="150"/>
  <c r="E31" i="150"/>
  <c r="D31" i="150"/>
  <c r="CB30" i="150"/>
  <c r="BN30" i="150"/>
  <c r="BM30" i="150"/>
  <c r="BQ30" i="150" s="1"/>
  <c r="BR30" i="150" s="1"/>
  <c r="BH30" i="150"/>
  <c r="CN30" i="150" s="1"/>
  <c r="AP30" i="150"/>
  <c r="BO30" i="150" s="1"/>
  <c r="AO30" i="150"/>
  <c r="AN30" i="150"/>
  <c r="AM30" i="150"/>
  <c r="AI30" i="150"/>
  <c r="AH30" i="150"/>
  <c r="AG30" i="150"/>
  <c r="AF30" i="150"/>
  <c r="AJ30" i="150" s="1"/>
  <c r="AB30" i="150"/>
  <c r="AA30" i="150"/>
  <c r="Z30" i="150"/>
  <c r="Y30" i="150"/>
  <c r="U30" i="150"/>
  <c r="T30" i="150"/>
  <c r="S30" i="150"/>
  <c r="R30" i="150"/>
  <c r="N30" i="150"/>
  <c r="M30" i="150"/>
  <c r="L30" i="150"/>
  <c r="K30" i="150"/>
  <c r="O30" i="150" s="1"/>
  <c r="G30" i="150"/>
  <c r="F30" i="150"/>
  <c r="E30" i="150"/>
  <c r="D30" i="150"/>
  <c r="CN29" i="150"/>
  <c r="BO29" i="150"/>
  <c r="BM29" i="150"/>
  <c r="BH29" i="150"/>
  <c r="CB29" i="150" s="1"/>
  <c r="AP29" i="150"/>
  <c r="AO29" i="150"/>
  <c r="AN29" i="150"/>
  <c r="AM29" i="150"/>
  <c r="AQ29" i="150" s="1"/>
  <c r="AJ29" i="150"/>
  <c r="AI29" i="150"/>
  <c r="AH29" i="150"/>
  <c r="AG29" i="150"/>
  <c r="AF29" i="150"/>
  <c r="AB29" i="150"/>
  <c r="AA29" i="150"/>
  <c r="Z29" i="150"/>
  <c r="Y29" i="150"/>
  <c r="U29" i="150"/>
  <c r="BN29" i="150" s="1"/>
  <c r="T29" i="150"/>
  <c r="V29" i="150" s="1"/>
  <c r="S29" i="150"/>
  <c r="R29" i="150"/>
  <c r="O29" i="150"/>
  <c r="N29" i="150"/>
  <c r="M29" i="150"/>
  <c r="L29" i="150"/>
  <c r="K29" i="150"/>
  <c r="G29" i="150"/>
  <c r="F29" i="150"/>
  <c r="E29" i="150"/>
  <c r="D29" i="150"/>
  <c r="CN28" i="150"/>
  <c r="CB28" i="150"/>
  <c r="BN28" i="150"/>
  <c r="BM28" i="150"/>
  <c r="BH28" i="150"/>
  <c r="AP28" i="150"/>
  <c r="BO28" i="150" s="1"/>
  <c r="AO28" i="150"/>
  <c r="AN28" i="150"/>
  <c r="AM28" i="150"/>
  <c r="AI28" i="150"/>
  <c r="AH28" i="150"/>
  <c r="AJ28" i="150" s="1"/>
  <c r="AG28" i="150"/>
  <c r="AF28" i="150"/>
  <c r="AB28" i="150"/>
  <c r="AA28" i="150"/>
  <c r="Z28" i="150"/>
  <c r="Y28" i="150"/>
  <c r="AC28" i="150" s="1"/>
  <c r="U28" i="150"/>
  <c r="T28" i="150"/>
  <c r="S28" i="150"/>
  <c r="R28" i="150"/>
  <c r="V28" i="150" s="1"/>
  <c r="N28" i="150"/>
  <c r="M28" i="150"/>
  <c r="L28" i="150"/>
  <c r="O28" i="150" s="1"/>
  <c r="K28" i="150"/>
  <c r="G28" i="150"/>
  <c r="F28" i="150"/>
  <c r="E28" i="150"/>
  <c r="D28" i="150"/>
  <c r="CN27" i="150"/>
  <c r="CB27" i="150"/>
  <c r="BO27" i="150"/>
  <c r="BN27" i="150"/>
  <c r="BH27" i="150"/>
  <c r="AP27" i="150"/>
  <c r="AO27" i="150"/>
  <c r="AN27" i="150"/>
  <c r="AM27" i="150"/>
  <c r="AQ27" i="150" s="1"/>
  <c r="AJ27" i="150"/>
  <c r="AI27" i="150"/>
  <c r="AH27" i="150"/>
  <c r="AG27" i="150"/>
  <c r="AF27" i="150"/>
  <c r="AC27" i="150"/>
  <c r="AB27" i="150"/>
  <c r="AA27" i="150"/>
  <c r="Z27" i="150"/>
  <c r="Y27" i="150"/>
  <c r="U27" i="150"/>
  <c r="T27" i="150"/>
  <c r="S27" i="150"/>
  <c r="V27" i="150" s="1"/>
  <c r="R27" i="150"/>
  <c r="N27" i="150"/>
  <c r="BM27" i="150" s="1"/>
  <c r="BQ27" i="150" s="1"/>
  <c r="BR27" i="150" s="1"/>
  <c r="M27" i="150"/>
  <c r="O27" i="150" s="1"/>
  <c r="L27" i="150"/>
  <c r="K27" i="150"/>
  <c r="G27" i="150"/>
  <c r="F27" i="150"/>
  <c r="E27" i="150"/>
  <c r="D27" i="150"/>
  <c r="BO26" i="150"/>
  <c r="BM26" i="150"/>
  <c r="BH26" i="150"/>
  <c r="CN26" i="150" s="1"/>
  <c r="AQ26" i="150"/>
  <c r="AP26" i="150"/>
  <c r="AO26" i="150"/>
  <c r="AN26" i="150"/>
  <c r="AM26" i="150"/>
  <c r="AJ26" i="150"/>
  <c r="AI26" i="150"/>
  <c r="AH26" i="150"/>
  <c r="AG26" i="150"/>
  <c r="AF26" i="150"/>
  <c r="AB26" i="150"/>
  <c r="AA26" i="150"/>
  <c r="Z26" i="150"/>
  <c r="Y26" i="150"/>
  <c r="U26" i="150"/>
  <c r="BN26" i="150" s="1"/>
  <c r="BQ26" i="150" s="1"/>
  <c r="BR26" i="150" s="1"/>
  <c r="T26" i="150"/>
  <c r="S26" i="150"/>
  <c r="R26" i="150"/>
  <c r="V26" i="150" s="1"/>
  <c r="N26" i="150"/>
  <c r="M26" i="150"/>
  <c r="L26" i="150"/>
  <c r="O26" i="150" s="1"/>
  <c r="K26" i="150"/>
  <c r="G26" i="150"/>
  <c r="F26" i="150"/>
  <c r="E26" i="150"/>
  <c r="D26" i="150"/>
  <c r="CN25" i="150"/>
  <c r="CB25" i="150"/>
  <c r="BQ25" i="150"/>
  <c r="BR25" i="150" s="1"/>
  <c r="BH25" i="150"/>
  <c r="AQ25" i="150"/>
  <c r="AP25" i="150"/>
  <c r="BO25" i="150" s="1"/>
  <c r="AO25" i="150"/>
  <c r="AN25" i="150"/>
  <c r="AM25" i="150"/>
  <c r="AJ25" i="150"/>
  <c r="AI25" i="150"/>
  <c r="AH25" i="150"/>
  <c r="AG25" i="150"/>
  <c r="AF25" i="150"/>
  <c r="AC25" i="150"/>
  <c r="AB25" i="150"/>
  <c r="AA25" i="150"/>
  <c r="Z25" i="150"/>
  <c r="Y25" i="150"/>
  <c r="U25" i="150"/>
  <c r="BN25" i="150" s="1"/>
  <c r="T25" i="150"/>
  <c r="S25" i="150"/>
  <c r="R25" i="150"/>
  <c r="V25" i="150" s="1"/>
  <c r="N25" i="150"/>
  <c r="BM25" i="150" s="1"/>
  <c r="M25" i="150"/>
  <c r="L25" i="150"/>
  <c r="K25" i="150"/>
  <c r="O25" i="150" s="1"/>
  <c r="G25" i="150"/>
  <c r="F25" i="150"/>
  <c r="E25" i="150"/>
  <c r="D25" i="150"/>
  <c r="CB24" i="150"/>
  <c r="BM24" i="150"/>
  <c r="BH24" i="150"/>
  <c r="CN24" i="150" s="1"/>
  <c r="AQ24" i="150"/>
  <c r="AP24" i="150"/>
  <c r="BO24" i="150" s="1"/>
  <c r="AO24" i="150"/>
  <c r="AN24" i="150"/>
  <c r="AM24" i="150"/>
  <c r="AI24" i="150"/>
  <c r="AH24" i="150"/>
  <c r="AG24" i="150"/>
  <c r="AF24" i="150"/>
  <c r="AB24" i="150"/>
  <c r="AA24" i="150"/>
  <c r="Z24" i="150"/>
  <c r="AC24" i="150" s="1"/>
  <c r="Y24" i="150"/>
  <c r="U24" i="150"/>
  <c r="BN24" i="150" s="1"/>
  <c r="T24" i="150"/>
  <c r="S24" i="150"/>
  <c r="R24" i="150"/>
  <c r="N24" i="150"/>
  <c r="M24" i="150"/>
  <c r="L24" i="150"/>
  <c r="K24" i="150"/>
  <c r="G24" i="150"/>
  <c r="F24" i="150"/>
  <c r="E24" i="150"/>
  <c r="D24" i="150"/>
  <c r="CB23" i="150"/>
  <c r="BN23" i="150"/>
  <c r="BH23" i="150"/>
  <c r="CN23" i="150" s="1"/>
  <c r="AP23" i="150"/>
  <c r="BO23" i="150" s="1"/>
  <c r="AO23" i="150"/>
  <c r="AN23" i="150"/>
  <c r="AQ23" i="150" s="1"/>
  <c r="AM23" i="150"/>
  <c r="AI23" i="150"/>
  <c r="AH23" i="150"/>
  <c r="AG23" i="150"/>
  <c r="AF23" i="150"/>
  <c r="AB23" i="150"/>
  <c r="AC23" i="150" s="1"/>
  <c r="AA23" i="150"/>
  <c r="Z23" i="150"/>
  <c r="Y23" i="150"/>
  <c r="U23" i="150"/>
  <c r="T23" i="150"/>
  <c r="S23" i="150"/>
  <c r="R23" i="150"/>
  <c r="N23" i="150"/>
  <c r="BM23" i="150" s="1"/>
  <c r="M23" i="150"/>
  <c r="O23" i="150" s="1"/>
  <c r="L23" i="150"/>
  <c r="K23" i="150"/>
  <c r="G23" i="150"/>
  <c r="F23" i="150"/>
  <c r="E23" i="150"/>
  <c r="D23" i="150"/>
  <c r="BH22" i="150"/>
  <c r="AP22" i="150"/>
  <c r="BO22" i="150" s="1"/>
  <c r="AO22" i="150"/>
  <c r="AN22" i="150"/>
  <c r="AM22" i="150"/>
  <c r="AQ22" i="150" s="1"/>
  <c r="AI22" i="150"/>
  <c r="AH22" i="150"/>
  <c r="AG22" i="150"/>
  <c r="AF22" i="150"/>
  <c r="AC22" i="150"/>
  <c r="AB22" i="150"/>
  <c r="AA22" i="150"/>
  <c r="Z22" i="150"/>
  <c r="Y22" i="150"/>
  <c r="V22" i="150"/>
  <c r="U22" i="150"/>
  <c r="BN22" i="150" s="1"/>
  <c r="T22" i="150"/>
  <c r="S22" i="150"/>
  <c r="R22" i="150"/>
  <c r="N22" i="150"/>
  <c r="BM22" i="150" s="1"/>
  <c r="M22" i="150"/>
  <c r="L22" i="150"/>
  <c r="K22" i="150"/>
  <c r="O22" i="150" s="1"/>
  <c r="G22" i="150"/>
  <c r="F22" i="150"/>
  <c r="E22" i="150"/>
  <c r="D22" i="150"/>
  <c r="BM21" i="150"/>
  <c r="BH21" i="150"/>
  <c r="CB21" i="150" s="1"/>
  <c r="AP21" i="150"/>
  <c r="BO21" i="150" s="1"/>
  <c r="BQ21" i="150" s="1"/>
  <c r="BR21" i="150" s="1"/>
  <c r="AO21" i="150"/>
  <c r="AQ21" i="150" s="1"/>
  <c r="AN21" i="150"/>
  <c r="AM21" i="150"/>
  <c r="AI21" i="150"/>
  <c r="AJ21" i="150" s="1"/>
  <c r="AH21" i="150"/>
  <c r="AG21" i="150"/>
  <c r="AF21" i="150"/>
  <c r="AC21" i="150"/>
  <c r="AB21" i="150"/>
  <c r="AA21" i="150"/>
  <c r="Z21" i="150"/>
  <c r="Y21" i="150"/>
  <c r="V21" i="150"/>
  <c r="U21" i="150"/>
  <c r="BN21" i="150" s="1"/>
  <c r="T21" i="150"/>
  <c r="S21" i="150"/>
  <c r="R21" i="150"/>
  <c r="N21" i="150"/>
  <c r="M21" i="150"/>
  <c r="L21" i="150"/>
  <c r="K21" i="150"/>
  <c r="O21" i="150" s="1"/>
  <c r="G21" i="150"/>
  <c r="F21" i="150"/>
  <c r="E21" i="150"/>
  <c r="D21" i="150"/>
  <c r="CN20" i="150"/>
  <c r="BO20" i="150"/>
  <c r="BM20" i="150"/>
  <c r="BH20" i="150"/>
  <c r="CB20" i="150" s="1"/>
  <c r="AP20" i="150"/>
  <c r="AO20" i="150"/>
  <c r="AN20" i="150"/>
  <c r="AM20" i="150"/>
  <c r="AQ20" i="150" s="1"/>
  <c r="AI20" i="150"/>
  <c r="AH20" i="150"/>
  <c r="AJ20" i="150" s="1"/>
  <c r="AG20" i="150"/>
  <c r="AF20" i="150"/>
  <c r="AB20" i="150"/>
  <c r="AA20" i="150"/>
  <c r="Z20" i="150"/>
  <c r="Y20" i="150"/>
  <c r="U20" i="150"/>
  <c r="V20" i="150" s="1"/>
  <c r="T20" i="150"/>
  <c r="S20" i="150"/>
  <c r="R20" i="150"/>
  <c r="N20" i="150"/>
  <c r="M20" i="150"/>
  <c r="L20" i="150"/>
  <c r="K20" i="150"/>
  <c r="O20" i="150" s="1"/>
  <c r="G20" i="150"/>
  <c r="F20" i="150"/>
  <c r="E20" i="150"/>
  <c r="D20" i="150"/>
  <c r="CN19" i="150"/>
  <c r="BO19" i="150"/>
  <c r="BN19" i="150"/>
  <c r="BM19" i="150"/>
  <c r="BQ19" i="150" s="1"/>
  <c r="BR19" i="150" s="1"/>
  <c r="BH19" i="150"/>
  <c r="CB19" i="150" s="1"/>
  <c r="AP19" i="150"/>
  <c r="AO19" i="150"/>
  <c r="AN19" i="150"/>
  <c r="AM19" i="150"/>
  <c r="AQ19" i="150" s="1"/>
  <c r="AI19" i="150"/>
  <c r="AH19" i="150"/>
  <c r="AG19" i="150"/>
  <c r="AJ19" i="150" s="1"/>
  <c r="AF19" i="150"/>
  <c r="AB19" i="150"/>
  <c r="AA19" i="150"/>
  <c r="Z19" i="150"/>
  <c r="Y19" i="150"/>
  <c r="AC19" i="150" s="1"/>
  <c r="U19" i="150"/>
  <c r="V19" i="150" s="1"/>
  <c r="T19" i="150"/>
  <c r="S19" i="150"/>
  <c r="R19" i="150"/>
  <c r="N19" i="150"/>
  <c r="M19" i="150"/>
  <c r="L19" i="150"/>
  <c r="K19" i="150"/>
  <c r="O19" i="150" s="1"/>
  <c r="G19" i="150"/>
  <c r="F19" i="150"/>
  <c r="E19" i="150"/>
  <c r="D19" i="150"/>
  <c r="CN18" i="150"/>
  <c r="CB18" i="150"/>
  <c r="BO18" i="150"/>
  <c r="BN18" i="150"/>
  <c r="BH18" i="150"/>
  <c r="AP18" i="150"/>
  <c r="AO18" i="150"/>
  <c r="AN18" i="150"/>
  <c r="AM18" i="150"/>
  <c r="AQ18" i="150" s="1"/>
  <c r="AI18" i="150"/>
  <c r="AJ18" i="150" s="1"/>
  <c r="AH18" i="150"/>
  <c r="AG18" i="150"/>
  <c r="AF18" i="150"/>
  <c r="AB18" i="150"/>
  <c r="AA18" i="150"/>
  <c r="Z18" i="150"/>
  <c r="Y18" i="150"/>
  <c r="AC18" i="150" s="1"/>
  <c r="U18" i="150"/>
  <c r="T18" i="150"/>
  <c r="S18" i="150"/>
  <c r="R18" i="150"/>
  <c r="V18" i="150" s="1"/>
  <c r="O18" i="150"/>
  <c r="N18" i="150"/>
  <c r="BM18" i="150" s="1"/>
  <c r="BQ18" i="150" s="1"/>
  <c r="BR18" i="150" s="1"/>
  <c r="M18" i="150"/>
  <c r="L18" i="150"/>
  <c r="K18" i="150"/>
  <c r="G18" i="150"/>
  <c r="F18" i="150"/>
  <c r="E18" i="150"/>
  <c r="D18" i="150"/>
  <c r="BO17" i="150"/>
  <c r="BN17" i="150"/>
  <c r="BH17" i="150"/>
  <c r="CN17" i="150" s="1"/>
  <c r="AP17" i="150"/>
  <c r="AO17" i="150"/>
  <c r="AN17" i="150"/>
  <c r="AM17" i="150"/>
  <c r="AQ17" i="150" s="1"/>
  <c r="AI17" i="150"/>
  <c r="AH17" i="150"/>
  <c r="AG17" i="150"/>
  <c r="AF17" i="150"/>
  <c r="AJ17" i="150" s="1"/>
  <c r="AB17" i="150"/>
  <c r="AA17" i="150"/>
  <c r="Z17" i="150"/>
  <c r="Y17" i="150"/>
  <c r="AC17" i="150" s="1"/>
  <c r="U17" i="150"/>
  <c r="T17" i="150"/>
  <c r="S17" i="150"/>
  <c r="R17" i="150"/>
  <c r="V17" i="150" s="1"/>
  <c r="N17" i="150"/>
  <c r="BM17" i="150" s="1"/>
  <c r="BQ17" i="150" s="1"/>
  <c r="BR17" i="150" s="1"/>
  <c r="M17" i="150"/>
  <c r="L17" i="150"/>
  <c r="K17" i="150"/>
  <c r="O17" i="150" s="1"/>
  <c r="G17" i="150"/>
  <c r="F17" i="150"/>
  <c r="E17" i="150"/>
  <c r="D17" i="150"/>
  <c r="BO16" i="150"/>
  <c r="BH16" i="150"/>
  <c r="CN16" i="150" s="1"/>
  <c r="AP16" i="150"/>
  <c r="AO16" i="150"/>
  <c r="AN16" i="150"/>
  <c r="AM16" i="150"/>
  <c r="AQ16" i="150" s="1"/>
  <c r="AI16" i="150"/>
  <c r="AH16" i="150"/>
  <c r="AG16" i="150"/>
  <c r="AF16" i="150"/>
  <c r="AJ16" i="150" s="1"/>
  <c r="AB16" i="150"/>
  <c r="AA16" i="150"/>
  <c r="Z16" i="150"/>
  <c r="Y16" i="150"/>
  <c r="AC16" i="150" s="1"/>
  <c r="U16" i="150"/>
  <c r="BN16" i="150" s="1"/>
  <c r="T16" i="150"/>
  <c r="S16" i="150"/>
  <c r="R16" i="150"/>
  <c r="V16" i="150" s="1"/>
  <c r="N16" i="150"/>
  <c r="BM16" i="150" s="1"/>
  <c r="BQ16" i="150" s="1"/>
  <c r="BR16" i="150" s="1"/>
  <c r="M16" i="150"/>
  <c r="L16" i="150"/>
  <c r="K16" i="150"/>
  <c r="O16" i="150" s="1"/>
  <c r="G16" i="150"/>
  <c r="F16" i="150"/>
  <c r="E16" i="150"/>
  <c r="D16" i="150"/>
  <c r="CN15" i="150"/>
  <c r="BO15" i="150"/>
  <c r="BM15" i="150"/>
  <c r="BH15" i="150"/>
  <c r="CB15" i="150" s="1"/>
  <c r="AP15" i="150"/>
  <c r="AO15" i="150"/>
  <c r="AN15" i="150"/>
  <c r="AM15" i="150"/>
  <c r="AQ15" i="150" s="1"/>
  <c r="AI15" i="150"/>
  <c r="AH15" i="150"/>
  <c r="AG15" i="150"/>
  <c r="AF15" i="150"/>
  <c r="AJ15" i="150" s="1"/>
  <c r="AB15" i="150"/>
  <c r="AA15" i="150"/>
  <c r="Z15" i="150"/>
  <c r="Y15" i="150"/>
  <c r="AC15" i="150" s="1"/>
  <c r="U15" i="150"/>
  <c r="BN15" i="150" s="1"/>
  <c r="BQ15" i="150" s="1"/>
  <c r="BR15" i="150" s="1"/>
  <c r="T15" i="150"/>
  <c r="S15" i="150"/>
  <c r="R15" i="150"/>
  <c r="O15" i="150"/>
  <c r="N15" i="150"/>
  <c r="M15" i="150"/>
  <c r="L15" i="150"/>
  <c r="K15" i="150"/>
  <c r="G15" i="150"/>
  <c r="F15" i="150"/>
  <c r="E15" i="150"/>
  <c r="D15" i="150"/>
  <c r="BO14" i="150"/>
  <c r="BM14" i="150"/>
  <c r="BH14" i="150"/>
  <c r="CB14" i="150" s="1"/>
  <c r="AP14" i="150"/>
  <c r="AO14" i="150"/>
  <c r="AN14" i="150"/>
  <c r="AM14" i="150"/>
  <c r="AQ14" i="150" s="1"/>
  <c r="AI14" i="150"/>
  <c r="AH14" i="150"/>
  <c r="AG14" i="150"/>
  <c r="AJ14" i="150" s="1"/>
  <c r="AF14" i="150"/>
  <c r="AB14" i="150"/>
  <c r="AA14" i="150"/>
  <c r="Z14" i="150"/>
  <c r="Y14" i="150"/>
  <c r="AC14" i="150" s="1"/>
  <c r="V14" i="150"/>
  <c r="U14" i="150"/>
  <c r="BN14" i="150" s="1"/>
  <c r="T14" i="150"/>
  <c r="S14" i="150"/>
  <c r="R14" i="150"/>
  <c r="N14" i="150"/>
  <c r="M14" i="150"/>
  <c r="L14" i="150"/>
  <c r="K14" i="150"/>
  <c r="O14" i="150" s="1"/>
  <c r="G14" i="150"/>
  <c r="F14" i="150"/>
  <c r="E14" i="150"/>
  <c r="D14" i="150"/>
  <c r="CN13" i="150"/>
  <c r="CB13" i="150"/>
  <c r="BN13" i="150"/>
  <c r="BM13" i="150"/>
  <c r="BH13" i="150"/>
  <c r="AP13" i="150"/>
  <c r="BO13" i="150" s="1"/>
  <c r="AO13" i="150"/>
  <c r="AN13" i="150"/>
  <c r="AM13" i="150"/>
  <c r="AQ13" i="150" s="1"/>
  <c r="AJ13" i="150"/>
  <c r="AI13" i="150"/>
  <c r="AH13" i="150"/>
  <c r="AG13" i="150"/>
  <c r="AF13" i="150"/>
  <c r="AB13" i="150"/>
  <c r="AA13" i="150"/>
  <c r="Z13" i="150"/>
  <c r="Y13" i="150"/>
  <c r="AC13" i="150" s="1"/>
  <c r="U13" i="150"/>
  <c r="T13" i="150"/>
  <c r="S13" i="150"/>
  <c r="R13" i="150"/>
  <c r="V13" i="150" s="1"/>
  <c r="N13" i="150"/>
  <c r="M13" i="150"/>
  <c r="L13" i="150"/>
  <c r="K13" i="150"/>
  <c r="O13" i="150" s="1"/>
  <c r="G13" i="150"/>
  <c r="F13" i="150"/>
  <c r="E13" i="150"/>
  <c r="D13" i="150"/>
  <c r="CB12" i="150"/>
  <c r="BO12" i="150"/>
  <c r="BN12" i="150"/>
  <c r="BH12" i="150"/>
  <c r="CN12" i="150" s="1"/>
  <c r="AP12" i="150"/>
  <c r="AO12" i="150"/>
  <c r="AN12" i="150"/>
  <c r="AM12" i="150"/>
  <c r="AQ12" i="150" s="1"/>
  <c r="AI12" i="150"/>
  <c r="AH12" i="150"/>
  <c r="AG12" i="150"/>
  <c r="AF12" i="150"/>
  <c r="AJ12" i="150" s="1"/>
  <c r="AB12" i="150"/>
  <c r="AA12" i="150"/>
  <c r="Z12" i="150"/>
  <c r="Y12" i="150"/>
  <c r="AC12" i="150" s="1"/>
  <c r="U12" i="150"/>
  <c r="T12" i="150"/>
  <c r="S12" i="150"/>
  <c r="R12" i="150"/>
  <c r="V12" i="150" s="1"/>
  <c r="N12" i="150"/>
  <c r="O12" i="150" s="1"/>
  <c r="M12" i="150"/>
  <c r="L12" i="150"/>
  <c r="K12" i="150"/>
  <c r="G12" i="150"/>
  <c r="G50" i="150" s="1"/>
  <c r="F12" i="150"/>
  <c r="F50" i="150" s="1"/>
  <c r="E12" i="150"/>
  <c r="D12" i="150"/>
  <c r="G10" i="150"/>
  <c r="F10" i="150"/>
  <c r="E10" i="150"/>
  <c r="D10" i="150"/>
  <c r="BF8" i="150"/>
  <c r="BF6" i="150"/>
  <c r="BO48" i="149"/>
  <c r="BO42" i="149"/>
  <c r="BO36" i="149"/>
  <c r="BN26" i="149"/>
  <c r="BN14" i="149"/>
  <c r="BM46" i="149"/>
  <c r="BM40" i="149"/>
  <c r="BM34" i="149"/>
  <c r="BM28" i="149"/>
  <c r="BM16" i="149"/>
  <c r="CT50" i="149"/>
  <c r="BH50" i="149"/>
  <c r="AP50" i="149"/>
  <c r="AO50" i="149"/>
  <c r="AN50" i="149"/>
  <c r="AM50" i="149"/>
  <c r="AI50" i="149"/>
  <c r="AH50" i="149"/>
  <c r="AG50" i="149"/>
  <c r="AF50" i="149"/>
  <c r="AB50" i="149"/>
  <c r="AA50" i="149"/>
  <c r="Z50" i="149"/>
  <c r="Y50" i="149"/>
  <c r="U50" i="149"/>
  <c r="T50" i="149"/>
  <c r="S50" i="149"/>
  <c r="R50" i="149"/>
  <c r="N50" i="149"/>
  <c r="M50" i="149"/>
  <c r="L50" i="149"/>
  <c r="K50" i="149"/>
  <c r="BH49" i="149"/>
  <c r="CN49" i="149" s="1"/>
  <c r="AP49" i="149"/>
  <c r="BO49" i="149" s="1"/>
  <c r="AO49" i="149"/>
  <c r="AN49" i="149"/>
  <c r="AM49" i="149"/>
  <c r="AI49" i="149"/>
  <c r="AH49" i="149"/>
  <c r="AG49" i="149"/>
  <c r="AF49" i="149"/>
  <c r="AB49" i="149"/>
  <c r="AA49" i="149"/>
  <c r="Z49" i="149"/>
  <c r="Y49" i="149"/>
  <c r="U49" i="149"/>
  <c r="BN49" i="149" s="1"/>
  <c r="T49" i="149"/>
  <c r="S49" i="149"/>
  <c r="R49" i="149"/>
  <c r="N49" i="149"/>
  <c r="BM49" i="149" s="1"/>
  <c r="M49" i="149"/>
  <c r="L49" i="149"/>
  <c r="K49" i="149"/>
  <c r="G49" i="149"/>
  <c r="F49" i="149"/>
  <c r="E49" i="149"/>
  <c r="D49" i="149"/>
  <c r="BH48" i="149"/>
  <c r="CN48" i="149" s="1"/>
  <c r="AQ48" i="149"/>
  <c r="AP48" i="149"/>
  <c r="AO48" i="149"/>
  <c r="AN48" i="149"/>
  <c r="AM48" i="149"/>
  <c r="AI48" i="149"/>
  <c r="AH48" i="149"/>
  <c r="AG48" i="149"/>
  <c r="AF48" i="149"/>
  <c r="AB48" i="149"/>
  <c r="AA48" i="149"/>
  <c r="Z48" i="149"/>
  <c r="Y48" i="149"/>
  <c r="AC48" i="149" s="1"/>
  <c r="U48" i="149"/>
  <c r="BN48" i="149" s="1"/>
  <c r="T48" i="149"/>
  <c r="S48" i="149"/>
  <c r="R48" i="149"/>
  <c r="N48" i="149"/>
  <c r="BM48" i="149" s="1"/>
  <c r="BQ48" i="149" s="1"/>
  <c r="M48" i="149"/>
  <c r="L48" i="149"/>
  <c r="K48" i="149"/>
  <c r="G48" i="149"/>
  <c r="F48" i="149"/>
  <c r="E48" i="149"/>
  <c r="D48" i="149"/>
  <c r="BH47" i="149"/>
  <c r="CN47" i="149" s="1"/>
  <c r="AP47" i="149"/>
  <c r="BO47" i="149" s="1"/>
  <c r="AO47" i="149"/>
  <c r="AN47" i="149"/>
  <c r="AM47" i="149"/>
  <c r="AI47" i="149"/>
  <c r="AH47" i="149"/>
  <c r="AG47" i="149"/>
  <c r="AF47" i="149"/>
  <c r="AB47" i="149"/>
  <c r="AA47" i="149"/>
  <c r="Z47" i="149"/>
  <c r="Y47" i="149"/>
  <c r="U47" i="149"/>
  <c r="BN47" i="149" s="1"/>
  <c r="T47" i="149"/>
  <c r="S47" i="149"/>
  <c r="R47" i="149"/>
  <c r="N47" i="149"/>
  <c r="BM47" i="149" s="1"/>
  <c r="BQ47" i="149" s="1"/>
  <c r="M47" i="149"/>
  <c r="L47" i="149"/>
  <c r="K47" i="149"/>
  <c r="G47" i="149"/>
  <c r="F47" i="149"/>
  <c r="E47" i="149"/>
  <c r="D47" i="149"/>
  <c r="BH46" i="149"/>
  <c r="CN46" i="149" s="1"/>
  <c r="AP46" i="149"/>
  <c r="BO46" i="149" s="1"/>
  <c r="AO46" i="149"/>
  <c r="AN46" i="149"/>
  <c r="AM46" i="149"/>
  <c r="AI46" i="149"/>
  <c r="AH46" i="149"/>
  <c r="AG46" i="149"/>
  <c r="AF46" i="149"/>
  <c r="AB46" i="149"/>
  <c r="AA46" i="149"/>
  <c r="Z46" i="149"/>
  <c r="Y46" i="149"/>
  <c r="U46" i="149"/>
  <c r="BN46" i="149" s="1"/>
  <c r="BQ46" i="149" s="1"/>
  <c r="T46" i="149"/>
  <c r="S46" i="149"/>
  <c r="R46" i="149"/>
  <c r="N46" i="149"/>
  <c r="M46" i="149"/>
  <c r="L46" i="149"/>
  <c r="K46" i="149"/>
  <c r="G46" i="149"/>
  <c r="F46" i="149"/>
  <c r="E46" i="149"/>
  <c r="D46" i="149"/>
  <c r="CB45" i="149"/>
  <c r="BH45" i="149"/>
  <c r="CN45" i="149" s="1"/>
  <c r="AP45" i="149"/>
  <c r="BO45" i="149" s="1"/>
  <c r="AO45" i="149"/>
  <c r="AN45" i="149"/>
  <c r="AM45" i="149"/>
  <c r="AI45" i="149"/>
  <c r="AH45" i="149"/>
  <c r="AG45" i="149"/>
  <c r="AF45" i="149"/>
  <c r="AB45" i="149"/>
  <c r="AA45" i="149"/>
  <c r="Z45" i="149"/>
  <c r="Y45" i="149"/>
  <c r="U45" i="149"/>
  <c r="BN45" i="149" s="1"/>
  <c r="T45" i="149"/>
  <c r="S45" i="149"/>
  <c r="R45" i="149"/>
  <c r="N45" i="149"/>
  <c r="BM45" i="149" s="1"/>
  <c r="M45" i="149"/>
  <c r="L45" i="149"/>
  <c r="K45" i="149"/>
  <c r="G45" i="149"/>
  <c r="F45" i="149"/>
  <c r="E45" i="149"/>
  <c r="D45" i="149"/>
  <c r="BH44" i="149"/>
  <c r="CN44" i="149" s="1"/>
  <c r="AP44" i="149"/>
  <c r="BO44" i="149" s="1"/>
  <c r="AO44" i="149"/>
  <c r="AN44" i="149"/>
  <c r="AM44" i="149"/>
  <c r="AI44" i="149"/>
  <c r="AH44" i="149"/>
  <c r="AG44" i="149"/>
  <c r="AF44" i="149"/>
  <c r="AB44" i="149"/>
  <c r="AA44" i="149"/>
  <c r="Z44" i="149"/>
  <c r="Y44" i="149"/>
  <c r="U44" i="149"/>
  <c r="BN44" i="149" s="1"/>
  <c r="T44" i="149"/>
  <c r="S44" i="149"/>
  <c r="R44" i="149"/>
  <c r="N44" i="149"/>
  <c r="BM44" i="149" s="1"/>
  <c r="M44" i="149"/>
  <c r="L44" i="149"/>
  <c r="K44" i="149"/>
  <c r="G44" i="149"/>
  <c r="F44" i="149"/>
  <c r="E44" i="149"/>
  <c r="D44" i="149"/>
  <c r="BH43" i="149"/>
  <c r="CN43" i="149" s="1"/>
  <c r="AP43" i="149"/>
  <c r="BO43" i="149" s="1"/>
  <c r="AO43" i="149"/>
  <c r="AN43" i="149"/>
  <c r="AM43" i="149"/>
  <c r="AQ43" i="149" s="1"/>
  <c r="AI43" i="149"/>
  <c r="AH43" i="149"/>
  <c r="AG43" i="149"/>
  <c r="AF43" i="149"/>
  <c r="AB43" i="149"/>
  <c r="AA43" i="149"/>
  <c r="Z43" i="149"/>
  <c r="Y43" i="149"/>
  <c r="U43" i="149"/>
  <c r="BN43" i="149" s="1"/>
  <c r="T43" i="149"/>
  <c r="S43" i="149"/>
  <c r="R43" i="149"/>
  <c r="N43" i="149"/>
  <c r="BM43" i="149" s="1"/>
  <c r="BQ43" i="149" s="1"/>
  <c r="M43" i="149"/>
  <c r="L43" i="149"/>
  <c r="K43" i="149"/>
  <c r="G43" i="149"/>
  <c r="F43" i="149"/>
  <c r="E43" i="149"/>
  <c r="D43" i="149"/>
  <c r="BH42" i="149"/>
  <c r="CN42" i="149" s="1"/>
  <c r="AP42" i="149"/>
  <c r="AO42" i="149"/>
  <c r="AN42" i="149"/>
  <c r="AM42" i="149"/>
  <c r="AQ42" i="149" s="1"/>
  <c r="AI42" i="149"/>
  <c r="AH42" i="149"/>
  <c r="AG42" i="149"/>
  <c r="AF42" i="149"/>
  <c r="AB42" i="149"/>
  <c r="AA42" i="149"/>
  <c r="Z42" i="149"/>
  <c r="Y42" i="149"/>
  <c r="U42" i="149"/>
  <c r="BN42" i="149" s="1"/>
  <c r="T42" i="149"/>
  <c r="S42" i="149"/>
  <c r="R42" i="149"/>
  <c r="V42" i="149" s="1"/>
  <c r="N42" i="149"/>
  <c r="BM42" i="149" s="1"/>
  <c r="BQ42" i="149" s="1"/>
  <c r="M42" i="149"/>
  <c r="L42" i="149"/>
  <c r="K42" i="149"/>
  <c r="G42" i="149"/>
  <c r="F42" i="149"/>
  <c r="E42" i="149"/>
  <c r="D42" i="149"/>
  <c r="BH41" i="149"/>
  <c r="AP41" i="149"/>
  <c r="BO41" i="149" s="1"/>
  <c r="AO41" i="149"/>
  <c r="AN41" i="149"/>
  <c r="AM41" i="149"/>
  <c r="AI41" i="149"/>
  <c r="AH41" i="149"/>
  <c r="AG41" i="149"/>
  <c r="AF41" i="149"/>
  <c r="AB41" i="149"/>
  <c r="AA41" i="149"/>
  <c r="Z41" i="149"/>
  <c r="Y41" i="149"/>
  <c r="U41" i="149"/>
  <c r="BN41" i="149" s="1"/>
  <c r="T41" i="149"/>
  <c r="S41" i="149"/>
  <c r="R41" i="149"/>
  <c r="N41" i="149"/>
  <c r="BM41" i="149" s="1"/>
  <c r="BQ41" i="149" s="1"/>
  <c r="M41" i="149"/>
  <c r="L41" i="149"/>
  <c r="K41" i="149"/>
  <c r="G41" i="149"/>
  <c r="F41" i="149"/>
  <c r="E41" i="149"/>
  <c r="D41" i="149"/>
  <c r="BH40" i="149"/>
  <c r="CN40" i="149" s="1"/>
  <c r="AP40" i="149"/>
  <c r="BO40" i="149" s="1"/>
  <c r="AO40" i="149"/>
  <c r="AN40" i="149"/>
  <c r="AM40" i="149"/>
  <c r="AI40" i="149"/>
  <c r="AH40" i="149"/>
  <c r="AG40" i="149"/>
  <c r="AF40" i="149"/>
  <c r="AB40" i="149"/>
  <c r="AA40" i="149"/>
  <c r="Z40" i="149"/>
  <c r="Y40" i="149"/>
  <c r="U40" i="149"/>
  <c r="BN40" i="149" s="1"/>
  <c r="T40" i="149"/>
  <c r="S40" i="149"/>
  <c r="R40" i="149"/>
  <c r="N40" i="149"/>
  <c r="M40" i="149"/>
  <c r="L40" i="149"/>
  <c r="K40" i="149"/>
  <c r="G40" i="149"/>
  <c r="F40" i="149"/>
  <c r="E40" i="149"/>
  <c r="D40" i="149"/>
  <c r="BH39" i="149"/>
  <c r="AP39" i="149"/>
  <c r="BO39" i="149" s="1"/>
  <c r="AO39" i="149"/>
  <c r="AN39" i="149"/>
  <c r="AM39" i="149"/>
  <c r="AI39" i="149"/>
  <c r="AH39" i="149"/>
  <c r="AG39" i="149"/>
  <c r="AF39" i="149"/>
  <c r="AB39" i="149"/>
  <c r="AA39" i="149"/>
  <c r="Z39" i="149"/>
  <c r="Y39" i="149"/>
  <c r="U39" i="149"/>
  <c r="BN39" i="149" s="1"/>
  <c r="T39" i="149"/>
  <c r="S39" i="149"/>
  <c r="R39" i="149"/>
  <c r="N39" i="149"/>
  <c r="BM39" i="149" s="1"/>
  <c r="BQ39" i="149" s="1"/>
  <c r="M39" i="149"/>
  <c r="L39" i="149"/>
  <c r="K39" i="149"/>
  <c r="O39" i="149" s="1"/>
  <c r="G39" i="149"/>
  <c r="F39" i="149"/>
  <c r="E39" i="149"/>
  <c r="D39" i="149"/>
  <c r="BH38" i="149"/>
  <c r="CN38" i="149" s="1"/>
  <c r="AP38" i="149"/>
  <c r="BO38" i="149" s="1"/>
  <c r="AO38" i="149"/>
  <c r="AN38" i="149"/>
  <c r="AM38" i="149"/>
  <c r="AI38" i="149"/>
  <c r="AH38" i="149"/>
  <c r="AG38" i="149"/>
  <c r="AF38" i="149"/>
  <c r="AB38" i="149"/>
  <c r="AA38" i="149"/>
  <c r="Z38" i="149"/>
  <c r="Y38" i="149"/>
  <c r="U38" i="149"/>
  <c r="BN38" i="149" s="1"/>
  <c r="T38" i="149"/>
  <c r="S38" i="149"/>
  <c r="R38" i="149"/>
  <c r="N38" i="149"/>
  <c r="BM38" i="149" s="1"/>
  <c r="BQ38" i="149" s="1"/>
  <c r="M38" i="149"/>
  <c r="L38" i="149"/>
  <c r="K38" i="149"/>
  <c r="G38" i="149"/>
  <c r="F38" i="149"/>
  <c r="E38" i="149"/>
  <c r="D38" i="149"/>
  <c r="BH37" i="149"/>
  <c r="AP37" i="149"/>
  <c r="BO37" i="149" s="1"/>
  <c r="AO37" i="149"/>
  <c r="AN37" i="149"/>
  <c r="AM37" i="149"/>
  <c r="AI37" i="149"/>
  <c r="AH37" i="149"/>
  <c r="AG37" i="149"/>
  <c r="AF37" i="149"/>
  <c r="AB37" i="149"/>
  <c r="AA37" i="149"/>
  <c r="Z37" i="149"/>
  <c r="Y37" i="149"/>
  <c r="U37" i="149"/>
  <c r="BN37" i="149" s="1"/>
  <c r="T37" i="149"/>
  <c r="S37" i="149"/>
  <c r="R37" i="149"/>
  <c r="N37" i="149"/>
  <c r="BM37" i="149" s="1"/>
  <c r="BQ37" i="149" s="1"/>
  <c r="M37" i="149"/>
  <c r="L37" i="149"/>
  <c r="K37" i="149"/>
  <c r="G37" i="149"/>
  <c r="F37" i="149"/>
  <c r="E37" i="149"/>
  <c r="D37" i="149"/>
  <c r="BH36" i="149"/>
  <c r="CN36" i="149" s="1"/>
  <c r="AP36" i="149"/>
  <c r="AO36" i="149"/>
  <c r="AN36" i="149"/>
  <c r="AM36" i="149"/>
  <c r="AI36" i="149"/>
  <c r="AJ36" i="149" s="1"/>
  <c r="AH36" i="149"/>
  <c r="AG36" i="149"/>
  <c r="AF36" i="149"/>
  <c r="AB36" i="149"/>
  <c r="AA36" i="149"/>
  <c r="Z36" i="149"/>
  <c r="Y36" i="149"/>
  <c r="U36" i="149"/>
  <c r="BN36" i="149" s="1"/>
  <c r="T36" i="149"/>
  <c r="S36" i="149"/>
  <c r="R36" i="149"/>
  <c r="N36" i="149"/>
  <c r="BM36" i="149" s="1"/>
  <c r="BQ36" i="149" s="1"/>
  <c r="M36" i="149"/>
  <c r="L36" i="149"/>
  <c r="K36" i="149"/>
  <c r="G36" i="149"/>
  <c r="F36" i="149"/>
  <c r="E36" i="149"/>
  <c r="D36" i="149"/>
  <c r="BH35" i="149"/>
  <c r="AP35" i="149"/>
  <c r="BO35" i="149" s="1"/>
  <c r="AO35" i="149"/>
  <c r="AN35" i="149"/>
  <c r="AM35" i="149"/>
  <c r="AI35" i="149"/>
  <c r="AH35" i="149"/>
  <c r="AG35" i="149"/>
  <c r="AF35" i="149"/>
  <c r="AB35" i="149"/>
  <c r="AA35" i="149"/>
  <c r="Z35" i="149"/>
  <c r="Y35" i="149"/>
  <c r="U35" i="149"/>
  <c r="BN35" i="149" s="1"/>
  <c r="T35" i="149"/>
  <c r="S35" i="149"/>
  <c r="R35" i="149"/>
  <c r="N35" i="149"/>
  <c r="BM35" i="149" s="1"/>
  <c r="M35" i="149"/>
  <c r="L35" i="149"/>
  <c r="K35" i="149"/>
  <c r="G35" i="149"/>
  <c r="F35" i="149"/>
  <c r="E35" i="149"/>
  <c r="D35" i="149"/>
  <c r="BH34" i="149"/>
  <c r="CN34" i="149" s="1"/>
  <c r="AP34" i="149"/>
  <c r="BO34" i="149" s="1"/>
  <c r="AO34" i="149"/>
  <c r="AN34" i="149"/>
  <c r="AM34" i="149"/>
  <c r="AI34" i="149"/>
  <c r="AH34" i="149"/>
  <c r="AG34" i="149"/>
  <c r="AF34" i="149"/>
  <c r="AB34" i="149"/>
  <c r="AA34" i="149"/>
  <c r="Z34" i="149"/>
  <c r="Y34" i="149"/>
  <c r="U34" i="149"/>
  <c r="BN34" i="149" s="1"/>
  <c r="BQ34" i="149" s="1"/>
  <c r="T34" i="149"/>
  <c r="S34" i="149"/>
  <c r="R34" i="149"/>
  <c r="N34" i="149"/>
  <c r="M34" i="149"/>
  <c r="L34" i="149"/>
  <c r="K34" i="149"/>
  <c r="G34" i="149"/>
  <c r="F34" i="149"/>
  <c r="E34" i="149"/>
  <c r="D34" i="149"/>
  <c r="BH33" i="149"/>
  <c r="AP33" i="149"/>
  <c r="BO33" i="149" s="1"/>
  <c r="AO33" i="149"/>
  <c r="AN33" i="149"/>
  <c r="AM33" i="149"/>
  <c r="AI33" i="149"/>
  <c r="AH33" i="149"/>
  <c r="AG33" i="149"/>
  <c r="AF33" i="149"/>
  <c r="AB33" i="149"/>
  <c r="AA33" i="149"/>
  <c r="Z33" i="149"/>
  <c r="Y33" i="149"/>
  <c r="U33" i="149"/>
  <c r="BN33" i="149" s="1"/>
  <c r="T33" i="149"/>
  <c r="S33" i="149"/>
  <c r="R33" i="149"/>
  <c r="N33" i="149"/>
  <c r="BM33" i="149" s="1"/>
  <c r="M33" i="149"/>
  <c r="L33" i="149"/>
  <c r="K33" i="149"/>
  <c r="G33" i="149"/>
  <c r="F33" i="149"/>
  <c r="E33" i="149"/>
  <c r="D33" i="149"/>
  <c r="BH32" i="149"/>
  <c r="CB32" i="149" s="1"/>
  <c r="AP32" i="149"/>
  <c r="BO32" i="149" s="1"/>
  <c r="AO32" i="149"/>
  <c r="AN32" i="149"/>
  <c r="AM32" i="149"/>
  <c r="AI32" i="149"/>
  <c r="AH32" i="149"/>
  <c r="AG32" i="149"/>
  <c r="AF32" i="149"/>
  <c r="AB32" i="149"/>
  <c r="AA32" i="149"/>
  <c r="Z32" i="149"/>
  <c r="Y32" i="149"/>
  <c r="AC32" i="149" s="1"/>
  <c r="U32" i="149"/>
  <c r="BN32" i="149" s="1"/>
  <c r="T32" i="149"/>
  <c r="S32" i="149"/>
  <c r="R32" i="149"/>
  <c r="N32" i="149"/>
  <c r="BM32" i="149" s="1"/>
  <c r="M32" i="149"/>
  <c r="L32" i="149"/>
  <c r="K32" i="149"/>
  <c r="G32" i="149"/>
  <c r="F32" i="149"/>
  <c r="E32" i="149"/>
  <c r="D32" i="149"/>
  <c r="BH31" i="149"/>
  <c r="AP31" i="149"/>
  <c r="BO31" i="149" s="1"/>
  <c r="AO31" i="149"/>
  <c r="AN31" i="149"/>
  <c r="AM31" i="149"/>
  <c r="AI31" i="149"/>
  <c r="AH31" i="149"/>
  <c r="AG31" i="149"/>
  <c r="AF31" i="149"/>
  <c r="AB31" i="149"/>
  <c r="AA31" i="149"/>
  <c r="Z31" i="149"/>
  <c r="Y31" i="149"/>
  <c r="U31" i="149"/>
  <c r="BN31" i="149" s="1"/>
  <c r="T31" i="149"/>
  <c r="S31" i="149"/>
  <c r="R31" i="149"/>
  <c r="V31" i="149" s="1"/>
  <c r="N31" i="149"/>
  <c r="BM31" i="149" s="1"/>
  <c r="M31" i="149"/>
  <c r="L31" i="149"/>
  <c r="K31" i="149"/>
  <c r="G31" i="149"/>
  <c r="F31" i="149"/>
  <c r="E31" i="149"/>
  <c r="D31" i="149"/>
  <c r="BH30" i="149"/>
  <c r="CB30" i="149" s="1"/>
  <c r="AP30" i="149"/>
  <c r="BO30" i="149" s="1"/>
  <c r="AO30" i="149"/>
  <c r="AN30" i="149"/>
  <c r="AM30" i="149"/>
  <c r="AI30" i="149"/>
  <c r="AH30" i="149"/>
  <c r="AG30" i="149"/>
  <c r="AF30" i="149"/>
  <c r="AB30" i="149"/>
  <c r="AA30" i="149"/>
  <c r="Z30" i="149"/>
  <c r="Y30" i="149"/>
  <c r="U30" i="149"/>
  <c r="BN30" i="149" s="1"/>
  <c r="T30" i="149"/>
  <c r="S30" i="149"/>
  <c r="R30" i="149"/>
  <c r="N30" i="149"/>
  <c r="BM30" i="149" s="1"/>
  <c r="BQ30" i="149" s="1"/>
  <c r="M30" i="149"/>
  <c r="L30" i="149"/>
  <c r="K30" i="149"/>
  <c r="G30" i="149"/>
  <c r="F30" i="149"/>
  <c r="E30" i="149"/>
  <c r="D30" i="149"/>
  <c r="BH29" i="149"/>
  <c r="AP29" i="149"/>
  <c r="BO29" i="149" s="1"/>
  <c r="AO29" i="149"/>
  <c r="AN29" i="149"/>
  <c r="AM29" i="149"/>
  <c r="AI29" i="149"/>
  <c r="AH29" i="149"/>
  <c r="AG29" i="149"/>
  <c r="AF29" i="149"/>
  <c r="AB29" i="149"/>
  <c r="AA29" i="149"/>
  <c r="Z29" i="149"/>
  <c r="Y29" i="149"/>
  <c r="U29" i="149"/>
  <c r="BN29" i="149" s="1"/>
  <c r="T29" i="149"/>
  <c r="S29" i="149"/>
  <c r="R29" i="149"/>
  <c r="N29" i="149"/>
  <c r="BM29" i="149" s="1"/>
  <c r="BQ29" i="149" s="1"/>
  <c r="M29" i="149"/>
  <c r="L29" i="149"/>
  <c r="K29" i="149"/>
  <c r="G29" i="149"/>
  <c r="F29" i="149"/>
  <c r="E29" i="149"/>
  <c r="D29" i="149"/>
  <c r="BH28" i="149"/>
  <c r="CB28" i="149" s="1"/>
  <c r="AP28" i="149"/>
  <c r="BO28" i="149" s="1"/>
  <c r="AO28" i="149"/>
  <c r="AN28" i="149"/>
  <c r="AM28" i="149"/>
  <c r="AI28" i="149"/>
  <c r="AH28" i="149"/>
  <c r="AG28" i="149"/>
  <c r="AF28" i="149"/>
  <c r="AB28" i="149"/>
  <c r="AA28" i="149"/>
  <c r="Z28" i="149"/>
  <c r="Y28" i="149"/>
  <c r="U28" i="149"/>
  <c r="BN28" i="149" s="1"/>
  <c r="T28" i="149"/>
  <c r="S28" i="149"/>
  <c r="R28" i="149"/>
  <c r="N28" i="149"/>
  <c r="M28" i="149"/>
  <c r="L28" i="149"/>
  <c r="K28" i="149"/>
  <c r="G28" i="149"/>
  <c r="F28" i="149"/>
  <c r="E28" i="149"/>
  <c r="D28" i="149"/>
  <c r="BH27" i="149"/>
  <c r="AP27" i="149"/>
  <c r="BO27" i="149" s="1"/>
  <c r="AO27" i="149"/>
  <c r="AN27" i="149"/>
  <c r="AM27" i="149"/>
  <c r="AI27" i="149"/>
  <c r="AH27" i="149"/>
  <c r="AG27" i="149"/>
  <c r="AF27" i="149"/>
  <c r="AB27" i="149"/>
  <c r="AA27" i="149"/>
  <c r="Z27" i="149"/>
  <c r="Y27" i="149"/>
  <c r="U27" i="149"/>
  <c r="BN27" i="149" s="1"/>
  <c r="T27" i="149"/>
  <c r="S27" i="149"/>
  <c r="R27" i="149"/>
  <c r="N27" i="149"/>
  <c r="BM27" i="149" s="1"/>
  <c r="BQ27" i="149" s="1"/>
  <c r="M27" i="149"/>
  <c r="L27" i="149"/>
  <c r="K27" i="149"/>
  <c r="G27" i="149"/>
  <c r="F27" i="149"/>
  <c r="E27" i="149"/>
  <c r="D27" i="149"/>
  <c r="BH26" i="149"/>
  <c r="CN26" i="149" s="1"/>
  <c r="AP26" i="149"/>
  <c r="BO26" i="149" s="1"/>
  <c r="AO26" i="149"/>
  <c r="AN26" i="149"/>
  <c r="AM26" i="149"/>
  <c r="AI26" i="149"/>
  <c r="AH26" i="149"/>
  <c r="AG26" i="149"/>
  <c r="AF26" i="149"/>
  <c r="AB26" i="149"/>
  <c r="AA26" i="149"/>
  <c r="Z26" i="149"/>
  <c r="Y26" i="149"/>
  <c r="U26" i="149"/>
  <c r="T26" i="149"/>
  <c r="S26" i="149"/>
  <c r="R26" i="149"/>
  <c r="N26" i="149"/>
  <c r="BM26" i="149" s="1"/>
  <c r="BQ26" i="149" s="1"/>
  <c r="M26" i="149"/>
  <c r="L26" i="149"/>
  <c r="K26" i="149"/>
  <c r="G26" i="149"/>
  <c r="F26" i="149"/>
  <c r="E26" i="149"/>
  <c r="D26" i="149"/>
  <c r="CN25" i="149"/>
  <c r="CB25" i="149"/>
  <c r="BH25" i="149"/>
  <c r="AP25" i="149"/>
  <c r="BO25" i="149" s="1"/>
  <c r="AO25" i="149"/>
  <c r="AN25" i="149"/>
  <c r="AM25" i="149"/>
  <c r="AI25" i="149"/>
  <c r="AH25" i="149"/>
  <c r="AG25" i="149"/>
  <c r="AF25" i="149"/>
  <c r="AB25" i="149"/>
  <c r="AA25" i="149"/>
  <c r="Z25" i="149"/>
  <c r="Y25" i="149"/>
  <c r="U25" i="149"/>
  <c r="BN25" i="149" s="1"/>
  <c r="T25" i="149"/>
  <c r="S25" i="149"/>
  <c r="R25" i="149"/>
  <c r="N25" i="149"/>
  <c r="BM25" i="149" s="1"/>
  <c r="M25" i="149"/>
  <c r="L25" i="149"/>
  <c r="K25" i="149"/>
  <c r="G25" i="149"/>
  <c r="F25" i="149"/>
  <c r="E25" i="149"/>
  <c r="D25" i="149"/>
  <c r="BH24" i="149"/>
  <c r="CB24" i="149" s="1"/>
  <c r="AP24" i="149"/>
  <c r="BO24" i="149" s="1"/>
  <c r="AO24" i="149"/>
  <c r="AN24" i="149"/>
  <c r="AM24" i="149"/>
  <c r="AI24" i="149"/>
  <c r="AH24" i="149"/>
  <c r="AG24" i="149"/>
  <c r="AF24" i="149"/>
  <c r="AB24" i="149"/>
  <c r="AA24" i="149"/>
  <c r="Z24" i="149"/>
  <c r="Y24" i="149"/>
  <c r="U24" i="149"/>
  <c r="BN24" i="149" s="1"/>
  <c r="T24" i="149"/>
  <c r="S24" i="149"/>
  <c r="R24" i="149"/>
  <c r="N24" i="149"/>
  <c r="BM24" i="149" s="1"/>
  <c r="M24" i="149"/>
  <c r="L24" i="149"/>
  <c r="K24" i="149"/>
  <c r="G24" i="149"/>
  <c r="F24" i="149"/>
  <c r="E24" i="149"/>
  <c r="D24" i="149"/>
  <c r="BH23" i="149"/>
  <c r="CB23" i="149" s="1"/>
  <c r="AP23" i="149"/>
  <c r="BO23" i="149" s="1"/>
  <c r="AO23" i="149"/>
  <c r="AN23" i="149"/>
  <c r="AM23" i="149"/>
  <c r="AI23" i="149"/>
  <c r="AH23" i="149"/>
  <c r="AG23" i="149"/>
  <c r="AF23" i="149"/>
  <c r="AB23" i="149"/>
  <c r="AA23" i="149"/>
  <c r="Z23" i="149"/>
  <c r="Y23" i="149"/>
  <c r="U23" i="149"/>
  <c r="BN23" i="149" s="1"/>
  <c r="T23" i="149"/>
  <c r="S23" i="149"/>
  <c r="R23" i="149"/>
  <c r="N23" i="149"/>
  <c r="BM23" i="149" s="1"/>
  <c r="M23" i="149"/>
  <c r="L23" i="149"/>
  <c r="K23" i="149"/>
  <c r="G23" i="149"/>
  <c r="F23" i="149"/>
  <c r="E23" i="149"/>
  <c r="D23" i="149"/>
  <c r="CN22" i="149"/>
  <c r="BH22" i="149"/>
  <c r="CB22" i="149" s="1"/>
  <c r="AP22" i="149"/>
  <c r="BO22" i="149" s="1"/>
  <c r="AO22" i="149"/>
  <c r="AN22" i="149"/>
  <c r="AM22" i="149"/>
  <c r="AQ22" i="149" s="1"/>
  <c r="AI22" i="149"/>
  <c r="AH22" i="149"/>
  <c r="AG22" i="149"/>
  <c r="AF22" i="149"/>
  <c r="AB22" i="149"/>
  <c r="AA22" i="149"/>
  <c r="Z22" i="149"/>
  <c r="Y22" i="149"/>
  <c r="U22" i="149"/>
  <c r="BN22" i="149" s="1"/>
  <c r="T22" i="149"/>
  <c r="S22" i="149"/>
  <c r="R22" i="149"/>
  <c r="V22" i="149" s="1"/>
  <c r="N22" i="149"/>
  <c r="BM22" i="149" s="1"/>
  <c r="M22" i="149"/>
  <c r="L22" i="149"/>
  <c r="K22" i="149"/>
  <c r="G22" i="149"/>
  <c r="F22" i="149"/>
  <c r="E22" i="149"/>
  <c r="D22" i="149"/>
  <c r="BH21" i="149"/>
  <c r="CN21" i="149" s="1"/>
  <c r="AP21" i="149"/>
  <c r="BO21" i="149" s="1"/>
  <c r="AO21" i="149"/>
  <c r="AN21" i="149"/>
  <c r="AM21" i="149"/>
  <c r="AI21" i="149"/>
  <c r="AH21" i="149"/>
  <c r="AG21" i="149"/>
  <c r="AF21" i="149"/>
  <c r="AB21" i="149"/>
  <c r="AA21" i="149"/>
  <c r="Z21" i="149"/>
  <c r="Y21" i="149"/>
  <c r="U21" i="149"/>
  <c r="BN21" i="149" s="1"/>
  <c r="T21" i="149"/>
  <c r="S21" i="149"/>
  <c r="R21" i="149"/>
  <c r="N21" i="149"/>
  <c r="BM21" i="149" s="1"/>
  <c r="BQ21" i="149" s="1"/>
  <c r="M21" i="149"/>
  <c r="L21" i="149"/>
  <c r="K21" i="149"/>
  <c r="G21" i="149"/>
  <c r="F21" i="149"/>
  <c r="E21" i="149"/>
  <c r="D21" i="149"/>
  <c r="BH20" i="149"/>
  <c r="AP20" i="149"/>
  <c r="BO20" i="149" s="1"/>
  <c r="AO20" i="149"/>
  <c r="AN20" i="149"/>
  <c r="AM20" i="149"/>
  <c r="AI20" i="149"/>
  <c r="AH20" i="149"/>
  <c r="AG20" i="149"/>
  <c r="AF20" i="149"/>
  <c r="AB20" i="149"/>
  <c r="AA20" i="149"/>
  <c r="Z20" i="149"/>
  <c r="Y20" i="149"/>
  <c r="U20" i="149"/>
  <c r="BN20" i="149" s="1"/>
  <c r="T20" i="149"/>
  <c r="S20" i="149"/>
  <c r="R20" i="149"/>
  <c r="N20" i="149"/>
  <c r="BM20" i="149" s="1"/>
  <c r="BQ20" i="149" s="1"/>
  <c r="M20" i="149"/>
  <c r="L20" i="149"/>
  <c r="K20" i="149"/>
  <c r="G20" i="149"/>
  <c r="F20" i="149"/>
  <c r="E20" i="149"/>
  <c r="D20" i="149"/>
  <c r="BH19" i="149"/>
  <c r="CB19" i="149" s="1"/>
  <c r="AP19" i="149"/>
  <c r="BO19" i="149" s="1"/>
  <c r="AO19" i="149"/>
  <c r="AN19" i="149"/>
  <c r="AM19" i="149"/>
  <c r="AI19" i="149"/>
  <c r="AH19" i="149"/>
  <c r="AG19" i="149"/>
  <c r="AF19" i="149"/>
  <c r="AB19" i="149"/>
  <c r="AA19" i="149"/>
  <c r="Z19" i="149"/>
  <c r="Y19" i="149"/>
  <c r="U19" i="149"/>
  <c r="BN19" i="149" s="1"/>
  <c r="T19" i="149"/>
  <c r="S19" i="149"/>
  <c r="R19" i="149"/>
  <c r="N19" i="149"/>
  <c r="BM19" i="149" s="1"/>
  <c r="M19" i="149"/>
  <c r="L19" i="149"/>
  <c r="K19" i="149"/>
  <c r="G19" i="149"/>
  <c r="F19" i="149"/>
  <c r="E19" i="149"/>
  <c r="D19" i="149"/>
  <c r="BH18" i="149"/>
  <c r="CN18" i="149" s="1"/>
  <c r="AP18" i="149"/>
  <c r="BO18" i="149" s="1"/>
  <c r="AO18" i="149"/>
  <c r="AN18" i="149"/>
  <c r="AM18" i="149"/>
  <c r="AI18" i="149"/>
  <c r="AH18" i="149"/>
  <c r="AG18" i="149"/>
  <c r="AF18" i="149"/>
  <c r="AB18" i="149"/>
  <c r="AA18" i="149"/>
  <c r="Z18" i="149"/>
  <c r="Y18" i="149"/>
  <c r="U18" i="149"/>
  <c r="BN18" i="149" s="1"/>
  <c r="T18" i="149"/>
  <c r="S18" i="149"/>
  <c r="R18" i="149"/>
  <c r="N18" i="149"/>
  <c r="BM18" i="149" s="1"/>
  <c r="BQ18" i="149" s="1"/>
  <c r="M18" i="149"/>
  <c r="L18" i="149"/>
  <c r="K18" i="149"/>
  <c r="G18" i="149"/>
  <c r="F18" i="149"/>
  <c r="E18" i="149"/>
  <c r="D18" i="149"/>
  <c r="BH17" i="149"/>
  <c r="CN17" i="149" s="1"/>
  <c r="AP17" i="149"/>
  <c r="BO17" i="149" s="1"/>
  <c r="AO17" i="149"/>
  <c r="AN17" i="149"/>
  <c r="AM17" i="149"/>
  <c r="AI17" i="149"/>
  <c r="AH17" i="149"/>
  <c r="AG17" i="149"/>
  <c r="AF17" i="149"/>
  <c r="AB17" i="149"/>
  <c r="AA17" i="149"/>
  <c r="Z17" i="149"/>
  <c r="Y17" i="149"/>
  <c r="U17" i="149"/>
  <c r="BN17" i="149" s="1"/>
  <c r="T17" i="149"/>
  <c r="S17" i="149"/>
  <c r="R17" i="149"/>
  <c r="N17" i="149"/>
  <c r="BM17" i="149" s="1"/>
  <c r="BQ17" i="149" s="1"/>
  <c r="M17" i="149"/>
  <c r="L17" i="149"/>
  <c r="K17" i="149"/>
  <c r="G17" i="149"/>
  <c r="F17" i="149"/>
  <c r="E17" i="149"/>
  <c r="D17" i="149"/>
  <c r="BH16" i="149"/>
  <c r="CN16" i="149" s="1"/>
  <c r="AP16" i="149"/>
  <c r="BO16" i="149" s="1"/>
  <c r="AO16" i="149"/>
  <c r="AN16" i="149"/>
  <c r="AM16" i="149"/>
  <c r="AI16" i="149"/>
  <c r="AH16" i="149"/>
  <c r="AG16" i="149"/>
  <c r="AF16" i="149"/>
  <c r="AB16" i="149"/>
  <c r="AA16" i="149"/>
  <c r="Z16" i="149"/>
  <c r="Y16" i="149"/>
  <c r="U16" i="149"/>
  <c r="BN16" i="149" s="1"/>
  <c r="T16" i="149"/>
  <c r="S16" i="149"/>
  <c r="R16" i="149"/>
  <c r="N16" i="149"/>
  <c r="M16" i="149"/>
  <c r="L16" i="149"/>
  <c r="K16" i="149"/>
  <c r="G16" i="149"/>
  <c r="F16" i="149"/>
  <c r="E16" i="149"/>
  <c r="D16" i="149"/>
  <c r="BH15" i="149"/>
  <c r="CB15" i="149" s="1"/>
  <c r="AP15" i="149"/>
  <c r="BO15" i="149" s="1"/>
  <c r="AO15" i="149"/>
  <c r="AN15" i="149"/>
  <c r="AM15" i="149"/>
  <c r="AI15" i="149"/>
  <c r="AH15" i="149"/>
  <c r="AG15" i="149"/>
  <c r="AF15" i="149"/>
  <c r="AB15" i="149"/>
  <c r="AA15" i="149"/>
  <c r="Z15" i="149"/>
  <c r="Y15" i="149"/>
  <c r="U15" i="149"/>
  <c r="BN15" i="149" s="1"/>
  <c r="T15" i="149"/>
  <c r="S15" i="149"/>
  <c r="R15" i="149"/>
  <c r="N15" i="149"/>
  <c r="BM15" i="149" s="1"/>
  <c r="BQ15" i="149" s="1"/>
  <c r="M15" i="149"/>
  <c r="L15" i="149"/>
  <c r="K15" i="149"/>
  <c r="G15" i="149"/>
  <c r="F15" i="149"/>
  <c r="E15" i="149"/>
  <c r="D15" i="149"/>
  <c r="BH14" i="149"/>
  <c r="CN14" i="149" s="1"/>
  <c r="AP14" i="149"/>
  <c r="BO14" i="149" s="1"/>
  <c r="AO14" i="149"/>
  <c r="AN14" i="149"/>
  <c r="AM14" i="149"/>
  <c r="AI14" i="149"/>
  <c r="AH14" i="149"/>
  <c r="AG14" i="149"/>
  <c r="AF14" i="149"/>
  <c r="AB14" i="149"/>
  <c r="AA14" i="149"/>
  <c r="Z14" i="149"/>
  <c r="Y14" i="149"/>
  <c r="AC14" i="149" s="1"/>
  <c r="U14" i="149"/>
  <c r="T14" i="149"/>
  <c r="S14" i="149"/>
  <c r="R14" i="149"/>
  <c r="N14" i="149"/>
  <c r="BM14" i="149" s="1"/>
  <c r="M14" i="149"/>
  <c r="L14" i="149"/>
  <c r="K14" i="149"/>
  <c r="G14" i="149"/>
  <c r="F14" i="149"/>
  <c r="E14" i="149"/>
  <c r="D14" i="149"/>
  <c r="BH13" i="149"/>
  <c r="AP13" i="149"/>
  <c r="BO13" i="149" s="1"/>
  <c r="AO13" i="149"/>
  <c r="AN13" i="149"/>
  <c r="AM13" i="149"/>
  <c r="AQ13" i="149" s="1"/>
  <c r="AI13" i="149"/>
  <c r="AH13" i="149"/>
  <c r="AG13" i="149"/>
  <c r="AF13" i="149"/>
  <c r="AB13" i="149"/>
  <c r="AA13" i="149"/>
  <c r="Z13" i="149"/>
  <c r="Y13" i="149"/>
  <c r="U13" i="149"/>
  <c r="BN13" i="149" s="1"/>
  <c r="T13" i="149"/>
  <c r="S13" i="149"/>
  <c r="R13" i="149"/>
  <c r="N13" i="149"/>
  <c r="BM13" i="149" s="1"/>
  <c r="M13" i="149"/>
  <c r="L13" i="149"/>
  <c r="K13" i="149"/>
  <c r="G13" i="149"/>
  <c r="F13" i="149"/>
  <c r="E13" i="149"/>
  <c r="D13" i="149"/>
  <c r="BH12" i="149"/>
  <c r="CN12" i="149" s="1"/>
  <c r="AP12" i="149"/>
  <c r="BO12" i="149" s="1"/>
  <c r="AO12" i="149"/>
  <c r="AN12" i="149"/>
  <c r="AM12" i="149"/>
  <c r="AI12" i="149"/>
  <c r="AH12" i="149"/>
  <c r="AG12" i="149"/>
  <c r="AF12" i="149"/>
  <c r="AB12" i="149"/>
  <c r="AA12" i="149"/>
  <c r="Z12" i="149"/>
  <c r="Y12" i="149"/>
  <c r="U12" i="149"/>
  <c r="T12" i="149"/>
  <c r="S12" i="149"/>
  <c r="R12" i="149"/>
  <c r="N12" i="149"/>
  <c r="BM12" i="149" s="1"/>
  <c r="M12" i="149"/>
  <c r="L12" i="149"/>
  <c r="K12" i="149"/>
  <c r="G12" i="149"/>
  <c r="F12" i="149"/>
  <c r="E12" i="149"/>
  <c r="D12" i="149"/>
  <c r="G10" i="149"/>
  <c r="F10" i="149"/>
  <c r="E10" i="149"/>
  <c r="D10" i="149"/>
  <c r="BA8" i="149"/>
  <c r="BA6" i="149"/>
  <c r="AZ49" i="134"/>
  <c r="AZ48" i="134"/>
  <c r="AZ47" i="134"/>
  <c r="AZ46" i="134"/>
  <c r="AZ45" i="134"/>
  <c r="AZ44" i="134"/>
  <c r="AZ43" i="134"/>
  <c r="AZ42" i="134"/>
  <c r="AZ41" i="134"/>
  <c r="AZ40" i="134"/>
  <c r="AZ39" i="134"/>
  <c r="AZ38" i="134"/>
  <c r="AZ37" i="134"/>
  <c r="AZ36" i="134"/>
  <c r="AZ35" i="134"/>
  <c r="AZ34" i="134"/>
  <c r="AZ33" i="134"/>
  <c r="AZ32" i="134"/>
  <c r="AZ31" i="134"/>
  <c r="AZ30" i="134"/>
  <c r="AZ29" i="134"/>
  <c r="AZ28" i="134"/>
  <c r="AZ27" i="134"/>
  <c r="AZ26" i="134"/>
  <c r="AZ25" i="134"/>
  <c r="AZ24" i="134"/>
  <c r="AZ23" i="134"/>
  <c r="AZ22" i="134"/>
  <c r="AZ21" i="134"/>
  <c r="AZ20" i="134"/>
  <c r="AZ19" i="134"/>
  <c r="AZ18" i="134"/>
  <c r="AZ17" i="134"/>
  <c r="AZ16" i="134"/>
  <c r="AZ15" i="134"/>
  <c r="AZ14" i="134"/>
  <c r="AZ13" i="134"/>
  <c r="AZ12" i="134"/>
  <c r="CQ50" i="148"/>
  <c r="BH50" i="148"/>
  <c r="AP50" i="148"/>
  <c r="AO50" i="148"/>
  <c r="AN50" i="148"/>
  <c r="AM50" i="148"/>
  <c r="AI50" i="148"/>
  <c r="AH50" i="148"/>
  <c r="AG50" i="148"/>
  <c r="AF50" i="148"/>
  <c r="AB50" i="148"/>
  <c r="AA50" i="148"/>
  <c r="Z50" i="148"/>
  <c r="Y50" i="148"/>
  <c r="U50" i="148"/>
  <c r="T50" i="148"/>
  <c r="S50" i="148"/>
  <c r="R50" i="148"/>
  <c r="N50" i="148"/>
  <c r="M50" i="148"/>
  <c r="L50" i="148"/>
  <c r="K50" i="148"/>
  <c r="BH49" i="148"/>
  <c r="AP49" i="148"/>
  <c r="AO49" i="148"/>
  <c r="AQ49" i="148" s="1"/>
  <c r="AN49" i="148"/>
  <c r="AM49" i="148"/>
  <c r="AI49" i="148"/>
  <c r="AH49" i="148"/>
  <c r="AG49" i="148"/>
  <c r="AF49" i="148"/>
  <c r="AJ49" i="148" s="1"/>
  <c r="AC49" i="148"/>
  <c r="AB49" i="148"/>
  <c r="AA49" i="148"/>
  <c r="Z49" i="148"/>
  <c r="Y49" i="148"/>
  <c r="U49" i="148"/>
  <c r="T49" i="148"/>
  <c r="S49" i="148"/>
  <c r="R49" i="148"/>
  <c r="N49" i="148"/>
  <c r="BN49" i="148" s="1"/>
  <c r="M49" i="148"/>
  <c r="L49" i="148"/>
  <c r="K49" i="148"/>
  <c r="G49" i="148"/>
  <c r="F49" i="148"/>
  <c r="E49" i="148"/>
  <c r="D49" i="148"/>
  <c r="BH48" i="148"/>
  <c r="AP48" i="148"/>
  <c r="AO48" i="148"/>
  <c r="AQ48" i="148" s="1"/>
  <c r="AN48" i="148"/>
  <c r="AM48" i="148"/>
  <c r="AI48" i="148"/>
  <c r="AH48" i="148"/>
  <c r="AG48" i="148"/>
  <c r="AF48" i="148"/>
  <c r="AJ48" i="148" s="1"/>
  <c r="AB48" i="148"/>
  <c r="AA48" i="148"/>
  <c r="Z48" i="148"/>
  <c r="AC48" i="148" s="1"/>
  <c r="Y48" i="148"/>
  <c r="U48" i="148"/>
  <c r="T48" i="148"/>
  <c r="S48" i="148"/>
  <c r="R48" i="148"/>
  <c r="N48" i="148"/>
  <c r="BN48" i="148" s="1"/>
  <c r="M48" i="148"/>
  <c r="L48" i="148"/>
  <c r="K48" i="148"/>
  <c r="O48" i="148" s="1"/>
  <c r="G48" i="148"/>
  <c r="F48" i="148"/>
  <c r="E48" i="148"/>
  <c r="D48" i="148"/>
  <c r="BH47" i="148"/>
  <c r="AP47" i="148"/>
  <c r="AO47" i="148"/>
  <c r="AQ47" i="148" s="1"/>
  <c r="AN47" i="148"/>
  <c r="AM47" i="148"/>
  <c r="AI47" i="148"/>
  <c r="AH47" i="148"/>
  <c r="AG47" i="148"/>
  <c r="AF47" i="148"/>
  <c r="AB47" i="148"/>
  <c r="AA47" i="148"/>
  <c r="Z47" i="148"/>
  <c r="AC47" i="148" s="1"/>
  <c r="Y47" i="148"/>
  <c r="U47" i="148"/>
  <c r="T47" i="148"/>
  <c r="S47" i="148"/>
  <c r="R47" i="148"/>
  <c r="N47" i="148"/>
  <c r="O47" i="148" s="1"/>
  <c r="M47" i="148"/>
  <c r="L47" i="148"/>
  <c r="K47" i="148"/>
  <c r="G47" i="148"/>
  <c r="F47" i="148"/>
  <c r="E47" i="148"/>
  <c r="D47" i="148"/>
  <c r="BH46" i="148"/>
  <c r="AP46" i="148"/>
  <c r="AO46" i="148"/>
  <c r="AN46" i="148"/>
  <c r="AM46" i="148"/>
  <c r="AQ46" i="148" s="1"/>
  <c r="AI46" i="148"/>
  <c r="AH46" i="148"/>
  <c r="AG46" i="148"/>
  <c r="AF46" i="148"/>
  <c r="AJ46" i="148" s="1"/>
  <c r="AC46" i="148"/>
  <c r="AB46" i="148"/>
  <c r="AA46" i="148"/>
  <c r="Z46" i="148"/>
  <c r="Y46" i="148"/>
  <c r="U46" i="148"/>
  <c r="T46" i="148"/>
  <c r="S46" i="148"/>
  <c r="R46" i="148"/>
  <c r="V46" i="148" s="1"/>
  <c r="N46" i="148"/>
  <c r="O46" i="148" s="1"/>
  <c r="M46" i="148"/>
  <c r="L46" i="148"/>
  <c r="K46" i="148"/>
  <c r="G46" i="148"/>
  <c r="F46" i="148"/>
  <c r="E46" i="148"/>
  <c r="D46" i="148"/>
  <c r="BN45" i="148"/>
  <c r="BH45" i="148"/>
  <c r="AP45" i="148"/>
  <c r="AO45" i="148"/>
  <c r="AN45" i="148"/>
  <c r="AM45" i="148"/>
  <c r="AQ45" i="148" s="1"/>
  <c r="AI45" i="148"/>
  <c r="AH45" i="148"/>
  <c r="AG45" i="148"/>
  <c r="AF45" i="148"/>
  <c r="AC45" i="148"/>
  <c r="AB45" i="148"/>
  <c r="AA45" i="148"/>
  <c r="Z45" i="148"/>
  <c r="Y45" i="148"/>
  <c r="U45" i="148"/>
  <c r="T45" i="148"/>
  <c r="S45" i="148"/>
  <c r="R45" i="148"/>
  <c r="N45" i="148"/>
  <c r="O45" i="148" s="1"/>
  <c r="M45" i="148"/>
  <c r="L45" i="148"/>
  <c r="K45" i="148"/>
  <c r="G45" i="148"/>
  <c r="F45" i="148"/>
  <c r="E45" i="148"/>
  <c r="D45" i="148"/>
  <c r="BH44" i="148"/>
  <c r="AP44" i="148"/>
  <c r="AO44" i="148"/>
  <c r="AN44" i="148"/>
  <c r="AM44" i="148"/>
  <c r="AI44" i="148"/>
  <c r="AH44" i="148"/>
  <c r="AG44" i="148"/>
  <c r="AF44" i="148"/>
  <c r="AJ44" i="148" s="1"/>
  <c r="AC44" i="148"/>
  <c r="AB44" i="148"/>
  <c r="AA44" i="148"/>
  <c r="Z44" i="148"/>
  <c r="Y44" i="148"/>
  <c r="U44" i="148"/>
  <c r="T44" i="148"/>
  <c r="S44" i="148"/>
  <c r="R44" i="148"/>
  <c r="V44" i="148" s="1"/>
  <c r="N44" i="148"/>
  <c r="M44" i="148"/>
  <c r="L44" i="148"/>
  <c r="K44" i="148"/>
  <c r="G44" i="148"/>
  <c r="F44" i="148"/>
  <c r="E44" i="148"/>
  <c r="D44" i="148"/>
  <c r="BN43" i="148"/>
  <c r="BH43" i="148"/>
  <c r="AP43" i="148"/>
  <c r="AO43" i="148"/>
  <c r="AN43" i="148"/>
  <c r="AM43" i="148"/>
  <c r="AQ43" i="148" s="1"/>
  <c r="AI43" i="148"/>
  <c r="AH43" i="148"/>
  <c r="AG43" i="148"/>
  <c r="AF43" i="148"/>
  <c r="AJ43" i="148" s="1"/>
  <c r="AB43" i="148"/>
  <c r="AA43" i="148"/>
  <c r="Z43" i="148"/>
  <c r="AC43" i="148" s="1"/>
  <c r="Y43" i="148"/>
  <c r="U43" i="148"/>
  <c r="T43" i="148"/>
  <c r="S43" i="148"/>
  <c r="R43" i="148"/>
  <c r="O43" i="148"/>
  <c r="N43" i="148"/>
  <c r="M43" i="148"/>
  <c r="L43" i="148"/>
  <c r="K43" i="148"/>
  <c r="G43" i="148"/>
  <c r="F43" i="148"/>
  <c r="E43" i="148"/>
  <c r="D43" i="148"/>
  <c r="BH42" i="148"/>
  <c r="AP42" i="148"/>
  <c r="AO42" i="148"/>
  <c r="AN42" i="148"/>
  <c r="AM42" i="148"/>
  <c r="AQ42" i="148" s="1"/>
  <c r="AI42" i="148"/>
  <c r="AH42" i="148"/>
  <c r="AG42" i="148"/>
  <c r="AF42" i="148"/>
  <c r="AJ42" i="148" s="1"/>
  <c r="AB42" i="148"/>
  <c r="AA42" i="148"/>
  <c r="Z42" i="148"/>
  <c r="AC42" i="148" s="1"/>
  <c r="Y42" i="148"/>
  <c r="U42" i="148"/>
  <c r="T42" i="148"/>
  <c r="S42" i="148"/>
  <c r="R42" i="148"/>
  <c r="N42" i="148"/>
  <c r="BN42" i="148" s="1"/>
  <c r="M42" i="148"/>
  <c r="L42" i="148"/>
  <c r="K42" i="148"/>
  <c r="O42" i="148" s="1"/>
  <c r="G42" i="148"/>
  <c r="F42" i="148"/>
  <c r="E42" i="148"/>
  <c r="D42" i="148"/>
  <c r="BH41" i="148"/>
  <c r="AQ41" i="148"/>
  <c r="AP41" i="148"/>
  <c r="AO41" i="148"/>
  <c r="AN41" i="148"/>
  <c r="AM41" i="148"/>
  <c r="AI41" i="148"/>
  <c r="AH41" i="148"/>
  <c r="AG41" i="148"/>
  <c r="AF41" i="148"/>
  <c r="AJ41" i="148" s="1"/>
  <c r="AC41" i="148"/>
  <c r="AB41" i="148"/>
  <c r="AA41" i="148"/>
  <c r="Z41" i="148"/>
  <c r="Y41" i="148"/>
  <c r="U41" i="148"/>
  <c r="T41" i="148"/>
  <c r="S41" i="148"/>
  <c r="R41" i="148"/>
  <c r="V41" i="148" s="1"/>
  <c r="O41" i="148"/>
  <c r="N41" i="148"/>
  <c r="BN41" i="148" s="1"/>
  <c r="M41" i="148"/>
  <c r="L41" i="148"/>
  <c r="K41" i="148"/>
  <c r="G41" i="148"/>
  <c r="F41" i="148"/>
  <c r="E41" i="148"/>
  <c r="D41" i="148"/>
  <c r="BH40" i="148"/>
  <c r="AP40" i="148"/>
  <c r="AO40" i="148"/>
  <c r="AN40" i="148"/>
  <c r="AM40" i="148"/>
  <c r="AQ40" i="148" s="1"/>
  <c r="AI40" i="148"/>
  <c r="AH40" i="148"/>
  <c r="AG40" i="148"/>
  <c r="AF40" i="148"/>
  <c r="AB40" i="148"/>
  <c r="AA40" i="148"/>
  <c r="Z40" i="148"/>
  <c r="AC40" i="148" s="1"/>
  <c r="Y40" i="148"/>
  <c r="U40" i="148"/>
  <c r="T40" i="148"/>
  <c r="S40" i="148"/>
  <c r="R40" i="148"/>
  <c r="N40" i="148"/>
  <c r="BN40" i="148" s="1"/>
  <c r="M40" i="148"/>
  <c r="L40" i="148"/>
  <c r="K40" i="148"/>
  <c r="O40" i="148" s="1"/>
  <c r="G40" i="148"/>
  <c r="F40" i="148"/>
  <c r="E40" i="148"/>
  <c r="D40" i="148"/>
  <c r="BH39" i="148"/>
  <c r="CK39" i="148" s="1"/>
  <c r="AP39" i="148"/>
  <c r="AO39" i="148"/>
  <c r="AN39" i="148"/>
  <c r="AM39" i="148"/>
  <c r="AQ39" i="148" s="1"/>
  <c r="AJ39" i="148"/>
  <c r="AI39" i="148"/>
  <c r="AH39" i="148"/>
  <c r="AG39" i="148"/>
  <c r="AF39" i="148"/>
  <c r="AB39" i="148"/>
  <c r="AA39" i="148"/>
  <c r="Z39" i="148"/>
  <c r="AC39" i="148" s="1"/>
  <c r="Y39" i="148"/>
  <c r="U39" i="148"/>
  <c r="T39" i="148"/>
  <c r="S39" i="148"/>
  <c r="R39" i="148"/>
  <c r="N39" i="148"/>
  <c r="BN39" i="148" s="1"/>
  <c r="M39" i="148"/>
  <c r="L39" i="148"/>
  <c r="K39" i="148"/>
  <c r="O39" i="148" s="1"/>
  <c r="G39" i="148"/>
  <c r="F39" i="148"/>
  <c r="E39" i="148"/>
  <c r="D39" i="148"/>
  <c r="BH38" i="148"/>
  <c r="CK38" i="148" s="1"/>
  <c r="AP38" i="148"/>
  <c r="AO38" i="148"/>
  <c r="AN38" i="148"/>
  <c r="AM38" i="148"/>
  <c r="AQ38" i="148" s="1"/>
  <c r="AI38" i="148"/>
  <c r="AJ38" i="148" s="1"/>
  <c r="AH38" i="148"/>
  <c r="AG38" i="148"/>
  <c r="AF38" i="148"/>
  <c r="AB38" i="148"/>
  <c r="AA38" i="148"/>
  <c r="Z38" i="148"/>
  <c r="AC38" i="148" s="1"/>
  <c r="Y38" i="148"/>
  <c r="U38" i="148"/>
  <c r="T38" i="148"/>
  <c r="S38" i="148"/>
  <c r="R38" i="148"/>
  <c r="N38" i="148"/>
  <c r="BN38" i="148" s="1"/>
  <c r="M38" i="148"/>
  <c r="L38" i="148"/>
  <c r="O38" i="148" s="1"/>
  <c r="K38" i="148"/>
  <c r="G38" i="148"/>
  <c r="F38" i="148"/>
  <c r="E38" i="148"/>
  <c r="D38" i="148"/>
  <c r="BY37" i="148"/>
  <c r="BH37" i="148"/>
  <c r="CK37" i="148" s="1"/>
  <c r="AQ37" i="148"/>
  <c r="AP37" i="148"/>
  <c r="AO37" i="148"/>
  <c r="AN37" i="148"/>
  <c r="AM37" i="148"/>
  <c r="AI37" i="148"/>
  <c r="AH37" i="148"/>
  <c r="AG37" i="148"/>
  <c r="AF37" i="148"/>
  <c r="AJ37" i="148" s="1"/>
  <c r="AC37" i="148"/>
  <c r="AB37" i="148"/>
  <c r="AA37" i="148"/>
  <c r="Z37" i="148"/>
  <c r="Y37" i="148"/>
  <c r="U37" i="148"/>
  <c r="T37" i="148"/>
  <c r="S37" i="148"/>
  <c r="R37" i="148"/>
  <c r="V37" i="148" s="1"/>
  <c r="O37" i="148"/>
  <c r="N37" i="148"/>
  <c r="BN37" i="148" s="1"/>
  <c r="M37" i="148"/>
  <c r="L37" i="148"/>
  <c r="K37" i="148"/>
  <c r="G37" i="148"/>
  <c r="F37" i="148"/>
  <c r="E37" i="148"/>
  <c r="D37" i="148"/>
  <c r="BY36" i="148"/>
  <c r="BH36" i="148"/>
  <c r="CK36" i="148" s="1"/>
  <c r="AP36" i="148"/>
  <c r="AO36" i="148"/>
  <c r="AN36" i="148"/>
  <c r="AM36" i="148"/>
  <c r="AJ36" i="148"/>
  <c r="AI36" i="148"/>
  <c r="AH36" i="148"/>
  <c r="AG36" i="148"/>
  <c r="AF36" i="148"/>
  <c r="AB36" i="148"/>
  <c r="AA36" i="148"/>
  <c r="Z36" i="148"/>
  <c r="Y36" i="148"/>
  <c r="U36" i="148"/>
  <c r="T36" i="148"/>
  <c r="S36" i="148"/>
  <c r="R36" i="148"/>
  <c r="V36" i="148" s="1"/>
  <c r="O36" i="148"/>
  <c r="N36" i="148"/>
  <c r="BN36" i="148" s="1"/>
  <c r="M36" i="148"/>
  <c r="L36" i="148"/>
  <c r="K36" i="148"/>
  <c r="G36" i="148"/>
  <c r="F36" i="148"/>
  <c r="E36" i="148"/>
  <c r="D36" i="148"/>
  <c r="CK35" i="148"/>
  <c r="BY35" i="148"/>
  <c r="BH35" i="148"/>
  <c r="AQ35" i="148"/>
  <c r="AP35" i="148"/>
  <c r="AO35" i="148"/>
  <c r="AN35" i="148"/>
  <c r="AM35" i="148"/>
  <c r="AJ35" i="148"/>
  <c r="AI35" i="148"/>
  <c r="AH35" i="148"/>
  <c r="AG35" i="148"/>
  <c r="AF35" i="148"/>
  <c r="AB35" i="148"/>
  <c r="AA35" i="148"/>
  <c r="Z35" i="148"/>
  <c r="Y35" i="148"/>
  <c r="U35" i="148"/>
  <c r="T35" i="148"/>
  <c r="S35" i="148"/>
  <c r="R35" i="148"/>
  <c r="N35" i="148"/>
  <c r="BN35" i="148" s="1"/>
  <c r="M35" i="148"/>
  <c r="O35" i="148" s="1"/>
  <c r="L35" i="148"/>
  <c r="K35" i="148"/>
  <c r="G35" i="148"/>
  <c r="F35" i="148"/>
  <c r="E35" i="148"/>
  <c r="D35" i="148"/>
  <c r="CK34" i="148"/>
  <c r="BY34" i="148"/>
  <c r="BN34" i="148"/>
  <c r="BH34" i="148"/>
  <c r="AP34" i="148"/>
  <c r="AO34" i="148"/>
  <c r="AN34" i="148"/>
  <c r="AM34" i="148"/>
  <c r="AQ34" i="148" s="1"/>
  <c r="AJ34" i="148"/>
  <c r="AI34" i="148"/>
  <c r="AH34" i="148"/>
  <c r="AG34" i="148"/>
  <c r="AF34" i="148"/>
  <c r="AB34" i="148"/>
  <c r="AA34" i="148"/>
  <c r="Z34" i="148"/>
  <c r="Y34" i="148"/>
  <c r="U34" i="148"/>
  <c r="T34" i="148"/>
  <c r="S34" i="148"/>
  <c r="R34" i="148"/>
  <c r="V34" i="148" s="1"/>
  <c r="N34" i="148"/>
  <c r="M34" i="148"/>
  <c r="L34" i="148"/>
  <c r="O34" i="148" s="1"/>
  <c r="K34" i="148"/>
  <c r="G34" i="148"/>
  <c r="F34" i="148"/>
  <c r="E34" i="148"/>
  <c r="D34" i="148"/>
  <c r="CK33" i="148"/>
  <c r="BY33" i="148"/>
  <c r="BH33" i="148"/>
  <c r="AQ33" i="148"/>
  <c r="AP33" i="148"/>
  <c r="AO33" i="148"/>
  <c r="AN33" i="148"/>
  <c r="AM33" i="148"/>
  <c r="AJ33" i="148"/>
  <c r="AI33" i="148"/>
  <c r="AH33" i="148"/>
  <c r="AG33" i="148"/>
  <c r="AF33" i="148"/>
  <c r="AB33" i="148"/>
  <c r="AA33" i="148"/>
  <c r="Z33" i="148"/>
  <c r="Y33" i="148"/>
  <c r="U33" i="148"/>
  <c r="T33" i="148"/>
  <c r="S33" i="148"/>
  <c r="R33" i="148"/>
  <c r="V33" i="148" s="1"/>
  <c r="N33" i="148"/>
  <c r="BN33" i="148" s="1"/>
  <c r="M33" i="148"/>
  <c r="O33" i="148" s="1"/>
  <c r="L33" i="148"/>
  <c r="K33" i="148"/>
  <c r="G33" i="148"/>
  <c r="F33" i="148"/>
  <c r="E33" i="148"/>
  <c r="D33" i="148"/>
  <c r="CK32" i="148"/>
  <c r="BY32" i="148"/>
  <c r="BN32" i="148"/>
  <c r="BH32" i="148"/>
  <c r="AQ32" i="148"/>
  <c r="AP32" i="148"/>
  <c r="AO32" i="148"/>
  <c r="AN32" i="148"/>
  <c r="AM32" i="148"/>
  <c r="AI32" i="148"/>
  <c r="AH32" i="148"/>
  <c r="AJ32" i="148" s="1"/>
  <c r="AG32" i="148"/>
  <c r="AF32" i="148"/>
  <c r="AB32" i="148"/>
  <c r="AA32" i="148"/>
  <c r="Z32" i="148"/>
  <c r="Y32" i="148"/>
  <c r="AC32" i="148" s="1"/>
  <c r="V32" i="148"/>
  <c r="U32" i="148"/>
  <c r="T32" i="148"/>
  <c r="S32" i="148"/>
  <c r="R32" i="148"/>
  <c r="N32" i="148"/>
  <c r="M32" i="148"/>
  <c r="L32" i="148"/>
  <c r="O32" i="148" s="1"/>
  <c r="K32" i="148"/>
  <c r="G32" i="148"/>
  <c r="F32" i="148"/>
  <c r="E32" i="148"/>
  <c r="D32" i="148"/>
  <c r="CK31" i="148"/>
  <c r="BY31" i="148"/>
  <c r="BN31" i="148"/>
  <c r="BH31" i="148"/>
  <c r="AQ31" i="148"/>
  <c r="AP31" i="148"/>
  <c r="AO31" i="148"/>
  <c r="AN31" i="148"/>
  <c r="AM31" i="148"/>
  <c r="AI31" i="148"/>
  <c r="AH31" i="148"/>
  <c r="AJ31" i="148" s="1"/>
  <c r="AG31" i="148"/>
  <c r="AF31" i="148"/>
  <c r="AB31" i="148"/>
  <c r="AA31" i="148"/>
  <c r="Z31" i="148"/>
  <c r="Y31" i="148"/>
  <c r="AC31" i="148" s="1"/>
  <c r="U31" i="148"/>
  <c r="T31" i="148"/>
  <c r="V31" i="148" s="1"/>
  <c r="S31" i="148"/>
  <c r="R31" i="148"/>
  <c r="N31" i="148"/>
  <c r="M31" i="148"/>
  <c r="L31" i="148"/>
  <c r="O31" i="148" s="1"/>
  <c r="K31" i="148"/>
  <c r="G31" i="148"/>
  <c r="F31" i="148"/>
  <c r="E31" i="148"/>
  <c r="D31" i="148"/>
  <c r="CK30" i="148"/>
  <c r="BY30" i="148"/>
  <c r="BH30" i="148"/>
  <c r="AP30" i="148"/>
  <c r="AO30" i="148"/>
  <c r="AQ30" i="148" s="1"/>
  <c r="AN30" i="148"/>
  <c r="AM30" i="148"/>
  <c r="AI30" i="148"/>
  <c r="AH30" i="148"/>
  <c r="AG30" i="148"/>
  <c r="AF30" i="148"/>
  <c r="AJ30" i="148" s="1"/>
  <c r="AC30" i="148"/>
  <c r="AB30" i="148"/>
  <c r="AA30" i="148"/>
  <c r="Z30" i="148"/>
  <c r="Y30" i="148"/>
  <c r="U30" i="148"/>
  <c r="T30" i="148"/>
  <c r="S30" i="148"/>
  <c r="R30" i="148"/>
  <c r="V30" i="148" s="1"/>
  <c r="O30" i="148"/>
  <c r="N30" i="148"/>
  <c r="BN30" i="148" s="1"/>
  <c r="M30" i="148"/>
  <c r="L30" i="148"/>
  <c r="K30" i="148"/>
  <c r="G30" i="148"/>
  <c r="F30" i="148"/>
  <c r="E30" i="148"/>
  <c r="D30" i="148"/>
  <c r="BY29" i="148"/>
  <c r="BN29" i="148"/>
  <c r="BH29" i="148"/>
  <c r="CK29" i="148" s="1"/>
  <c r="AP29" i="148"/>
  <c r="AO29" i="148"/>
  <c r="AN29" i="148"/>
  <c r="AM29" i="148"/>
  <c r="AQ29" i="148" s="1"/>
  <c r="AJ29" i="148"/>
  <c r="AI29" i="148"/>
  <c r="AH29" i="148"/>
  <c r="AG29" i="148"/>
  <c r="AF29" i="148"/>
  <c r="AB29" i="148"/>
  <c r="AA29" i="148"/>
  <c r="Z29" i="148"/>
  <c r="Y29" i="148"/>
  <c r="V29" i="148"/>
  <c r="U29" i="148"/>
  <c r="T29" i="148"/>
  <c r="S29" i="148"/>
  <c r="R29" i="148"/>
  <c r="N29" i="148"/>
  <c r="M29" i="148"/>
  <c r="L29" i="148"/>
  <c r="K29" i="148"/>
  <c r="O29" i="148" s="1"/>
  <c r="G29" i="148"/>
  <c r="F29" i="148"/>
  <c r="E29" i="148"/>
  <c r="D29" i="148"/>
  <c r="CK28" i="148"/>
  <c r="BY28" i="148"/>
  <c r="BH28" i="148"/>
  <c r="AP28" i="148"/>
  <c r="AO28" i="148"/>
  <c r="AN28" i="148"/>
  <c r="AM28" i="148"/>
  <c r="AQ28" i="148" s="1"/>
  <c r="AJ28" i="148"/>
  <c r="AI28" i="148"/>
  <c r="AH28" i="148"/>
  <c r="AG28" i="148"/>
  <c r="AF28" i="148"/>
  <c r="AB28" i="148"/>
  <c r="AA28" i="148"/>
  <c r="Z28" i="148"/>
  <c r="Y28" i="148"/>
  <c r="V28" i="148"/>
  <c r="U28" i="148"/>
  <c r="T28" i="148"/>
  <c r="S28" i="148"/>
  <c r="R28" i="148"/>
  <c r="N28" i="148"/>
  <c r="M28" i="148"/>
  <c r="L28" i="148"/>
  <c r="K28" i="148"/>
  <c r="O28" i="148" s="1"/>
  <c r="G28" i="148"/>
  <c r="F28" i="148"/>
  <c r="E28" i="148"/>
  <c r="D28" i="148"/>
  <c r="CK27" i="148"/>
  <c r="BH27" i="148"/>
  <c r="AP27" i="148"/>
  <c r="AO27" i="148"/>
  <c r="AN27" i="148"/>
  <c r="AM27" i="148"/>
  <c r="AQ27" i="148" s="1"/>
  <c r="AI27" i="148"/>
  <c r="AH27" i="148"/>
  <c r="AG27" i="148"/>
  <c r="AF27" i="148"/>
  <c r="AJ27" i="148" s="1"/>
  <c r="AB27" i="148"/>
  <c r="AA27" i="148"/>
  <c r="Z27" i="148"/>
  <c r="Y27" i="148"/>
  <c r="U27" i="148"/>
  <c r="T27" i="148"/>
  <c r="V27" i="148" s="1"/>
  <c r="S27" i="148"/>
  <c r="R27" i="148"/>
  <c r="N27" i="148"/>
  <c r="BN27" i="148" s="1"/>
  <c r="M27" i="148"/>
  <c r="L27" i="148"/>
  <c r="K27" i="148"/>
  <c r="O27" i="148" s="1"/>
  <c r="G27" i="148"/>
  <c r="F27" i="148"/>
  <c r="E27" i="148"/>
  <c r="D27" i="148"/>
  <c r="BH26" i="148"/>
  <c r="BY26" i="148" s="1"/>
  <c r="AP26" i="148"/>
  <c r="AO26" i="148"/>
  <c r="AN26" i="148"/>
  <c r="AM26" i="148"/>
  <c r="AQ26" i="148" s="1"/>
  <c r="AJ26" i="148"/>
  <c r="AI26" i="148"/>
  <c r="AH26" i="148"/>
  <c r="AG26" i="148"/>
  <c r="AF26" i="148"/>
  <c r="AB26" i="148"/>
  <c r="AA26" i="148"/>
  <c r="Z26" i="148"/>
  <c r="Y26" i="148"/>
  <c r="AC26" i="148" s="1"/>
  <c r="U26" i="148"/>
  <c r="BN26" i="148" s="1"/>
  <c r="T26" i="148"/>
  <c r="V26" i="148" s="1"/>
  <c r="S26" i="148"/>
  <c r="R26" i="148"/>
  <c r="N26" i="148"/>
  <c r="M26" i="148"/>
  <c r="L26" i="148"/>
  <c r="K26" i="148"/>
  <c r="O26" i="148" s="1"/>
  <c r="G26" i="148"/>
  <c r="F26" i="148"/>
  <c r="E26" i="148"/>
  <c r="D26" i="148"/>
  <c r="CK25" i="148"/>
  <c r="BN25" i="148"/>
  <c r="BH25" i="148"/>
  <c r="BY25" i="148" s="1"/>
  <c r="AP25" i="148"/>
  <c r="AO25" i="148"/>
  <c r="AN25" i="148"/>
  <c r="AM25" i="148"/>
  <c r="AQ25" i="148" s="1"/>
  <c r="AI25" i="148"/>
  <c r="AH25" i="148"/>
  <c r="AG25" i="148"/>
  <c r="AF25" i="148"/>
  <c r="AJ25" i="148" s="1"/>
  <c r="AB25" i="148"/>
  <c r="AA25" i="148"/>
  <c r="Z25" i="148"/>
  <c r="Y25" i="148"/>
  <c r="U25" i="148"/>
  <c r="T25" i="148"/>
  <c r="V25" i="148" s="1"/>
  <c r="S25" i="148"/>
  <c r="R25" i="148"/>
  <c r="N25" i="148"/>
  <c r="M25" i="148"/>
  <c r="L25" i="148"/>
  <c r="K25" i="148"/>
  <c r="O25" i="148" s="1"/>
  <c r="G25" i="148"/>
  <c r="F25" i="148"/>
  <c r="E25" i="148"/>
  <c r="D25" i="148"/>
  <c r="CK24" i="148"/>
  <c r="BY24" i="148"/>
  <c r="BH24" i="148"/>
  <c r="AP24" i="148"/>
  <c r="AO24" i="148"/>
  <c r="AN24" i="148"/>
  <c r="AM24" i="148"/>
  <c r="AQ24" i="148" s="1"/>
  <c r="AI24" i="148"/>
  <c r="AH24" i="148"/>
  <c r="AG24" i="148"/>
  <c r="AJ24" i="148" s="1"/>
  <c r="AF24" i="148"/>
  <c r="AB24" i="148"/>
  <c r="AA24" i="148"/>
  <c r="Z24" i="148"/>
  <c r="Y24" i="148"/>
  <c r="U24" i="148"/>
  <c r="BN24" i="148" s="1"/>
  <c r="T24" i="148"/>
  <c r="V24" i="148" s="1"/>
  <c r="S24" i="148"/>
  <c r="R24" i="148"/>
  <c r="O24" i="148"/>
  <c r="N24" i="148"/>
  <c r="M24" i="148"/>
  <c r="L24" i="148"/>
  <c r="K24" i="148"/>
  <c r="G24" i="148"/>
  <c r="F24" i="148"/>
  <c r="E24" i="148"/>
  <c r="D24" i="148"/>
  <c r="BY23" i="148"/>
  <c r="BH23" i="148"/>
  <c r="AP23" i="148"/>
  <c r="AO23" i="148"/>
  <c r="AN23" i="148"/>
  <c r="AM23" i="148"/>
  <c r="AQ23" i="148" s="1"/>
  <c r="AJ23" i="148"/>
  <c r="AI23" i="148"/>
  <c r="AH23" i="148"/>
  <c r="AG23" i="148"/>
  <c r="AF23" i="148"/>
  <c r="AB23" i="148"/>
  <c r="AA23" i="148"/>
  <c r="Z23" i="148"/>
  <c r="Y23" i="148"/>
  <c r="V23" i="148"/>
  <c r="U23" i="148"/>
  <c r="T23" i="148"/>
  <c r="S23" i="148"/>
  <c r="R23" i="148"/>
  <c r="N23" i="148"/>
  <c r="BN23" i="148" s="1"/>
  <c r="M23" i="148"/>
  <c r="L23" i="148"/>
  <c r="K23" i="148"/>
  <c r="O23" i="148" s="1"/>
  <c r="G23" i="148"/>
  <c r="F23" i="148"/>
  <c r="E23" i="148"/>
  <c r="D23" i="148"/>
  <c r="CK22" i="148"/>
  <c r="BY22" i="148"/>
  <c r="BH22" i="148"/>
  <c r="AP22" i="148"/>
  <c r="AO22" i="148"/>
  <c r="AN22" i="148"/>
  <c r="AM22" i="148"/>
  <c r="AQ22" i="148" s="1"/>
  <c r="AJ22" i="148"/>
  <c r="AI22" i="148"/>
  <c r="AH22" i="148"/>
  <c r="AG22" i="148"/>
  <c r="AF22" i="148"/>
  <c r="AB22" i="148"/>
  <c r="AA22" i="148"/>
  <c r="Z22" i="148"/>
  <c r="Y22" i="148"/>
  <c r="U22" i="148"/>
  <c r="V22" i="148" s="1"/>
  <c r="T22" i="148"/>
  <c r="S22" i="148"/>
  <c r="R22" i="148"/>
  <c r="O22" i="148"/>
  <c r="N22" i="148"/>
  <c r="BN22" i="148" s="1"/>
  <c r="M22" i="148"/>
  <c r="L22" i="148"/>
  <c r="K22" i="148"/>
  <c r="G22" i="148"/>
  <c r="F22" i="148"/>
  <c r="E22" i="148"/>
  <c r="D22" i="148"/>
  <c r="BY21" i="148"/>
  <c r="BH21" i="148"/>
  <c r="CK21" i="148" s="1"/>
  <c r="AP21" i="148"/>
  <c r="AO21" i="148"/>
  <c r="AN21" i="148"/>
  <c r="AM21" i="148"/>
  <c r="AQ21" i="148" s="1"/>
  <c r="AJ21" i="148"/>
  <c r="AI21" i="148"/>
  <c r="AH21" i="148"/>
  <c r="AG21" i="148"/>
  <c r="AF21" i="148"/>
  <c r="AB21" i="148"/>
  <c r="AA21" i="148"/>
  <c r="Z21" i="148"/>
  <c r="Y21" i="148"/>
  <c r="V21" i="148"/>
  <c r="U21" i="148"/>
  <c r="T21" i="148"/>
  <c r="S21" i="148"/>
  <c r="R21" i="148"/>
  <c r="N21" i="148"/>
  <c r="BN21" i="148" s="1"/>
  <c r="M21" i="148"/>
  <c r="L21" i="148"/>
  <c r="K21" i="148"/>
  <c r="O21" i="148" s="1"/>
  <c r="G21" i="148"/>
  <c r="F21" i="148"/>
  <c r="E21" i="148"/>
  <c r="D21" i="148"/>
  <c r="CK20" i="148"/>
  <c r="BN20" i="148"/>
  <c r="BH20" i="148"/>
  <c r="BY20" i="148" s="1"/>
  <c r="AP20" i="148"/>
  <c r="AO20" i="148"/>
  <c r="AN20" i="148"/>
  <c r="AM20" i="148"/>
  <c r="AQ20" i="148" s="1"/>
  <c r="AI20" i="148"/>
  <c r="AH20" i="148"/>
  <c r="AG20" i="148"/>
  <c r="AF20" i="148"/>
  <c r="AJ20" i="148" s="1"/>
  <c r="AB20" i="148"/>
  <c r="AA20" i="148"/>
  <c r="Z20" i="148"/>
  <c r="Y20" i="148"/>
  <c r="AC20" i="148" s="1"/>
  <c r="U20" i="148"/>
  <c r="T20" i="148"/>
  <c r="V20" i="148" s="1"/>
  <c r="S20" i="148"/>
  <c r="R20" i="148"/>
  <c r="N20" i="148"/>
  <c r="M20" i="148"/>
  <c r="L20" i="148"/>
  <c r="K20" i="148"/>
  <c r="O20" i="148" s="1"/>
  <c r="G20" i="148"/>
  <c r="F20" i="148"/>
  <c r="E20" i="148"/>
  <c r="D20" i="148"/>
  <c r="CK19" i="148"/>
  <c r="BY19" i="148"/>
  <c r="BH19" i="148"/>
  <c r="AP19" i="148"/>
  <c r="AO19" i="148"/>
  <c r="AN19" i="148"/>
  <c r="AM19" i="148"/>
  <c r="AQ19" i="148" s="1"/>
  <c r="AJ19" i="148"/>
  <c r="AI19" i="148"/>
  <c r="AH19" i="148"/>
  <c r="AG19" i="148"/>
  <c r="AF19" i="148"/>
  <c r="AB19" i="148"/>
  <c r="AA19" i="148"/>
  <c r="Z19" i="148"/>
  <c r="Y19" i="148"/>
  <c r="V19" i="148"/>
  <c r="U19" i="148"/>
  <c r="T19" i="148"/>
  <c r="S19" i="148"/>
  <c r="R19" i="148"/>
  <c r="N19" i="148"/>
  <c r="BN19" i="148" s="1"/>
  <c r="M19" i="148"/>
  <c r="L19" i="148"/>
  <c r="K19" i="148"/>
  <c r="G19" i="148"/>
  <c r="F19" i="148"/>
  <c r="E19" i="148"/>
  <c r="D19" i="148"/>
  <c r="CK18" i="148"/>
  <c r="BY18" i="148"/>
  <c r="BH18" i="148"/>
  <c r="AP18" i="148"/>
  <c r="AO18" i="148"/>
  <c r="AN18" i="148"/>
  <c r="AM18" i="148"/>
  <c r="AQ18" i="148" s="1"/>
  <c r="AI18" i="148"/>
  <c r="AH18" i="148"/>
  <c r="AG18" i="148"/>
  <c r="AF18" i="148"/>
  <c r="AJ18" i="148" s="1"/>
  <c r="AB18" i="148"/>
  <c r="AA18" i="148"/>
  <c r="Z18" i="148"/>
  <c r="Y18" i="148"/>
  <c r="AC18" i="148" s="1"/>
  <c r="U18" i="148"/>
  <c r="T18" i="148"/>
  <c r="S18" i="148"/>
  <c r="V18" i="148" s="1"/>
  <c r="R18" i="148"/>
  <c r="N18" i="148"/>
  <c r="BN18" i="148" s="1"/>
  <c r="M18" i="148"/>
  <c r="L18" i="148"/>
  <c r="O18" i="148" s="1"/>
  <c r="K18" i="148"/>
  <c r="G18" i="148"/>
  <c r="F18" i="148"/>
  <c r="E18" i="148"/>
  <c r="D18" i="148"/>
  <c r="CK17" i="148"/>
  <c r="BY17" i="148"/>
  <c r="BH17" i="148"/>
  <c r="AP17" i="148"/>
  <c r="AO17" i="148"/>
  <c r="AN17" i="148"/>
  <c r="AM17" i="148"/>
  <c r="AJ17" i="148"/>
  <c r="AI17" i="148"/>
  <c r="AH17" i="148"/>
  <c r="AG17" i="148"/>
  <c r="AF17" i="148"/>
  <c r="AC17" i="148"/>
  <c r="AB17" i="148"/>
  <c r="AA17" i="148"/>
  <c r="Z17" i="148"/>
  <c r="Y17" i="148"/>
  <c r="U17" i="148"/>
  <c r="T17" i="148"/>
  <c r="S17" i="148"/>
  <c r="R17" i="148"/>
  <c r="V17" i="148" s="1"/>
  <c r="N17" i="148"/>
  <c r="BN17" i="148" s="1"/>
  <c r="M17" i="148"/>
  <c r="L17" i="148"/>
  <c r="O17" i="148" s="1"/>
  <c r="K17" i="148"/>
  <c r="G17" i="148"/>
  <c r="F17" i="148"/>
  <c r="E17" i="148"/>
  <c r="D17" i="148"/>
  <c r="CK16" i="148"/>
  <c r="BY16" i="148"/>
  <c r="BH16" i="148"/>
  <c r="AP16" i="148"/>
  <c r="AO16" i="148"/>
  <c r="AN16" i="148"/>
  <c r="AM16" i="148"/>
  <c r="AJ16" i="148"/>
  <c r="AI16" i="148"/>
  <c r="AH16" i="148"/>
  <c r="AG16" i="148"/>
  <c r="AF16" i="148"/>
  <c r="AC16" i="148"/>
  <c r="AB16" i="148"/>
  <c r="AA16" i="148"/>
  <c r="Z16" i="148"/>
  <c r="Y16" i="148"/>
  <c r="U16" i="148"/>
  <c r="T16" i="148"/>
  <c r="S16" i="148"/>
  <c r="R16" i="148"/>
  <c r="V16" i="148" s="1"/>
  <c r="N16" i="148"/>
  <c r="BN16" i="148" s="1"/>
  <c r="M16" i="148"/>
  <c r="L16" i="148"/>
  <c r="O16" i="148" s="1"/>
  <c r="K16" i="148"/>
  <c r="G16" i="148"/>
  <c r="F16" i="148"/>
  <c r="E16" i="148"/>
  <c r="D16" i="148"/>
  <c r="CK15" i="148"/>
  <c r="BY15" i="148"/>
  <c r="BH15" i="148"/>
  <c r="AP15" i="148"/>
  <c r="AO15" i="148"/>
  <c r="AN15" i="148"/>
  <c r="AM15" i="148"/>
  <c r="AQ15" i="148" s="1"/>
  <c r="AJ15" i="148"/>
  <c r="AI15" i="148"/>
  <c r="AH15" i="148"/>
  <c r="AG15" i="148"/>
  <c r="AF15" i="148"/>
  <c r="AC15" i="148"/>
  <c r="AB15" i="148"/>
  <c r="AA15" i="148"/>
  <c r="Z15" i="148"/>
  <c r="Y15" i="148"/>
  <c r="U15" i="148"/>
  <c r="T15" i="148"/>
  <c r="S15" i="148"/>
  <c r="R15" i="148"/>
  <c r="V15" i="148" s="1"/>
  <c r="O15" i="148"/>
  <c r="N15" i="148"/>
  <c r="BN15" i="148" s="1"/>
  <c r="M15" i="148"/>
  <c r="L15" i="148"/>
  <c r="K15" i="148"/>
  <c r="G15" i="148"/>
  <c r="F15" i="148"/>
  <c r="E15" i="148"/>
  <c r="D15" i="148"/>
  <c r="CK14" i="148"/>
  <c r="BY14" i="148"/>
  <c r="BH14" i="148"/>
  <c r="AP14" i="148"/>
  <c r="AO14" i="148"/>
  <c r="AN14" i="148"/>
  <c r="AM14" i="148"/>
  <c r="AQ14" i="148" s="1"/>
  <c r="AJ14" i="148"/>
  <c r="AI14" i="148"/>
  <c r="AH14" i="148"/>
  <c r="AG14" i="148"/>
  <c r="AF14" i="148"/>
  <c r="AC14" i="148"/>
  <c r="AB14" i="148"/>
  <c r="AA14" i="148"/>
  <c r="Z14" i="148"/>
  <c r="Y14" i="148"/>
  <c r="U14" i="148"/>
  <c r="T14" i="148"/>
  <c r="S14" i="148"/>
  <c r="R14" i="148"/>
  <c r="V14" i="148" s="1"/>
  <c r="O14" i="148"/>
  <c r="N14" i="148"/>
  <c r="BN14" i="148" s="1"/>
  <c r="M14" i="148"/>
  <c r="L14" i="148"/>
  <c r="K14" i="148"/>
  <c r="G14" i="148"/>
  <c r="F14" i="148"/>
  <c r="E14" i="148"/>
  <c r="D14" i="148"/>
  <c r="CK13" i="148"/>
  <c r="BY13" i="148"/>
  <c r="BH13" i="148"/>
  <c r="AP13" i="148"/>
  <c r="AO13" i="148"/>
  <c r="AN13" i="148"/>
  <c r="AM13" i="148"/>
  <c r="AJ13" i="148"/>
  <c r="AI13" i="148"/>
  <c r="AH13" i="148"/>
  <c r="AG13" i="148"/>
  <c r="AF13" i="148"/>
  <c r="AC13" i="148"/>
  <c r="AB13" i="148"/>
  <c r="AA13" i="148"/>
  <c r="Z13" i="148"/>
  <c r="Y13" i="148"/>
  <c r="U13" i="148"/>
  <c r="T13" i="148"/>
  <c r="S13" i="148"/>
  <c r="R13" i="148"/>
  <c r="V13" i="148" s="1"/>
  <c r="O13" i="148"/>
  <c r="N13" i="148"/>
  <c r="BN13" i="148" s="1"/>
  <c r="M13" i="148"/>
  <c r="L13" i="148"/>
  <c r="K13" i="148"/>
  <c r="G13" i="148"/>
  <c r="F13" i="148"/>
  <c r="E13" i="148"/>
  <c r="D13" i="148"/>
  <c r="CK12" i="148"/>
  <c r="BY12" i="148"/>
  <c r="BH12" i="148"/>
  <c r="AP12" i="148"/>
  <c r="AO12" i="148"/>
  <c r="AN12" i="148"/>
  <c r="AM12" i="148"/>
  <c r="AQ12" i="148" s="1"/>
  <c r="AJ12" i="148"/>
  <c r="AI12" i="148"/>
  <c r="AH12" i="148"/>
  <c r="AG12" i="148"/>
  <c r="AF12" i="148"/>
  <c r="AC12" i="148"/>
  <c r="AB12" i="148"/>
  <c r="AA12" i="148"/>
  <c r="Z12" i="148"/>
  <c r="Y12" i="148"/>
  <c r="U12" i="148"/>
  <c r="T12" i="148"/>
  <c r="S12" i="148"/>
  <c r="R12" i="148"/>
  <c r="V12" i="148" s="1"/>
  <c r="N12" i="148"/>
  <c r="BN12" i="148" s="1"/>
  <c r="M12" i="148"/>
  <c r="L12" i="148"/>
  <c r="O12" i="148" s="1"/>
  <c r="K12" i="148"/>
  <c r="G12" i="148"/>
  <c r="G50" i="148" s="1"/>
  <c r="F12" i="148"/>
  <c r="E12" i="148"/>
  <c r="E50" i="148" s="1"/>
  <c r="D12" i="148"/>
  <c r="G10" i="148"/>
  <c r="F10" i="148"/>
  <c r="E10" i="148"/>
  <c r="D10" i="148"/>
  <c r="CQ50" i="146"/>
  <c r="BH50" i="146"/>
  <c r="AP50" i="146"/>
  <c r="AO50" i="146"/>
  <c r="AN50" i="146"/>
  <c r="AM50" i="146"/>
  <c r="AI50" i="146"/>
  <c r="AH50" i="146"/>
  <c r="AG50" i="146"/>
  <c r="AF50" i="146"/>
  <c r="AB50" i="146"/>
  <c r="AA50" i="146"/>
  <c r="Z50" i="146"/>
  <c r="Y50" i="146"/>
  <c r="U50" i="146"/>
  <c r="T50" i="146"/>
  <c r="S50" i="146"/>
  <c r="R50" i="146"/>
  <c r="N50" i="146"/>
  <c r="M50" i="146"/>
  <c r="L50" i="146"/>
  <c r="K50" i="146"/>
  <c r="BH49" i="146"/>
  <c r="AQ49" i="146"/>
  <c r="AP49" i="146"/>
  <c r="AO49" i="146"/>
  <c r="AN49" i="146"/>
  <c r="AM49" i="146"/>
  <c r="AI49" i="146"/>
  <c r="AH49" i="146"/>
  <c r="AG49" i="146"/>
  <c r="AF49" i="146"/>
  <c r="AJ49" i="146" s="1"/>
  <c r="AB49" i="146"/>
  <c r="AA49" i="146"/>
  <c r="Z49" i="146"/>
  <c r="Y49" i="146"/>
  <c r="AC49" i="146" s="1"/>
  <c r="U49" i="146"/>
  <c r="T49" i="146"/>
  <c r="S49" i="146"/>
  <c r="V49" i="146" s="1"/>
  <c r="R49" i="146"/>
  <c r="O49" i="146"/>
  <c r="N49" i="146"/>
  <c r="M49" i="146"/>
  <c r="L49" i="146"/>
  <c r="K49" i="146"/>
  <c r="G49" i="146"/>
  <c r="F49" i="146"/>
  <c r="E49" i="146"/>
  <c r="D49" i="146"/>
  <c r="BH48" i="146"/>
  <c r="AQ48" i="146"/>
  <c r="AP48" i="146"/>
  <c r="AO48" i="146"/>
  <c r="AN48" i="146"/>
  <c r="AM48" i="146"/>
  <c r="AI48" i="146"/>
  <c r="AH48" i="146"/>
  <c r="AG48" i="146"/>
  <c r="AF48" i="146"/>
  <c r="AB48" i="146"/>
  <c r="AA48" i="146"/>
  <c r="Z48" i="146"/>
  <c r="Y48" i="146"/>
  <c r="AC48" i="146" s="1"/>
  <c r="U48" i="146"/>
  <c r="T48" i="146"/>
  <c r="S48" i="146"/>
  <c r="R48" i="146"/>
  <c r="O48" i="146"/>
  <c r="N48" i="146"/>
  <c r="M48" i="146"/>
  <c r="L48" i="146"/>
  <c r="K48" i="146"/>
  <c r="G48" i="146"/>
  <c r="F48" i="146"/>
  <c r="E48" i="146"/>
  <c r="D48" i="146"/>
  <c r="BH47" i="146"/>
  <c r="AQ47" i="146"/>
  <c r="AP47" i="146"/>
  <c r="AO47" i="146"/>
  <c r="AN47" i="146"/>
  <c r="AM47" i="146"/>
  <c r="AI47" i="146"/>
  <c r="AH47" i="146"/>
  <c r="AG47" i="146"/>
  <c r="AF47" i="146"/>
  <c r="AB47" i="146"/>
  <c r="AA47" i="146"/>
  <c r="Z47" i="146"/>
  <c r="Y47" i="146"/>
  <c r="AC47" i="146" s="1"/>
  <c r="U47" i="146"/>
  <c r="T47" i="146"/>
  <c r="S47" i="146"/>
  <c r="R47" i="146"/>
  <c r="O47" i="146"/>
  <c r="N47" i="146"/>
  <c r="BN47" i="146" s="1"/>
  <c r="M47" i="146"/>
  <c r="L47" i="146"/>
  <c r="K47" i="146"/>
  <c r="G47" i="146"/>
  <c r="F47" i="146"/>
  <c r="E47" i="146"/>
  <c r="D47" i="146"/>
  <c r="BH46" i="146"/>
  <c r="AQ46" i="146"/>
  <c r="AP46" i="146"/>
  <c r="AO46" i="146"/>
  <c r="AN46" i="146"/>
  <c r="AM46" i="146"/>
  <c r="AI46" i="146"/>
  <c r="AH46" i="146"/>
  <c r="AG46" i="146"/>
  <c r="AJ46" i="146" s="1"/>
  <c r="AF46" i="146"/>
  <c r="AB46" i="146"/>
  <c r="AA46" i="146"/>
  <c r="Z46" i="146"/>
  <c r="Y46" i="146"/>
  <c r="AC46" i="146" s="1"/>
  <c r="U46" i="146"/>
  <c r="T46" i="146"/>
  <c r="S46" i="146"/>
  <c r="V46" i="146" s="1"/>
  <c r="R46" i="146"/>
  <c r="O46" i="146"/>
  <c r="N46" i="146"/>
  <c r="BN46" i="146" s="1"/>
  <c r="M46" i="146"/>
  <c r="L46" i="146"/>
  <c r="K46" i="146"/>
  <c r="G46" i="146"/>
  <c r="F46" i="146"/>
  <c r="E46" i="146"/>
  <c r="D46" i="146"/>
  <c r="BH45" i="146"/>
  <c r="AQ45" i="146"/>
  <c r="AP45" i="146"/>
  <c r="AO45" i="146"/>
  <c r="AN45" i="146"/>
  <c r="AM45" i="146"/>
  <c r="AI45" i="146"/>
  <c r="AH45" i="146"/>
  <c r="AG45" i="146"/>
  <c r="AJ45" i="146" s="1"/>
  <c r="AF45" i="146"/>
  <c r="AB45" i="146"/>
  <c r="AA45" i="146"/>
  <c r="Z45" i="146"/>
  <c r="Y45" i="146"/>
  <c r="AC45" i="146" s="1"/>
  <c r="U45" i="146"/>
  <c r="T45" i="146"/>
  <c r="S45" i="146"/>
  <c r="R45" i="146"/>
  <c r="O45" i="146"/>
  <c r="N45" i="146"/>
  <c r="M45" i="146"/>
  <c r="L45" i="146"/>
  <c r="K45" i="146"/>
  <c r="G45" i="146"/>
  <c r="F45" i="146"/>
  <c r="E45" i="146"/>
  <c r="D45" i="146"/>
  <c r="BH44" i="146"/>
  <c r="AQ44" i="146"/>
  <c r="AP44" i="146"/>
  <c r="AO44" i="146"/>
  <c r="AN44" i="146"/>
  <c r="AM44" i="146"/>
  <c r="AI44" i="146"/>
  <c r="AH44" i="146"/>
  <c r="AG44" i="146"/>
  <c r="AJ44" i="146" s="1"/>
  <c r="AF44" i="146"/>
  <c r="AB44" i="146"/>
  <c r="AA44" i="146"/>
  <c r="Z44" i="146"/>
  <c r="Y44" i="146"/>
  <c r="AC44" i="146" s="1"/>
  <c r="U44" i="146"/>
  <c r="T44" i="146"/>
  <c r="S44" i="146"/>
  <c r="R44" i="146"/>
  <c r="O44" i="146"/>
  <c r="N44" i="146"/>
  <c r="BN44" i="146" s="1"/>
  <c r="M44" i="146"/>
  <c r="L44" i="146"/>
  <c r="K44" i="146"/>
  <c r="G44" i="146"/>
  <c r="F44" i="146"/>
  <c r="E44" i="146"/>
  <c r="D44" i="146"/>
  <c r="BH43" i="146"/>
  <c r="AQ43" i="146"/>
  <c r="AP43" i="146"/>
  <c r="AO43" i="146"/>
  <c r="AN43" i="146"/>
  <c r="AM43" i="146"/>
  <c r="AI43" i="146"/>
  <c r="AH43" i="146"/>
  <c r="AG43" i="146"/>
  <c r="AJ43" i="146" s="1"/>
  <c r="AF43" i="146"/>
  <c r="AB43" i="146"/>
  <c r="AA43" i="146"/>
  <c r="Z43" i="146"/>
  <c r="Y43" i="146"/>
  <c r="AC43" i="146" s="1"/>
  <c r="U43" i="146"/>
  <c r="T43" i="146"/>
  <c r="S43" i="146"/>
  <c r="R43" i="146"/>
  <c r="O43" i="146"/>
  <c r="N43" i="146"/>
  <c r="BN43" i="146" s="1"/>
  <c r="M43" i="146"/>
  <c r="L43" i="146"/>
  <c r="K43" i="146"/>
  <c r="G43" i="146"/>
  <c r="F43" i="146"/>
  <c r="E43" i="146"/>
  <c r="D43" i="146"/>
  <c r="BH42" i="146"/>
  <c r="AQ42" i="146"/>
  <c r="AP42" i="146"/>
  <c r="AO42" i="146"/>
  <c r="AN42" i="146"/>
  <c r="AM42" i="146"/>
  <c r="AI42" i="146"/>
  <c r="AH42" i="146"/>
  <c r="AG42" i="146"/>
  <c r="AJ42" i="146" s="1"/>
  <c r="AF42" i="146"/>
  <c r="AB42" i="146"/>
  <c r="AA42" i="146"/>
  <c r="Z42" i="146"/>
  <c r="Y42" i="146"/>
  <c r="U42" i="146"/>
  <c r="T42" i="146"/>
  <c r="S42" i="146"/>
  <c r="R42" i="146"/>
  <c r="O42" i="146"/>
  <c r="N42" i="146"/>
  <c r="M42" i="146"/>
  <c r="L42" i="146"/>
  <c r="K42" i="146"/>
  <c r="G42" i="146"/>
  <c r="F42" i="146"/>
  <c r="E42" i="146"/>
  <c r="D42" i="146"/>
  <c r="BH41" i="146"/>
  <c r="AP41" i="146"/>
  <c r="AO41" i="146"/>
  <c r="AN41" i="146"/>
  <c r="AM41" i="146"/>
  <c r="AQ41" i="146" s="1"/>
  <c r="AI41" i="146"/>
  <c r="AH41" i="146"/>
  <c r="AG41" i="146"/>
  <c r="AJ41" i="146" s="1"/>
  <c r="AF41" i="146"/>
  <c r="AB41" i="146"/>
  <c r="AA41" i="146"/>
  <c r="Z41" i="146"/>
  <c r="Y41" i="146"/>
  <c r="U41" i="146"/>
  <c r="T41" i="146"/>
  <c r="S41" i="146"/>
  <c r="R41" i="146"/>
  <c r="O41" i="146"/>
  <c r="N41" i="146"/>
  <c r="BN41" i="146" s="1"/>
  <c r="M41" i="146"/>
  <c r="L41" i="146"/>
  <c r="K41" i="146"/>
  <c r="G41" i="146"/>
  <c r="F41" i="146"/>
  <c r="E41" i="146"/>
  <c r="D41" i="146"/>
  <c r="BH40" i="146"/>
  <c r="AQ40" i="146"/>
  <c r="AP40" i="146"/>
  <c r="AO40" i="146"/>
  <c r="AN40" i="146"/>
  <c r="AM40" i="146"/>
  <c r="AI40" i="146"/>
  <c r="AH40" i="146"/>
  <c r="AG40" i="146"/>
  <c r="AJ40" i="146" s="1"/>
  <c r="AF40" i="146"/>
  <c r="AB40" i="146"/>
  <c r="AA40" i="146"/>
  <c r="Z40" i="146"/>
  <c r="Y40" i="146"/>
  <c r="U40" i="146"/>
  <c r="T40" i="146"/>
  <c r="S40" i="146"/>
  <c r="R40" i="146"/>
  <c r="O40" i="146"/>
  <c r="N40" i="146"/>
  <c r="M40" i="146"/>
  <c r="L40" i="146"/>
  <c r="K40" i="146"/>
  <c r="G40" i="146"/>
  <c r="F40" i="146"/>
  <c r="E40" i="146"/>
  <c r="D40" i="146"/>
  <c r="BH39" i="146"/>
  <c r="AQ39" i="146"/>
  <c r="AP39" i="146"/>
  <c r="AO39" i="146"/>
  <c r="AN39" i="146"/>
  <c r="AM39" i="146"/>
  <c r="AI39" i="146"/>
  <c r="AH39" i="146"/>
  <c r="AG39" i="146"/>
  <c r="AJ39" i="146" s="1"/>
  <c r="AF39" i="146"/>
  <c r="AB39" i="146"/>
  <c r="AA39" i="146"/>
  <c r="Z39" i="146"/>
  <c r="Y39" i="146"/>
  <c r="U39" i="146"/>
  <c r="T39" i="146"/>
  <c r="S39" i="146"/>
  <c r="R39" i="146"/>
  <c r="V39" i="146" s="1"/>
  <c r="O39" i="146"/>
  <c r="N39" i="146"/>
  <c r="BN39" i="146" s="1"/>
  <c r="M39" i="146"/>
  <c r="L39" i="146"/>
  <c r="K39" i="146"/>
  <c r="G39" i="146"/>
  <c r="F39" i="146"/>
  <c r="E39" i="146"/>
  <c r="D39" i="146"/>
  <c r="BY38" i="146"/>
  <c r="BH38" i="146"/>
  <c r="CK38" i="146" s="1"/>
  <c r="AQ38" i="146"/>
  <c r="AP38" i="146"/>
  <c r="AO38" i="146"/>
  <c r="AN38" i="146"/>
  <c r="AM38" i="146"/>
  <c r="AI38" i="146"/>
  <c r="AH38" i="146"/>
  <c r="AG38" i="146"/>
  <c r="AJ38" i="146" s="1"/>
  <c r="AF38" i="146"/>
  <c r="AB38" i="146"/>
  <c r="AA38" i="146"/>
  <c r="Z38" i="146"/>
  <c r="Y38" i="146"/>
  <c r="U38" i="146"/>
  <c r="T38" i="146"/>
  <c r="S38" i="146"/>
  <c r="R38" i="146"/>
  <c r="V38" i="146" s="1"/>
  <c r="N38" i="146"/>
  <c r="BN38" i="146" s="1"/>
  <c r="M38" i="146"/>
  <c r="L38" i="146"/>
  <c r="O38" i="146" s="1"/>
  <c r="K38" i="146"/>
  <c r="G38" i="146"/>
  <c r="F38" i="146"/>
  <c r="E38" i="146"/>
  <c r="D38" i="146"/>
  <c r="BH37" i="146"/>
  <c r="AP37" i="146"/>
  <c r="AO37" i="146"/>
  <c r="AN37" i="146"/>
  <c r="AM37" i="146"/>
  <c r="AQ37" i="146" s="1"/>
  <c r="AI37" i="146"/>
  <c r="AH37" i="146"/>
  <c r="AG37" i="146"/>
  <c r="AJ37" i="146" s="1"/>
  <c r="AF37" i="146"/>
  <c r="AB37" i="146"/>
  <c r="AA37" i="146"/>
  <c r="Z37" i="146"/>
  <c r="Y37" i="146"/>
  <c r="AC37" i="146" s="1"/>
  <c r="U37" i="146"/>
  <c r="BN37" i="146" s="1"/>
  <c r="T37" i="146"/>
  <c r="S37" i="146"/>
  <c r="R37" i="146"/>
  <c r="V37" i="146" s="1"/>
  <c r="N37" i="146"/>
  <c r="M37" i="146"/>
  <c r="L37" i="146"/>
  <c r="O37" i="146" s="1"/>
  <c r="K37" i="146"/>
  <c r="G37" i="146"/>
  <c r="F37" i="146"/>
  <c r="E37" i="146"/>
  <c r="D37" i="146"/>
  <c r="BH36" i="146"/>
  <c r="BY36" i="146" s="1"/>
  <c r="AP36" i="146"/>
  <c r="AO36" i="146"/>
  <c r="AN36" i="146"/>
  <c r="AM36" i="146"/>
  <c r="AQ36" i="146" s="1"/>
  <c r="AI36" i="146"/>
  <c r="AH36" i="146"/>
  <c r="AG36" i="146"/>
  <c r="AJ36" i="146" s="1"/>
  <c r="AF36" i="146"/>
  <c r="AB36" i="146"/>
  <c r="AA36" i="146"/>
  <c r="Z36" i="146"/>
  <c r="Y36" i="146"/>
  <c r="AC36" i="146" s="1"/>
  <c r="U36" i="146"/>
  <c r="T36" i="146"/>
  <c r="S36" i="146"/>
  <c r="V36" i="146" s="1"/>
  <c r="R36" i="146"/>
  <c r="N36" i="146"/>
  <c r="BN36" i="146" s="1"/>
  <c r="M36" i="146"/>
  <c r="L36" i="146"/>
  <c r="O36" i="146" s="1"/>
  <c r="K36" i="146"/>
  <c r="G36" i="146"/>
  <c r="F36" i="146"/>
  <c r="E36" i="146"/>
  <c r="D36" i="146"/>
  <c r="BH35" i="146"/>
  <c r="CK35" i="146" s="1"/>
  <c r="AP35" i="146"/>
  <c r="AO35" i="146"/>
  <c r="AN35" i="146"/>
  <c r="AM35" i="146"/>
  <c r="AQ35" i="146" s="1"/>
  <c r="AI35" i="146"/>
  <c r="AH35" i="146"/>
  <c r="AJ35" i="146" s="1"/>
  <c r="AG35" i="146"/>
  <c r="AF35" i="146"/>
  <c r="AB35" i="146"/>
  <c r="AA35" i="146"/>
  <c r="Z35" i="146"/>
  <c r="Y35" i="146"/>
  <c r="AC35" i="146" s="1"/>
  <c r="V35" i="146"/>
  <c r="U35" i="146"/>
  <c r="T35" i="146"/>
  <c r="S35" i="146"/>
  <c r="R35" i="146"/>
  <c r="N35" i="146"/>
  <c r="BN35" i="146" s="1"/>
  <c r="M35" i="146"/>
  <c r="L35" i="146"/>
  <c r="K35" i="146"/>
  <c r="G35" i="146"/>
  <c r="F35" i="146"/>
  <c r="E35" i="146"/>
  <c r="D35" i="146"/>
  <c r="CK34" i="146"/>
  <c r="BH34" i="146"/>
  <c r="BY34" i="146" s="1"/>
  <c r="AP34" i="146"/>
  <c r="AO34" i="146"/>
  <c r="AN34" i="146"/>
  <c r="AM34" i="146"/>
  <c r="AQ34" i="146" s="1"/>
  <c r="AJ34" i="146"/>
  <c r="AI34" i="146"/>
  <c r="AH34" i="146"/>
  <c r="AG34" i="146"/>
  <c r="AF34" i="146"/>
  <c r="AC34" i="146"/>
  <c r="AB34" i="146"/>
  <c r="AA34" i="146"/>
  <c r="Z34" i="146"/>
  <c r="Y34" i="146"/>
  <c r="V34" i="146"/>
  <c r="U34" i="146"/>
  <c r="T34" i="146"/>
  <c r="S34" i="146"/>
  <c r="R34" i="146"/>
  <c r="N34" i="146"/>
  <c r="M34" i="146"/>
  <c r="L34" i="146"/>
  <c r="K34" i="146"/>
  <c r="G34" i="146"/>
  <c r="F34" i="146"/>
  <c r="E34" i="146"/>
  <c r="D34" i="146"/>
  <c r="BH33" i="146"/>
  <c r="AP33" i="146"/>
  <c r="AO33" i="146"/>
  <c r="AN33" i="146"/>
  <c r="AM33" i="146"/>
  <c r="AI33" i="146"/>
  <c r="AH33" i="146"/>
  <c r="AG33" i="146"/>
  <c r="AJ33" i="146" s="1"/>
  <c r="AF33" i="146"/>
  <c r="AB33" i="146"/>
  <c r="AA33" i="146"/>
  <c r="Z33" i="146"/>
  <c r="Y33" i="146"/>
  <c r="U33" i="146"/>
  <c r="T33" i="146"/>
  <c r="S33" i="146"/>
  <c r="R33" i="146"/>
  <c r="N33" i="146"/>
  <c r="BN33" i="146" s="1"/>
  <c r="M33" i="146"/>
  <c r="L33" i="146"/>
  <c r="K33" i="146"/>
  <c r="O33" i="146" s="1"/>
  <c r="G33" i="146"/>
  <c r="F33" i="146"/>
  <c r="E33" i="146"/>
  <c r="D33" i="146"/>
  <c r="BH32" i="146"/>
  <c r="AP32" i="146"/>
  <c r="AO32" i="146"/>
  <c r="AN32" i="146"/>
  <c r="AQ32" i="146" s="1"/>
  <c r="AM32" i="146"/>
  <c r="AJ32" i="146"/>
  <c r="AI32" i="146"/>
  <c r="AH32" i="146"/>
  <c r="AG32" i="146"/>
  <c r="AF32" i="146"/>
  <c r="AB32" i="146"/>
  <c r="AA32" i="146"/>
  <c r="Z32" i="146"/>
  <c r="Y32" i="146"/>
  <c r="AC32" i="146" s="1"/>
  <c r="U32" i="146"/>
  <c r="T32" i="146"/>
  <c r="S32" i="146"/>
  <c r="V32" i="146" s="1"/>
  <c r="R32" i="146"/>
  <c r="N32" i="146"/>
  <c r="BN32" i="146" s="1"/>
  <c r="M32" i="146"/>
  <c r="L32" i="146"/>
  <c r="K32" i="146"/>
  <c r="G32" i="146"/>
  <c r="F32" i="146"/>
  <c r="E32" i="146"/>
  <c r="D32" i="146"/>
  <c r="BN31" i="146"/>
  <c r="BH31" i="146"/>
  <c r="CK31" i="146" s="1"/>
  <c r="AP31" i="146"/>
  <c r="AO31" i="146"/>
  <c r="AN31" i="146"/>
  <c r="AM31" i="146"/>
  <c r="AI31" i="146"/>
  <c r="AH31" i="146"/>
  <c r="AG31" i="146"/>
  <c r="AF31" i="146"/>
  <c r="AJ31" i="146" s="1"/>
  <c r="AB31" i="146"/>
  <c r="AA31" i="146"/>
  <c r="Z31" i="146"/>
  <c r="Y31" i="146"/>
  <c r="AC31" i="146" s="1"/>
  <c r="U31" i="146"/>
  <c r="T31" i="146"/>
  <c r="S31" i="146"/>
  <c r="V31" i="146" s="1"/>
  <c r="R31" i="146"/>
  <c r="N31" i="146"/>
  <c r="M31" i="146"/>
  <c r="L31" i="146"/>
  <c r="O31" i="146" s="1"/>
  <c r="K31" i="146"/>
  <c r="G31" i="146"/>
  <c r="F31" i="146"/>
  <c r="E31" i="146"/>
  <c r="D31" i="146"/>
  <c r="BN30" i="146"/>
  <c r="BH30" i="146"/>
  <c r="CK30" i="146" s="1"/>
  <c r="AQ30" i="146"/>
  <c r="AP30" i="146"/>
  <c r="AO30" i="146"/>
  <c r="AN30" i="146"/>
  <c r="AM30" i="146"/>
  <c r="AI30" i="146"/>
  <c r="AH30" i="146"/>
  <c r="AJ30" i="146" s="1"/>
  <c r="AG30" i="146"/>
  <c r="AF30" i="146"/>
  <c r="AB30" i="146"/>
  <c r="AC30" i="146" s="1"/>
  <c r="AA30" i="146"/>
  <c r="Z30" i="146"/>
  <c r="Y30" i="146"/>
  <c r="U30" i="146"/>
  <c r="T30" i="146"/>
  <c r="S30" i="146"/>
  <c r="V30" i="146" s="1"/>
  <c r="R30" i="146"/>
  <c r="N30" i="146"/>
  <c r="M30" i="146"/>
  <c r="L30" i="146"/>
  <c r="K30" i="146"/>
  <c r="O30" i="146" s="1"/>
  <c r="G30" i="146"/>
  <c r="F30" i="146"/>
  <c r="E30" i="146"/>
  <c r="D30" i="146"/>
  <c r="BH29" i="146"/>
  <c r="BY29" i="146" s="1"/>
  <c r="AP29" i="146"/>
  <c r="AO29" i="146"/>
  <c r="AN29" i="146"/>
  <c r="AM29" i="146"/>
  <c r="AJ29" i="146"/>
  <c r="AI29" i="146"/>
  <c r="AH29" i="146"/>
  <c r="AG29" i="146"/>
  <c r="AF29" i="146"/>
  <c r="AB29" i="146"/>
  <c r="AC29" i="146" s="1"/>
  <c r="AA29" i="146"/>
  <c r="Z29" i="146"/>
  <c r="Y29" i="146"/>
  <c r="U29" i="146"/>
  <c r="T29" i="146"/>
  <c r="S29" i="146"/>
  <c r="R29" i="146"/>
  <c r="N29" i="146"/>
  <c r="BN29" i="146" s="1"/>
  <c r="M29" i="146"/>
  <c r="O29" i="146" s="1"/>
  <c r="L29" i="146"/>
  <c r="K29" i="146"/>
  <c r="G29" i="146"/>
  <c r="F29" i="146"/>
  <c r="E29" i="146"/>
  <c r="D29" i="146"/>
  <c r="BH28" i="146"/>
  <c r="CK28" i="146" s="1"/>
  <c r="AP28" i="146"/>
  <c r="AO28" i="146"/>
  <c r="AN28" i="146"/>
  <c r="AM28" i="146"/>
  <c r="AJ28" i="146"/>
  <c r="AI28" i="146"/>
  <c r="AH28" i="146"/>
  <c r="AG28" i="146"/>
  <c r="AF28" i="146"/>
  <c r="AB28" i="146"/>
  <c r="AA28" i="146"/>
  <c r="Z28" i="146"/>
  <c r="Y28" i="146"/>
  <c r="U28" i="146"/>
  <c r="T28" i="146"/>
  <c r="S28" i="146"/>
  <c r="R28" i="146"/>
  <c r="N28" i="146"/>
  <c r="M28" i="146"/>
  <c r="L28" i="146"/>
  <c r="K28" i="146"/>
  <c r="G28" i="146"/>
  <c r="F28" i="146"/>
  <c r="E28" i="146"/>
  <c r="D28" i="146"/>
  <c r="CK27" i="146"/>
  <c r="BH27" i="146"/>
  <c r="AQ27" i="146"/>
  <c r="AP27" i="146"/>
  <c r="AO27" i="146"/>
  <c r="AN27" i="146"/>
  <c r="AM27" i="146"/>
  <c r="AI27" i="146"/>
  <c r="AH27" i="146"/>
  <c r="AG27" i="146"/>
  <c r="AF27" i="146"/>
  <c r="AJ27" i="146" s="1"/>
  <c r="AC27" i="146"/>
  <c r="AB27" i="146"/>
  <c r="AA27" i="146"/>
  <c r="Z27" i="146"/>
  <c r="Y27" i="146"/>
  <c r="U27" i="146"/>
  <c r="BN27" i="146" s="1"/>
  <c r="T27" i="146"/>
  <c r="S27" i="146"/>
  <c r="V27" i="146" s="1"/>
  <c r="R27" i="146"/>
  <c r="N27" i="146"/>
  <c r="M27" i="146"/>
  <c r="L27" i="146"/>
  <c r="K27" i="146"/>
  <c r="O27" i="146" s="1"/>
  <c r="G27" i="146"/>
  <c r="F27" i="146"/>
  <c r="E27" i="146"/>
  <c r="D27" i="146"/>
  <c r="BH26" i="146"/>
  <c r="BY26" i="146" s="1"/>
  <c r="AP26" i="146"/>
  <c r="AO26" i="146"/>
  <c r="AN26" i="146"/>
  <c r="AM26" i="146"/>
  <c r="AQ26" i="146" s="1"/>
  <c r="AJ26" i="146"/>
  <c r="AI26" i="146"/>
  <c r="AH26" i="146"/>
  <c r="AG26" i="146"/>
  <c r="AF26" i="146"/>
  <c r="AB26" i="146"/>
  <c r="AA26" i="146"/>
  <c r="Z26" i="146"/>
  <c r="Y26" i="146"/>
  <c r="AC26" i="146" s="1"/>
  <c r="U26" i="146"/>
  <c r="T26" i="146"/>
  <c r="S26" i="146"/>
  <c r="R26" i="146"/>
  <c r="N26" i="146"/>
  <c r="BN26" i="146" s="1"/>
  <c r="M26" i="146"/>
  <c r="L26" i="146"/>
  <c r="K26" i="146"/>
  <c r="G26" i="146"/>
  <c r="F26" i="146"/>
  <c r="E26" i="146"/>
  <c r="D26" i="146"/>
  <c r="BH25" i="146"/>
  <c r="CK25" i="146" s="1"/>
  <c r="AP25" i="146"/>
  <c r="AO25" i="146"/>
  <c r="AN25" i="146"/>
  <c r="AM25" i="146"/>
  <c r="AJ25" i="146"/>
  <c r="AI25" i="146"/>
  <c r="AH25" i="146"/>
  <c r="AG25" i="146"/>
  <c r="AF25" i="146"/>
  <c r="AB25" i="146"/>
  <c r="AA25" i="146"/>
  <c r="Z25" i="146"/>
  <c r="Y25" i="146"/>
  <c r="U25" i="146"/>
  <c r="T25" i="146"/>
  <c r="S25" i="146"/>
  <c r="V25" i="146" s="1"/>
  <c r="R25" i="146"/>
  <c r="N25" i="146"/>
  <c r="BN25" i="146" s="1"/>
  <c r="M25" i="146"/>
  <c r="L25" i="146"/>
  <c r="O25" i="146" s="1"/>
  <c r="K25" i="146"/>
  <c r="G25" i="146"/>
  <c r="F25" i="146"/>
  <c r="E25" i="146"/>
  <c r="D25" i="146"/>
  <c r="CK24" i="146"/>
  <c r="BY24" i="146"/>
  <c r="BN24" i="146"/>
  <c r="BH24" i="146"/>
  <c r="AP24" i="146"/>
  <c r="AO24" i="146"/>
  <c r="AQ24" i="146" s="1"/>
  <c r="AN24" i="146"/>
  <c r="AM24" i="146"/>
  <c r="AI24" i="146"/>
  <c r="AH24" i="146"/>
  <c r="AG24" i="146"/>
  <c r="AF24" i="146"/>
  <c r="AC24" i="146"/>
  <c r="AB24" i="146"/>
  <c r="AA24" i="146"/>
  <c r="Z24" i="146"/>
  <c r="Y24" i="146"/>
  <c r="U24" i="146"/>
  <c r="T24" i="146"/>
  <c r="S24" i="146"/>
  <c r="V24" i="146" s="1"/>
  <c r="R24" i="146"/>
  <c r="O24" i="146"/>
  <c r="N24" i="146"/>
  <c r="M24" i="146"/>
  <c r="L24" i="146"/>
  <c r="K24" i="146"/>
  <c r="G24" i="146"/>
  <c r="F24" i="146"/>
  <c r="E24" i="146"/>
  <c r="D24" i="146"/>
  <c r="BH23" i="146"/>
  <c r="AQ23" i="146"/>
  <c r="AP23" i="146"/>
  <c r="AO23" i="146"/>
  <c r="AN23" i="146"/>
  <c r="AM23" i="146"/>
  <c r="AI23" i="146"/>
  <c r="AH23" i="146"/>
  <c r="AG23" i="146"/>
  <c r="AF23" i="146"/>
  <c r="AJ23" i="146" s="1"/>
  <c r="AC23" i="146"/>
  <c r="AB23" i="146"/>
  <c r="AA23" i="146"/>
  <c r="Z23" i="146"/>
  <c r="Y23" i="146"/>
  <c r="U23" i="146"/>
  <c r="T23" i="146"/>
  <c r="S23" i="146"/>
  <c r="V23" i="146" s="1"/>
  <c r="R23" i="146"/>
  <c r="O23" i="146"/>
  <c r="N23" i="146"/>
  <c r="BN23" i="146" s="1"/>
  <c r="M23" i="146"/>
  <c r="L23" i="146"/>
  <c r="K23" i="146"/>
  <c r="G23" i="146"/>
  <c r="F23" i="146"/>
  <c r="E23" i="146"/>
  <c r="D23" i="146"/>
  <c r="BH22" i="146"/>
  <c r="BY22" i="146" s="1"/>
  <c r="AP22" i="146"/>
  <c r="AO22" i="146"/>
  <c r="AN22" i="146"/>
  <c r="AM22" i="146"/>
  <c r="AI22" i="146"/>
  <c r="AH22" i="146"/>
  <c r="AG22" i="146"/>
  <c r="AF22" i="146"/>
  <c r="AJ22" i="146" s="1"/>
  <c r="AB22" i="146"/>
  <c r="AA22" i="146"/>
  <c r="Z22" i="146"/>
  <c r="Y22" i="146"/>
  <c r="U22" i="146"/>
  <c r="T22" i="146"/>
  <c r="S22" i="146"/>
  <c r="R22" i="146"/>
  <c r="O22" i="146"/>
  <c r="N22" i="146"/>
  <c r="BN22" i="146" s="1"/>
  <c r="M22" i="146"/>
  <c r="L22" i="146"/>
  <c r="K22" i="146"/>
  <c r="G22" i="146"/>
  <c r="F22" i="146"/>
  <c r="E22" i="146"/>
  <c r="D22" i="146"/>
  <c r="CK21" i="146"/>
  <c r="BY21" i="146"/>
  <c r="BH21" i="146"/>
  <c r="AQ21" i="146"/>
  <c r="AP21" i="146"/>
  <c r="AO21" i="146"/>
  <c r="AN21" i="146"/>
  <c r="AM21" i="146"/>
  <c r="AI21" i="146"/>
  <c r="AH21" i="146"/>
  <c r="AG21" i="146"/>
  <c r="AF21" i="146"/>
  <c r="AJ21" i="146" s="1"/>
  <c r="AB21" i="146"/>
  <c r="AA21" i="146"/>
  <c r="Z21" i="146"/>
  <c r="Y21" i="146"/>
  <c r="U21" i="146"/>
  <c r="T21" i="146"/>
  <c r="S21" i="146"/>
  <c r="R21" i="146"/>
  <c r="V21" i="146" s="1"/>
  <c r="O21" i="146"/>
  <c r="N21" i="146"/>
  <c r="M21" i="146"/>
  <c r="L21" i="146"/>
  <c r="K21" i="146"/>
  <c r="G21" i="146"/>
  <c r="F21" i="146"/>
  <c r="E21" i="146"/>
  <c r="D21" i="146"/>
  <c r="BH20" i="146"/>
  <c r="CK20" i="146" s="1"/>
  <c r="AP20" i="146"/>
  <c r="AO20" i="146"/>
  <c r="AN20" i="146"/>
  <c r="AM20" i="146"/>
  <c r="AQ20" i="146" s="1"/>
  <c r="AJ20" i="146"/>
  <c r="AI20" i="146"/>
  <c r="AH20" i="146"/>
  <c r="AG20" i="146"/>
  <c r="AF20" i="146"/>
  <c r="AB20" i="146"/>
  <c r="AA20" i="146"/>
  <c r="Z20" i="146"/>
  <c r="Y20" i="146"/>
  <c r="V20" i="146"/>
  <c r="U20" i="146"/>
  <c r="BN20" i="146" s="1"/>
  <c r="T20" i="146"/>
  <c r="S20" i="146"/>
  <c r="R20" i="146"/>
  <c r="N20" i="146"/>
  <c r="M20" i="146"/>
  <c r="L20" i="146"/>
  <c r="K20" i="146"/>
  <c r="G20" i="146"/>
  <c r="F20" i="146"/>
  <c r="E20" i="146"/>
  <c r="D20" i="146"/>
  <c r="CK19" i="146"/>
  <c r="BY19" i="146"/>
  <c r="BH19" i="146"/>
  <c r="AP19" i="146"/>
  <c r="AO19" i="146"/>
  <c r="AN19" i="146"/>
  <c r="AQ19" i="146" s="1"/>
  <c r="AM19" i="146"/>
  <c r="AJ19" i="146"/>
  <c r="AI19" i="146"/>
  <c r="AH19" i="146"/>
  <c r="AG19" i="146"/>
  <c r="AF19" i="146"/>
  <c r="AB19" i="146"/>
  <c r="AA19" i="146"/>
  <c r="Z19" i="146"/>
  <c r="Y19" i="146"/>
  <c r="AC19" i="146" s="1"/>
  <c r="U19" i="146"/>
  <c r="T19" i="146"/>
  <c r="V19" i="146" s="1"/>
  <c r="S19" i="146"/>
  <c r="R19" i="146"/>
  <c r="N19" i="146"/>
  <c r="BN19" i="146" s="1"/>
  <c r="M19" i="146"/>
  <c r="L19" i="146"/>
  <c r="K19" i="146"/>
  <c r="G19" i="146"/>
  <c r="F19" i="146"/>
  <c r="E19" i="146"/>
  <c r="D19" i="146"/>
  <c r="BY18" i="146"/>
  <c r="BH18" i="146"/>
  <c r="AQ18" i="146"/>
  <c r="AP18" i="146"/>
  <c r="AO18" i="146"/>
  <c r="AN18" i="146"/>
  <c r="AM18" i="146"/>
  <c r="AI18" i="146"/>
  <c r="AH18" i="146"/>
  <c r="AG18" i="146"/>
  <c r="AF18" i="146"/>
  <c r="AJ18" i="146" s="1"/>
  <c r="AB18" i="146"/>
  <c r="AC18" i="146" s="1"/>
  <c r="AA18" i="146"/>
  <c r="Z18" i="146"/>
  <c r="Y18" i="146"/>
  <c r="V18" i="146"/>
  <c r="U18" i="146"/>
  <c r="T18" i="146"/>
  <c r="S18" i="146"/>
  <c r="R18" i="146"/>
  <c r="N18" i="146"/>
  <c r="BN18" i="146" s="1"/>
  <c r="M18" i="146"/>
  <c r="L18" i="146"/>
  <c r="K18" i="146"/>
  <c r="G18" i="146"/>
  <c r="F18" i="146"/>
  <c r="E18" i="146"/>
  <c r="D18" i="146"/>
  <c r="CK17" i="146"/>
  <c r="BY17" i="146"/>
  <c r="BH17" i="146"/>
  <c r="AP17" i="146"/>
  <c r="AO17" i="146"/>
  <c r="AQ17" i="146" s="1"/>
  <c r="AN17" i="146"/>
  <c r="AM17" i="146"/>
  <c r="AI17" i="146"/>
  <c r="AH17" i="146"/>
  <c r="AJ17" i="146" s="1"/>
  <c r="AG17" i="146"/>
  <c r="AF17" i="146"/>
  <c r="AC17" i="146"/>
  <c r="AB17" i="146"/>
  <c r="AA17" i="146"/>
  <c r="Z17" i="146"/>
  <c r="Y17" i="146"/>
  <c r="U17" i="146"/>
  <c r="T17" i="146"/>
  <c r="S17" i="146"/>
  <c r="R17" i="146"/>
  <c r="V17" i="146" s="1"/>
  <c r="N17" i="146"/>
  <c r="M17" i="146"/>
  <c r="L17" i="146"/>
  <c r="K17" i="146"/>
  <c r="G17" i="146"/>
  <c r="F17" i="146"/>
  <c r="E17" i="146"/>
  <c r="D17" i="146"/>
  <c r="BY16" i="146"/>
  <c r="BN16" i="146"/>
  <c r="BH16" i="146"/>
  <c r="CK16" i="146" s="1"/>
  <c r="AP16" i="146"/>
  <c r="AO16" i="146"/>
  <c r="AQ16" i="146" s="1"/>
  <c r="AN16" i="146"/>
  <c r="AM16" i="146"/>
  <c r="AJ16" i="146"/>
  <c r="AI16" i="146"/>
  <c r="AH16" i="146"/>
  <c r="AG16" i="146"/>
  <c r="AF16" i="146"/>
  <c r="AB16" i="146"/>
  <c r="AA16" i="146"/>
  <c r="Z16" i="146"/>
  <c r="Y16" i="146"/>
  <c r="AC16" i="146" s="1"/>
  <c r="V16" i="146"/>
  <c r="U16" i="146"/>
  <c r="T16" i="146"/>
  <c r="S16" i="146"/>
  <c r="R16" i="146"/>
  <c r="N16" i="146"/>
  <c r="M16" i="146"/>
  <c r="L16" i="146"/>
  <c r="K16" i="146"/>
  <c r="O16" i="146" s="1"/>
  <c r="G16" i="146"/>
  <c r="F16" i="146"/>
  <c r="E16" i="146"/>
  <c r="D16" i="146"/>
  <c r="CK15" i="146"/>
  <c r="BN15" i="146"/>
  <c r="BH15" i="146"/>
  <c r="AQ15" i="146"/>
  <c r="AP15" i="146"/>
  <c r="AO15" i="146"/>
  <c r="AN15" i="146"/>
  <c r="AM15" i="146"/>
  <c r="AI15" i="146"/>
  <c r="AH15" i="146"/>
  <c r="AG15" i="146"/>
  <c r="AF15" i="146"/>
  <c r="AJ15" i="146" s="1"/>
  <c r="AC15" i="146"/>
  <c r="AB15" i="146"/>
  <c r="AA15" i="146"/>
  <c r="Z15" i="146"/>
  <c r="Y15" i="146"/>
  <c r="U15" i="146"/>
  <c r="T15" i="146"/>
  <c r="S15" i="146"/>
  <c r="R15" i="146"/>
  <c r="N15" i="146"/>
  <c r="M15" i="146"/>
  <c r="L15" i="146"/>
  <c r="K15" i="146"/>
  <c r="G15" i="146"/>
  <c r="F15" i="146"/>
  <c r="E15" i="146"/>
  <c r="D15" i="146"/>
  <c r="BH14" i="146"/>
  <c r="CK14" i="146" s="1"/>
  <c r="AQ14" i="146"/>
  <c r="AP14" i="146"/>
  <c r="AO14" i="146"/>
  <c r="AN14" i="146"/>
  <c r="AM14" i="146"/>
  <c r="AJ14" i="146"/>
  <c r="AI14" i="146"/>
  <c r="AH14" i="146"/>
  <c r="AG14" i="146"/>
  <c r="AF14" i="146"/>
  <c r="AB14" i="146"/>
  <c r="AA14" i="146"/>
  <c r="Z14" i="146"/>
  <c r="Y14" i="146"/>
  <c r="AC14" i="146" s="1"/>
  <c r="U14" i="146"/>
  <c r="T14" i="146"/>
  <c r="S14" i="146"/>
  <c r="V14" i="146" s="1"/>
  <c r="R14" i="146"/>
  <c r="N14" i="146"/>
  <c r="BN14" i="146" s="1"/>
  <c r="M14" i="146"/>
  <c r="L14" i="146"/>
  <c r="K14" i="146"/>
  <c r="G14" i="146"/>
  <c r="F14" i="146"/>
  <c r="E14" i="146"/>
  <c r="D14" i="146"/>
  <c r="CK13" i="146"/>
  <c r="BY13" i="146"/>
  <c r="BH13" i="146"/>
  <c r="AQ13" i="146"/>
  <c r="AP13" i="146"/>
  <c r="AO13" i="146"/>
  <c r="AN13" i="146"/>
  <c r="AM13" i="146"/>
  <c r="AI13" i="146"/>
  <c r="AH13" i="146"/>
  <c r="AG13" i="146"/>
  <c r="AF13" i="146"/>
  <c r="AB13" i="146"/>
  <c r="AA13" i="146"/>
  <c r="Z13" i="146"/>
  <c r="AC13" i="146" s="1"/>
  <c r="Y13" i="146"/>
  <c r="U13" i="146"/>
  <c r="V13" i="146" s="1"/>
  <c r="T13" i="146"/>
  <c r="S13" i="146"/>
  <c r="R13" i="146"/>
  <c r="N13" i="146"/>
  <c r="BN13" i="146" s="1"/>
  <c r="M13" i="146"/>
  <c r="L13" i="146"/>
  <c r="K13" i="146"/>
  <c r="G13" i="146"/>
  <c r="F13" i="146"/>
  <c r="E13" i="146"/>
  <c r="D13" i="146"/>
  <c r="BY12" i="146"/>
  <c r="BN12" i="146"/>
  <c r="BH12" i="146"/>
  <c r="CK12" i="146" s="1"/>
  <c r="AP12" i="146"/>
  <c r="AO12" i="146"/>
  <c r="AN12" i="146"/>
  <c r="AQ12" i="146" s="1"/>
  <c r="AM12" i="146"/>
  <c r="AI12" i="146"/>
  <c r="AH12" i="146"/>
  <c r="AG12" i="146"/>
  <c r="AJ12" i="146" s="1"/>
  <c r="AF12" i="146"/>
  <c r="AC12" i="146"/>
  <c r="AB12" i="146"/>
  <c r="AA12" i="146"/>
  <c r="Z12" i="146"/>
  <c r="Y12" i="146"/>
  <c r="V12" i="146"/>
  <c r="U12" i="146"/>
  <c r="T12" i="146"/>
  <c r="S12" i="146"/>
  <c r="R12" i="146"/>
  <c r="N12" i="146"/>
  <c r="M12" i="146"/>
  <c r="L12" i="146"/>
  <c r="K12" i="146"/>
  <c r="G12" i="146"/>
  <c r="F12" i="146"/>
  <c r="E12" i="146"/>
  <c r="D12" i="146"/>
  <c r="G10" i="146"/>
  <c r="F10" i="146"/>
  <c r="E10" i="146"/>
  <c r="D10" i="146"/>
  <c r="BA6" i="142"/>
  <c r="BA8" i="142"/>
  <c r="CT50" i="142"/>
  <c r="BH50" i="142"/>
  <c r="AP50" i="142"/>
  <c r="AO50" i="142"/>
  <c r="AN50" i="142"/>
  <c r="AM50" i="142"/>
  <c r="AI50" i="142"/>
  <c r="AH50" i="142"/>
  <c r="AG50" i="142"/>
  <c r="AF50" i="142"/>
  <c r="AB50" i="142"/>
  <c r="AA50" i="142"/>
  <c r="Z50" i="142"/>
  <c r="Y50" i="142"/>
  <c r="U50" i="142"/>
  <c r="T50" i="142"/>
  <c r="S50" i="142"/>
  <c r="V34" i="142" s="1"/>
  <c r="R50" i="142"/>
  <c r="N50" i="142"/>
  <c r="M50" i="142"/>
  <c r="L50" i="142"/>
  <c r="K50" i="142"/>
  <c r="CB49" i="142"/>
  <c r="BH49" i="142"/>
  <c r="CN49" i="142" s="1"/>
  <c r="AP49" i="142"/>
  <c r="AO49" i="142"/>
  <c r="AN49" i="142"/>
  <c r="AM49" i="142"/>
  <c r="AI49" i="142"/>
  <c r="AH49" i="142"/>
  <c r="AG49" i="142"/>
  <c r="AF49" i="142"/>
  <c r="AB49" i="142"/>
  <c r="AA49" i="142"/>
  <c r="Z49" i="142"/>
  <c r="Y49" i="142"/>
  <c r="U49" i="142"/>
  <c r="T49" i="142"/>
  <c r="S49" i="142"/>
  <c r="R49" i="142"/>
  <c r="N49" i="142"/>
  <c r="M49" i="142"/>
  <c r="L49" i="142"/>
  <c r="K49" i="142"/>
  <c r="G49" i="142"/>
  <c r="F49" i="142"/>
  <c r="E49" i="142"/>
  <c r="D49" i="142"/>
  <c r="CN48" i="142"/>
  <c r="CB48" i="142"/>
  <c r="BH48" i="142"/>
  <c r="AP48" i="142"/>
  <c r="AO48" i="142"/>
  <c r="AN48" i="142"/>
  <c r="AM48" i="142"/>
  <c r="AI48" i="142"/>
  <c r="AH48" i="142"/>
  <c r="AG48" i="142"/>
  <c r="AF48" i="142"/>
  <c r="AJ48" i="142" s="1"/>
  <c r="AB48" i="142"/>
  <c r="AA48" i="142"/>
  <c r="Z48" i="142"/>
  <c r="Y48" i="142"/>
  <c r="U48" i="142"/>
  <c r="T48" i="142"/>
  <c r="S48" i="142"/>
  <c r="R48" i="142"/>
  <c r="N48" i="142"/>
  <c r="M48" i="142"/>
  <c r="L48" i="142"/>
  <c r="K48" i="142"/>
  <c r="G48" i="142"/>
  <c r="F48" i="142"/>
  <c r="E48" i="142"/>
  <c r="D48" i="142"/>
  <c r="CN47" i="142"/>
  <c r="CB47" i="142"/>
  <c r="BH47" i="142"/>
  <c r="AP47" i="142"/>
  <c r="AO47" i="142"/>
  <c r="AN47" i="142"/>
  <c r="AM47" i="142"/>
  <c r="AI47" i="142"/>
  <c r="AH47" i="142"/>
  <c r="AG47" i="142"/>
  <c r="AF47" i="142"/>
  <c r="AB47" i="142"/>
  <c r="AA47" i="142"/>
  <c r="Z47" i="142"/>
  <c r="Y47" i="142"/>
  <c r="AC47" i="142" s="1"/>
  <c r="U47" i="142"/>
  <c r="T47" i="142"/>
  <c r="S47" i="142"/>
  <c r="R47" i="142"/>
  <c r="N47" i="142"/>
  <c r="M47" i="142"/>
  <c r="L47" i="142"/>
  <c r="K47" i="142"/>
  <c r="G47" i="142"/>
  <c r="F47" i="142"/>
  <c r="E47" i="142"/>
  <c r="D47" i="142"/>
  <c r="BH46" i="142"/>
  <c r="CN46" i="142" s="1"/>
  <c r="AP46" i="142"/>
  <c r="AO46" i="142"/>
  <c r="AN46" i="142"/>
  <c r="AM46" i="142"/>
  <c r="AJ46" i="142"/>
  <c r="AI46" i="142"/>
  <c r="AH46" i="142"/>
  <c r="AG46" i="142"/>
  <c r="AF46" i="142"/>
  <c r="AB46" i="142"/>
  <c r="AA46" i="142"/>
  <c r="Z46" i="142"/>
  <c r="Y46" i="142"/>
  <c r="U46" i="142"/>
  <c r="T46" i="142"/>
  <c r="S46" i="142"/>
  <c r="R46" i="142"/>
  <c r="N46" i="142"/>
  <c r="M46" i="142"/>
  <c r="L46" i="142"/>
  <c r="O46" i="142" s="1"/>
  <c r="K46" i="142"/>
  <c r="G46" i="142"/>
  <c r="F46" i="142"/>
  <c r="E46" i="142"/>
  <c r="D46" i="142"/>
  <c r="CN45" i="142"/>
  <c r="CB45" i="142"/>
  <c r="BH45" i="142"/>
  <c r="AP45" i="142"/>
  <c r="AO45" i="142"/>
  <c r="AN45" i="142"/>
  <c r="AM45" i="142"/>
  <c r="AI45" i="142"/>
  <c r="AH45" i="142"/>
  <c r="AG45" i="142"/>
  <c r="AF45" i="142"/>
  <c r="AJ45" i="142" s="1"/>
  <c r="AB45" i="142"/>
  <c r="AC45" i="142" s="1"/>
  <c r="AA45" i="142"/>
  <c r="Z45" i="142"/>
  <c r="Y45" i="142"/>
  <c r="U45" i="142"/>
  <c r="T45" i="142"/>
  <c r="S45" i="142"/>
  <c r="R45" i="142"/>
  <c r="N45" i="142"/>
  <c r="M45" i="142"/>
  <c r="L45" i="142"/>
  <c r="K45" i="142"/>
  <c r="O45" i="142" s="1"/>
  <c r="G45" i="142"/>
  <c r="F45" i="142"/>
  <c r="E45" i="142"/>
  <c r="D45" i="142"/>
  <c r="BH44" i="142"/>
  <c r="CN44" i="142" s="1"/>
  <c r="AP44" i="142"/>
  <c r="AO44" i="142"/>
  <c r="AN44" i="142"/>
  <c r="AM44" i="142"/>
  <c r="AI44" i="142"/>
  <c r="AH44" i="142"/>
  <c r="AG44" i="142"/>
  <c r="AF44" i="142"/>
  <c r="AC44" i="142"/>
  <c r="AB44" i="142"/>
  <c r="AA44" i="142"/>
  <c r="Z44" i="142"/>
  <c r="Y44" i="142"/>
  <c r="U44" i="142"/>
  <c r="T44" i="142"/>
  <c r="S44" i="142"/>
  <c r="R44" i="142"/>
  <c r="V44" i="142" s="1"/>
  <c r="N44" i="142"/>
  <c r="M44" i="142"/>
  <c r="L44" i="142"/>
  <c r="K44" i="142"/>
  <c r="G44" i="142"/>
  <c r="F44" i="142"/>
  <c r="E44" i="142"/>
  <c r="D44" i="142"/>
  <c r="CB43" i="142"/>
  <c r="BH43" i="142"/>
  <c r="CN43" i="142" s="1"/>
  <c r="AP43" i="142"/>
  <c r="AO43" i="142"/>
  <c r="AN43" i="142"/>
  <c r="AM43" i="142"/>
  <c r="AQ43" i="142" s="1"/>
  <c r="AI43" i="142"/>
  <c r="AH43" i="142"/>
  <c r="AG43" i="142"/>
  <c r="AF43" i="142"/>
  <c r="AB43" i="142"/>
  <c r="AA43" i="142"/>
  <c r="Z43" i="142"/>
  <c r="Y43" i="142"/>
  <c r="U43" i="142"/>
  <c r="T43" i="142"/>
  <c r="S43" i="142"/>
  <c r="R43" i="142"/>
  <c r="N43" i="142"/>
  <c r="M43" i="142"/>
  <c r="L43" i="142"/>
  <c r="O43" i="142" s="1"/>
  <c r="K43" i="142"/>
  <c r="G43" i="142"/>
  <c r="F43" i="142"/>
  <c r="E43" i="142"/>
  <c r="D43" i="142"/>
  <c r="BH42" i="142"/>
  <c r="CN42" i="142" s="1"/>
  <c r="AP42" i="142"/>
  <c r="AO42" i="142"/>
  <c r="AN42" i="142"/>
  <c r="AM42" i="142"/>
  <c r="AI42" i="142"/>
  <c r="AH42" i="142"/>
  <c r="AG42" i="142"/>
  <c r="AF42" i="142"/>
  <c r="AB42" i="142"/>
  <c r="AA42" i="142"/>
  <c r="Z42" i="142"/>
  <c r="Y42" i="142"/>
  <c r="U42" i="142"/>
  <c r="T42" i="142"/>
  <c r="S42" i="142"/>
  <c r="R42" i="142"/>
  <c r="N42" i="142"/>
  <c r="M42" i="142"/>
  <c r="L42" i="142"/>
  <c r="K42" i="142"/>
  <c r="O42" i="142" s="1"/>
  <c r="G42" i="142"/>
  <c r="F42" i="142"/>
  <c r="E42" i="142"/>
  <c r="D42" i="142"/>
  <c r="CB41" i="142"/>
  <c r="BH41" i="142"/>
  <c r="CN41" i="142" s="1"/>
  <c r="AP41" i="142"/>
  <c r="AO41" i="142"/>
  <c r="AN41" i="142"/>
  <c r="AM41" i="142"/>
  <c r="AQ41" i="142" s="1"/>
  <c r="AI41" i="142"/>
  <c r="AH41" i="142"/>
  <c r="AG41" i="142"/>
  <c r="AF41" i="142"/>
  <c r="AB41" i="142"/>
  <c r="AA41" i="142"/>
  <c r="Z41" i="142"/>
  <c r="Y41" i="142"/>
  <c r="U41" i="142"/>
  <c r="T41" i="142"/>
  <c r="S41" i="142"/>
  <c r="R41" i="142"/>
  <c r="N41" i="142"/>
  <c r="M41" i="142"/>
  <c r="O41" i="142" s="1"/>
  <c r="L41" i="142"/>
  <c r="K41" i="142"/>
  <c r="G41" i="142"/>
  <c r="F41" i="142"/>
  <c r="E41" i="142"/>
  <c r="D41" i="142"/>
  <c r="CN40" i="142"/>
  <c r="CB40" i="142"/>
  <c r="BH40" i="142"/>
  <c r="AP40" i="142"/>
  <c r="AO40" i="142"/>
  <c r="AN40" i="142"/>
  <c r="AM40" i="142"/>
  <c r="AI40" i="142"/>
  <c r="AH40" i="142"/>
  <c r="AG40" i="142"/>
  <c r="AF40" i="142"/>
  <c r="AJ40" i="142" s="1"/>
  <c r="AB40" i="142"/>
  <c r="AA40" i="142"/>
  <c r="Z40" i="142"/>
  <c r="Y40" i="142"/>
  <c r="U40" i="142"/>
  <c r="T40" i="142"/>
  <c r="S40" i="142"/>
  <c r="R40" i="142"/>
  <c r="N40" i="142"/>
  <c r="M40" i="142"/>
  <c r="L40" i="142"/>
  <c r="K40" i="142"/>
  <c r="G40" i="142"/>
  <c r="F40" i="142"/>
  <c r="E40" i="142"/>
  <c r="D40" i="142"/>
  <c r="CB39" i="142"/>
  <c r="BH39" i="142"/>
  <c r="CN39" i="142" s="1"/>
  <c r="AP39" i="142"/>
  <c r="AO39" i="142"/>
  <c r="AN39" i="142"/>
  <c r="AM39" i="142"/>
  <c r="AI39" i="142"/>
  <c r="AH39" i="142"/>
  <c r="AG39" i="142"/>
  <c r="AF39" i="142"/>
  <c r="AB39" i="142"/>
  <c r="AA39" i="142"/>
  <c r="Z39" i="142"/>
  <c r="Y39" i="142"/>
  <c r="U39" i="142"/>
  <c r="T39" i="142"/>
  <c r="S39" i="142"/>
  <c r="R39" i="142"/>
  <c r="N39" i="142"/>
  <c r="M39" i="142"/>
  <c r="O39" i="142" s="1"/>
  <c r="L39" i="142"/>
  <c r="K39" i="142"/>
  <c r="G39" i="142"/>
  <c r="F39" i="142"/>
  <c r="E39" i="142"/>
  <c r="D39" i="142"/>
  <c r="CB38" i="142"/>
  <c r="BH38" i="142"/>
  <c r="CN38" i="142" s="1"/>
  <c r="AP38" i="142"/>
  <c r="AO38" i="142"/>
  <c r="AN38" i="142"/>
  <c r="AM38" i="142"/>
  <c r="AI38" i="142"/>
  <c r="AH38" i="142"/>
  <c r="AG38" i="142"/>
  <c r="AJ38" i="142" s="1"/>
  <c r="AF38" i="142"/>
  <c r="AB38" i="142"/>
  <c r="AA38" i="142"/>
  <c r="Z38" i="142"/>
  <c r="Y38" i="142"/>
  <c r="U38" i="142"/>
  <c r="T38" i="142"/>
  <c r="S38" i="142"/>
  <c r="R38" i="142"/>
  <c r="N38" i="142"/>
  <c r="M38" i="142"/>
  <c r="O38" i="142" s="1"/>
  <c r="L38" i="142"/>
  <c r="K38" i="142"/>
  <c r="G38" i="142"/>
  <c r="F38" i="142"/>
  <c r="E38" i="142"/>
  <c r="D38" i="142"/>
  <c r="CN37" i="142"/>
  <c r="CB37" i="142"/>
  <c r="BH37" i="142"/>
  <c r="AP37" i="142"/>
  <c r="AO37" i="142"/>
  <c r="AN37" i="142"/>
  <c r="AM37" i="142"/>
  <c r="AJ37" i="142"/>
  <c r="AI37" i="142"/>
  <c r="AH37" i="142"/>
  <c r="AG37" i="142"/>
  <c r="AF37" i="142"/>
  <c r="AB37" i="142"/>
  <c r="AA37" i="142"/>
  <c r="Z37" i="142"/>
  <c r="Y37" i="142"/>
  <c r="U37" i="142"/>
  <c r="T37" i="142"/>
  <c r="S37" i="142"/>
  <c r="R37" i="142"/>
  <c r="N37" i="142"/>
  <c r="M37" i="142"/>
  <c r="L37" i="142"/>
  <c r="K37" i="142"/>
  <c r="O37" i="142" s="1"/>
  <c r="G37" i="142"/>
  <c r="F37" i="142"/>
  <c r="E37" i="142"/>
  <c r="D37" i="142"/>
  <c r="CN36" i="142"/>
  <c r="CB36" i="142"/>
  <c r="BH36" i="142"/>
  <c r="AP36" i="142"/>
  <c r="AO36" i="142"/>
  <c r="AN36" i="142"/>
  <c r="AM36" i="142"/>
  <c r="AI36" i="142"/>
  <c r="AH36" i="142"/>
  <c r="AG36" i="142"/>
  <c r="AF36" i="142"/>
  <c r="AB36" i="142"/>
  <c r="AA36" i="142"/>
  <c r="Z36" i="142"/>
  <c r="Y36" i="142"/>
  <c r="U36" i="142"/>
  <c r="T36" i="142"/>
  <c r="S36" i="142"/>
  <c r="R36" i="142"/>
  <c r="O36" i="142"/>
  <c r="N36" i="142"/>
  <c r="M36" i="142"/>
  <c r="L36" i="142"/>
  <c r="K36" i="142"/>
  <c r="G36" i="142"/>
  <c r="F36" i="142"/>
  <c r="E36" i="142"/>
  <c r="D36" i="142"/>
  <c r="CN35" i="142"/>
  <c r="BH35" i="142"/>
  <c r="CB35" i="142" s="1"/>
  <c r="AP35" i="142"/>
  <c r="AO35" i="142"/>
  <c r="AN35" i="142"/>
  <c r="AM35" i="142"/>
  <c r="AI35" i="142"/>
  <c r="AH35" i="142"/>
  <c r="AG35" i="142"/>
  <c r="AF35" i="142"/>
  <c r="AC35" i="142"/>
  <c r="AB35" i="142"/>
  <c r="AA35" i="142"/>
  <c r="Z35" i="142"/>
  <c r="Y35" i="142"/>
  <c r="U35" i="142"/>
  <c r="T35" i="142"/>
  <c r="S35" i="142"/>
  <c r="R35" i="142"/>
  <c r="N35" i="142"/>
  <c r="M35" i="142"/>
  <c r="L35" i="142"/>
  <c r="K35" i="142"/>
  <c r="G35" i="142"/>
  <c r="F35" i="142"/>
  <c r="E35" i="142"/>
  <c r="D35" i="142"/>
  <c r="CN34" i="142"/>
  <c r="CB34" i="142"/>
  <c r="BH34" i="142"/>
  <c r="AP34" i="142"/>
  <c r="AO34" i="142"/>
  <c r="AN34" i="142"/>
  <c r="AM34" i="142"/>
  <c r="AI34" i="142"/>
  <c r="AH34" i="142"/>
  <c r="AG34" i="142"/>
  <c r="AF34" i="142"/>
  <c r="AJ34" i="142" s="1"/>
  <c r="AB34" i="142"/>
  <c r="AA34" i="142"/>
  <c r="Z34" i="142"/>
  <c r="Y34" i="142"/>
  <c r="AC34" i="142" s="1"/>
  <c r="U34" i="142"/>
  <c r="T34" i="142"/>
  <c r="S34" i="142"/>
  <c r="R34" i="142"/>
  <c r="N34" i="142"/>
  <c r="M34" i="142"/>
  <c r="L34" i="142"/>
  <c r="K34" i="142"/>
  <c r="G34" i="142"/>
  <c r="F34" i="142"/>
  <c r="E34" i="142"/>
  <c r="D34" i="142"/>
  <c r="CB33" i="142"/>
  <c r="BH33" i="142"/>
  <c r="CN33" i="142" s="1"/>
  <c r="AP33" i="142"/>
  <c r="AO33" i="142"/>
  <c r="AN33" i="142"/>
  <c r="AM33" i="142"/>
  <c r="AI33" i="142"/>
  <c r="AH33" i="142"/>
  <c r="AG33" i="142"/>
  <c r="AF33" i="142"/>
  <c r="AJ33" i="142" s="1"/>
  <c r="AB33" i="142"/>
  <c r="AA33" i="142"/>
  <c r="Z33" i="142"/>
  <c r="Y33" i="142"/>
  <c r="U33" i="142"/>
  <c r="T33" i="142"/>
  <c r="S33" i="142"/>
  <c r="R33" i="142"/>
  <c r="N33" i="142"/>
  <c r="M33" i="142"/>
  <c r="L33" i="142"/>
  <c r="K33" i="142"/>
  <c r="G33" i="142"/>
  <c r="F33" i="142"/>
  <c r="E33" i="142"/>
  <c r="D33" i="142"/>
  <c r="BH32" i="142"/>
  <c r="CN32" i="142" s="1"/>
  <c r="AP32" i="142"/>
  <c r="AO32" i="142"/>
  <c r="AN32" i="142"/>
  <c r="AM32" i="142"/>
  <c r="AJ32" i="142"/>
  <c r="AI32" i="142"/>
  <c r="AH32" i="142"/>
  <c r="AG32" i="142"/>
  <c r="AF32" i="142"/>
  <c r="AB32" i="142"/>
  <c r="AA32" i="142"/>
  <c r="Z32" i="142"/>
  <c r="Y32" i="142"/>
  <c r="U32" i="142"/>
  <c r="T32" i="142"/>
  <c r="S32" i="142"/>
  <c r="R32" i="142"/>
  <c r="N32" i="142"/>
  <c r="M32" i="142"/>
  <c r="L32" i="142"/>
  <c r="O32" i="142" s="1"/>
  <c r="K32" i="142"/>
  <c r="G32" i="142"/>
  <c r="F32" i="142"/>
  <c r="E32" i="142"/>
  <c r="D32" i="142"/>
  <c r="BH31" i="142"/>
  <c r="CN31" i="142" s="1"/>
  <c r="AP31" i="142"/>
  <c r="AO31" i="142"/>
  <c r="AN31" i="142"/>
  <c r="AM31" i="142"/>
  <c r="AI31" i="142"/>
  <c r="AH31" i="142"/>
  <c r="AG31" i="142"/>
  <c r="AF31" i="142"/>
  <c r="AJ31" i="142" s="1"/>
  <c r="AB31" i="142"/>
  <c r="AA31" i="142"/>
  <c r="AC31" i="142" s="1"/>
  <c r="Z31" i="142"/>
  <c r="Y31" i="142"/>
  <c r="U31" i="142"/>
  <c r="T31" i="142"/>
  <c r="S31" i="142"/>
  <c r="R31" i="142"/>
  <c r="N31" i="142"/>
  <c r="M31" i="142"/>
  <c r="L31" i="142"/>
  <c r="K31" i="142"/>
  <c r="G31" i="142"/>
  <c r="F31" i="142"/>
  <c r="E31" i="142"/>
  <c r="D31" i="142"/>
  <c r="CN30" i="142"/>
  <c r="BH30" i="142"/>
  <c r="CB30" i="142" s="1"/>
  <c r="AP30" i="142"/>
  <c r="AO30" i="142"/>
  <c r="AN30" i="142"/>
  <c r="AM30" i="142"/>
  <c r="AI30" i="142"/>
  <c r="AH30" i="142"/>
  <c r="AG30" i="142"/>
  <c r="AF30" i="142"/>
  <c r="AB30" i="142"/>
  <c r="AA30" i="142"/>
  <c r="Z30" i="142"/>
  <c r="Y30" i="142"/>
  <c r="U30" i="142"/>
  <c r="T30" i="142"/>
  <c r="S30" i="142"/>
  <c r="R30" i="142"/>
  <c r="N30" i="142"/>
  <c r="M30" i="142"/>
  <c r="L30" i="142"/>
  <c r="K30" i="142"/>
  <c r="G30" i="142"/>
  <c r="F30" i="142"/>
  <c r="E30" i="142"/>
  <c r="D30" i="142"/>
  <c r="BH29" i="142"/>
  <c r="CN29" i="142" s="1"/>
  <c r="AP29" i="142"/>
  <c r="AO29" i="142"/>
  <c r="AN29" i="142"/>
  <c r="AM29" i="142"/>
  <c r="AI29" i="142"/>
  <c r="AH29" i="142"/>
  <c r="AG29" i="142"/>
  <c r="AF29" i="142"/>
  <c r="AB29" i="142"/>
  <c r="AA29" i="142"/>
  <c r="Z29" i="142"/>
  <c r="Y29" i="142"/>
  <c r="U29" i="142"/>
  <c r="T29" i="142"/>
  <c r="S29" i="142"/>
  <c r="R29" i="142"/>
  <c r="V29" i="142" s="1"/>
  <c r="N29" i="142"/>
  <c r="M29" i="142"/>
  <c r="L29" i="142"/>
  <c r="K29" i="142"/>
  <c r="G29" i="142"/>
  <c r="F29" i="142"/>
  <c r="E29" i="142"/>
  <c r="D29" i="142"/>
  <c r="BH28" i="142"/>
  <c r="AP28" i="142"/>
  <c r="AO28" i="142"/>
  <c r="AN28" i="142"/>
  <c r="AM28" i="142"/>
  <c r="AQ28" i="142" s="1"/>
  <c r="AI28" i="142"/>
  <c r="AH28" i="142"/>
  <c r="AG28" i="142"/>
  <c r="AF28" i="142"/>
  <c r="AJ28" i="142" s="1"/>
  <c r="AB28" i="142"/>
  <c r="AC28" i="142" s="1"/>
  <c r="AA28" i="142"/>
  <c r="Z28" i="142"/>
  <c r="Y28" i="142"/>
  <c r="U28" i="142"/>
  <c r="T28" i="142"/>
  <c r="S28" i="142"/>
  <c r="R28" i="142"/>
  <c r="N28" i="142"/>
  <c r="M28" i="142"/>
  <c r="L28" i="142"/>
  <c r="K28" i="142"/>
  <c r="G28" i="142"/>
  <c r="F28" i="142"/>
  <c r="E28" i="142"/>
  <c r="D28" i="142"/>
  <c r="CB27" i="142"/>
  <c r="BH27" i="142"/>
  <c r="CN27" i="142" s="1"/>
  <c r="AP27" i="142"/>
  <c r="AO27" i="142"/>
  <c r="AN27" i="142"/>
  <c r="AM27" i="142"/>
  <c r="AI27" i="142"/>
  <c r="AH27" i="142"/>
  <c r="AG27" i="142"/>
  <c r="AF27" i="142"/>
  <c r="AB27" i="142"/>
  <c r="AA27" i="142"/>
  <c r="Z27" i="142"/>
  <c r="Y27" i="142"/>
  <c r="U27" i="142"/>
  <c r="T27" i="142"/>
  <c r="S27" i="142"/>
  <c r="R27" i="142"/>
  <c r="N27" i="142"/>
  <c r="M27" i="142"/>
  <c r="L27" i="142"/>
  <c r="K27" i="142"/>
  <c r="G27" i="142"/>
  <c r="F27" i="142"/>
  <c r="E27" i="142"/>
  <c r="D27" i="142"/>
  <c r="CB26" i="142"/>
  <c r="BH26" i="142"/>
  <c r="CN26" i="142" s="1"/>
  <c r="AP26" i="142"/>
  <c r="AO26" i="142"/>
  <c r="AN26" i="142"/>
  <c r="AM26" i="142"/>
  <c r="AQ26" i="142" s="1"/>
  <c r="AI26" i="142"/>
  <c r="AH26" i="142"/>
  <c r="AG26" i="142"/>
  <c r="AF26" i="142"/>
  <c r="AB26" i="142"/>
  <c r="AA26" i="142"/>
  <c r="AC26" i="142" s="1"/>
  <c r="Z26" i="142"/>
  <c r="Y26" i="142"/>
  <c r="U26" i="142"/>
  <c r="T26" i="142"/>
  <c r="S26" i="142"/>
  <c r="R26" i="142"/>
  <c r="N26" i="142"/>
  <c r="M26" i="142"/>
  <c r="O26" i="142" s="1"/>
  <c r="L26" i="142"/>
  <c r="K26" i="142"/>
  <c r="G26" i="142"/>
  <c r="F26" i="142"/>
  <c r="E26" i="142"/>
  <c r="D26" i="142"/>
  <c r="BH25" i="142"/>
  <c r="CB25" i="142" s="1"/>
  <c r="AP25" i="142"/>
  <c r="AO25" i="142"/>
  <c r="AN25" i="142"/>
  <c r="AM25" i="142"/>
  <c r="AI25" i="142"/>
  <c r="AH25" i="142"/>
  <c r="AG25" i="142"/>
  <c r="AF25" i="142"/>
  <c r="AB25" i="142"/>
  <c r="AA25" i="142"/>
  <c r="Z25" i="142"/>
  <c r="Y25" i="142"/>
  <c r="AC25" i="142" s="1"/>
  <c r="U25" i="142"/>
  <c r="T25" i="142"/>
  <c r="S25" i="142"/>
  <c r="R25" i="142"/>
  <c r="V25" i="142" s="1"/>
  <c r="N25" i="142"/>
  <c r="M25" i="142"/>
  <c r="L25" i="142"/>
  <c r="K25" i="142"/>
  <c r="G25" i="142"/>
  <c r="F25" i="142"/>
  <c r="E25" i="142"/>
  <c r="D25" i="142"/>
  <c r="CB24" i="142"/>
  <c r="BH24" i="142"/>
  <c r="CN24" i="142" s="1"/>
  <c r="AQ24" i="142"/>
  <c r="AP24" i="142"/>
  <c r="AO24" i="142"/>
  <c r="AN24" i="142"/>
  <c r="AM24" i="142"/>
  <c r="AI24" i="142"/>
  <c r="AH24" i="142"/>
  <c r="AG24" i="142"/>
  <c r="AF24" i="142"/>
  <c r="AJ24" i="142" s="1"/>
  <c r="AB24" i="142"/>
  <c r="AA24" i="142"/>
  <c r="AC24" i="142" s="1"/>
  <c r="Z24" i="142"/>
  <c r="Y24" i="142"/>
  <c r="U24" i="142"/>
  <c r="T24" i="142"/>
  <c r="S24" i="142"/>
  <c r="R24" i="142"/>
  <c r="N24" i="142"/>
  <c r="M24" i="142"/>
  <c r="L24" i="142"/>
  <c r="K24" i="142"/>
  <c r="G24" i="142"/>
  <c r="F24" i="142"/>
  <c r="E24" i="142"/>
  <c r="D24" i="142"/>
  <c r="BH23" i="142"/>
  <c r="CN23" i="142" s="1"/>
  <c r="AP23" i="142"/>
  <c r="AO23" i="142"/>
  <c r="AN23" i="142"/>
  <c r="AM23" i="142"/>
  <c r="AI23" i="142"/>
  <c r="AH23" i="142"/>
  <c r="AG23" i="142"/>
  <c r="AF23" i="142"/>
  <c r="AJ23" i="142" s="1"/>
  <c r="AB23" i="142"/>
  <c r="AA23" i="142"/>
  <c r="Z23" i="142"/>
  <c r="Y23" i="142"/>
  <c r="U23" i="142"/>
  <c r="T23" i="142"/>
  <c r="S23" i="142"/>
  <c r="R23" i="142"/>
  <c r="N23" i="142"/>
  <c r="M23" i="142"/>
  <c r="O23" i="142" s="1"/>
  <c r="L23" i="142"/>
  <c r="K23" i="142"/>
  <c r="G23" i="142"/>
  <c r="F23" i="142"/>
  <c r="E23" i="142"/>
  <c r="D23" i="142"/>
  <c r="BH22" i="142"/>
  <c r="CB22" i="142" s="1"/>
  <c r="AP22" i="142"/>
  <c r="AO22" i="142"/>
  <c r="AN22" i="142"/>
  <c r="AM22" i="142"/>
  <c r="AI22" i="142"/>
  <c r="AH22" i="142"/>
  <c r="AG22" i="142"/>
  <c r="AF22" i="142"/>
  <c r="AB22" i="142"/>
  <c r="AA22" i="142"/>
  <c r="Z22" i="142"/>
  <c r="Y22" i="142"/>
  <c r="AC22" i="142" s="1"/>
  <c r="U22" i="142"/>
  <c r="T22" i="142"/>
  <c r="S22" i="142"/>
  <c r="R22" i="142"/>
  <c r="N22" i="142"/>
  <c r="M22" i="142"/>
  <c r="L22" i="142"/>
  <c r="K22" i="142"/>
  <c r="G22" i="142"/>
  <c r="F22" i="142"/>
  <c r="E22" i="142"/>
  <c r="D22" i="142"/>
  <c r="CN21" i="142"/>
  <c r="BH21" i="142"/>
  <c r="CB21" i="142" s="1"/>
  <c r="AP21" i="142"/>
  <c r="AO21" i="142"/>
  <c r="AN21" i="142"/>
  <c r="AM21" i="142"/>
  <c r="AQ21" i="142" s="1"/>
  <c r="AI21" i="142"/>
  <c r="AH21" i="142"/>
  <c r="AG21" i="142"/>
  <c r="AF21" i="142"/>
  <c r="AJ21" i="142" s="1"/>
  <c r="AB21" i="142"/>
  <c r="AA21" i="142"/>
  <c r="Z21" i="142"/>
  <c r="Y21" i="142"/>
  <c r="AC21" i="142" s="1"/>
  <c r="U21" i="142"/>
  <c r="T21" i="142"/>
  <c r="S21" i="142"/>
  <c r="R21" i="142"/>
  <c r="N21" i="142"/>
  <c r="M21" i="142"/>
  <c r="L21" i="142"/>
  <c r="K21" i="142"/>
  <c r="O21" i="142" s="1"/>
  <c r="G21" i="142"/>
  <c r="F21" i="142"/>
  <c r="E21" i="142"/>
  <c r="D21" i="142"/>
  <c r="CB20" i="142"/>
  <c r="BH20" i="142"/>
  <c r="CN20" i="142" s="1"/>
  <c r="AP20" i="142"/>
  <c r="AO20" i="142"/>
  <c r="AN20" i="142"/>
  <c r="AM20" i="142"/>
  <c r="AI20" i="142"/>
  <c r="AH20" i="142"/>
  <c r="AG20" i="142"/>
  <c r="AF20" i="142"/>
  <c r="AB20" i="142"/>
  <c r="AA20" i="142"/>
  <c r="Z20" i="142"/>
  <c r="Y20" i="142"/>
  <c r="U20" i="142"/>
  <c r="T20" i="142"/>
  <c r="S20" i="142"/>
  <c r="R20" i="142"/>
  <c r="N20" i="142"/>
  <c r="M20" i="142"/>
  <c r="L20" i="142"/>
  <c r="K20" i="142"/>
  <c r="O20" i="142" s="1"/>
  <c r="G20" i="142"/>
  <c r="F20" i="142"/>
  <c r="E20" i="142"/>
  <c r="D20" i="142"/>
  <c r="BH19" i="142"/>
  <c r="CN19" i="142" s="1"/>
  <c r="AP19" i="142"/>
  <c r="AO19" i="142"/>
  <c r="AN19" i="142"/>
  <c r="AM19" i="142"/>
  <c r="AI19" i="142"/>
  <c r="AH19" i="142"/>
  <c r="AG19" i="142"/>
  <c r="AF19" i="142"/>
  <c r="AB19" i="142"/>
  <c r="AA19" i="142"/>
  <c r="Z19" i="142"/>
  <c r="Y19" i="142"/>
  <c r="U19" i="142"/>
  <c r="T19" i="142"/>
  <c r="S19" i="142"/>
  <c r="R19" i="142"/>
  <c r="N19" i="142"/>
  <c r="M19" i="142"/>
  <c r="L19" i="142"/>
  <c r="K19" i="142"/>
  <c r="G19" i="142"/>
  <c r="F19" i="142"/>
  <c r="E19" i="142"/>
  <c r="D19" i="142"/>
  <c r="CN18" i="142"/>
  <c r="CB18" i="142"/>
  <c r="BH18" i="142"/>
  <c r="AP18" i="142"/>
  <c r="AO18" i="142"/>
  <c r="AN18" i="142"/>
  <c r="AM18" i="142"/>
  <c r="AI18" i="142"/>
  <c r="AH18" i="142"/>
  <c r="AG18" i="142"/>
  <c r="AF18" i="142"/>
  <c r="AB18" i="142"/>
  <c r="AA18" i="142"/>
  <c r="Z18" i="142"/>
  <c r="Y18" i="142"/>
  <c r="U18" i="142"/>
  <c r="T18" i="142"/>
  <c r="S18" i="142"/>
  <c r="R18" i="142"/>
  <c r="N18" i="142"/>
  <c r="M18" i="142"/>
  <c r="L18" i="142"/>
  <c r="K18" i="142"/>
  <c r="G18" i="142"/>
  <c r="F18" i="142"/>
  <c r="E18" i="142"/>
  <c r="D18" i="142"/>
  <c r="BH17" i="142"/>
  <c r="CN17" i="142" s="1"/>
  <c r="AP17" i="142"/>
  <c r="AO17" i="142"/>
  <c r="AQ17" i="142" s="1"/>
  <c r="AN17" i="142"/>
  <c r="AM17" i="142"/>
  <c r="AJ17" i="142"/>
  <c r="AI17" i="142"/>
  <c r="AH17" i="142"/>
  <c r="AG17" i="142"/>
  <c r="AF17" i="142"/>
  <c r="AB17" i="142"/>
  <c r="AC17" i="142" s="1"/>
  <c r="AA17" i="142"/>
  <c r="Z17" i="142"/>
  <c r="Y17" i="142"/>
  <c r="U17" i="142"/>
  <c r="T17" i="142"/>
  <c r="S17" i="142"/>
  <c r="R17" i="142"/>
  <c r="N17" i="142"/>
  <c r="M17" i="142"/>
  <c r="L17" i="142"/>
  <c r="K17" i="142"/>
  <c r="G17" i="142"/>
  <c r="F17" i="142"/>
  <c r="E17" i="142"/>
  <c r="D17" i="142"/>
  <c r="CN16" i="142"/>
  <c r="BH16" i="142"/>
  <c r="CB16" i="142" s="1"/>
  <c r="AP16" i="142"/>
  <c r="AO16" i="142"/>
  <c r="AN16" i="142"/>
  <c r="AM16" i="142"/>
  <c r="AI16" i="142"/>
  <c r="AH16" i="142"/>
  <c r="AG16" i="142"/>
  <c r="AF16" i="142"/>
  <c r="AB16" i="142"/>
  <c r="AA16" i="142"/>
  <c r="Z16" i="142"/>
  <c r="Y16" i="142"/>
  <c r="U16" i="142"/>
  <c r="T16" i="142"/>
  <c r="S16" i="142"/>
  <c r="R16" i="142"/>
  <c r="N16" i="142"/>
  <c r="M16" i="142"/>
  <c r="L16" i="142"/>
  <c r="K16" i="142"/>
  <c r="O16" i="142" s="1"/>
  <c r="G16" i="142"/>
  <c r="F16" i="142"/>
  <c r="E16" i="142"/>
  <c r="D16" i="142"/>
  <c r="BH15" i="142"/>
  <c r="CB15" i="142" s="1"/>
  <c r="AP15" i="142"/>
  <c r="AO15" i="142"/>
  <c r="AN15" i="142"/>
  <c r="AM15" i="142"/>
  <c r="AQ15" i="142" s="1"/>
  <c r="AI15" i="142"/>
  <c r="AH15" i="142"/>
  <c r="AG15" i="142"/>
  <c r="AF15" i="142"/>
  <c r="AB15" i="142"/>
  <c r="AA15" i="142"/>
  <c r="Z15" i="142"/>
  <c r="Y15" i="142"/>
  <c r="U15" i="142"/>
  <c r="T15" i="142"/>
  <c r="S15" i="142"/>
  <c r="R15" i="142"/>
  <c r="V15" i="142" s="1"/>
  <c r="N15" i="142"/>
  <c r="M15" i="142"/>
  <c r="L15" i="142"/>
  <c r="K15" i="142"/>
  <c r="G15" i="142"/>
  <c r="F15" i="142"/>
  <c r="E15" i="142"/>
  <c r="D15" i="142"/>
  <c r="BH14" i="142"/>
  <c r="AP14" i="142"/>
  <c r="AO14" i="142"/>
  <c r="AN14" i="142"/>
  <c r="AM14" i="142"/>
  <c r="AI14" i="142"/>
  <c r="AH14" i="142"/>
  <c r="AG14" i="142"/>
  <c r="AF14" i="142"/>
  <c r="AB14" i="142"/>
  <c r="AA14" i="142"/>
  <c r="Z14" i="142"/>
  <c r="Y14" i="142"/>
  <c r="U14" i="142"/>
  <c r="T14" i="142"/>
  <c r="S14" i="142"/>
  <c r="R14" i="142"/>
  <c r="N14" i="142"/>
  <c r="M14" i="142"/>
  <c r="O14" i="142" s="1"/>
  <c r="L14" i="142"/>
  <c r="K14" i="142"/>
  <c r="G14" i="142"/>
  <c r="F14" i="142"/>
  <c r="E14" i="142"/>
  <c r="D14" i="142"/>
  <c r="BH13" i="142"/>
  <c r="CN13" i="142" s="1"/>
  <c r="AP13" i="142"/>
  <c r="AO13" i="142"/>
  <c r="AN13" i="142"/>
  <c r="AM13" i="142"/>
  <c r="AQ13" i="142" s="1"/>
  <c r="AI13" i="142"/>
  <c r="AH13" i="142"/>
  <c r="AG13" i="142"/>
  <c r="AF13" i="142"/>
  <c r="AB13" i="142"/>
  <c r="AA13" i="142"/>
  <c r="Z13" i="142"/>
  <c r="Y13" i="142"/>
  <c r="U13" i="142"/>
  <c r="T13" i="142"/>
  <c r="S13" i="142"/>
  <c r="R13" i="142"/>
  <c r="N13" i="142"/>
  <c r="M13" i="142"/>
  <c r="O13" i="142" s="1"/>
  <c r="L13" i="142"/>
  <c r="K13" i="142"/>
  <c r="G13" i="142"/>
  <c r="F13" i="142"/>
  <c r="E13" i="142"/>
  <c r="D13" i="142"/>
  <c r="CB12" i="142"/>
  <c r="BH12" i="142"/>
  <c r="CN12" i="142" s="1"/>
  <c r="AP12" i="142"/>
  <c r="AO12" i="142"/>
  <c r="AN12" i="142"/>
  <c r="AM12" i="142"/>
  <c r="AI12" i="142"/>
  <c r="AH12" i="142"/>
  <c r="AG12" i="142"/>
  <c r="AF12" i="142"/>
  <c r="AB12" i="142"/>
  <c r="AA12" i="142"/>
  <c r="Z12" i="142"/>
  <c r="Y12" i="142"/>
  <c r="U12" i="142"/>
  <c r="V12" i="142" s="1"/>
  <c r="T12" i="142"/>
  <c r="S12" i="142"/>
  <c r="R12" i="142"/>
  <c r="N12" i="142"/>
  <c r="M12" i="142"/>
  <c r="L12" i="142"/>
  <c r="K12" i="142"/>
  <c r="O12" i="142" s="1"/>
  <c r="G12" i="142"/>
  <c r="F12" i="142"/>
  <c r="E12" i="142"/>
  <c r="D12" i="142"/>
  <c r="G10" i="142"/>
  <c r="F10" i="142"/>
  <c r="E10" i="142"/>
  <c r="D10" i="142"/>
  <c r="Q68" i="126"/>
  <c r="Q67" i="126"/>
  <c r="Q66" i="126"/>
  <c r="Q65" i="126"/>
  <c r="Q64" i="126"/>
  <c r="Q63" i="126"/>
  <c r="Q62" i="126"/>
  <c r="Q61" i="126"/>
  <c r="Q60" i="126"/>
  <c r="Q59" i="126"/>
  <c r="Q58" i="126"/>
  <c r="Q57" i="126"/>
  <c r="Q56" i="126"/>
  <c r="Q55" i="126"/>
  <c r="Q54" i="126"/>
  <c r="Q53" i="126"/>
  <c r="Q52" i="126"/>
  <c r="Q51" i="126"/>
  <c r="Q50" i="126"/>
  <c r="Q49" i="126"/>
  <c r="Q48" i="126"/>
  <c r="Q47" i="126"/>
  <c r="Q46" i="126"/>
  <c r="Q45" i="126"/>
  <c r="Q44" i="126"/>
  <c r="Q43" i="126"/>
  <c r="Q42" i="126"/>
  <c r="Q41" i="126"/>
  <c r="Q40" i="126"/>
  <c r="Q39" i="126"/>
  <c r="Q38" i="126"/>
  <c r="Q37" i="126"/>
  <c r="Q36" i="126"/>
  <c r="Q35" i="126"/>
  <c r="Q34" i="126"/>
  <c r="Q33" i="126"/>
  <c r="Q32" i="126"/>
  <c r="Q31" i="126"/>
  <c r="CL50" i="140"/>
  <c r="BH50" i="140"/>
  <c r="AP50" i="140"/>
  <c r="AO50" i="140"/>
  <c r="AN50" i="140"/>
  <c r="AQ45" i="140" s="1"/>
  <c r="AM50" i="140"/>
  <c r="AI50" i="140"/>
  <c r="AH50" i="140"/>
  <c r="AG50" i="140"/>
  <c r="AF50" i="140"/>
  <c r="AB50" i="140"/>
  <c r="AA50" i="140"/>
  <c r="Z50" i="140"/>
  <c r="Y50" i="140"/>
  <c r="U50" i="140"/>
  <c r="T50" i="140"/>
  <c r="S50" i="140"/>
  <c r="R50" i="140"/>
  <c r="N50" i="140"/>
  <c r="M50" i="140"/>
  <c r="L50" i="140"/>
  <c r="O49" i="140" s="1"/>
  <c r="K50" i="140"/>
  <c r="CF49" i="140"/>
  <c r="BT49" i="140"/>
  <c r="BH49" i="140"/>
  <c r="AP49" i="140"/>
  <c r="AO49" i="140"/>
  <c r="AN49" i="140"/>
  <c r="AM49" i="140"/>
  <c r="AQ49" i="140" s="1"/>
  <c r="AI49" i="140"/>
  <c r="AH49" i="140"/>
  <c r="AG49" i="140"/>
  <c r="AF49" i="140"/>
  <c r="AJ49" i="140" s="1"/>
  <c r="AB49" i="140"/>
  <c r="AA49" i="140"/>
  <c r="Z49" i="140"/>
  <c r="Y49" i="140"/>
  <c r="U49" i="140"/>
  <c r="T49" i="140"/>
  <c r="S49" i="140"/>
  <c r="R49" i="140"/>
  <c r="V49" i="140" s="1"/>
  <c r="N49" i="140"/>
  <c r="M49" i="140"/>
  <c r="L49" i="140"/>
  <c r="K49" i="140"/>
  <c r="G49" i="140"/>
  <c r="F49" i="140"/>
  <c r="E49" i="140"/>
  <c r="D49" i="140"/>
  <c r="CF48" i="140"/>
  <c r="BT48" i="140"/>
  <c r="BH48" i="140"/>
  <c r="AP48" i="140"/>
  <c r="AO48" i="140"/>
  <c r="AN48" i="140"/>
  <c r="AM48" i="140"/>
  <c r="AI48" i="140"/>
  <c r="AH48" i="140"/>
  <c r="AG48" i="140"/>
  <c r="AF48" i="140"/>
  <c r="AJ48" i="140" s="1"/>
  <c r="AB48" i="140"/>
  <c r="AC48" i="140" s="1"/>
  <c r="AA48" i="140"/>
  <c r="Z48" i="140"/>
  <c r="Y48" i="140"/>
  <c r="U48" i="140"/>
  <c r="T48" i="140"/>
  <c r="S48" i="140"/>
  <c r="V48" i="140" s="1"/>
  <c r="R48" i="140"/>
  <c r="O48" i="140"/>
  <c r="N48" i="140"/>
  <c r="M48" i="140"/>
  <c r="L48" i="140"/>
  <c r="K48" i="140"/>
  <c r="G48" i="140"/>
  <c r="F48" i="140"/>
  <c r="E48" i="140"/>
  <c r="D48" i="140"/>
  <c r="BH47" i="140"/>
  <c r="CF47" i="140" s="1"/>
  <c r="AP47" i="140"/>
  <c r="AO47" i="140"/>
  <c r="AQ47" i="140" s="1"/>
  <c r="AN47" i="140"/>
  <c r="AM47" i="140"/>
  <c r="AI47" i="140"/>
  <c r="AH47" i="140"/>
  <c r="AG47" i="140"/>
  <c r="AF47" i="140"/>
  <c r="AJ47" i="140" s="1"/>
  <c r="AB47" i="140"/>
  <c r="AC47" i="140" s="1"/>
  <c r="AA47" i="140"/>
  <c r="Z47" i="140"/>
  <c r="Y47" i="140"/>
  <c r="U47" i="140"/>
  <c r="T47" i="140"/>
  <c r="S47" i="140"/>
  <c r="R47" i="140"/>
  <c r="V47" i="140" s="1"/>
  <c r="N47" i="140"/>
  <c r="M47" i="140"/>
  <c r="L47" i="140"/>
  <c r="K47" i="140"/>
  <c r="G47" i="140"/>
  <c r="F47" i="140"/>
  <c r="E47" i="140"/>
  <c r="D47" i="140"/>
  <c r="BT46" i="140"/>
  <c r="BH46" i="140"/>
  <c r="CF46" i="140" s="1"/>
  <c r="AP46" i="140"/>
  <c r="AO46" i="140"/>
  <c r="AN46" i="140"/>
  <c r="AM46" i="140"/>
  <c r="AI46" i="140"/>
  <c r="AH46" i="140"/>
  <c r="AG46" i="140"/>
  <c r="AF46" i="140"/>
  <c r="AC46" i="140"/>
  <c r="AB46" i="140"/>
  <c r="AA46" i="140"/>
  <c r="Z46" i="140"/>
  <c r="Y46" i="140"/>
  <c r="U46" i="140"/>
  <c r="T46" i="140"/>
  <c r="S46" i="140"/>
  <c r="R46" i="140"/>
  <c r="N46" i="140"/>
  <c r="M46" i="140"/>
  <c r="L46" i="140"/>
  <c r="K46" i="140"/>
  <c r="G46" i="140"/>
  <c r="F46" i="140"/>
  <c r="E46" i="140"/>
  <c r="D46" i="140"/>
  <c r="BH45" i="140"/>
  <c r="AP45" i="140"/>
  <c r="AO45" i="140"/>
  <c r="AN45" i="140"/>
  <c r="AM45" i="140"/>
  <c r="AI45" i="140"/>
  <c r="AH45" i="140"/>
  <c r="AG45" i="140"/>
  <c r="AF45" i="140"/>
  <c r="AB45" i="140"/>
  <c r="AA45" i="140"/>
  <c r="Z45" i="140"/>
  <c r="Y45" i="140"/>
  <c r="AC45" i="140" s="1"/>
  <c r="U45" i="140"/>
  <c r="T45" i="140"/>
  <c r="S45" i="140"/>
  <c r="R45" i="140"/>
  <c r="N45" i="140"/>
  <c r="M45" i="140"/>
  <c r="L45" i="140"/>
  <c r="K45" i="140"/>
  <c r="G45" i="140"/>
  <c r="F45" i="140"/>
  <c r="E45" i="140"/>
  <c r="D45" i="140"/>
  <c r="BH44" i="140"/>
  <c r="AP44" i="140"/>
  <c r="AO44" i="140"/>
  <c r="AN44" i="140"/>
  <c r="AM44" i="140"/>
  <c r="AQ44" i="140" s="1"/>
  <c r="AI44" i="140"/>
  <c r="AH44" i="140"/>
  <c r="AJ44" i="140" s="1"/>
  <c r="AG44" i="140"/>
  <c r="AF44" i="140"/>
  <c r="AB44" i="140"/>
  <c r="AA44" i="140"/>
  <c r="Z44" i="140"/>
  <c r="Y44" i="140"/>
  <c r="U44" i="140"/>
  <c r="T44" i="140"/>
  <c r="S44" i="140"/>
  <c r="R44" i="140"/>
  <c r="N44" i="140"/>
  <c r="M44" i="140"/>
  <c r="L44" i="140"/>
  <c r="K44" i="140"/>
  <c r="O44" i="140" s="1"/>
  <c r="G44" i="140"/>
  <c r="F44" i="140"/>
  <c r="E44" i="140"/>
  <c r="D44" i="140"/>
  <c r="CF43" i="140"/>
  <c r="BT43" i="140"/>
  <c r="BH43" i="140"/>
  <c r="AP43" i="140"/>
  <c r="AO43" i="140"/>
  <c r="AN43" i="140"/>
  <c r="AM43" i="140"/>
  <c r="AQ43" i="140" s="1"/>
  <c r="AI43" i="140"/>
  <c r="AH43" i="140"/>
  <c r="AG43" i="140"/>
  <c r="AF43" i="140"/>
  <c r="AB43" i="140"/>
  <c r="AA43" i="140"/>
  <c r="Z43" i="140"/>
  <c r="Y43" i="140"/>
  <c r="AC43" i="140" s="1"/>
  <c r="V43" i="140"/>
  <c r="U43" i="140"/>
  <c r="T43" i="140"/>
  <c r="S43" i="140"/>
  <c r="R43" i="140"/>
  <c r="N43" i="140"/>
  <c r="M43" i="140"/>
  <c r="L43" i="140"/>
  <c r="K43" i="140"/>
  <c r="O43" i="140" s="1"/>
  <c r="G43" i="140"/>
  <c r="F43" i="140"/>
  <c r="E43" i="140"/>
  <c r="D43" i="140"/>
  <c r="CF42" i="140"/>
  <c r="BT42" i="140"/>
  <c r="BH42" i="140"/>
  <c r="AP42" i="140"/>
  <c r="AO42" i="140"/>
  <c r="AN42" i="140"/>
  <c r="AM42" i="140"/>
  <c r="AQ42" i="140" s="1"/>
  <c r="AJ42" i="140"/>
  <c r="AI42" i="140"/>
  <c r="AH42" i="140"/>
  <c r="AG42" i="140"/>
  <c r="AF42" i="140"/>
  <c r="AB42" i="140"/>
  <c r="AA42" i="140"/>
  <c r="Z42" i="140"/>
  <c r="Y42" i="140"/>
  <c r="V42" i="140"/>
  <c r="U42" i="140"/>
  <c r="T42" i="140"/>
  <c r="S42" i="140"/>
  <c r="R42" i="140"/>
  <c r="O42" i="140"/>
  <c r="N42" i="140"/>
  <c r="M42" i="140"/>
  <c r="L42" i="140"/>
  <c r="K42" i="140"/>
  <c r="G42" i="140"/>
  <c r="F42" i="140"/>
  <c r="E42" i="140"/>
  <c r="D42" i="140"/>
  <c r="CF41" i="140"/>
  <c r="BT41" i="140"/>
  <c r="BH41" i="140"/>
  <c r="AP41" i="140"/>
  <c r="AO41" i="140"/>
  <c r="AN41" i="140"/>
  <c r="AM41" i="140"/>
  <c r="AI41" i="140"/>
  <c r="AH41" i="140"/>
  <c r="AG41" i="140"/>
  <c r="AF41" i="140"/>
  <c r="AJ41" i="140" s="1"/>
  <c r="AC41" i="140"/>
  <c r="AB41" i="140"/>
  <c r="AA41" i="140"/>
  <c r="Z41" i="140"/>
  <c r="Y41" i="140"/>
  <c r="U41" i="140"/>
  <c r="T41" i="140"/>
  <c r="S41" i="140"/>
  <c r="R41" i="140"/>
  <c r="N41" i="140"/>
  <c r="M41" i="140"/>
  <c r="L41" i="140"/>
  <c r="K41" i="140"/>
  <c r="G41" i="140"/>
  <c r="F41" i="140"/>
  <c r="E41" i="140"/>
  <c r="D41" i="140"/>
  <c r="CF40" i="140"/>
  <c r="BT40" i="140"/>
  <c r="BH40" i="140"/>
  <c r="AP40" i="140"/>
  <c r="AO40" i="140"/>
  <c r="AN40" i="140"/>
  <c r="AM40" i="140"/>
  <c r="AQ40" i="140" s="1"/>
  <c r="AI40" i="140"/>
  <c r="AH40" i="140"/>
  <c r="AG40" i="140"/>
  <c r="AF40" i="140"/>
  <c r="AJ40" i="140" s="1"/>
  <c r="AB40" i="140"/>
  <c r="AA40" i="140"/>
  <c r="Z40" i="140"/>
  <c r="Y40" i="140"/>
  <c r="AC40" i="140" s="1"/>
  <c r="U40" i="140"/>
  <c r="T40" i="140"/>
  <c r="S40" i="140"/>
  <c r="R40" i="140"/>
  <c r="N40" i="140"/>
  <c r="M40" i="140"/>
  <c r="L40" i="140"/>
  <c r="K40" i="140"/>
  <c r="G40" i="140"/>
  <c r="F40" i="140"/>
  <c r="E40" i="140"/>
  <c r="D40" i="140"/>
  <c r="BT39" i="140"/>
  <c r="BH39" i="140"/>
  <c r="CF39" i="140" s="1"/>
  <c r="AP39" i="140"/>
  <c r="AO39" i="140"/>
  <c r="AN39" i="140"/>
  <c r="AQ39" i="140" s="1"/>
  <c r="AM39" i="140"/>
  <c r="AI39" i="140"/>
  <c r="AH39" i="140"/>
  <c r="AG39" i="140"/>
  <c r="AF39" i="140"/>
  <c r="AC39" i="140"/>
  <c r="AB39" i="140"/>
  <c r="AA39" i="140"/>
  <c r="Z39" i="140"/>
  <c r="Y39" i="140"/>
  <c r="U39" i="140"/>
  <c r="T39" i="140"/>
  <c r="V39" i="140" s="1"/>
  <c r="S39" i="140"/>
  <c r="R39" i="140"/>
  <c r="N39" i="140"/>
  <c r="O39" i="140" s="1"/>
  <c r="M39" i="140"/>
  <c r="L39" i="140"/>
  <c r="K39" i="140"/>
  <c r="G39" i="140"/>
  <c r="F39" i="140"/>
  <c r="E39" i="140"/>
  <c r="D39" i="140"/>
  <c r="BH38" i="140"/>
  <c r="AP38" i="140"/>
  <c r="AO38" i="140"/>
  <c r="AN38" i="140"/>
  <c r="AM38" i="140"/>
  <c r="AI38" i="140"/>
  <c r="AH38" i="140"/>
  <c r="AG38" i="140"/>
  <c r="AF38" i="140"/>
  <c r="AB38" i="140"/>
  <c r="AA38" i="140"/>
  <c r="Z38" i="140"/>
  <c r="Y38" i="140"/>
  <c r="U38" i="140"/>
  <c r="T38" i="140"/>
  <c r="S38" i="140"/>
  <c r="V38" i="140" s="1"/>
  <c r="R38" i="140"/>
  <c r="N38" i="140"/>
  <c r="M38" i="140"/>
  <c r="L38" i="140"/>
  <c r="K38" i="140"/>
  <c r="G38" i="140"/>
  <c r="F38" i="140"/>
  <c r="E38" i="140"/>
  <c r="D38" i="140"/>
  <c r="BH37" i="140"/>
  <c r="BT37" i="140" s="1"/>
  <c r="AQ37" i="140"/>
  <c r="AP37" i="140"/>
  <c r="AO37" i="140"/>
  <c r="AN37" i="140"/>
  <c r="AM37" i="140"/>
  <c r="AI37" i="140"/>
  <c r="AH37" i="140"/>
  <c r="AG37" i="140"/>
  <c r="AF37" i="140"/>
  <c r="AJ37" i="140" s="1"/>
  <c r="AB37" i="140"/>
  <c r="AA37" i="140"/>
  <c r="Z37" i="140"/>
  <c r="Y37" i="140"/>
  <c r="AC37" i="140" s="1"/>
  <c r="U37" i="140"/>
  <c r="T37" i="140"/>
  <c r="S37" i="140"/>
  <c r="R37" i="140"/>
  <c r="V37" i="140" s="1"/>
  <c r="N37" i="140"/>
  <c r="M37" i="140"/>
  <c r="L37" i="140"/>
  <c r="K37" i="140"/>
  <c r="G37" i="140"/>
  <c r="F37" i="140"/>
  <c r="E37" i="140"/>
  <c r="D37" i="140"/>
  <c r="CF36" i="140"/>
  <c r="BH36" i="140"/>
  <c r="BT36" i="140" s="1"/>
  <c r="AP36" i="140"/>
  <c r="AO36" i="140"/>
  <c r="AN36" i="140"/>
  <c r="AM36" i="140"/>
  <c r="AQ36" i="140" s="1"/>
  <c r="AI36" i="140"/>
  <c r="AH36" i="140"/>
  <c r="AG36" i="140"/>
  <c r="AF36" i="140"/>
  <c r="AB36" i="140"/>
  <c r="AA36" i="140"/>
  <c r="Z36" i="140"/>
  <c r="Y36" i="140"/>
  <c r="U36" i="140"/>
  <c r="T36" i="140"/>
  <c r="S36" i="140"/>
  <c r="V36" i="140" s="1"/>
  <c r="R36" i="140"/>
  <c r="N36" i="140"/>
  <c r="M36" i="140"/>
  <c r="L36" i="140"/>
  <c r="K36" i="140"/>
  <c r="O36" i="140" s="1"/>
  <c r="G36" i="140"/>
  <c r="F36" i="140"/>
  <c r="E36" i="140"/>
  <c r="D36" i="140"/>
  <c r="CF35" i="140"/>
  <c r="BT35" i="140"/>
  <c r="BH35" i="140"/>
  <c r="AP35" i="140"/>
  <c r="AO35" i="140"/>
  <c r="AN35" i="140"/>
  <c r="AM35" i="140"/>
  <c r="AQ35" i="140" s="1"/>
  <c r="AI35" i="140"/>
  <c r="AH35" i="140"/>
  <c r="AG35" i="140"/>
  <c r="AF35" i="140"/>
  <c r="AB35" i="140"/>
  <c r="AA35" i="140"/>
  <c r="Z35" i="140"/>
  <c r="Y35" i="140"/>
  <c r="U35" i="140"/>
  <c r="T35" i="140"/>
  <c r="V35" i="140" s="1"/>
  <c r="S35" i="140"/>
  <c r="R35" i="140"/>
  <c r="N35" i="140"/>
  <c r="M35" i="140"/>
  <c r="O35" i="140" s="1"/>
  <c r="L35" i="140"/>
  <c r="K35" i="140"/>
  <c r="G35" i="140"/>
  <c r="F35" i="140"/>
  <c r="E35" i="140"/>
  <c r="D35" i="140"/>
  <c r="BH34" i="140"/>
  <c r="BT34" i="140" s="1"/>
  <c r="AP34" i="140"/>
  <c r="AO34" i="140"/>
  <c r="AN34" i="140"/>
  <c r="AM34" i="140"/>
  <c r="AQ34" i="140" s="1"/>
  <c r="AI34" i="140"/>
  <c r="AH34" i="140"/>
  <c r="AG34" i="140"/>
  <c r="AF34" i="140"/>
  <c r="AJ34" i="140" s="1"/>
  <c r="AB34" i="140"/>
  <c r="AA34" i="140"/>
  <c r="AC34" i="140" s="1"/>
  <c r="Z34" i="140"/>
  <c r="Y34" i="140"/>
  <c r="V34" i="140"/>
  <c r="U34" i="140"/>
  <c r="T34" i="140"/>
  <c r="S34" i="140"/>
  <c r="R34" i="140"/>
  <c r="N34" i="140"/>
  <c r="O34" i="140" s="1"/>
  <c r="M34" i="140"/>
  <c r="L34" i="140"/>
  <c r="K34" i="140"/>
  <c r="G34" i="140"/>
  <c r="F34" i="140"/>
  <c r="E34" i="140"/>
  <c r="D34" i="140"/>
  <c r="BH33" i="140"/>
  <c r="CF33" i="140" s="1"/>
  <c r="AQ33" i="140"/>
  <c r="AP33" i="140"/>
  <c r="AO33" i="140"/>
  <c r="AN33" i="140"/>
  <c r="AM33" i="140"/>
  <c r="AI33" i="140"/>
  <c r="AH33" i="140"/>
  <c r="AG33" i="140"/>
  <c r="AF33" i="140"/>
  <c r="AC33" i="140"/>
  <c r="AB33" i="140"/>
  <c r="AA33" i="140"/>
  <c r="Z33" i="140"/>
  <c r="Y33" i="140"/>
  <c r="U33" i="140"/>
  <c r="T33" i="140"/>
  <c r="S33" i="140"/>
  <c r="R33" i="140"/>
  <c r="N33" i="140"/>
  <c r="M33" i="140"/>
  <c r="O33" i="140" s="1"/>
  <c r="L33" i="140"/>
  <c r="K33" i="140"/>
  <c r="G33" i="140"/>
  <c r="F33" i="140"/>
  <c r="E33" i="140"/>
  <c r="D33" i="140"/>
  <c r="CF32" i="140"/>
  <c r="BT32" i="140"/>
  <c r="BH32" i="140"/>
  <c r="AP32" i="140"/>
  <c r="AO32" i="140"/>
  <c r="AN32" i="140"/>
  <c r="AM32" i="140"/>
  <c r="AQ32" i="140" s="1"/>
  <c r="AI32" i="140"/>
  <c r="AH32" i="140"/>
  <c r="AG32" i="140"/>
  <c r="AF32" i="140"/>
  <c r="AJ32" i="140" s="1"/>
  <c r="AB32" i="140"/>
  <c r="AA32" i="140"/>
  <c r="Z32" i="140"/>
  <c r="Y32" i="140"/>
  <c r="AC32" i="140" s="1"/>
  <c r="U32" i="140"/>
  <c r="T32" i="140"/>
  <c r="S32" i="140"/>
  <c r="R32" i="140"/>
  <c r="V32" i="140" s="1"/>
  <c r="N32" i="140"/>
  <c r="M32" i="140"/>
  <c r="L32" i="140"/>
  <c r="O32" i="140" s="1"/>
  <c r="K32" i="140"/>
  <c r="G32" i="140"/>
  <c r="F32" i="140"/>
  <c r="E32" i="140"/>
  <c r="D32" i="140"/>
  <c r="BH31" i="140"/>
  <c r="AQ31" i="140"/>
  <c r="AP31" i="140"/>
  <c r="AO31" i="140"/>
  <c r="AN31" i="140"/>
  <c r="AM31" i="140"/>
  <c r="AI31" i="140"/>
  <c r="AH31" i="140"/>
  <c r="AG31" i="140"/>
  <c r="AF31" i="140"/>
  <c r="AB31" i="140"/>
  <c r="AA31" i="140"/>
  <c r="Z31" i="140"/>
  <c r="Y31" i="140"/>
  <c r="U31" i="140"/>
  <c r="T31" i="140"/>
  <c r="S31" i="140"/>
  <c r="R31" i="140"/>
  <c r="V31" i="140" s="1"/>
  <c r="N31" i="140"/>
  <c r="M31" i="140"/>
  <c r="L31" i="140"/>
  <c r="K31" i="140"/>
  <c r="O31" i="140" s="1"/>
  <c r="G31" i="140"/>
  <c r="F31" i="140"/>
  <c r="E31" i="140"/>
  <c r="D31" i="140"/>
  <c r="CF30" i="140"/>
  <c r="BT30" i="140"/>
  <c r="BH30" i="140"/>
  <c r="AQ30" i="140"/>
  <c r="AP30" i="140"/>
  <c r="AO30" i="140"/>
  <c r="AN30" i="140"/>
  <c r="AM30" i="140"/>
  <c r="AI30" i="140"/>
  <c r="AH30" i="140"/>
  <c r="AG30" i="140"/>
  <c r="AF30" i="140"/>
  <c r="AJ30" i="140" s="1"/>
  <c r="AC30" i="140"/>
  <c r="AB30" i="140"/>
  <c r="AA30" i="140"/>
  <c r="Z30" i="140"/>
  <c r="Y30" i="140"/>
  <c r="U30" i="140"/>
  <c r="T30" i="140"/>
  <c r="S30" i="140"/>
  <c r="V30" i="140" s="1"/>
  <c r="R30" i="140"/>
  <c r="N30" i="140"/>
  <c r="O30" i="140" s="1"/>
  <c r="M30" i="140"/>
  <c r="L30" i="140"/>
  <c r="K30" i="140"/>
  <c r="G30" i="140"/>
  <c r="F30" i="140"/>
  <c r="E30" i="140"/>
  <c r="D30" i="140"/>
  <c r="BH29" i="140"/>
  <c r="AP29" i="140"/>
  <c r="AO29" i="140"/>
  <c r="AN29" i="140"/>
  <c r="AM29" i="140"/>
  <c r="AQ29" i="140" s="1"/>
  <c r="AI29" i="140"/>
  <c r="AH29" i="140"/>
  <c r="AG29" i="140"/>
  <c r="AF29" i="140"/>
  <c r="AB29" i="140"/>
  <c r="AA29" i="140"/>
  <c r="Z29" i="140"/>
  <c r="Y29" i="140"/>
  <c r="U29" i="140"/>
  <c r="T29" i="140"/>
  <c r="S29" i="140"/>
  <c r="R29" i="140"/>
  <c r="V29" i="140" s="1"/>
  <c r="N29" i="140"/>
  <c r="M29" i="140"/>
  <c r="L29" i="140"/>
  <c r="O29" i="140" s="1"/>
  <c r="K29" i="140"/>
  <c r="G29" i="140"/>
  <c r="F29" i="140"/>
  <c r="E29" i="140"/>
  <c r="D29" i="140"/>
  <c r="BT28" i="140"/>
  <c r="BH28" i="140"/>
  <c r="CF28" i="140" s="1"/>
  <c r="AQ28" i="140"/>
  <c r="AP28" i="140"/>
  <c r="AO28" i="140"/>
  <c r="AN28" i="140"/>
  <c r="AM28" i="140"/>
  <c r="AJ28" i="140"/>
  <c r="AI28" i="140"/>
  <c r="AH28" i="140"/>
  <c r="AG28" i="140"/>
  <c r="AF28" i="140"/>
  <c r="AB28" i="140"/>
  <c r="AA28" i="140"/>
  <c r="Z28" i="140"/>
  <c r="Y28" i="140"/>
  <c r="V28" i="140"/>
  <c r="U28" i="140"/>
  <c r="T28" i="140"/>
  <c r="S28" i="140"/>
  <c r="R28" i="140"/>
  <c r="O28" i="140"/>
  <c r="N28" i="140"/>
  <c r="M28" i="140"/>
  <c r="L28" i="140"/>
  <c r="K28" i="140"/>
  <c r="G28" i="140"/>
  <c r="F28" i="140"/>
  <c r="E28" i="140"/>
  <c r="D28" i="140"/>
  <c r="BT27" i="140"/>
  <c r="BH27" i="140"/>
  <c r="CF27" i="140" s="1"/>
  <c r="AP27" i="140"/>
  <c r="AO27" i="140"/>
  <c r="AN27" i="140"/>
  <c r="AM27" i="140"/>
  <c r="AI27" i="140"/>
  <c r="AH27" i="140"/>
  <c r="AG27" i="140"/>
  <c r="AF27" i="140"/>
  <c r="AB27" i="140"/>
  <c r="AA27" i="140"/>
  <c r="Z27" i="140"/>
  <c r="Y27" i="140"/>
  <c r="AC27" i="140" s="1"/>
  <c r="U27" i="140"/>
  <c r="T27" i="140"/>
  <c r="S27" i="140"/>
  <c r="R27" i="140"/>
  <c r="N27" i="140"/>
  <c r="M27" i="140"/>
  <c r="L27" i="140"/>
  <c r="K27" i="140"/>
  <c r="G27" i="140"/>
  <c r="F27" i="140"/>
  <c r="E27" i="140"/>
  <c r="D27" i="140"/>
  <c r="BH26" i="140"/>
  <c r="AQ26" i="140"/>
  <c r="AP26" i="140"/>
  <c r="AO26" i="140"/>
  <c r="AN26" i="140"/>
  <c r="AM26" i="140"/>
  <c r="AI26" i="140"/>
  <c r="AH26" i="140"/>
  <c r="AG26" i="140"/>
  <c r="AF26" i="140"/>
  <c r="AJ26" i="140" s="1"/>
  <c r="AB26" i="140"/>
  <c r="AA26" i="140"/>
  <c r="Z26" i="140"/>
  <c r="Y26" i="140"/>
  <c r="AC26" i="140" s="1"/>
  <c r="U26" i="140"/>
  <c r="T26" i="140"/>
  <c r="S26" i="140"/>
  <c r="R26" i="140"/>
  <c r="N26" i="140"/>
  <c r="M26" i="140"/>
  <c r="L26" i="140"/>
  <c r="K26" i="140"/>
  <c r="O26" i="140" s="1"/>
  <c r="G26" i="140"/>
  <c r="F26" i="140"/>
  <c r="E26" i="140"/>
  <c r="D26" i="140"/>
  <c r="CF25" i="140"/>
  <c r="BH25" i="140"/>
  <c r="BT25" i="140" s="1"/>
  <c r="AP25" i="140"/>
  <c r="AO25" i="140"/>
  <c r="AN25" i="140"/>
  <c r="AM25" i="140"/>
  <c r="AQ25" i="140" s="1"/>
  <c r="AI25" i="140"/>
  <c r="AH25" i="140"/>
  <c r="AG25" i="140"/>
  <c r="AF25" i="140"/>
  <c r="AB25" i="140"/>
  <c r="AA25" i="140"/>
  <c r="Z25" i="140"/>
  <c r="Y25" i="140"/>
  <c r="U25" i="140"/>
  <c r="T25" i="140"/>
  <c r="S25" i="140"/>
  <c r="R25" i="140"/>
  <c r="N25" i="140"/>
  <c r="M25" i="140"/>
  <c r="L25" i="140"/>
  <c r="K25" i="140"/>
  <c r="G25" i="140"/>
  <c r="F25" i="140"/>
  <c r="E25" i="140"/>
  <c r="D25" i="140"/>
  <c r="BT24" i="140"/>
  <c r="BH24" i="140"/>
  <c r="CF24" i="140" s="1"/>
  <c r="AP24" i="140"/>
  <c r="AO24" i="140"/>
  <c r="AN24" i="140"/>
  <c r="AM24" i="140"/>
  <c r="AI24" i="140"/>
  <c r="AH24" i="140"/>
  <c r="AG24" i="140"/>
  <c r="AF24" i="140"/>
  <c r="AB24" i="140"/>
  <c r="AA24" i="140"/>
  <c r="Z24" i="140"/>
  <c r="Y24" i="140"/>
  <c r="AC24" i="140" s="1"/>
  <c r="U24" i="140"/>
  <c r="T24" i="140"/>
  <c r="V24" i="140" s="1"/>
  <c r="S24" i="140"/>
  <c r="R24" i="140"/>
  <c r="O24" i="140"/>
  <c r="N24" i="140"/>
  <c r="M24" i="140"/>
  <c r="L24" i="140"/>
  <c r="K24" i="140"/>
  <c r="G24" i="140"/>
  <c r="F24" i="140"/>
  <c r="E24" i="140"/>
  <c r="D24" i="140"/>
  <c r="CF23" i="140"/>
  <c r="BT23" i="140"/>
  <c r="BH23" i="140"/>
  <c r="AP23" i="140"/>
  <c r="AO23" i="140"/>
  <c r="AN23" i="140"/>
  <c r="AM23" i="140"/>
  <c r="AQ23" i="140" s="1"/>
  <c r="AJ23" i="140"/>
  <c r="AI23" i="140"/>
  <c r="AH23" i="140"/>
  <c r="AG23" i="140"/>
  <c r="AF23" i="140"/>
  <c r="AB23" i="140"/>
  <c r="AA23" i="140"/>
  <c r="Z23" i="140"/>
  <c r="Y23" i="140"/>
  <c r="U23" i="140"/>
  <c r="T23" i="140"/>
  <c r="S23" i="140"/>
  <c r="R23" i="140"/>
  <c r="V23" i="140" s="1"/>
  <c r="N23" i="140"/>
  <c r="M23" i="140"/>
  <c r="L23" i="140"/>
  <c r="O23" i="140" s="1"/>
  <c r="K23" i="140"/>
  <c r="G23" i="140"/>
  <c r="F23" i="140"/>
  <c r="E23" i="140"/>
  <c r="D23" i="140"/>
  <c r="BH22" i="140"/>
  <c r="AP22" i="140"/>
  <c r="AQ22" i="140" s="1"/>
  <c r="AO22" i="140"/>
  <c r="AN22" i="140"/>
  <c r="AM22" i="140"/>
  <c r="AJ22" i="140"/>
  <c r="AI22" i="140"/>
  <c r="AH22" i="140"/>
  <c r="AG22" i="140"/>
  <c r="AF22" i="140"/>
  <c r="AB22" i="140"/>
  <c r="AA22" i="140"/>
  <c r="Z22" i="140"/>
  <c r="Y22" i="140"/>
  <c r="U22" i="140"/>
  <c r="T22" i="140"/>
  <c r="S22" i="140"/>
  <c r="R22" i="140"/>
  <c r="V22" i="140" s="1"/>
  <c r="N22" i="140"/>
  <c r="M22" i="140"/>
  <c r="O22" i="140" s="1"/>
  <c r="L22" i="140"/>
  <c r="K22" i="140"/>
  <c r="G22" i="140"/>
  <c r="F22" i="140"/>
  <c r="E22" i="140"/>
  <c r="D22" i="140"/>
  <c r="BT21" i="140"/>
  <c r="BH21" i="140"/>
  <c r="CF21" i="140" s="1"/>
  <c r="AP21" i="140"/>
  <c r="AO21" i="140"/>
  <c r="AN21" i="140"/>
  <c r="AM21" i="140"/>
  <c r="AQ21" i="140" s="1"/>
  <c r="AI21" i="140"/>
  <c r="AH21" i="140"/>
  <c r="AG21" i="140"/>
  <c r="AF21" i="140"/>
  <c r="AJ21" i="140" s="1"/>
  <c r="AB21" i="140"/>
  <c r="AA21" i="140"/>
  <c r="Z21" i="140"/>
  <c r="Y21" i="140"/>
  <c r="U21" i="140"/>
  <c r="T21" i="140"/>
  <c r="S21" i="140"/>
  <c r="R21" i="140"/>
  <c r="V21" i="140" s="1"/>
  <c r="N21" i="140"/>
  <c r="M21" i="140"/>
  <c r="L21" i="140"/>
  <c r="O21" i="140" s="1"/>
  <c r="K21" i="140"/>
  <c r="G21" i="140"/>
  <c r="F21" i="140"/>
  <c r="E21" i="140"/>
  <c r="D21" i="140"/>
  <c r="BT20" i="140"/>
  <c r="BH20" i="140"/>
  <c r="CF20" i="140" s="1"/>
  <c r="AP20" i="140"/>
  <c r="AO20" i="140"/>
  <c r="AN20" i="140"/>
  <c r="AM20" i="140"/>
  <c r="AI20" i="140"/>
  <c r="AH20" i="140"/>
  <c r="AJ20" i="140" s="1"/>
  <c r="AG20" i="140"/>
  <c r="AF20" i="140"/>
  <c r="AB20" i="140"/>
  <c r="AA20" i="140"/>
  <c r="Z20" i="140"/>
  <c r="Y20" i="140"/>
  <c r="V20" i="140"/>
  <c r="U20" i="140"/>
  <c r="T20" i="140"/>
  <c r="S20" i="140"/>
  <c r="R20" i="140"/>
  <c r="O20" i="140"/>
  <c r="N20" i="140"/>
  <c r="M20" i="140"/>
  <c r="L20" i="140"/>
  <c r="K20" i="140"/>
  <c r="G20" i="140"/>
  <c r="F20" i="140"/>
  <c r="E20" i="140"/>
  <c r="D20" i="140"/>
  <c r="BT19" i="140"/>
  <c r="BH19" i="140"/>
  <c r="CF19" i="140" s="1"/>
  <c r="AQ19" i="140"/>
  <c r="AP19" i="140"/>
  <c r="AO19" i="140"/>
  <c r="AN19" i="140"/>
  <c r="AM19" i="140"/>
  <c r="AJ19" i="140"/>
  <c r="AI19" i="140"/>
  <c r="AH19" i="140"/>
  <c r="AG19" i="140"/>
  <c r="AF19" i="140"/>
  <c r="AC19" i="140"/>
  <c r="AB19" i="140"/>
  <c r="AA19" i="140"/>
  <c r="Z19" i="140"/>
  <c r="Y19" i="140"/>
  <c r="U19" i="140"/>
  <c r="T19" i="140"/>
  <c r="S19" i="140"/>
  <c r="R19" i="140"/>
  <c r="V19" i="140" s="1"/>
  <c r="O19" i="140"/>
  <c r="N19" i="140"/>
  <c r="M19" i="140"/>
  <c r="L19" i="140"/>
  <c r="K19" i="140"/>
  <c r="G19" i="140"/>
  <c r="F19" i="140"/>
  <c r="E19" i="140"/>
  <c r="D19" i="140"/>
  <c r="BH18" i="140"/>
  <c r="AP18" i="140"/>
  <c r="AO18" i="140"/>
  <c r="AN18" i="140"/>
  <c r="AM18" i="140"/>
  <c r="AQ18" i="140" s="1"/>
  <c r="AI18" i="140"/>
  <c r="AH18" i="140"/>
  <c r="AG18" i="140"/>
  <c r="AJ18" i="140" s="1"/>
  <c r="AF18" i="140"/>
  <c r="AC18" i="140"/>
  <c r="AB18" i="140"/>
  <c r="AA18" i="140"/>
  <c r="Z18" i="140"/>
  <c r="Y18" i="140"/>
  <c r="V18" i="140"/>
  <c r="U18" i="140"/>
  <c r="T18" i="140"/>
  <c r="S18" i="140"/>
  <c r="R18" i="140"/>
  <c r="N18" i="140"/>
  <c r="M18" i="140"/>
  <c r="L18" i="140"/>
  <c r="K18" i="140"/>
  <c r="G18" i="140"/>
  <c r="F18" i="140"/>
  <c r="E18" i="140"/>
  <c r="D18" i="140"/>
  <c r="CF17" i="140"/>
  <c r="BT17" i="140"/>
  <c r="BH17" i="140"/>
  <c r="AP17" i="140"/>
  <c r="AO17" i="140"/>
  <c r="AN17" i="140"/>
  <c r="AM17" i="140"/>
  <c r="AI17" i="140"/>
  <c r="AH17" i="140"/>
  <c r="AJ17" i="140" s="1"/>
  <c r="AG17" i="140"/>
  <c r="AF17" i="140"/>
  <c r="AC17" i="140"/>
  <c r="AB17" i="140"/>
  <c r="AA17" i="140"/>
  <c r="Z17" i="140"/>
  <c r="Y17" i="140"/>
  <c r="U17" i="140"/>
  <c r="T17" i="140"/>
  <c r="S17" i="140"/>
  <c r="R17" i="140"/>
  <c r="V17" i="140" s="1"/>
  <c r="O17" i="140"/>
  <c r="N17" i="140"/>
  <c r="M17" i="140"/>
  <c r="L17" i="140"/>
  <c r="K17" i="140"/>
  <c r="G17" i="140"/>
  <c r="F17" i="140"/>
  <c r="E17" i="140"/>
  <c r="D17" i="140"/>
  <c r="CF16" i="140"/>
  <c r="BH16" i="140"/>
  <c r="BT16" i="140" s="1"/>
  <c r="AP16" i="140"/>
  <c r="AO16" i="140"/>
  <c r="AN16" i="140"/>
  <c r="AM16" i="140"/>
  <c r="AQ16" i="140" s="1"/>
  <c r="AI16" i="140"/>
  <c r="AH16" i="140"/>
  <c r="AG16" i="140"/>
  <c r="AJ16" i="140" s="1"/>
  <c r="AF16" i="140"/>
  <c r="AC16" i="140"/>
  <c r="AB16" i="140"/>
  <c r="AA16" i="140"/>
  <c r="Z16" i="140"/>
  <c r="Y16" i="140"/>
  <c r="V16" i="140"/>
  <c r="U16" i="140"/>
  <c r="T16" i="140"/>
  <c r="S16" i="140"/>
  <c r="R16" i="140"/>
  <c r="N16" i="140"/>
  <c r="M16" i="140"/>
  <c r="L16" i="140"/>
  <c r="K16" i="140"/>
  <c r="G16" i="140"/>
  <c r="F16" i="140"/>
  <c r="E16" i="140"/>
  <c r="D16" i="140"/>
  <c r="CF15" i="140"/>
  <c r="BT15" i="140"/>
  <c r="BH15" i="140"/>
  <c r="AP15" i="140"/>
  <c r="AO15" i="140"/>
  <c r="AN15" i="140"/>
  <c r="AM15" i="140"/>
  <c r="AQ15" i="140" s="1"/>
  <c r="AI15" i="140"/>
  <c r="AH15" i="140"/>
  <c r="AJ15" i="140" s="1"/>
  <c r="AG15" i="140"/>
  <c r="AF15" i="140"/>
  <c r="AB15" i="140"/>
  <c r="AA15" i="140"/>
  <c r="AC15" i="140" s="1"/>
  <c r="Z15" i="140"/>
  <c r="Y15" i="140"/>
  <c r="V15" i="140"/>
  <c r="U15" i="140"/>
  <c r="T15" i="140"/>
  <c r="S15" i="140"/>
  <c r="R15" i="140"/>
  <c r="O15" i="140"/>
  <c r="N15" i="140"/>
  <c r="M15" i="140"/>
  <c r="L15" i="140"/>
  <c r="K15" i="140"/>
  <c r="G15" i="140"/>
  <c r="F15" i="140"/>
  <c r="E15" i="140"/>
  <c r="D15" i="140"/>
  <c r="CF14" i="140"/>
  <c r="BH14" i="140"/>
  <c r="BT14" i="140" s="1"/>
  <c r="AP14" i="140"/>
  <c r="AO14" i="140"/>
  <c r="AN14" i="140"/>
  <c r="AM14" i="140"/>
  <c r="AJ14" i="140"/>
  <c r="AI14" i="140"/>
  <c r="AH14" i="140"/>
  <c r="AG14" i="140"/>
  <c r="AF14" i="140"/>
  <c r="AB14" i="140"/>
  <c r="AC14" i="140" s="1"/>
  <c r="AA14" i="140"/>
  <c r="Z14" i="140"/>
  <c r="Y14" i="140"/>
  <c r="V14" i="140"/>
  <c r="U14" i="140"/>
  <c r="T14" i="140"/>
  <c r="S14" i="140"/>
  <c r="R14" i="140"/>
  <c r="N14" i="140"/>
  <c r="M14" i="140"/>
  <c r="L14" i="140"/>
  <c r="K14" i="140"/>
  <c r="O14" i="140" s="1"/>
  <c r="G14" i="140"/>
  <c r="F14" i="140"/>
  <c r="E14" i="140"/>
  <c r="D14" i="140"/>
  <c r="CF13" i="140"/>
  <c r="BT13" i="140"/>
  <c r="BH13" i="140"/>
  <c r="AP13" i="140"/>
  <c r="AO13" i="140"/>
  <c r="AN13" i="140"/>
  <c r="AM13" i="140"/>
  <c r="AI13" i="140"/>
  <c r="AH13" i="140"/>
  <c r="AJ13" i="140" s="1"/>
  <c r="AG13" i="140"/>
  <c r="AF13" i="140"/>
  <c r="AB13" i="140"/>
  <c r="AA13" i="140"/>
  <c r="AC13" i="140" s="1"/>
  <c r="Z13" i="140"/>
  <c r="Y13" i="140"/>
  <c r="U13" i="140"/>
  <c r="T13" i="140"/>
  <c r="S13" i="140"/>
  <c r="R13" i="140"/>
  <c r="V13" i="140" s="1"/>
  <c r="O13" i="140"/>
  <c r="N13" i="140"/>
  <c r="M13" i="140"/>
  <c r="L13" i="140"/>
  <c r="K13" i="140"/>
  <c r="G13" i="140"/>
  <c r="F13" i="140"/>
  <c r="E13" i="140"/>
  <c r="D13" i="140"/>
  <c r="BH12" i="140"/>
  <c r="BT12" i="140" s="1"/>
  <c r="AP12" i="140"/>
  <c r="AO12" i="140"/>
  <c r="AN12" i="140"/>
  <c r="AM12" i="140"/>
  <c r="AQ12" i="140" s="1"/>
  <c r="AI12" i="140"/>
  <c r="AH12" i="140"/>
  <c r="AG12" i="140"/>
  <c r="AJ12" i="140" s="1"/>
  <c r="AF12" i="140"/>
  <c r="AC12" i="140"/>
  <c r="AB12" i="140"/>
  <c r="AA12" i="140"/>
  <c r="Z12" i="140"/>
  <c r="Y12" i="140"/>
  <c r="U12" i="140"/>
  <c r="T12" i="140"/>
  <c r="S12" i="140"/>
  <c r="R12" i="140"/>
  <c r="V12" i="140" s="1"/>
  <c r="N12" i="140"/>
  <c r="M12" i="140"/>
  <c r="L12" i="140"/>
  <c r="K12" i="140"/>
  <c r="O12" i="140" s="1"/>
  <c r="G12" i="140"/>
  <c r="F12" i="140"/>
  <c r="E12" i="140"/>
  <c r="D12" i="140"/>
  <c r="D10" i="140"/>
  <c r="G10" i="140"/>
  <c r="F10" i="140"/>
  <c r="E10" i="140"/>
  <c r="CG50" i="156" l="1"/>
  <c r="CS50" i="156"/>
  <c r="H12" i="156"/>
  <c r="H14" i="156"/>
  <c r="H28" i="156"/>
  <c r="H47" i="156"/>
  <c r="H19" i="156"/>
  <c r="H39" i="156"/>
  <c r="H33" i="156"/>
  <c r="H36" i="156"/>
  <c r="H35" i="156"/>
  <c r="H31" i="156"/>
  <c r="H22" i="156"/>
  <c r="H21" i="156"/>
  <c r="H13" i="156"/>
  <c r="H34" i="156"/>
  <c r="H25" i="156"/>
  <c r="H27" i="156"/>
  <c r="H24" i="156"/>
  <c r="H15" i="156"/>
  <c r="H41" i="156"/>
  <c r="H37" i="156"/>
  <c r="H30" i="156"/>
  <c r="H42" i="156"/>
  <c r="H40" i="156"/>
  <c r="H16" i="156"/>
  <c r="H48" i="156"/>
  <c r="H43" i="156"/>
  <c r="H17" i="156"/>
  <c r="H46" i="156"/>
  <c r="H20" i="156"/>
  <c r="H49" i="156"/>
  <c r="H18" i="156"/>
  <c r="H23" i="156"/>
  <c r="H44" i="156"/>
  <c r="H26" i="156"/>
  <c r="H29" i="156"/>
  <c r="BQ25" i="155"/>
  <c r="BQ34" i="155"/>
  <c r="H19" i="155"/>
  <c r="BQ47" i="155"/>
  <c r="H13" i="155"/>
  <c r="CG50" i="155"/>
  <c r="H18" i="155"/>
  <c r="BQ29" i="155"/>
  <c r="H28" i="155"/>
  <c r="H44" i="155"/>
  <c r="H26" i="155"/>
  <c r="BQ12" i="155"/>
  <c r="CS50" i="155"/>
  <c r="H20" i="155"/>
  <c r="H23" i="155"/>
  <c r="H31" i="155"/>
  <c r="H38" i="155"/>
  <c r="H43" i="155"/>
  <c r="BQ41" i="155"/>
  <c r="H25" i="155"/>
  <c r="H42" i="155"/>
  <c r="H36" i="155"/>
  <c r="H41" i="155"/>
  <c r="H35" i="155"/>
  <c r="H17" i="155"/>
  <c r="H40" i="155"/>
  <c r="H24" i="155"/>
  <c r="H37" i="155"/>
  <c r="H27" i="155"/>
  <c r="H32" i="155"/>
  <c r="H21" i="155"/>
  <c r="H33" i="155"/>
  <c r="H39" i="155"/>
  <c r="H29" i="155"/>
  <c r="H34" i="155"/>
  <c r="H15" i="155"/>
  <c r="H16" i="155"/>
  <c r="H22" i="155"/>
  <c r="H14" i="155"/>
  <c r="H30" i="155"/>
  <c r="H45" i="155"/>
  <c r="H47" i="155"/>
  <c r="H12" i="155"/>
  <c r="H46" i="155"/>
  <c r="H49" i="155"/>
  <c r="Q69" i="126"/>
  <c r="CF50" i="154"/>
  <c r="H37" i="154"/>
  <c r="H44" i="154"/>
  <c r="H26" i="154"/>
  <c r="H39" i="154"/>
  <c r="H46" i="154"/>
  <c r="H33" i="154"/>
  <c r="H30" i="154"/>
  <c r="H43" i="154"/>
  <c r="H18" i="154"/>
  <c r="H12" i="154"/>
  <c r="H45" i="154"/>
  <c r="H25" i="154"/>
  <c r="H23" i="154"/>
  <c r="H27" i="154"/>
  <c r="H47" i="154"/>
  <c r="H17" i="154"/>
  <c r="H32" i="154"/>
  <c r="H49" i="154"/>
  <c r="H28" i="154"/>
  <c r="H34" i="154"/>
  <c r="H20" i="154"/>
  <c r="H36" i="154"/>
  <c r="H24" i="154"/>
  <c r="H38" i="154"/>
  <c r="H14" i="154"/>
  <c r="H13" i="154"/>
  <c r="H31" i="154"/>
  <c r="H40" i="154"/>
  <c r="H29" i="154"/>
  <c r="H19" i="154"/>
  <c r="H35" i="154"/>
  <c r="H42" i="154"/>
  <c r="H21" i="154"/>
  <c r="AJ20" i="142"/>
  <c r="AQ22" i="142"/>
  <c r="O24" i="142"/>
  <c r="O31" i="142"/>
  <c r="AJ35" i="142"/>
  <c r="AJ41" i="142"/>
  <c r="CB42" i="142"/>
  <c r="V46" i="142"/>
  <c r="AQ46" i="142"/>
  <c r="AC48" i="142"/>
  <c r="V47" i="142"/>
  <c r="V13" i="142"/>
  <c r="AQ14" i="142"/>
  <c r="AJ15" i="142"/>
  <c r="AQ30" i="142"/>
  <c r="CB31" i="142"/>
  <c r="AQ32" i="142"/>
  <c r="AC39" i="142"/>
  <c r="AC42" i="142"/>
  <c r="AC12" i="142"/>
  <c r="AJ16" i="142"/>
  <c r="AC18" i="142"/>
  <c r="V19" i="142"/>
  <c r="AQ19" i="142"/>
  <c r="V22" i="142"/>
  <c r="V26" i="142"/>
  <c r="V38" i="142"/>
  <c r="AJ44" i="142"/>
  <c r="AQ35" i="142"/>
  <c r="V41" i="142"/>
  <c r="AC46" i="142"/>
  <c r="AJ47" i="142"/>
  <c r="AC49" i="142"/>
  <c r="O27" i="142"/>
  <c r="V33" i="142"/>
  <c r="AQ44" i="142"/>
  <c r="AC14" i="142"/>
  <c r="O17" i="142"/>
  <c r="AC19" i="142"/>
  <c r="AJ27" i="142"/>
  <c r="CB32" i="142"/>
  <c r="V36" i="142"/>
  <c r="AQ36" i="142"/>
  <c r="CB13" i="142"/>
  <c r="V14" i="142"/>
  <c r="AJ12" i="142"/>
  <c r="AC13" i="142"/>
  <c r="V16" i="142"/>
  <c r="V20" i="142"/>
  <c r="AQ23" i="142"/>
  <c r="AQ27" i="142"/>
  <c r="O28" i="142"/>
  <c r="AC29" i="142"/>
  <c r="AC32" i="142"/>
  <c r="AQ38" i="142"/>
  <c r="CB46" i="142"/>
  <c r="AJ13" i="142"/>
  <c r="AQ16" i="142"/>
  <c r="AJ18" i="142"/>
  <c r="AC20" i="142"/>
  <c r="V21" i="142"/>
  <c r="V27" i="142"/>
  <c r="AC38" i="142"/>
  <c r="AC41" i="142"/>
  <c r="AJ43" i="142"/>
  <c r="V24" i="142"/>
  <c r="V28" i="142"/>
  <c r="V31" i="142"/>
  <c r="V45" i="142"/>
  <c r="AQ12" i="142"/>
  <c r="V17" i="142"/>
  <c r="AJ22" i="142"/>
  <c r="O35" i="142"/>
  <c r="AC15" i="142"/>
  <c r="O19" i="142"/>
  <c r="AJ19" i="142"/>
  <c r="AC23" i="142"/>
  <c r="O25" i="142"/>
  <c r="AJ29" i="142"/>
  <c r="V37" i="142"/>
  <c r="CB44" i="142"/>
  <c r="AJ14" i="142"/>
  <c r="O15" i="142"/>
  <c r="AC16" i="142"/>
  <c r="V18" i="142"/>
  <c r="AQ18" i="142"/>
  <c r="AJ25" i="142"/>
  <c r="AJ26" i="142"/>
  <c r="AC27" i="142"/>
  <c r="V40" i="142"/>
  <c r="AQ40" i="142"/>
  <c r="O44" i="142"/>
  <c r="BQ22" i="150"/>
  <c r="BR22" i="150" s="1"/>
  <c r="BQ23" i="150"/>
  <c r="BR23" i="150" s="1"/>
  <c r="BQ13" i="150"/>
  <c r="BR13" i="150" s="1"/>
  <c r="BQ14" i="150"/>
  <c r="BR14" i="150" s="1"/>
  <c r="H12" i="150"/>
  <c r="BQ24" i="150"/>
  <c r="BR24" i="150" s="1"/>
  <c r="CB17" i="150"/>
  <c r="BQ31" i="150"/>
  <c r="BR31" i="150" s="1"/>
  <c r="O32" i="150"/>
  <c r="H13" i="150"/>
  <c r="H16" i="150"/>
  <c r="CB16" i="150"/>
  <c r="CB50" i="150" s="1"/>
  <c r="AJ22" i="150"/>
  <c r="H23" i="150"/>
  <c r="AC26" i="150"/>
  <c r="BQ29" i="150"/>
  <c r="BR29" i="150" s="1"/>
  <c r="V30" i="150"/>
  <c r="BM33" i="150"/>
  <c r="BQ33" i="150" s="1"/>
  <c r="BR33" i="150" s="1"/>
  <c r="AJ24" i="150"/>
  <c r="H48" i="150"/>
  <c r="H42" i="150"/>
  <c r="H47" i="150"/>
  <c r="H41" i="150"/>
  <c r="H46" i="150"/>
  <c r="H38" i="150"/>
  <c r="H49" i="150"/>
  <c r="H37" i="150"/>
  <c r="H34" i="150"/>
  <c r="H28" i="150"/>
  <c r="H36" i="150"/>
  <c r="H35" i="150"/>
  <c r="H33" i="150"/>
  <c r="H18" i="150"/>
  <c r="H24" i="150"/>
  <c r="BM12" i="150"/>
  <c r="BQ12" i="150" s="1"/>
  <c r="BR12" i="150" s="1"/>
  <c r="H14" i="150"/>
  <c r="BQ20" i="150"/>
  <c r="BR20" i="150" s="1"/>
  <c r="H22" i="150"/>
  <c r="V24" i="150"/>
  <c r="V32" i="150"/>
  <c r="AJ32" i="150"/>
  <c r="BN20" i="150"/>
  <c r="H21" i="150"/>
  <c r="V15" i="150"/>
  <c r="CN14" i="150"/>
  <c r="CN50" i="150" s="1"/>
  <c r="H19" i="150"/>
  <c r="H20" i="150"/>
  <c r="AQ28" i="150"/>
  <c r="BQ28" i="150"/>
  <c r="BR28" i="150" s="1"/>
  <c r="BN39" i="150"/>
  <c r="BQ39" i="150" s="1"/>
  <c r="BR39" i="150" s="1"/>
  <c r="V39" i="150"/>
  <c r="D50" i="150"/>
  <c r="H43" i="150" s="1"/>
  <c r="CN21" i="150"/>
  <c r="AQ30" i="150"/>
  <c r="E50" i="150"/>
  <c r="AC20" i="150"/>
  <c r="CB22" i="150"/>
  <c r="CN22" i="150"/>
  <c r="AJ23" i="150"/>
  <c r="H31" i="150"/>
  <c r="AJ42" i="150"/>
  <c r="H17" i="150"/>
  <c r="V23" i="150"/>
  <c r="H25" i="150"/>
  <c r="O31" i="150"/>
  <c r="AC29" i="150"/>
  <c r="CB32" i="150"/>
  <c r="V31" i="150"/>
  <c r="AQ34" i="150"/>
  <c r="CB36" i="150"/>
  <c r="CN36" i="150"/>
  <c r="AC37" i="150"/>
  <c r="O24" i="150"/>
  <c r="CB26" i="150"/>
  <c r="AC30" i="150"/>
  <c r="BQ36" i="150"/>
  <c r="BR36" i="150" s="1"/>
  <c r="BQ48" i="150"/>
  <c r="BR48" i="150" s="1"/>
  <c r="AJ37" i="150"/>
  <c r="AC40" i="150"/>
  <c r="V37" i="150"/>
  <c r="AC39" i="150"/>
  <c r="O41" i="150"/>
  <c r="V43" i="150"/>
  <c r="AQ44" i="150"/>
  <c r="BQ47" i="150"/>
  <c r="BR47" i="150" s="1"/>
  <c r="O46" i="150"/>
  <c r="AJ46" i="150"/>
  <c r="CB39" i="150"/>
  <c r="CN39" i="150"/>
  <c r="AJ45" i="150"/>
  <c r="AJ41" i="150"/>
  <c r="AJ43" i="150"/>
  <c r="BQ43" i="150"/>
  <c r="BR43" i="150" s="1"/>
  <c r="AJ48" i="150"/>
  <c r="CN42" i="150"/>
  <c r="CN48" i="150"/>
  <c r="CN45" i="150"/>
  <c r="BQ22" i="149"/>
  <c r="BQ31" i="149"/>
  <c r="BQ16" i="149"/>
  <c r="BQ32" i="149"/>
  <c r="BQ44" i="149"/>
  <c r="BQ28" i="149"/>
  <c r="BQ23" i="149"/>
  <c r="BQ33" i="149"/>
  <c r="BQ45" i="149"/>
  <c r="BQ13" i="149"/>
  <c r="BQ24" i="149"/>
  <c r="BQ40" i="149"/>
  <c r="BQ14" i="149"/>
  <c r="BQ25" i="149"/>
  <c r="BQ35" i="149"/>
  <c r="BQ49" i="149"/>
  <c r="BQ19" i="149"/>
  <c r="AJ16" i="149"/>
  <c r="AJ34" i="149"/>
  <c r="AQ12" i="149"/>
  <c r="O18" i="149"/>
  <c r="O33" i="149"/>
  <c r="AJ35" i="149"/>
  <c r="AC38" i="149"/>
  <c r="CB48" i="149"/>
  <c r="AC13" i="149"/>
  <c r="V12" i="149"/>
  <c r="AQ15" i="149"/>
  <c r="O26" i="149"/>
  <c r="AQ32" i="149"/>
  <c r="AQ14" i="149"/>
  <c r="V15" i="149"/>
  <c r="V25" i="149"/>
  <c r="AJ26" i="149"/>
  <c r="AJ48" i="149"/>
  <c r="AC49" i="149"/>
  <c r="BN12" i="149"/>
  <c r="BQ12" i="149" s="1"/>
  <c r="AQ17" i="149"/>
  <c r="AJ27" i="149"/>
  <c r="O29" i="149"/>
  <c r="AJ38" i="149"/>
  <c r="AJ21" i="149"/>
  <c r="V27" i="149"/>
  <c r="AQ37" i="149"/>
  <c r="AJ13" i="149"/>
  <c r="O40" i="149"/>
  <c r="O42" i="149"/>
  <c r="AJ22" i="149"/>
  <c r="O23" i="149"/>
  <c r="AC46" i="149"/>
  <c r="AQ40" i="149"/>
  <c r="O44" i="149"/>
  <c r="AJ44" i="149"/>
  <c r="AC47" i="149"/>
  <c r="AQ49" i="149"/>
  <c r="AC40" i="149"/>
  <c r="CB40" i="149"/>
  <c r="CB46" i="149"/>
  <c r="O48" i="149"/>
  <c r="CB49" i="149"/>
  <c r="AQ16" i="149"/>
  <c r="AC12" i="149"/>
  <c r="CN15" i="149"/>
  <c r="AC19" i="149"/>
  <c r="O24" i="149"/>
  <c r="AJ24" i="149"/>
  <c r="AJ29" i="149"/>
  <c r="CB36" i="149"/>
  <c r="AC39" i="149"/>
  <c r="V14" i="149"/>
  <c r="AJ15" i="149"/>
  <c r="AC16" i="149"/>
  <c r="V17" i="149"/>
  <c r="AJ18" i="149"/>
  <c r="O19" i="149"/>
  <c r="AC20" i="149"/>
  <c r="CB21" i="149"/>
  <c r="V28" i="149"/>
  <c r="O30" i="149"/>
  <c r="AC31" i="149"/>
  <c r="O35" i="149"/>
  <c r="AJ39" i="149"/>
  <c r="AJ23" i="149"/>
  <c r="G50" i="149"/>
  <c r="CB16" i="149"/>
  <c r="AQ18" i="149"/>
  <c r="AJ19" i="149"/>
  <c r="AC21" i="149"/>
  <c r="V23" i="149"/>
  <c r="CB26" i="149"/>
  <c r="AJ30" i="149"/>
  <c r="AQ33" i="149"/>
  <c r="AQ34" i="149"/>
  <c r="AC41" i="149"/>
  <c r="AC42" i="149"/>
  <c r="O46" i="149"/>
  <c r="CB47" i="149"/>
  <c r="AJ14" i="149"/>
  <c r="O12" i="149"/>
  <c r="AC17" i="149"/>
  <c r="AC22" i="149"/>
  <c r="V24" i="149"/>
  <c r="AJ25" i="149"/>
  <c r="V29" i="149"/>
  <c r="AC37" i="149"/>
  <c r="AJ40" i="149"/>
  <c r="CB42" i="149"/>
  <c r="V21" i="149"/>
  <c r="AJ20" i="149"/>
  <c r="O21" i="149"/>
  <c r="AC27" i="149"/>
  <c r="AQ30" i="149"/>
  <c r="AQ35" i="149"/>
  <c r="AQ45" i="149"/>
  <c r="O16" i="149"/>
  <c r="V18" i="149"/>
  <c r="V19" i="149"/>
  <c r="O20" i="149"/>
  <c r="AJ32" i="149"/>
  <c r="CB43" i="149"/>
  <c r="AC33" i="149"/>
  <c r="AC43" i="149"/>
  <c r="CB14" i="149"/>
  <c r="O17" i="149"/>
  <c r="CB18" i="149"/>
  <c r="V20" i="149"/>
  <c r="O22" i="149"/>
  <c r="CB34" i="149"/>
  <c r="O38" i="149"/>
  <c r="CB38" i="149"/>
  <c r="CB44" i="149"/>
  <c r="O27" i="149"/>
  <c r="V32" i="149"/>
  <c r="AJ33" i="149"/>
  <c r="AC35" i="149"/>
  <c r="AJ37" i="149"/>
  <c r="V13" i="149"/>
  <c r="O14" i="149"/>
  <c r="AC15" i="149"/>
  <c r="V16" i="149"/>
  <c r="AC23" i="149"/>
  <c r="AC25" i="149"/>
  <c r="CN30" i="149"/>
  <c r="AQ31" i="149"/>
  <c r="AQ47" i="149"/>
  <c r="CN13" i="149"/>
  <c r="F50" i="149"/>
  <c r="CB13" i="149"/>
  <c r="CB20" i="149"/>
  <c r="AJ12" i="149"/>
  <c r="AJ28" i="149"/>
  <c r="CN20" i="149"/>
  <c r="CN27" i="149"/>
  <c r="CB27" i="149"/>
  <c r="AC24" i="149"/>
  <c r="CN33" i="149"/>
  <c r="CB33" i="149"/>
  <c r="O25" i="149"/>
  <c r="CN41" i="149"/>
  <c r="CB41" i="149"/>
  <c r="CN19" i="149"/>
  <c r="AQ20" i="149"/>
  <c r="AQ21" i="149"/>
  <c r="V30" i="149"/>
  <c r="CB17" i="149"/>
  <c r="AQ27" i="149"/>
  <c r="CN28" i="149"/>
  <c r="AC18" i="149"/>
  <c r="CN29" i="149"/>
  <c r="O32" i="149"/>
  <c r="O49" i="149"/>
  <c r="O13" i="149"/>
  <c r="AQ26" i="149"/>
  <c r="AC28" i="149"/>
  <c r="CN35" i="149"/>
  <c r="CB35" i="149"/>
  <c r="AJ17" i="149"/>
  <c r="AC26" i="149"/>
  <c r="O28" i="149"/>
  <c r="AC29" i="149"/>
  <c r="AC30" i="149"/>
  <c r="CN24" i="149"/>
  <c r="CB29" i="149"/>
  <c r="CN31" i="149"/>
  <c r="CB31" i="149"/>
  <c r="D50" i="149"/>
  <c r="H28" i="149" s="1"/>
  <c r="O15" i="149"/>
  <c r="CN23" i="149"/>
  <c r="AQ24" i="149"/>
  <c r="AQ25" i="149"/>
  <c r="E50" i="149"/>
  <c r="CB12" i="149"/>
  <c r="AQ28" i="149"/>
  <c r="AQ29" i="149"/>
  <c r="O31" i="149"/>
  <c r="CN32" i="149"/>
  <c r="O34" i="149"/>
  <c r="AC36" i="149"/>
  <c r="AQ36" i="149"/>
  <c r="V41" i="149"/>
  <c r="AJ47" i="149"/>
  <c r="AJ31" i="149"/>
  <c r="O36" i="149"/>
  <c r="AQ19" i="149"/>
  <c r="AQ23" i="149"/>
  <c r="V26" i="149"/>
  <c r="V34" i="149"/>
  <c r="O37" i="149"/>
  <c r="AQ41" i="149"/>
  <c r="AC44" i="149"/>
  <c r="AC34" i="149"/>
  <c r="CN37" i="149"/>
  <c r="CB37" i="149"/>
  <c r="AQ39" i="149"/>
  <c r="O41" i="149"/>
  <c r="V33" i="149"/>
  <c r="CN39" i="149"/>
  <c r="CB39" i="149"/>
  <c r="V45" i="149"/>
  <c r="V35" i="149"/>
  <c r="AJ43" i="149"/>
  <c r="AJ46" i="149"/>
  <c r="V36" i="149"/>
  <c r="V37" i="149"/>
  <c r="O43" i="149"/>
  <c r="O47" i="149"/>
  <c r="AQ38" i="149"/>
  <c r="V39" i="149"/>
  <c r="AQ44" i="149"/>
  <c r="AQ46" i="149"/>
  <c r="V49" i="149"/>
  <c r="AC45" i="149"/>
  <c r="O45" i="149"/>
  <c r="AJ49" i="149"/>
  <c r="AJ45" i="149"/>
  <c r="V43" i="149"/>
  <c r="V47" i="149"/>
  <c r="AJ41" i="149"/>
  <c r="AJ42" i="149"/>
  <c r="V48" i="149"/>
  <c r="V38" i="149"/>
  <c r="V40" i="149"/>
  <c r="V44" i="149"/>
  <c r="V46" i="149"/>
  <c r="O19" i="148"/>
  <c r="AQ13" i="148"/>
  <c r="AQ17" i="148"/>
  <c r="D50" i="148"/>
  <c r="H22" i="148" s="1"/>
  <c r="AQ16" i="148"/>
  <c r="BN28" i="148"/>
  <c r="F50" i="148"/>
  <c r="CK23" i="148"/>
  <c r="CK50" i="148" s="1"/>
  <c r="AC24" i="148"/>
  <c r="H12" i="148"/>
  <c r="H14" i="148"/>
  <c r="H15" i="148"/>
  <c r="AC22" i="148"/>
  <c r="BY27" i="148"/>
  <c r="BY50" i="148" s="1"/>
  <c r="CK26" i="148"/>
  <c r="AC27" i="148"/>
  <c r="AC25" i="148"/>
  <c r="H49" i="148"/>
  <c r="H47" i="148"/>
  <c r="H35" i="148"/>
  <c r="H34" i="148"/>
  <c r="H42" i="148"/>
  <c r="H48" i="148"/>
  <c r="H30" i="148"/>
  <c r="H21" i="148"/>
  <c r="AC23" i="148"/>
  <c r="AC19" i="148"/>
  <c r="AC28" i="148"/>
  <c r="AC21" i="148"/>
  <c r="AC29" i="148"/>
  <c r="V35" i="148"/>
  <c r="AQ36" i="148"/>
  <c r="AC35" i="148"/>
  <c r="O44" i="148"/>
  <c r="BN44" i="148"/>
  <c r="AC36" i="148"/>
  <c r="AC33" i="148"/>
  <c r="AC34" i="148"/>
  <c r="V42" i="148"/>
  <c r="BY47" i="148"/>
  <c r="CK47" i="148"/>
  <c r="BY41" i="148"/>
  <c r="CK41" i="148"/>
  <c r="V43" i="148"/>
  <c r="AJ45" i="148"/>
  <c r="V47" i="148"/>
  <c r="BN47" i="148"/>
  <c r="V45" i="148"/>
  <c r="BY46" i="148"/>
  <c r="CK46" i="148"/>
  <c r="V49" i="148"/>
  <c r="BY43" i="148"/>
  <c r="CK43" i="148"/>
  <c r="BY45" i="148"/>
  <c r="CK45" i="148"/>
  <c r="BN46" i="148"/>
  <c r="BY44" i="148"/>
  <c r="CK44" i="148"/>
  <c r="BY40" i="148"/>
  <c r="CK40" i="148"/>
  <c r="BY38" i="148"/>
  <c r="AQ44" i="148"/>
  <c r="BY48" i="148"/>
  <c r="CK48" i="148"/>
  <c r="V38" i="148"/>
  <c r="BY39" i="148"/>
  <c r="BY42" i="148"/>
  <c r="CK42" i="148"/>
  <c r="V48" i="148"/>
  <c r="V39" i="148"/>
  <c r="V40" i="148"/>
  <c r="AJ40" i="148"/>
  <c r="AJ47" i="148"/>
  <c r="O49" i="148"/>
  <c r="BY49" i="148"/>
  <c r="CK49" i="148"/>
  <c r="AC33" i="146"/>
  <c r="AC20" i="146"/>
  <c r="BN28" i="146"/>
  <c r="V28" i="146"/>
  <c r="O20" i="146"/>
  <c r="BY15" i="146"/>
  <c r="AJ24" i="146"/>
  <c r="AJ13" i="146"/>
  <c r="BN17" i="146"/>
  <c r="V15" i="146"/>
  <c r="H49" i="146"/>
  <c r="H48" i="146"/>
  <c r="H44" i="146"/>
  <c r="H31" i="146"/>
  <c r="O14" i="146"/>
  <c r="H16" i="146"/>
  <c r="BN21" i="146"/>
  <c r="CK32" i="146"/>
  <c r="BY32" i="146"/>
  <c r="D50" i="146"/>
  <c r="H45" i="146" s="1"/>
  <c r="O18" i="146"/>
  <c r="O26" i="146"/>
  <c r="CK29" i="146"/>
  <c r="E50" i="146"/>
  <c r="O13" i="146"/>
  <c r="H15" i="146"/>
  <c r="BY20" i="146"/>
  <c r="AQ28" i="146"/>
  <c r="AQ29" i="146"/>
  <c r="BY33" i="146"/>
  <c r="CK33" i="146"/>
  <c r="F50" i="146"/>
  <c r="H33" i="146" s="1"/>
  <c r="V22" i="146"/>
  <c r="H24" i="146"/>
  <c r="AC25" i="146"/>
  <c r="CK26" i="146"/>
  <c r="O28" i="146"/>
  <c r="AC28" i="146"/>
  <c r="G50" i="146"/>
  <c r="O15" i="146"/>
  <c r="H12" i="146"/>
  <c r="CK22" i="146"/>
  <c r="BY23" i="146"/>
  <c r="CK23" i="146"/>
  <c r="BY30" i="146"/>
  <c r="O17" i="146"/>
  <c r="H19" i="146"/>
  <c r="AQ22" i="146"/>
  <c r="O12" i="146"/>
  <c r="BY14" i="146"/>
  <c r="V26" i="146"/>
  <c r="O32" i="146"/>
  <c r="H39" i="146"/>
  <c r="CK18" i="146"/>
  <c r="CK50" i="146" s="1"/>
  <c r="O19" i="146"/>
  <c r="AC22" i="146"/>
  <c r="BY42" i="146"/>
  <c r="CK42" i="146"/>
  <c r="BY28" i="146"/>
  <c r="AQ33" i="146"/>
  <c r="BN34" i="146"/>
  <c r="BN42" i="146"/>
  <c r="AQ25" i="146"/>
  <c r="BY27" i="146"/>
  <c r="BY50" i="146" s="1"/>
  <c r="V29" i="146"/>
  <c r="V40" i="146"/>
  <c r="V41" i="146"/>
  <c r="V42" i="146"/>
  <c r="BY45" i="146"/>
  <c r="CK45" i="146"/>
  <c r="AC21" i="146"/>
  <c r="BY25" i="146"/>
  <c r="O34" i="146"/>
  <c r="CK37" i="146"/>
  <c r="AQ31" i="146"/>
  <c r="AC40" i="146"/>
  <c r="AC41" i="146"/>
  <c r="BY31" i="146"/>
  <c r="BY44" i="146"/>
  <c r="CK44" i="146"/>
  <c r="O35" i="146"/>
  <c r="AC38" i="146"/>
  <c r="BY40" i="146"/>
  <c r="CK40" i="146"/>
  <c r="BY41" i="146"/>
  <c r="CK41" i="146"/>
  <c r="V45" i="146"/>
  <c r="CK36" i="146"/>
  <c r="BY37" i="146"/>
  <c r="BY39" i="146"/>
  <c r="CK39" i="146"/>
  <c r="BY43" i="146"/>
  <c r="CK43" i="146"/>
  <c r="V33" i="146"/>
  <c r="BY35" i="146"/>
  <c r="V43" i="146"/>
  <c r="AC39" i="146"/>
  <c r="V47" i="146"/>
  <c r="V44" i="146"/>
  <c r="BY49" i="146"/>
  <c r="CK49" i="146"/>
  <c r="BY48" i="146"/>
  <c r="CK48" i="146"/>
  <c r="BN40" i="146"/>
  <c r="AC42" i="146"/>
  <c r="BY47" i="146"/>
  <c r="CK47" i="146"/>
  <c r="AJ48" i="146"/>
  <c r="BN49" i="146"/>
  <c r="BY46" i="146"/>
  <c r="CK46" i="146"/>
  <c r="AJ47" i="146"/>
  <c r="BN48" i="146"/>
  <c r="BN45" i="146"/>
  <c r="V48" i="146"/>
  <c r="AQ20" i="142"/>
  <c r="O18" i="142"/>
  <c r="D50" i="142"/>
  <c r="E50" i="142"/>
  <c r="H21" i="142" s="1"/>
  <c r="CN14" i="142"/>
  <c r="CN50" i="142" s="1"/>
  <c r="CB17" i="142"/>
  <c r="AQ29" i="142"/>
  <c r="F50" i="142"/>
  <c r="CB19" i="142"/>
  <c r="G50" i="142"/>
  <c r="CN15" i="142"/>
  <c r="V23" i="142"/>
  <c r="CN28" i="142"/>
  <c r="CB14" i="142"/>
  <c r="CB50" i="142" s="1"/>
  <c r="CB23" i="142"/>
  <c r="AQ42" i="142"/>
  <c r="V49" i="142"/>
  <c r="H14" i="142"/>
  <c r="H18" i="142"/>
  <c r="H40" i="142"/>
  <c r="H25" i="142"/>
  <c r="AQ25" i="142"/>
  <c r="CB28" i="142"/>
  <c r="O22" i="142"/>
  <c r="V30" i="142"/>
  <c r="AQ39" i="142"/>
  <c r="AJ30" i="142"/>
  <c r="O40" i="142"/>
  <c r="AQ31" i="142"/>
  <c r="O33" i="142"/>
  <c r="AC37" i="142"/>
  <c r="CN25" i="142"/>
  <c r="CB29" i="142"/>
  <c r="V43" i="142"/>
  <c r="V39" i="142"/>
  <c r="V42" i="142"/>
  <c r="AQ47" i="142"/>
  <c r="AQ34" i="142"/>
  <c r="AQ37" i="142"/>
  <c r="AC30" i="142"/>
  <c r="O34" i="142"/>
  <c r="AC36" i="142"/>
  <c r="CN22" i="142"/>
  <c r="AQ33" i="142"/>
  <c r="AC43" i="142"/>
  <c r="O30" i="142"/>
  <c r="V35" i="142"/>
  <c r="AC40" i="142"/>
  <c r="AC33" i="142"/>
  <c r="O29" i="142"/>
  <c r="V32" i="142"/>
  <c r="O47" i="142"/>
  <c r="AQ49" i="142"/>
  <c r="AQ48" i="142"/>
  <c r="AJ42" i="142"/>
  <c r="V48" i="142"/>
  <c r="AJ39" i="142"/>
  <c r="AJ36" i="142"/>
  <c r="AQ45" i="142"/>
  <c r="AJ49" i="142"/>
  <c r="O48" i="142"/>
  <c r="O49" i="142"/>
  <c r="AQ20" i="140"/>
  <c r="V25" i="140"/>
  <c r="CF22" i="140"/>
  <c r="BT22" i="140"/>
  <c r="AQ14" i="140"/>
  <c r="V26" i="140"/>
  <c r="V27" i="140"/>
  <c r="AJ36" i="140"/>
  <c r="CF18" i="140"/>
  <c r="BT18" i="140"/>
  <c r="BT50" i="140" s="1"/>
  <c r="AC21" i="140"/>
  <c r="AQ13" i="140"/>
  <c r="AQ17" i="140"/>
  <c r="AJ24" i="140"/>
  <c r="AJ25" i="140"/>
  <c r="AC29" i="140"/>
  <c r="CF29" i="140"/>
  <c r="BT29" i="140"/>
  <c r="D50" i="140"/>
  <c r="CF26" i="140"/>
  <c r="BT26" i="140"/>
  <c r="AJ27" i="140"/>
  <c r="E50" i="140"/>
  <c r="H12" i="140" s="1"/>
  <c r="CF12" i="140"/>
  <c r="O16" i="140"/>
  <c r="O18" i="140"/>
  <c r="AC23" i="140"/>
  <c r="F50" i="140"/>
  <c r="H17" i="140" s="1"/>
  <c r="AC22" i="140"/>
  <c r="O25" i="140"/>
  <c r="G50" i="140"/>
  <c r="AC20" i="140"/>
  <c r="O27" i="140"/>
  <c r="H33" i="140"/>
  <c r="AJ31" i="140"/>
  <c r="AQ41" i="140"/>
  <c r="AC36" i="140"/>
  <c r="CF38" i="140"/>
  <c r="BT38" i="140"/>
  <c r="AQ24" i="140"/>
  <c r="AC25" i="140"/>
  <c r="AQ27" i="140"/>
  <c r="AJ29" i="140"/>
  <c r="AC28" i="140"/>
  <c r="V44" i="140"/>
  <c r="AJ33" i="140"/>
  <c r="BT33" i="140"/>
  <c r="O41" i="140"/>
  <c r="AC44" i="140"/>
  <c r="V33" i="140"/>
  <c r="AC35" i="140"/>
  <c r="O38" i="140"/>
  <c r="O40" i="140"/>
  <c r="AC38" i="140"/>
  <c r="AC31" i="140"/>
  <c r="AJ39" i="140"/>
  <c r="V41" i="140"/>
  <c r="CF45" i="140"/>
  <c r="BT45" i="140"/>
  <c r="BT44" i="140"/>
  <c r="CF44" i="140"/>
  <c r="AJ45" i="140"/>
  <c r="V46" i="140"/>
  <c r="O47" i="140"/>
  <c r="CF34" i="140"/>
  <c r="AJ38" i="140"/>
  <c r="V40" i="140"/>
  <c r="CF31" i="140"/>
  <c r="BT31" i="140"/>
  <c r="CF37" i="140"/>
  <c r="V45" i="140"/>
  <c r="O45" i="140"/>
  <c r="AQ38" i="140"/>
  <c r="AC42" i="140"/>
  <c r="BT47" i="140"/>
  <c r="O37" i="140"/>
  <c r="O46" i="140"/>
  <c r="AQ46" i="140"/>
  <c r="AC49" i="140"/>
  <c r="AQ48" i="140"/>
  <c r="AJ46" i="140"/>
  <c r="AJ35" i="140"/>
  <c r="AJ43" i="140"/>
  <c r="CQ50" i="137"/>
  <c r="BH50" i="137"/>
  <c r="AP50" i="137"/>
  <c r="AO50" i="137"/>
  <c r="AN50" i="137"/>
  <c r="AM50" i="137"/>
  <c r="AQ48" i="137" s="1"/>
  <c r="AI50" i="137"/>
  <c r="AH50" i="137"/>
  <c r="AG50" i="137"/>
  <c r="AF50" i="137"/>
  <c r="AB50" i="137"/>
  <c r="AA50" i="137"/>
  <c r="Z50" i="137"/>
  <c r="Y50" i="137"/>
  <c r="U50" i="137"/>
  <c r="T50" i="137"/>
  <c r="S50" i="137"/>
  <c r="R50" i="137"/>
  <c r="V32" i="137" s="1"/>
  <c r="N50" i="137"/>
  <c r="M50" i="137"/>
  <c r="L50" i="137"/>
  <c r="K50" i="137"/>
  <c r="BH49" i="137"/>
  <c r="AP49" i="137"/>
  <c r="AO49" i="137"/>
  <c r="AN49" i="137"/>
  <c r="AM49" i="137"/>
  <c r="AI49" i="137"/>
  <c r="AH49" i="137"/>
  <c r="AG49" i="137"/>
  <c r="AF49" i="137"/>
  <c r="AB49" i="137"/>
  <c r="AA49" i="137"/>
  <c r="Z49" i="137"/>
  <c r="Y49" i="137"/>
  <c r="U49" i="137"/>
  <c r="T49" i="137"/>
  <c r="S49" i="137"/>
  <c r="R49" i="137"/>
  <c r="N49" i="137"/>
  <c r="M49" i="137"/>
  <c r="L49" i="137"/>
  <c r="K49" i="137"/>
  <c r="G49" i="137"/>
  <c r="F49" i="137"/>
  <c r="E49" i="137"/>
  <c r="D49" i="137"/>
  <c r="BH48" i="137"/>
  <c r="AP48" i="137"/>
  <c r="AO48" i="137"/>
  <c r="AN48" i="137"/>
  <c r="AM48" i="137"/>
  <c r="AI48" i="137"/>
  <c r="AH48" i="137"/>
  <c r="AG48" i="137"/>
  <c r="AF48" i="137"/>
  <c r="AB48" i="137"/>
  <c r="AA48" i="137"/>
  <c r="Z48" i="137"/>
  <c r="Y48" i="137"/>
  <c r="U48" i="137"/>
  <c r="T48" i="137"/>
  <c r="S48" i="137"/>
  <c r="R48" i="137"/>
  <c r="N48" i="137"/>
  <c r="M48" i="137"/>
  <c r="L48" i="137"/>
  <c r="K48" i="137"/>
  <c r="G48" i="137"/>
  <c r="F48" i="137"/>
  <c r="E48" i="137"/>
  <c r="D48" i="137"/>
  <c r="BH47" i="137"/>
  <c r="AP47" i="137"/>
  <c r="AO47" i="137"/>
  <c r="AN47" i="137"/>
  <c r="AM47" i="137"/>
  <c r="AI47" i="137"/>
  <c r="AH47" i="137"/>
  <c r="AG47" i="137"/>
  <c r="AF47" i="137"/>
  <c r="AB47" i="137"/>
  <c r="AA47" i="137"/>
  <c r="Z47" i="137"/>
  <c r="Y47" i="137"/>
  <c r="U47" i="137"/>
  <c r="T47" i="137"/>
  <c r="S47" i="137"/>
  <c r="R47" i="137"/>
  <c r="N47" i="137"/>
  <c r="M47" i="137"/>
  <c r="L47" i="137"/>
  <c r="K47" i="137"/>
  <c r="G47" i="137"/>
  <c r="F47" i="137"/>
  <c r="E47" i="137"/>
  <c r="D47" i="137"/>
  <c r="BH46" i="137"/>
  <c r="CK46" i="137" s="1"/>
  <c r="AP46" i="137"/>
  <c r="AO46" i="137"/>
  <c r="AN46" i="137"/>
  <c r="AM46" i="137"/>
  <c r="AI46" i="137"/>
  <c r="AH46" i="137"/>
  <c r="AG46" i="137"/>
  <c r="AF46" i="137"/>
  <c r="AB46" i="137"/>
  <c r="AA46" i="137"/>
  <c r="Z46" i="137"/>
  <c r="Y46" i="137"/>
  <c r="U46" i="137"/>
  <c r="T46" i="137"/>
  <c r="S46" i="137"/>
  <c r="R46" i="137"/>
  <c r="N46" i="137"/>
  <c r="M46" i="137"/>
  <c r="L46" i="137"/>
  <c r="K46" i="137"/>
  <c r="G46" i="137"/>
  <c r="F46" i="137"/>
  <c r="E46" i="137"/>
  <c r="D46" i="137"/>
  <c r="BH45" i="137"/>
  <c r="BY45" i="137" s="1"/>
  <c r="AP45" i="137"/>
  <c r="AO45" i="137"/>
  <c r="AN45" i="137"/>
  <c r="AM45" i="137"/>
  <c r="AI45" i="137"/>
  <c r="AH45" i="137"/>
  <c r="AG45" i="137"/>
  <c r="AF45" i="137"/>
  <c r="AB45" i="137"/>
  <c r="AA45" i="137"/>
  <c r="Z45" i="137"/>
  <c r="Y45" i="137"/>
  <c r="AC45" i="137" s="1"/>
  <c r="U45" i="137"/>
  <c r="T45" i="137"/>
  <c r="S45" i="137"/>
  <c r="R45" i="137"/>
  <c r="N45" i="137"/>
  <c r="M45" i="137"/>
  <c r="L45" i="137"/>
  <c r="K45" i="137"/>
  <c r="G45" i="137"/>
  <c r="F45" i="137"/>
  <c r="E45" i="137"/>
  <c r="D45" i="137"/>
  <c r="BH44" i="137"/>
  <c r="AP44" i="137"/>
  <c r="AO44" i="137"/>
  <c r="AN44" i="137"/>
  <c r="AM44" i="137"/>
  <c r="AI44" i="137"/>
  <c r="AH44" i="137"/>
  <c r="AG44" i="137"/>
  <c r="AF44" i="137"/>
  <c r="AB44" i="137"/>
  <c r="AA44" i="137"/>
  <c r="Z44" i="137"/>
  <c r="Y44" i="137"/>
  <c r="U44" i="137"/>
  <c r="T44" i="137"/>
  <c r="S44" i="137"/>
  <c r="R44" i="137"/>
  <c r="N44" i="137"/>
  <c r="M44" i="137"/>
  <c r="L44" i="137"/>
  <c r="K44" i="137"/>
  <c r="G44" i="137"/>
  <c r="F44" i="137"/>
  <c r="E44" i="137"/>
  <c r="D44" i="137"/>
  <c r="CK43" i="137"/>
  <c r="BH43" i="137"/>
  <c r="BY43" i="137" s="1"/>
  <c r="AP43" i="137"/>
  <c r="AO43" i="137"/>
  <c r="AN43" i="137"/>
  <c r="AM43" i="137"/>
  <c r="AI43" i="137"/>
  <c r="AH43" i="137"/>
  <c r="AG43" i="137"/>
  <c r="AF43" i="137"/>
  <c r="AB43" i="137"/>
  <c r="AA43" i="137"/>
  <c r="Z43" i="137"/>
  <c r="Y43" i="137"/>
  <c r="U43" i="137"/>
  <c r="T43" i="137"/>
  <c r="S43" i="137"/>
  <c r="R43" i="137"/>
  <c r="N43" i="137"/>
  <c r="M43" i="137"/>
  <c r="L43" i="137"/>
  <c r="K43" i="137"/>
  <c r="G43" i="137"/>
  <c r="F43" i="137"/>
  <c r="E43" i="137"/>
  <c r="D43" i="137"/>
  <c r="BH42" i="137"/>
  <c r="BY42" i="137" s="1"/>
  <c r="AP42" i="137"/>
  <c r="AO42" i="137"/>
  <c r="AN42" i="137"/>
  <c r="AM42" i="137"/>
  <c r="AI42" i="137"/>
  <c r="AH42" i="137"/>
  <c r="AG42" i="137"/>
  <c r="AF42" i="137"/>
  <c r="AB42" i="137"/>
  <c r="AA42" i="137"/>
  <c r="Z42" i="137"/>
  <c r="Y42" i="137"/>
  <c r="U42" i="137"/>
  <c r="T42" i="137"/>
  <c r="S42" i="137"/>
  <c r="R42" i="137"/>
  <c r="N42" i="137"/>
  <c r="M42" i="137"/>
  <c r="L42" i="137"/>
  <c r="K42" i="137"/>
  <c r="G42" i="137"/>
  <c r="F42" i="137"/>
  <c r="E42" i="137"/>
  <c r="D42" i="137"/>
  <c r="BH41" i="137"/>
  <c r="CK41" i="137" s="1"/>
  <c r="AP41" i="137"/>
  <c r="AO41" i="137"/>
  <c r="AN41" i="137"/>
  <c r="AM41" i="137"/>
  <c r="AI41" i="137"/>
  <c r="AH41" i="137"/>
  <c r="AG41" i="137"/>
  <c r="AF41" i="137"/>
  <c r="AB41" i="137"/>
  <c r="AA41" i="137"/>
  <c r="Z41" i="137"/>
  <c r="Y41" i="137"/>
  <c r="U41" i="137"/>
  <c r="T41" i="137"/>
  <c r="S41" i="137"/>
  <c r="R41" i="137"/>
  <c r="N41" i="137"/>
  <c r="M41" i="137"/>
  <c r="L41" i="137"/>
  <c r="K41" i="137"/>
  <c r="G41" i="137"/>
  <c r="F41" i="137"/>
  <c r="E41" i="137"/>
  <c r="D41" i="137"/>
  <c r="CK40" i="137"/>
  <c r="BH40" i="137"/>
  <c r="BY40" i="137" s="1"/>
  <c r="AP40" i="137"/>
  <c r="AO40" i="137"/>
  <c r="AN40" i="137"/>
  <c r="AM40" i="137"/>
  <c r="AI40" i="137"/>
  <c r="AH40" i="137"/>
  <c r="AG40" i="137"/>
  <c r="AF40" i="137"/>
  <c r="AB40" i="137"/>
  <c r="AA40" i="137"/>
  <c r="Z40" i="137"/>
  <c r="Y40" i="137"/>
  <c r="U40" i="137"/>
  <c r="T40" i="137"/>
  <c r="S40" i="137"/>
  <c r="R40" i="137"/>
  <c r="N40" i="137"/>
  <c r="M40" i="137"/>
  <c r="L40" i="137"/>
  <c r="K40" i="137"/>
  <c r="G40" i="137"/>
  <c r="F40" i="137"/>
  <c r="E40" i="137"/>
  <c r="D40" i="137"/>
  <c r="BY39" i="137"/>
  <c r="BH39" i="137"/>
  <c r="AP39" i="137"/>
  <c r="AO39" i="137"/>
  <c r="AN39" i="137"/>
  <c r="AM39" i="137"/>
  <c r="AI39" i="137"/>
  <c r="AH39" i="137"/>
  <c r="AG39" i="137"/>
  <c r="AF39" i="137"/>
  <c r="AB39" i="137"/>
  <c r="AA39" i="137"/>
  <c r="Z39" i="137"/>
  <c r="Y39" i="137"/>
  <c r="U39" i="137"/>
  <c r="T39" i="137"/>
  <c r="S39" i="137"/>
  <c r="R39" i="137"/>
  <c r="N39" i="137"/>
  <c r="M39" i="137"/>
  <c r="L39" i="137"/>
  <c r="K39" i="137"/>
  <c r="G39" i="137"/>
  <c r="F39" i="137"/>
  <c r="E39" i="137"/>
  <c r="D39" i="137"/>
  <c r="BH38" i="137"/>
  <c r="BY38" i="137" s="1"/>
  <c r="AP38" i="137"/>
  <c r="AO38" i="137"/>
  <c r="AN38" i="137"/>
  <c r="AM38" i="137"/>
  <c r="AI38" i="137"/>
  <c r="AH38" i="137"/>
  <c r="AG38" i="137"/>
  <c r="AF38" i="137"/>
  <c r="AB38" i="137"/>
  <c r="AA38" i="137"/>
  <c r="Z38" i="137"/>
  <c r="Y38" i="137"/>
  <c r="U38" i="137"/>
  <c r="T38" i="137"/>
  <c r="S38" i="137"/>
  <c r="R38" i="137"/>
  <c r="N38" i="137"/>
  <c r="M38" i="137"/>
  <c r="L38" i="137"/>
  <c r="K38" i="137"/>
  <c r="G38" i="137"/>
  <c r="F38" i="137"/>
  <c r="E38" i="137"/>
  <c r="D38" i="137"/>
  <c r="BH37" i="137"/>
  <c r="AP37" i="137"/>
  <c r="AO37" i="137"/>
  <c r="AN37" i="137"/>
  <c r="AM37" i="137"/>
  <c r="AI37" i="137"/>
  <c r="AH37" i="137"/>
  <c r="AG37" i="137"/>
  <c r="AF37" i="137"/>
  <c r="AB37" i="137"/>
  <c r="AA37" i="137"/>
  <c r="Z37" i="137"/>
  <c r="Y37" i="137"/>
  <c r="U37" i="137"/>
  <c r="T37" i="137"/>
  <c r="S37" i="137"/>
  <c r="R37" i="137"/>
  <c r="N37" i="137"/>
  <c r="M37" i="137"/>
  <c r="L37" i="137"/>
  <c r="K37" i="137"/>
  <c r="G37" i="137"/>
  <c r="F37" i="137"/>
  <c r="E37" i="137"/>
  <c r="D37" i="137"/>
  <c r="BH36" i="137"/>
  <c r="AP36" i="137"/>
  <c r="AO36" i="137"/>
  <c r="AN36" i="137"/>
  <c r="AM36" i="137"/>
  <c r="AI36" i="137"/>
  <c r="AH36" i="137"/>
  <c r="AG36" i="137"/>
  <c r="AF36" i="137"/>
  <c r="AB36" i="137"/>
  <c r="AA36" i="137"/>
  <c r="Z36" i="137"/>
  <c r="Y36" i="137"/>
  <c r="U36" i="137"/>
  <c r="T36" i="137"/>
  <c r="S36" i="137"/>
  <c r="R36" i="137"/>
  <c r="N36" i="137"/>
  <c r="M36" i="137"/>
  <c r="L36" i="137"/>
  <c r="K36" i="137"/>
  <c r="G36" i="137"/>
  <c r="F36" i="137"/>
  <c r="E36" i="137"/>
  <c r="D36" i="137"/>
  <c r="BY35" i="137"/>
  <c r="BH35" i="137"/>
  <c r="AP35" i="137"/>
  <c r="AO35" i="137"/>
  <c r="AN35" i="137"/>
  <c r="AM35" i="137"/>
  <c r="AI35" i="137"/>
  <c r="AH35" i="137"/>
  <c r="AG35" i="137"/>
  <c r="AF35" i="137"/>
  <c r="AB35" i="137"/>
  <c r="AA35" i="137"/>
  <c r="Z35" i="137"/>
  <c r="Y35" i="137"/>
  <c r="U35" i="137"/>
  <c r="T35" i="137"/>
  <c r="S35" i="137"/>
  <c r="R35" i="137"/>
  <c r="N35" i="137"/>
  <c r="M35" i="137"/>
  <c r="L35" i="137"/>
  <c r="K35" i="137"/>
  <c r="G35" i="137"/>
  <c r="F35" i="137"/>
  <c r="E35" i="137"/>
  <c r="D35" i="137"/>
  <c r="BH34" i="137"/>
  <c r="CK34" i="137" s="1"/>
  <c r="AP34" i="137"/>
  <c r="AO34" i="137"/>
  <c r="AN34" i="137"/>
  <c r="AM34" i="137"/>
  <c r="AI34" i="137"/>
  <c r="AH34" i="137"/>
  <c r="AG34" i="137"/>
  <c r="AF34" i="137"/>
  <c r="AB34" i="137"/>
  <c r="AA34" i="137"/>
  <c r="Z34" i="137"/>
  <c r="Y34" i="137"/>
  <c r="U34" i="137"/>
  <c r="T34" i="137"/>
  <c r="S34" i="137"/>
  <c r="R34" i="137"/>
  <c r="N34" i="137"/>
  <c r="M34" i="137"/>
  <c r="L34" i="137"/>
  <c r="K34" i="137"/>
  <c r="G34" i="137"/>
  <c r="F34" i="137"/>
  <c r="E34" i="137"/>
  <c r="D34" i="137"/>
  <c r="CK33" i="137"/>
  <c r="BH33" i="137"/>
  <c r="BY33" i="137" s="1"/>
  <c r="AP33" i="137"/>
  <c r="AO33" i="137"/>
  <c r="AN33" i="137"/>
  <c r="AM33" i="137"/>
  <c r="AI33" i="137"/>
  <c r="AH33" i="137"/>
  <c r="AG33" i="137"/>
  <c r="AF33" i="137"/>
  <c r="AB33" i="137"/>
  <c r="AA33" i="137"/>
  <c r="Z33" i="137"/>
  <c r="Y33" i="137"/>
  <c r="U33" i="137"/>
  <c r="T33" i="137"/>
  <c r="S33" i="137"/>
  <c r="R33" i="137"/>
  <c r="N33" i="137"/>
  <c r="M33" i="137"/>
  <c r="L33" i="137"/>
  <c r="K33" i="137"/>
  <c r="G33" i="137"/>
  <c r="F33" i="137"/>
  <c r="E33" i="137"/>
  <c r="D33" i="137"/>
  <c r="BY32" i="137"/>
  <c r="BH32" i="137"/>
  <c r="CK32" i="137" s="1"/>
  <c r="AP32" i="137"/>
  <c r="AO32" i="137"/>
  <c r="AN32" i="137"/>
  <c r="AM32" i="137"/>
  <c r="AI32" i="137"/>
  <c r="AH32" i="137"/>
  <c r="AG32" i="137"/>
  <c r="AF32" i="137"/>
  <c r="AB32" i="137"/>
  <c r="AA32" i="137"/>
  <c r="Z32" i="137"/>
  <c r="Y32" i="137"/>
  <c r="U32" i="137"/>
  <c r="T32" i="137"/>
  <c r="S32" i="137"/>
  <c r="R32" i="137"/>
  <c r="N32" i="137"/>
  <c r="M32" i="137"/>
  <c r="L32" i="137"/>
  <c r="K32" i="137"/>
  <c r="G32" i="137"/>
  <c r="F32" i="137"/>
  <c r="E32" i="137"/>
  <c r="D32" i="137"/>
  <c r="BH31" i="137"/>
  <c r="BY31" i="137" s="1"/>
  <c r="AP31" i="137"/>
  <c r="AO31" i="137"/>
  <c r="AN31" i="137"/>
  <c r="AM31" i="137"/>
  <c r="AI31" i="137"/>
  <c r="AH31" i="137"/>
  <c r="AG31" i="137"/>
  <c r="AF31" i="137"/>
  <c r="AB31" i="137"/>
  <c r="AA31" i="137"/>
  <c r="Z31" i="137"/>
  <c r="Y31" i="137"/>
  <c r="U31" i="137"/>
  <c r="T31" i="137"/>
  <c r="S31" i="137"/>
  <c r="R31" i="137"/>
  <c r="N31" i="137"/>
  <c r="M31" i="137"/>
  <c r="L31" i="137"/>
  <c r="K31" i="137"/>
  <c r="G31" i="137"/>
  <c r="F31" i="137"/>
  <c r="E31" i="137"/>
  <c r="D31" i="137"/>
  <c r="BH30" i="137"/>
  <c r="CK30" i="137" s="1"/>
  <c r="AP30" i="137"/>
  <c r="AO30" i="137"/>
  <c r="AN30" i="137"/>
  <c r="AM30" i="137"/>
  <c r="AI30" i="137"/>
  <c r="AH30" i="137"/>
  <c r="AG30" i="137"/>
  <c r="AF30" i="137"/>
  <c r="AB30" i="137"/>
  <c r="AA30" i="137"/>
  <c r="Z30" i="137"/>
  <c r="Y30" i="137"/>
  <c r="U30" i="137"/>
  <c r="T30" i="137"/>
  <c r="S30" i="137"/>
  <c r="R30" i="137"/>
  <c r="N30" i="137"/>
  <c r="M30" i="137"/>
  <c r="L30" i="137"/>
  <c r="K30" i="137"/>
  <c r="G30" i="137"/>
  <c r="F30" i="137"/>
  <c r="E30" i="137"/>
  <c r="D30" i="137"/>
  <c r="BH29" i="137"/>
  <c r="CK29" i="137" s="1"/>
  <c r="AP29" i="137"/>
  <c r="AO29" i="137"/>
  <c r="AN29" i="137"/>
  <c r="AM29" i="137"/>
  <c r="AI29" i="137"/>
  <c r="AH29" i="137"/>
  <c r="AG29" i="137"/>
  <c r="AF29" i="137"/>
  <c r="AB29" i="137"/>
  <c r="AA29" i="137"/>
  <c r="Z29" i="137"/>
  <c r="Y29" i="137"/>
  <c r="U29" i="137"/>
  <c r="T29" i="137"/>
  <c r="S29" i="137"/>
  <c r="R29" i="137"/>
  <c r="N29" i="137"/>
  <c r="M29" i="137"/>
  <c r="L29" i="137"/>
  <c r="K29" i="137"/>
  <c r="G29" i="137"/>
  <c r="F29" i="137"/>
  <c r="E29" i="137"/>
  <c r="D29" i="137"/>
  <c r="BH28" i="137"/>
  <c r="AP28" i="137"/>
  <c r="AO28" i="137"/>
  <c r="AN28" i="137"/>
  <c r="AM28" i="137"/>
  <c r="AI28" i="137"/>
  <c r="AH28" i="137"/>
  <c r="AG28" i="137"/>
  <c r="AF28" i="137"/>
  <c r="AB28" i="137"/>
  <c r="AA28" i="137"/>
  <c r="Z28" i="137"/>
  <c r="Y28" i="137"/>
  <c r="AC28" i="137" s="1"/>
  <c r="U28" i="137"/>
  <c r="T28" i="137"/>
  <c r="S28" i="137"/>
  <c r="R28" i="137"/>
  <c r="N28" i="137"/>
  <c r="M28" i="137"/>
  <c r="L28" i="137"/>
  <c r="K28" i="137"/>
  <c r="G28" i="137"/>
  <c r="F28" i="137"/>
  <c r="E28" i="137"/>
  <c r="D28" i="137"/>
  <c r="BH27" i="137"/>
  <c r="BY27" i="137" s="1"/>
  <c r="AP27" i="137"/>
  <c r="AO27" i="137"/>
  <c r="AN27" i="137"/>
  <c r="AM27" i="137"/>
  <c r="AI27" i="137"/>
  <c r="AH27" i="137"/>
  <c r="AG27" i="137"/>
  <c r="AF27" i="137"/>
  <c r="AJ27" i="137" s="1"/>
  <c r="AB27" i="137"/>
  <c r="AA27" i="137"/>
  <c r="Z27" i="137"/>
  <c r="Y27" i="137"/>
  <c r="U27" i="137"/>
  <c r="T27" i="137"/>
  <c r="S27" i="137"/>
  <c r="R27" i="137"/>
  <c r="N27" i="137"/>
  <c r="M27" i="137"/>
  <c r="L27" i="137"/>
  <c r="K27" i="137"/>
  <c r="G27" i="137"/>
  <c r="F27" i="137"/>
  <c r="E27" i="137"/>
  <c r="D27" i="137"/>
  <c r="BH26" i="137"/>
  <c r="AP26" i="137"/>
  <c r="AO26" i="137"/>
  <c r="AN26" i="137"/>
  <c r="AM26" i="137"/>
  <c r="AI26" i="137"/>
  <c r="AH26" i="137"/>
  <c r="AG26" i="137"/>
  <c r="AF26" i="137"/>
  <c r="AB26" i="137"/>
  <c r="AA26" i="137"/>
  <c r="Z26" i="137"/>
  <c r="Y26" i="137"/>
  <c r="U26" i="137"/>
  <c r="T26" i="137"/>
  <c r="S26" i="137"/>
  <c r="R26" i="137"/>
  <c r="N26" i="137"/>
  <c r="M26" i="137"/>
  <c r="L26" i="137"/>
  <c r="K26" i="137"/>
  <c r="G26" i="137"/>
  <c r="F26" i="137"/>
  <c r="E26" i="137"/>
  <c r="D26" i="137"/>
  <c r="BH25" i="137"/>
  <c r="BY25" i="137" s="1"/>
  <c r="AP25" i="137"/>
  <c r="AO25" i="137"/>
  <c r="AN25" i="137"/>
  <c r="AM25" i="137"/>
  <c r="AI25" i="137"/>
  <c r="AH25" i="137"/>
  <c r="AG25" i="137"/>
  <c r="AF25" i="137"/>
  <c r="AB25" i="137"/>
  <c r="AA25" i="137"/>
  <c r="Z25" i="137"/>
  <c r="Y25" i="137"/>
  <c r="U25" i="137"/>
  <c r="T25" i="137"/>
  <c r="S25" i="137"/>
  <c r="R25" i="137"/>
  <c r="N25" i="137"/>
  <c r="M25" i="137"/>
  <c r="L25" i="137"/>
  <c r="K25" i="137"/>
  <c r="G25" i="137"/>
  <c r="F25" i="137"/>
  <c r="E25" i="137"/>
  <c r="D25" i="137"/>
  <c r="BH24" i="137"/>
  <c r="BY24" i="137" s="1"/>
  <c r="AP24" i="137"/>
  <c r="AO24" i="137"/>
  <c r="AN24" i="137"/>
  <c r="AM24" i="137"/>
  <c r="AI24" i="137"/>
  <c r="AH24" i="137"/>
  <c r="AG24" i="137"/>
  <c r="AF24" i="137"/>
  <c r="AB24" i="137"/>
  <c r="AA24" i="137"/>
  <c r="Z24" i="137"/>
  <c r="Y24" i="137"/>
  <c r="U24" i="137"/>
  <c r="T24" i="137"/>
  <c r="S24" i="137"/>
  <c r="R24" i="137"/>
  <c r="N24" i="137"/>
  <c r="M24" i="137"/>
  <c r="L24" i="137"/>
  <c r="K24" i="137"/>
  <c r="G24" i="137"/>
  <c r="F24" i="137"/>
  <c r="E24" i="137"/>
  <c r="D24" i="137"/>
  <c r="BH23" i="137"/>
  <c r="BY23" i="137" s="1"/>
  <c r="AP23" i="137"/>
  <c r="AO23" i="137"/>
  <c r="AN23" i="137"/>
  <c r="AM23" i="137"/>
  <c r="AI23" i="137"/>
  <c r="AH23" i="137"/>
  <c r="AG23" i="137"/>
  <c r="AF23" i="137"/>
  <c r="AB23" i="137"/>
  <c r="AA23" i="137"/>
  <c r="Z23" i="137"/>
  <c r="Y23" i="137"/>
  <c r="U23" i="137"/>
  <c r="T23" i="137"/>
  <c r="S23" i="137"/>
  <c r="R23" i="137"/>
  <c r="N23" i="137"/>
  <c r="M23" i="137"/>
  <c r="L23" i="137"/>
  <c r="K23" i="137"/>
  <c r="G23" i="137"/>
  <c r="F23" i="137"/>
  <c r="E23" i="137"/>
  <c r="D23" i="137"/>
  <c r="BH22" i="137"/>
  <c r="BY22" i="137" s="1"/>
  <c r="AP22" i="137"/>
  <c r="AO22" i="137"/>
  <c r="AN22" i="137"/>
  <c r="AM22" i="137"/>
  <c r="AI22" i="137"/>
  <c r="AH22" i="137"/>
  <c r="AG22" i="137"/>
  <c r="AF22" i="137"/>
  <c r="AB22" i="137"/>
  <c r="AA22" i="137"/>
  <c r="Z22" i="137"/>
  <c r="Y22" i="137"/>
  <c r="U22" i="137"/>
  <c r="T22" i="137"/>
  <c r="S22" i="137"/>
  <c r="R22" i="137"/>
  <c r="N22" i="137"/>
  <c r="M22" i="137"/>
  <c r="L22" i="137"/>
  <c r="K22" i="137"/>
  <c r="G22" i="137"/>
  <c r="F22" i="137"/>
  <c r="E22" i="137"/>
  <c r="D22" i="137"/>
  <c r="BH21" i="137"/>
  <c r="CK21" i="137" s="1"/>
  <c r="AP21" i="137"/>
  <c r="AO21" i="137"/>
  <c r="AN21" i="137"/>
  <c r="AM21" i="137"/>
  <c r="AI21" i="137"/>
  <c r="AH21" i="137"/>
  <c r="AG21" i="137"/>
  <c r="AF21" i="137"/>
  <c r="AC21" i="137"/>
  <c r="AB21" i="137"/>
  <c r="AA21" i="137"/>
  <c r="Z21" i="137"/>
  <c r="Y21" i="137"/>
  <c r="U21" i="137"/>
  <c r="T21" i="137"/>
  <c r="S21" i="137"/>
  <c r="R21" i="137"/>
  <c r="N21" i="137"/>
  <c r="M21" i="137"/>
  <c r="L21" i="137"/>
  <c r="K21" i="137"/>
  <c r="G21" i="137"/>
  <c r="F21" i="137"/>
  <c r="E21" i="137"/>
  <c r="D21" i="137"/>
  <c r="BY20" i="137"/>
  <c r="BH20" i="137"/>
  <c r="CK20" i="137" s="1"/>
  <c r="AP20" i="137"/>
  <c r="AO20" i="137"/>
  <c r="AN20" i="137"/>
  <c r="AM20" i="137"/>
  <c r="AI20" i="137"/>
  <c r="AH20" i="137"/>
  <c r="AG20" i="137"/>
  <c r="AF20" i="137"/>
  <c r="AB20" i="137"/>
  <c r="AA20" i="137"/>
  <c r="Z20" i="137"/>
  <c r="Y20" i="137"/>
  <c r="U20" i="137"/>
  <c r="T20" i="137"/>
  <c r="S20" i="137"/>
  <c r="R20" i="137"/>
  <c r="N20" i="137"/>
  <c r="M20" i="137"/>
  <c r="L20" i="137"/>
  <c r="K20" i="137"/>
  <c r="G20" i="137"/>
  <c r="F20" i="137"/>
  <c r="E20" i="137"/>
  <c r="D20" i="137"/>
  <c r="BH19" i="137"/>
  <c r="CK19" i="137" s="1"/>
  <c r="AP19" i="137"/>
  <c r="AO19" i="137"/>
  <c r="AN19" i="137"/>
  <c r="AM19" i="137"/>
  <c r="AI19" i="137"/>
  <c r="AH19" i="137"/>
  <c r="AG19" i="137"/>
  <c r="AF19" i="137"/>
  <c r="AB19" i="137"/>
  <c r="AA19" i="137"/>
  <c r="Z19" i="137"/>
  <c r="Y19" i="137"/>
  <c r="U19" i="137"/>
  <c r="T19" i="137"/>
  <c r="S19" i="137"/>
  <c r="R19" i="137"/>
  <c r="N19" i="137"/>
  <c r="M19" i="137"/>
  <c r="L19" i="137"/>
  <c r="K19" i="137"/>
  <c r="G19" i="137"/>
  <c r="F19" i="137"/>
  <c r="E19" i="137"/>
  <c r="D19" i="137"/>
  <c r="BH18" i="137"/>
  <c r="CK18" i="137" s="1"/>
  <c r="AP18" i="137"/>
  <c r="AO18" i="137"/>
  <c r="AN18" i="137"/>
  <c r="AM18" i="137"/>
  <c r="AI18" i="137"/>
  <c r="AH18" i="137"/>
  <c r="AG18" i="137"/>
  <c r="AF18" i="137"/>
  <c r="AB18" i="137"/>
  <c r="AA18" i="137"/>
  <c r="Z18" i="137"/>
  <c r="Y18" i="137"/>
  <c r="U18" i="137"/>
  <c r="T18" i="137"/>
  <c r="S18" i="137"/>
  <c r="R18" i="137"/>
  <c r="N18" i="137"/>
  <c r="M18" i="137"/>
  <c r="L18" i="137"/>
  <c r="K18" i="137"/>
  <c r="G18" i="137"/>
  <c r="F18" i="137"/>
  <c r="E18" i="137"/>
  <c r="D18" i="137"/>
  <c r="BH17" i="137"/>
  <c r="AP17" i="137"/>
  <c r="AO17" i="137"/>
  <c r="AN17" i="137"/>
  <c r="AM17" i="137"/>
  <c r="AI17" i="137"/>
  <c r="AH17" i="137"/>
  <c r="AG17" i="137"/>
  <c r="AF17" i="137"/>
  <c r="AJ17" i="137" s="1"/>
  <c r="AB17" i="137"/>
  <c r="AA17" i="137"/>
  <c r="Z17" i="137"/>
  <c r="Y17" i="137"/>
  <c r="U17" i="137"/>
  <c r="T17" i="137"/>
  <c r="S17" i="137"/>
  <c r="R17" i="137"/>
  <c r="N17" i="137"/>
  <c r="M17" i="137"/>
  <c r="L17" i="137"/>
  <c r="K17" i="137"/>
  <c r="G17" i="137"/>
  <c r="F17" i="137"/>
  <c r="E17" i="137"/>
  <c r="D17" i="137"/>
  <c r="CK16" i="137"/>
  <c r="BH16" i="137"/>
  <c r="BY16" i="137" s="1"/>
  <c r="AP16" i="137"/>
  <c r="AO16" i="137"/>
  <c r="AN16" i="137"/>
  <c r="AM16" i="137"/>
  <c r="AI16" i="137"/>
  <c r="AH16" i="137"/>
  <c r="AG16" i="137"/>
  <c r="AF16" i="137"/>
  <c r="AB16" i="137"/>
  <c r="AA16" i="137"/>
  <c r="Z16" i="137"/>
  <c r="Y16" i="137"/>
  <c r="U16" i="137"/>
  <c r="T16" i="137"/>
  <c r="S16" i="137"/>
  <c r="R16" i="137"/>
  <c r="N16" i="137"/>
  <c r="M16" i="137"/>
  <c r="L16" i="137"/>
  <c r="K16" i="137"/>
  <c r="G16" i="137"/>
  <c r="F16" i="137"/>
  <c r="E16" i="137"/>
  <c r="D16" i="137"/>
  <c r="CK15" i="137"/>
  <c r="BH15" i="137"/>
  <c r="AP15" i="137"/>
  <c r="AO15" i="137"/>
  <c r="AN15" i="137"/>
  <c r="AM15" i="137"/>
  <c r="AI15" i="137"/>
  <c r="AH15" i="137"/>
  <c r="AG15" i="137"/>
  <c r="AF15" i="137"/>
  <c r="AB15" i="137"/>
  <c r="AA15" i="137"/>
  <c r="Z15" i="137"/>
  <c r="Y15" i="137"/>
  <c r="U15" i="137"/>
  <c r="T15" i="137"/>
  <c r="S15" i="137"/>
  <c r="R15" i="137"/>
  <c r="N15" i="137"/>
  <c r="M15" i="137"/>
  <c r="L15" i="137"/>
  <c r="K15" i="137"/>
  <c r="G15" i="137"/>
  <c r="F15" i="137"/>
  <c r="E15" i="137"/>
  <c r="D15" i="137"/>
  <c r="BH14" i="137"/>
  <c r="BY14" i="137" s="1"/>
  <c r="AP14" i="137"/>
  <c r="AO14" i="137"/>
  <c r="AN14" i="137"/>
  <c r="AM14" i="137"/>
  <c r="AI14" i="137"/>
  <c r="AH14" i="137"/>
  <c r="AG14" i="137"/>
  <c r="AF14" i="137"/>
  <c r="AB14" i="137"/>
  <c r="AA14" i="137"/>
  <c r="Z14" i="137"/>
  <c r="Y14" i="137"/>
  <c r="U14" i="137"/>
  <c r="T14" i="137"/>
  <c r="S14" i="137"/>
  <c r="R14" i="137"/>
  <c r="N14" i="137"/>
  <c r="M14" i="137"/>
  <c r="L14" i="137"/>
  <c r="K14" i="137"/>
  <c r="G14" i="137"/>
  <c r="F14" i="137"/>
  <c r="E14" i="137"/>
  <c r="D14" i="137"/>
  <c r="BH13" i="137"/>
  <c r="BY13" i="137" s="1"/>
  <c r="AP13" i="137"/>
  <c r="AO13" i="137"/>
  <c r="AN13" i="137"/>
  <c r="AM13" i="137"/>
  <c r="AI13" i="137"/>
  <c r="AH13" i="137"/>
  <c r="AG13" i="137"/>
  <c r="AF13" i="137"/>
  <c r="AB13" i="137"/>
  <c r="AA13" i="137"/>
  <c r="Z13" i="137"/>
  <c r="Y13" i="137"/>
  <c r="U13" i="137"/>
  <c r="T13" i="137"/>
  <c r="S13" i="137"/>
  <c r="R13" i="137"/>
  <c r="V13" i="137" s="1"/>
  <c r="N13" i="137"/>
  <c r="M13" i="137"/>
  <c r="L13" i="137"/>
  <c r="K13" i="137"/>
  <c r="G13" i="137"/>
  <c r="F13" i="137"/>
  <c r="E13" i="137"/>
  <c r="D13" i="137"/>
  <c r="BH12" i="137"/>
  <c r="BY12" i="137" s="1"/>
  <c r="AP12" i="137"/>
  <c r="AO12" i="137"/>
  <c r="AN12" i="137"/>
  <c r="AM12" i="137"/>
  <c r="AI12" i="137"/>
  <c r="AH12" i="137"/>
  <c r="AG12" i="137"/>
  <c r="AF12" i="137"/>
  <c r="AB12" i="137"/>
  <c r="AA12" i="137"/>
  <c r="Z12" i="137"/>
  <c r="Y12" i="137"/>
  <c r="U12" i="137"/>
  <c r="T12" i="137"/>
  <c r="S12" i="137"/>
  <c r="R12" i="137"/>
  <c r="N12" i="137"/>
  <c r="M12" i="137"/>
  <c r="L12" i="137"/>
  <c r="K12" i="137"/>
  <c r="G12" i="137"/>
  <c r="F12" i="137"/>
  <c r="E12" i="137"/>
  <c r="D12" i="137"/>
  <c r="G10" i="137"/>
  <c r="F10" i="137"/>
  <c r="E10" i="137"/>
  <c r="D10" i="137"/>
  <c r="CU50" i="135"/>
  <c r="BH50" i="135"/>
  <c r="AP50" i="135"/>
  <c r="AO50" i="135"/>
  <c r="AN50" i="135"/>
  <c r="AM50" i="135"/>
  <c r="AI50" i="135"/>
  <c r="AH50" i="135"/>
  <c r="AG50" i="135"/>
  <c r="AF50" i="135"/>
  <c r="AB50" i="135"/>
  <c r="AA50" i="135"/>
  <c r="Z50" i="135"/>
  <c r="Y50" i="135"/>
  <c r="U50" i="135"/>
  <c r="T50" i="135"/>
  <c r="S50" i="135"/>
  <c r="R50" i="135"/>
  <c r="N50" i="135"/>
  <c r="M50" i="135"/>
  <c r="L50" i="135"/>
  <c r="K50" i="135"/>
  <c r="BH49" i="135"/>
  <c r="CB49" i="135" s="1"/>
  <c r="AP49" i="135"/>
  <c r="AO49" i="135"/>
  <c r="AN49" i="135"/>
  <c r="AM49" i="135"/>
  <c r="AI49" i="135"/>
  <c r="AH49" i="135"/>
  <c r="AG49" i="135"/>
  <c r="AF49" i="135"/>
  <c r="AB49" i="135"/>
  <c r="AA49" i="135"/>
  <c r="Z49" i="135"/>
  <c r="Y49" i="135"/>
  <c r="U49" i="135"/>
  <c r="T49" i="135"/>
  <c r="S49" i="135"/>
  <c r="R49" i="135"/>
  <c r="N49" i="135"/>
  <c r="M49" i="135"/>
  <c r="L49" i="135"/>
  <c r="K49" i="135"/>
  <c r="G49" i="135"/>
  <c r="F49" i="135"/>
  <c r="E49" i="135"/>
  <c r="D49" i="135"/>
  <c r="BH48" i="135"/>
  <c r="CB48" i="135" s="1"/>
  <c r="AP48" i="135"/>
  <c r="AO48" i="135"/>
  <c r="AN48" i="135"/>
  <c r="AM48" i="135"/>
  <c r="AI48" i="135"/>
  <c r="AH48" i="135"/>
  <c r="AG48" i="135"/>
  <c r="AF48" i="135"/>
  <c r="AB48" i="135"/>
  <c r="AA48" i="135"/>
  <c r="Z48" i="135"/>
  <c r="Y48" i="135"/>
  <c r="U48" i="135"/>
  <c r="T48" i="135"/>
  <c r="S48" i="135"/>
  <c r="R48" i="135"/>
  <c r="N48" i="135"/>
  <c r="BM48" i="135" s="1"/>
  <c r="M48" i="135"/>
  <c r="L48" i="135"/>
  <c r="K48" i="135"/>
  <c r="G48" i="135"/>
  <c r="F48" i="135"/>
  <c r="E48" i="135"/>
  <c r="D48" i="135"/>
  <c r="BH47" i="135"/>
  <c r="AP47" i="135"/>
  <c r="AO47" i="135"/>
  <c r="AN47" i="135"/>
  <c r="AM47" i="135"/>
  <c r="AI47" i="135"/>
  <c r="AH47" i="135"/>
  <c r="AG47" i="135"/>
  <c r="AF47" i="135"/>
  <c r="AB47" i="135"/>
  <c r="AA47" i="135"/>
  <c r="Z47" i="135"/>
  <c r="Y47" i="135"/>
  <c r="U47" i="135"/>
  <c r="T47" i="135"/>
  <c r="S47" i="135"/>
  <c r="R47" i="135"/>
  <c r="N47" i="135"/>
  <c r="BM47" i="135" s="1"/>
  <c r="M47" i="135"/>
  <c r="L47" i="135"/>
  <c r="K47" i="135"/>
  <c r="G47" i="135"/>
  <c r="F47" i="135"/>
  <c r="E47" i="135"/>
  <c r="D47" i="135"/>
  <c r="BH46" i="135"/>
  <c r="AP46" i="135"/>
  <c r="BO46" i="135" s="1"/>
  <c r="AO46" i="135"/>
  <c r="AN46" i="135"/>
  <c r="AM46" i="135"/>
  <c r="AI46" i="135"/>
  <c r="AH46" i="135"/>
  <c r="AG46" i="135"/>
  <c r="AF46" i="135"/>
  <c r="AB46" i="135"/>
  <c r="AA46" i="135"/>
  <c r="Z46" i="135"/>
  <c r="Y46" i="135"/>
  <c r="U46" i="135"/>
  <c r="BN46" i="135" s="1"/>
  <c r="T46" i="135"/>
  <c r="S46" i="135"/>
  <c r="R46" i="135"/>
  <c r="N46" i="135"/>
  <c r="BM46" i="135" s="1"/>
  <c r="M46" i="135"/>
  <c r="L46" i="135"/>
  <c r="K46" i="135"/>
  <c r="G46" i="135"/>
  <c r="F46" i="135"/>
  <c r="E46" i="135"/>
  <c r="D46" i="135"/>
  <c r="BH45" i="135"/>
  <c r="CO45" i="135" s="1"/>
  <c r="AP45" i="135"/>
  <c r="AO45" i="135"/>
  <c r="AN45" i="135"/>
  <c r="AM45" i="135"/>
  <c r="AI45" i="135"/>
  <c r="AH45" i="135"/>
  <c r="AG45" i="135"/>
  <c r="AF45" i="135"/>
  <c r="AB45" i="135"/>
  <c r="AA45" i="135"/>
  <c r="Z45" i="135"/>
  <c r="Y45" i="135"/>
  <c r="U45" i="135"/>
  <c r="T45" i="135"/>
  <c r="S45" i="135"/>
  <c r="R45" i="135"/>
  <c r="N45" i="135"/>
  <c r="BM45" i="135" s="1"/>
  <c r="M45" i="135"/>
  <c r="L45" i="135"/>
  <c r="K45" i="135"/>
  <c r="G45" i="135"/>
  <c r="F45" i="135"/>
  <c r="E45" i="135"/>
  <c r="D45" i="135"/>
  <c r="BH44" i="135"/>
  <c r="AP44" i="135"/>
  <c r="AO44" i="135"/>
  <c r="AN44" i="135"/>
  <c r="AM44" i="135"/>
  <c r="AI44" i="135"/>
  <c r="AH44" i="135"/>
  <c r="AG44" i="135"/>
  <c r="AF44" i="135"/>
  <c r="AB44" i="135"/>
  <c r="AA44" i="135"/>
  <c r="Z44" i="135"/>
  <c r="Y44" i="135"/>
  <c r="U44" i="135"/>
  <c r="T44" i="135"/>
  <c r="S44" i="135"/>
  <c r="R44" i="135"/>
  <c r="N44" i="135"/>
  <c r="BM44" i="135" s="1"/>
  <c r="M44" i="135"/>
  <c r="L44" i="135"/>
  <c r="K44" i="135"/>
  <c r="G44" i="135"/>
  <c r="F44" i="135"/>
  <c r="E44" i="135"/>
  <c r="D44" i="135"/>
  <c r="BH43" i="135"/>
  <c r="AP43" i="135"/>
  <c r="AO43" i="135"/>
  <c r="AN43" i="135"/>
  <c r="AM43" i="135"/>
  <c r="AI43" i="135"/>
  <c r="AH43" i="135"/>
  <c r="AG43" i="135"/>
  <c r="AF43" i="135"/>
  <c r="AJ43" i="135" s="1"/>
  <c r="AB43" i="135"/>
  <c r="AA43" i="135"/>
  <c r="Z43" i="135"/>
  <c r="Y43" i="135"/>
  <c r="U43" i="135"/>
  <c r="T43" i="135"/>
  <c r="S43" i="135"/>
  <c r="R43" i="135"/>
  <c r="N43" i="135"/>
  <c r="BM43" i="135" s="1"/>
  <c r="M43" i="135"/>
  <c r="L43" i="135"/>
  <c r="K43" i="135"/>
  <c r="O43" i="135" s="1"/>
  <c r="G43" i="135"/>
  <c r="F43" i="135"/>
  <c r="E43" i="135"/>
  <c r="D43" i="135"/>
  <c r="BH42" i="135"/>
  <c r="AP42" i="135"/>
  <c r="AO42" i="135"/>
  <c r="AN42" i="135"/>
  <c r="AM42" i="135"/>
  <c r="AI42" i="135"/>
  <c r="AH42" i="135"/>
  <c r="AG42" i="135"/>
  <c r="AF42" i="135"/>
  <c r="AB42" i="135"/>
  <c r="AA42" i="135"/>
  <c r="Z42" i="135"/>
  <c r="Y42" i="135"/>
  <c r="U42" i="135"/>
  <c r="T42" i="135"/>
  <c r="S42" i="135"/>
  <c r="R42" i="135"/>
  <c r="N42" i="135"/>
  <c r="BM42" i="135" s="1"/>
  <c r="M42" i="135"/>
  <c r="L42" i="135"/>
  <c r="K42" i="135"/>
  <c r="G42" i="135"/>
  <c r="F42" i="135"/>
  <c r="E42" i="135"/>
  <c r="D42" i="135"/>
  <c r="BH41" i="135"/>
  <c r="AP41" i="135"/>
  <c r="AO41" i="135"/>
  <c r="AN41" i="135"/>
  <c r="AM41" i="135"/>
  <c r="AI41" i="135"/>
  <c r="AH41" i="135"/>
  <c r="AG41" i="135"/>
  <c r="AF41" i="135"/>
  <c r="AB41" i="135"/>
  <c r="AA41" i="135"/>
  <c r="Z41" i="135"/>
  <c r="Y41" i="135"/>
  <c r="U41" i="135"/>
  <c r="T41" i="135"/>
  <c r="S41" i="135"/>
  <c r="R41" i="135"/>
  <c r="N41" i="135"/>
  <c r="BM41" i="135" s="1"/>
  <c r="M41" i="135"/>
  <c r="L41" i="135"/>
  <c r="K41" i="135"/>
  <c r="G41" i="135"/>
  <c r="F41" i="135"/>
  <c r="E41" i="135"/>
  <c r="D41" i="135"/>
  <c r="BH40" i="135"/>
  <c r="CO40" i="135" s="1"/>
  <c r="AP40" i="135"/>
  <c r="AO40" i="135"/>
  <c r="AN40" i="135"/>
  <c r="AM40" i="135"/>
  <c r="AI40" i="135"/>
  <c r="AH40" i="135"/>
  <c r="AG40" i="135"/>
  <c r="AF40" i="135"/>
  <c r="AB40" i="135"/>
  <c r="AA40" i="135"/>
  <c r="Z40" i="135"/>
  <c r="Y40" i="135"/>
  <c r="U40" i="135"/>
  <c r="T40" i="135"/>
  <c r="S40" i="135"/>
  <c r="R40" i="135"/>
  <c r="N40" i="135"/>
  <c r="BM40" i="135" s="1"/>
  <c r="M40" i="135"/>
  <c r="L40" i="135"/>
  <c r="K40" i="135"/>
  <c r="G40" i="135"/>
  <c r="F40" i="135"/>
  <c r="E40" i="135"/>
  <c r="D40" i="135"/>
  <c r="BH39" i="135"/>
  <c r="CO39" i="135" s="1"/>
  <c r="AP39" i="135"/>
  <c r="AO39" i="135"/>
  <c r="AN39" i="135"/>
  <c r="AM39" i="135"/>
  <c r="AI39" i="135"/>
  <c r="AH39" i="135"/>
  <c r="AG39" i="135"/>
  <c r="AF39" i="135"/>
  <c r="AB39" i="135"/>
  <c r="AA39" i="135"/>
  <c r="Z39" i="135"/>
  <c r="Y39" i="135"/>
  <c r="U39" i="135"/>
  <c r="T39" i="135"/>
  <c r="S39" i="135"/>
  <c r="R39" i="135"/>
  <c r="N39" i="135"/>
  <c r="BM39" i="135" s="1"/>
  <c r="M39" i="135"/>
  <c r="L39" i="135"/>
  <c r="K39" i="135"/>
  <c r="G39" i="135"/>
  <c r="F39" i="135"/>
  <c r="E39" i="135"/>
  <c r="D39" i="135"/>
  <c r="BH38" i="135"/>
  <c r="CO38" i="135" s="1"/>
  <c r="AP38" i="135"/>
  <c r="AO38" i="135"/>
  <c r="AN38" i="135"/>
  <c r="AM38" i="135"/>
  <c r="AI38" i="135"/>
  <c r="AH38" i="135"/>
  <c r="AG38" i="135"/>
  <c r="AF38" i="135"/>
  <c r="AB38" i="135"/>
  <c r="AA38" i="135"/>
  <c r="Z38" i="135"/>
  <c r="Y38" i="135"/>
  <c r="U38" i="135"/>
  <c r="T38" i="135"/>
  <c r="S38" i="135"/>
  <c r="R38" i="135"/>
  <c r="N38" i="135"/>
  <c r="BM38" i="135" s="1"/>
  <c r="M38" i="135"/>
  <c r="L38" i="135"/>
  <c r="K38" i="135"/>
  <c r="G38" i="135"/>
  <c r="F38" i="135"/>
  <c r="E38" i="135"/>
  <c r="D38" i="135"/>
  <c r="BH37" i="135"/>
  <c r="AP37" i="135"/>
  <c r="AO37" i="135"/>
  <c r="AN37" i="135"/>
  <c r="AM37" i="135"/>
  <c r="AI37" i="135"/>
  <c r="AH37" i="135"/>
  <c r="AG37" i="135"/>
  <c r="AF37" i="135"/>
  <c r="AB37" i="135"/>
  <c r="AA37" i="135"/>
  <c r="Z37" i="135"/>
  <c r="Y37" i="135"/>
  <c r="U37" i="135"/>
  <c r="T37" i="135"/>
  <c r="S37" i="135"/>
  <c r="R37" i="135"/>
  <c r="N37" i="135"/>
  <c r="BM37" i="135" s="1"/>
  <c r="M37" i="135"/>
  <c r="L37" i="135"/>
  <c r="K37" i="135"/>
  <c r="G37" i="135"/>
  <c r="F37" i="135"/>
  <c r="E37" i="135"/>
  <c r="D37" i="135"/>
  <c r="BH36" i="135"/>
  <c r="CB36" i="135" s="1"/>
  <c r="AP36" i="135"/>
  <c r="BO36" i="135" s="1"/>
  <c r="AO36" i="135"/>
  <c r="AN36" i="135"/>
  <c r="AM36" i="135"/>
  <c r="AI36" i="135"/>
  <c r="AH36" i="135"/>
  <c r="AG36" i="135"/>
  <c r="AF36" i="135"/>
  <c r="AB36" i="135"/>
  <c r="AA36" i="135"/>
  <c r="Z36" i="135"/>
  <c r="Y36" i="135"/>
  <c r="U36" i="135"/>
  <c r="BN36" i="135" s="1"/>
  <c r="T36" i="135"/>
  <c r="S36" i="135"/>
  <c r="R36" i="135"/>
  <c r="N36" i="135"/>
  <c r="BM36" i="135" s="1"/>
  <c r="M36" i="135"/>
  <c r="L36" i="135"/>
  <c r="K36" i="135"/>
  <c r="G36" i="135"/>
  <c r="F36" i="135"/>
  <c r="E36" i="135"/>
  <c r="D36" i="135"/>
  <c r="CO35" i="135"/>
  <c r="CB35" i="135"/>
  <c r="BH35" i="135"/>
  <c r="AP35" i="135"/>
  <c r="AO35" i="135"/>
  <c r="AN35" i="135"/>
  <c r="AM35" i="135"/>
  <c r="AI35" i="135"/>
  <c r="AH35" i="135"/>
  <c r="AG35" i="135"/>
  <c r="AF35" i="135"/>
  <c r="AB35" i="135"/>
  <c r="AA35" i="135"/>
  <c r="Z35" i="135"/>
  <c r="Y35" i="135"/>
  <c r="U35" i="135"/>
  <c r="T35" i="135"/>
  <c r="S35" i="135"/>
  <c r="R35" i="135"/>
  <c r="N35" i="135"/>
  <c r="BM35" i="135" s="1"/>
  <c r="M35" i="135"/>
  <c r="L35" i="135"/>
  <c r="K35" i="135"/>
  <c r="G35" i="135"/>
  <c r="F35" i="135"/>
  <c r="E35" i="135"/>
  <c r="D35" i="135"/>
  <c r="BH34" i="135"/>
  <c r="CB34" i="135" s="1"/>
  <c r="AP34" i="135"/>
  <c r="AO34" i="135"/>
  <c r="AN34" i="135"/>
  <c r="AM34" i="135"/>
  <c r="AI34" i="135"/>
  <c r="AH34" i="135"/>
  <c r="AG34" i="135"/>
  <c r="AF34" i="135"/>
  <c r="AB34" i="135"/>
  <c r="AA34" i="135"/>
  <c r="Z34" i="135"/>
  <c r="Y34" i="135"/>
  <c r="U34" i="135"/>
  <c r="T34" i="135"/>
  <c r="S34" i="135"/>
  <c r="R34" i="135"/>
  <c r="N34" i="135"/>
  <c r="BM34" i="135" s="1"/>
  <c r="M34" i="135"/>
  <c r="L34" i="135"/>
  <c r="K34" i="135"/>
  <c r="G34" i="135"/>
  <c r="F34" i="135"/>
  <c r="E34" i="135"/>
  <c r="D34" i="135"/>
  <c r="BH33" i="135"/>
  <c r="CB33" i="135" s="1"/>
  <c r="AP33" i="135"/>
  <c r="AO33" i="135"/>
  <c r="AN33" i="135"/>
  <c r="AM33" i="135"/>
  <c r="AI33" i="135"/>
  <c r="AH33" i="135"/>
  <c r="AG33" i="135"/>
  <c r="AF33" i="135"/>
  <c r="AB33" i="135"/>
  <c r="AA33" i="135"/>
  <c r="Z33" i="135"/>
  <c r="Y33" i="135"/>
  <c r="U33" i="135"/>
  <c r="T33" i="135"/>
  <c r="S33" i="135"/>
  <c r="R33" i="135"/>
  <c r="N33" i="135"/>
  <c r="BM33" i="135" s="1"/>
  <c r="M33" i="135"/>
  <c r="L33" i="135"/>
  <c r="K33" i="135"/>
  <c r="G33" i="135"/>
  <c r="F33" i="135"/>
  <c r="E33" i="135"/>
  <c r="D33" i="135"/>
  <c r="CO32" i="135"/>
  <c r="BH32" i="135"/>
  <c r="AP32" i="135"/>
  <c r="AO32" i="135"/>
  <c r="AN32" i="135"/>
  <c r="AM32" i="135"/>
  <c r="AI32" i="135"/>
  <c r="AH32" i="135"/>
  <c r="AG32" i="135"/>
  <c r="AF32" i="135"/>
  <c r="AB32" i="135"/>
  <c r="AA32" i="135"/>
  <c r="Z32" i="135"/>
  <c r="Y32" i="135"/>
  <c r="U32" i="135"/>
  <c r="T32" i="135"/>
  <c r="S32" i="135"/>
  <c r="R32" i="135"/>
  <c r="N32" i="135"/>
  <c r="BM32" i="135" s="1"/>
  <c r="M32" i="135"/>
  <c r="L32" i="135"/>
  <c r="K32" i="135"/>
  <c r="G32" i="135"/>
  <c r="F32" i="135"/>
  <c r="E32" i="135"/>
  <c r="D32" i="135"/>
  <c r="BH31" i="135"/>
  <c r="CO31" i="135" s="1"/>
  <c r="AP31" i="135"/>
  <c r="AO31" i="135"/>
  <c r="AN31" i="135"/>
  <c r="AM31" i="135"/>
  <c r="AI31" i="135"/>
  <c r="AH31" i="135"/>
  <c r="AG31" i="135"/>
  <c r="AF31" i="135"/>
  <c r="AB31" i="135"/>
  <c r="AA31" i="135"/>
  <c r="Z31" i="135"/>
  <c r="Y31" i="135"/>
  <c r="U31" i="135"/>
  <c r="T31" i="135"/>
  <c r="S31" i="135"/>
  <c r="R31" i="135"/>
  <c r="N31" i="135"/>
  <c r="BM31" i="135" s="1"/>
  <c r="M31" i="135"/>
  <c r="L31" i="135"/>
  <c r="K31" i="135"/>
  <c r="G31" i="135"/>
  <c r="F31" i="135"/>
  <c r="E31" i="135"/>
  <c r="D31" i="135"/>
  <c r="BH30" i="135"/>
  <c r="AP30" i="135"/>
  <c r="BO30" i="135" s="1"/>
  <c r="AO30" i="135"/>
  <c r="AN30" i="135"/>
  <c r="AM30" i="135"/>
  <c r="AI30" i="135"/>
  <c r="AH30" i="135"/>
  <c r="AG30" i="135"/>
  <c r="AF30" i="135"/>
  <c r="AB30" i="135"/>
  <c r="AA30" i="135"/>
  <c r="Z30" i="135"/>
  <c r="Y30" i="135"/>
  <c r="U30" i="135"/>
  <c r="BN30" i="135" s="1"/>
  <c r="T30" i="135"/>
  <c r="S30" i="135"/>
  <c r="R30" i="135"/>
  <c r="N30" i="135"/>
  <c r="BM30" i="135" s="1"/>
  <c r="M30" i="135"/>
  <c r="L30" i="135"/>
  <c r="K30" i="135"/>
  <c r="G30" i="135"/>
  <c r="F30" i="135"/>
  <c r="E30" i="135"/>
  <c r="D30" i="135"/>
  <c r="BH29" i="135"/>
  <c r="AP29" i="135"/>
  <c r="AO29" i="135"/>
  <c r="AN29" i="135"/>
  <c r="AM29" i="135"/>
  <c r="AI29" i="135"/>
  <c r="AH29" i="135"/>
  <c r="AG29" i="135"/>
  <c r="AF29" i="135"/>
  <c r="AB29" i="135"/>
  <c r="AA29" i="135"/>
  <c r="Z29" i="135"/>
  <c r="Y29" i="135"/>
  <c r="U29" i="135"/>
  <c r="T29" i="135"/>
  <c r="S29" i="135"/>
  <c r="R29" i="135"/>
  <c r="N29" i="135"/>
  <c r="BM29" i="135" s="1"/>
  <c r="M29" i="135"/>
  <c r="L29" i="135"/>
  <c r="K29" i="135"/>
  <c r="G29" i="135"/>
  <c r="F29" i="135"/>
  <c r="E29" i="135"/>
  <c r="D29" i="135"/>
  <c r="BH28" i="135"/>
  <c r="CB28" i="135" s="1"/>
  <c r="AP28" i="135"/>
  <c r="AO28" i="135"/>
  <c r="AN28" i="135"/>
  <c r="AM28" i="135"/>
  <c r="AI28" i="135"/>
  <c r="AH28" i="135"/>
  <c r="AG28" i="135"/>
  <c r="AF28" i="135"/>
  <c r="AB28" i="135"/>
  <c r="AA28" i="135"/>
  <c r="Z28" i="135"/>
  <c r="Y28" i="135"/>
  <c r="U28" i="135"/>
  <c r="T28" i="135"/>
  <c r="S28" i="135"/>
  <c r="R28" i="135"/>
  <c r="N28" i="135"/>
  <c r="BM28" i="135" s="1"/>
  <c r="M28" i="135"/>
  <c r="L28" i="135"/>
  <c r="K28" i="135"/>
  <c r="G28" i="135"/>
  <c r="F28" i="135"/>
  <c r="E28" i="135"/>
  <c r="D28" i="135"/>
  <c r="BH27" i="135"/>
  <c r="AP27" i="135"/>
  <c r="AO27" i="135"/>
  <c r="AN27" i="135"/>
  <c r="AM27" i="135"/>
  <c r="AI27" i="135"/>
  <c r="AH27" i="135"/>
  <c r="AG27" i="135"/>
  <c r="AF27" i="135"/>
  <c r="AB27" i="135"/>
  <c r="AA27" i="135"/>
  <c r="Z27" i="135"/>
  <c r="Y27" i="135"/>
  <c r="U27" i="135"/>
  <c r="T27" i="135"/>
  <c r="S27" i="135"/>
  <c r="R27" i="135"/>
  <c r="N27" i="135"/>
  <c r="BM27" i="135" s="1"/>
  <c r="M27" i="135"/>
  <c r="L27" i="135"/>
  <c r="K27" i="135"/>
  <c r="G27" i="135"/>
  <c r="F27" i="135"/>
  <c r="E27" i="135"/>
  <c r="D27" i="135"/>
  <c r="BH26" i="135"/>
  <c r="CO26" i="135" s="1"/>
  <c r="AP26" i="135"/>
  <c r="AO26" i="135"/>
  <c r="AN26" i="135"/>
  <c r="AM26" i="135"/>
  <c r="AI26" i="135"/>
  <c r="AH26" i="135"/>
  <c r="AG26" i="135"/>
  <c r="AF26" i="135"/>
  <c r="AB26" i="135"/>
  <c r="AA26" i="135"/>
  <c r="Z26" i="135"/>
  <c r="Y26" i="135"/>
  <c r="U26" i="135"/>
  <c r="T26" i="135"/>
  <c r="S26" i="135"/>
  <c r="R26" i="135"/>
  <c r="N26" i="135"/>
  <c r="BM26" i="135" s="1"/>
  <c r="M26" i="135"/>
  <c r="L26" i="135"/>
  <c r="K26" i="135"/>
  <c r="G26" i="135"/>
  <c r="F26" i="135"/>
  <c r="E26" i="135"/>
  <c r="D26" i="135"/>
  <c r="BH25" i="135"/>
  <c r="CO25" i="135" s="1"/>
  <c r="AP25" i="135"/>
  <c r="AO25" i="135"/>
  <c r="AN25" i="135"/>
  <c r="AM25" i="135"/>
  <c r="AI25" i="135"/>
  <c r="AH25" i="135"/>
  <c r="AG25" i="135"/>
  <c r="AF25" i="135"/>
  <c r="AB25" i="135"/>
  <c r="AA25" i="135"/>
  <c r="Z25" i="135"/>
  <c r="Y25" i="135"/>
  <c r="U25" i="135"/>
  <c r="T25" i="135"/>
  <c r="S25" i="135"/>
  <c r="R25" i="135"/>
  <c r="N25" i="135"/>
  <c r="BM25" i="135" s="1"/>
  <c r="M25" i="135"/>
  <c r="L25" i="135"/>
  <c r="K25" i="135"/>
  <c r="G25" i="135"/>
  <c r="F25" i="135"/>
  <c r="E25" i="135"/>
  <c r="D25" i="135"/>
  <c r="BH24" i="135"/>
  <c r="CO24" i="135" s="1"/>
  <c r="AP24" i="135"/>
  <c r="AO24" i="135"/>
  <c r="AN24" i="135"/>
  <c r="AM24" i="135"/>
  <c r="AI24" i="135"/>
  <c r="AH24" i="135"/>
  <c r="AG24" i="135"/>
  <c r="AF24" i="135"/>
  <c r="AB24" i="135"/>
  <c r="AA24" i="135"/>
  <c r="Z24" i="135"/>
  <c r="Y24" i="135"/>
  <c r="U24" i="135"/>
  <c r="T24" i="135"/>
  <c r="S24" i="135"/>
  <c r="R24" i="135"/>
  <c r="N24" i="135"/>
  <c r="BM24" i="135" s="1"/>
  <c r="M24" i="135"/>
  <c r="L24" i="135"/>
  <c r="K24" i="135"/>
  <c r="G24" i="135"/>
  <c r="F24" i="135"/>
  <c r="E24" i="135"/>
  <c r="D24" i="135"/>
  <c r="BH23" i="135"/>
  <c r="CO23" i="135" s="1"/>
  <c r="AP23" i="135"/>
  <c r="AO23" i="135"/>
  <c r="AN23" i="135"/>
  <c r="AM23" i="135"/>
  <c r="AI23" i="135"/>
  <c r="AH23" i="135"/>
  <c r="AG23" i="135"/>
  <c r="AF23" i="135"/>
  <c r="AB23" i="135"/>
  <c r="AA23" i="135"/>
  <c r="Z23" i="135"/>
  <c r="Y23" i="135"/>
  <c r="U23" i="135"/>
  <c r="T23" i="135"/>
  <c r="S23" i="135"/>
  <c r="R23" i="135"/>
  <c r="N23" i="135"/>
  <c r="BM23" i="135" s="1"/>
  <c r="M23" i="135"/>
  <c r="L23" i="135"/>
  <c r="K23" i="135"/>
  <c r="G23" i="135"/>
  <c r="F23" i="135"/>
  <c r="E23" i="135"/>
  <c r="D23" i="135"/>
  <c r="CO22" i="135"/>
  <c r="CB22" i="135"/>
  <c r="BH22" i="135"/>
  <c r="AP22" i="135"/>
  <c r="AO22" i="135"/>
  <c r="AN22" i="135"/>
  <c r="AM22" i="135"/>
  <c r="AI22" i="135"/>
  <c r="AH22" i="135"/>
  <c r="AG22" i="135"/>
  <c r="AF22" i="135"/>
  <c r="AB22" i="135"/>
  <c r="AA22" i="135"/>
  <c r="Z22" i="135"/>
  <c r="Y22" i="135"/>
  <c r="U22" i="135"/>
  <c r="T22" i="135"/>
  <c r="S22" i="135"/>
  <c r="R22" i="135"/>
  <c r="N22" i="135"/>
  <c r="BM22" i="135" s="1"/>
  <c r="M22" i="135"/>
  <c r="L22" i="135"/>
  <c r="K22" i="135"/>
  <c r="G22" i="135"/>
  <c r="F22" i="135"/>
  <c r="E22" i="135"/>
  <c r="D22" i="135"/>
  <c r="BH21" i="135"/>
  <c r="CB21" i="135" s="1"/>
  <c r="AP21" i="135"/>
  <c r="AO21" i="135"/>
  <c r="AN21" i="135"/>
  <c r="AM21" i="135"/>
  <c r="AI21" i="135"/>
  <c r="AH21" i="135"/>
  <c r="AG21" i="135"/>
  <c r="AF21" i="135"/>
  <c r="AB21" i="135"/>
  <c r="AA21" i="135"/>
  <c r="Z21" i="135"/>
  <c r="Y21" i="135"/>
  <c r="U21" i="135"/>
  <c r="T21" i="135"/>
  <c r="S21" i="135"/>
  <c r="R21" i="135"/>
  <c r="N21" i="135"/>
  <c r="BM21" i="135" s="1"/>
  <c r="M21" i="135"/>
  <c r="L21" i="135"/>
  <c r="K21" i="135"/>
  <c r="G21" i="135"/>
  <c r="F21" i="135"/>
  <c r="E21" i="135"/>
  <c r="D21" i="135"/>
  <c r="BH20" i="135"/>
  <c r="CO20" i="135" s="1"/>
  <c r="AP20" i="135"/>
  <c r="AO20" i="135"/>
  <c r="AN20" i="135"/>
  <c r="AM20" i="135"/>
  <c r="AI20" i="135"/>
  <c r="AH20" i="135"/>
  <c r="AG20" i="135"/>
  <c r="AF20" i="135"/>
  <c r="AB20" i="135"/>
  <c r="AA20" i="135"/>
  <c r="Z20" i="135"/>
  <c r="Y20" i="135"/>
  <c r="U20" i="135"/>
  <c r="T20" i="135"/>
  <c r="S20" i="135"/>
  <c r="R20" i="135"/>
  <c r="N20" i="135"/>
  <c r="BM20" i="135" s="1"/>
  <c r="M20" i="135"/>
  <c r="L20" i="135"/>
  <c r="K20" i="135"/>
  <c r="G20" i="135"/>
  <c r="F20" i="135"/>
  <c r="E20" i="135"/>
  <c r="D20" i="135"/>
  <c r="BH19" i="135"/>
  <c r="CO19" i="135" s="1"/>
  <c r="AP19" i="135"/>
  <c r="AO19" i="135"/>
  <c r="AN19" i="135"/>
  <c r="AM19" i="135"/>
  <c r="AI19" i="135"/>
  <c r="AH19" i="135"/>
  <c r="AG19" i="135"/>
  <c r="AF19" i="135"/>
  <c r="AB19" i="135"/>
  <c r="AA19" i="135"/>
  <c r="Z19" i="135"/>
  <c r="Y19" i="135"/>
  <c r="U19" i="135"/>
  <c r="T19" i="135"/>
  <c r="S19" i="135"/>
  <c r="R19" i="135"/>
  <c r="N19" i="135"/>
  <c r="BM19" i="135" s="1"/>
  <c r="M19" i="135"/>
  <c r="L19" i="135"/>
  <c r="K19" i="135"/>
  <c r="G19" i="135"/>
  <c r="F19" i="135"/>
  <c r="E19" i="135"/>
  <c r="D19" i="135"/>
  <c r="BH18" i="135"/>
  <c r="CO18" i="135" s="1"/>
  <c r="AP18" i="135"/>
  <c r="AO18" i="135"/>
  <c r="AN18" i="135"/>
  <c r="AM18" i="135"/>
  <c r="AI18" i="135"/>
  <c r="AH18" i="135"/>
  <c r="AG18" i="135"/>
  <c r="AF18" i="135"/>
  <c r="AB18" i="135"/>
  <c r="AA18" i="135"/>
  <c r="Z18" i="135"/>
  <c r="Y18" i="135"/>
  <c r="U18" i="135"/>
  <c r="T18" i="135"/>
  <c r="S18" i="135"/>
  <c r="R18" i="135"/>
  <c r="N18" i="135"/>
  <c r="BM18" i="135" s="1"/>
  <c r="M18" i="135"/>
  <c r="L18" i="135"/>
  <c r="K18" i="135"/>
  <c r="G18" i="135"/>
  <c r="F18" i="135"/>
  <c r="E18" i="135"/>
  <c r="D18" i="135"/>
  <c r="BH17" i="135"/>
  <c r="CB17" i="135" s="1"/>
  <c r="AP17" i="135"/>
  <c r="AO17" i="135"/>
  <c r="AN17" i="135"/>
  <c r="AM17" i="135"/>
  <c r="AI17" i="135"/>
  <c r="AH17" i="135"/>
  <c r="AG17" i="135"/>
  <c r="AF17" i="135"/>
  <c r="AB17" i="135"/>
  <c r="AA17" i="135"/>
  <c r="Z17" i="135"/>
  <c r="Y17" i="135"/>
  <c r="U17" i="135"/>
  <c r="T17" i="135"/>
  <c r="S17" i="135"/>
  <c r="R17" i="135"/>
  <c r="N17" i="135"/>
  <c r="BM17" i="135" s="1"/>
  <c r="M17" i="135"/>
  <c r="L17" i="135"/>
  <c r="K17" i="135"/>
  <c r="G17" i="135"/>
  <c r="F17" i="135"/>
  <c r="E17" i="135"/>
  <c r="D17" i="135"/>
  <c r="BH16" i="135"/>
  <c r="CB16" i="135" s="1"/>
  <c r="AP16" i="135"/>
  <c r="AO16" i="135"/>
  <c r="AN16" i="135"/>
  <c r="AM16" i="135"/>
  <c r="AI16" i="135"/>
  <c r="AH16" i="135"/>
  <c r="AG16" i="135"/>
  <c r="AF16" i="135"/>
  <c r="AB16" i="135"/>
  <c r="AA16" i="135"/>
  <c r="Z16" i="135"/>
  <c r="Y16" i="135"/>
  <c r="U16" i="135"/>
  <c r="T16" i="135"/>
  <c r="S16" i="135"/>
  <c r="R16" i="135"/>
  <c r="N16" i="135"/>
  <c r="BM16" i="135" s="1"/>
  <c r="M16" i="135"/>
  <c r="L16" i="135"/>
  <c r="K16" i="135"/>
  <c r="G16" i="135"/>
  <c r="F16" i="135"/>
  <c r="E16" i="135"/>
  <c r="D16" i="135"/>
  <c r="BH15" i="135"/>
  <c r="CO15" i="135" s="1"/>
  <c r="AP15" i="135"/>
  <c r="AO15" i="135"/>
  <c r="AN15" i="135"/>
  <c r="AM15" i="135"/>
  <c r="AI15" i="135"/>
  <c r="AH15" i="135"/>
  <c r="AG15" i="135"/>
  <c r="AF15" i="135"/>
  <c r="AB15" i="135"/>
  <c r="AA15" i="135"/>
  <c r="Z15" i="135"/>
  <c r="Y15" i="135"/>
  <c r="U15" i="135"/>
  <c r="T15" i="135"/>
  <c r="S15" i="135"/>
  <c r="R15" i="135"/>
  <c r="N15" i="135"/>
  <c r="BM15" i="135" s="1"/>
  <c r="M15" i="135"/>
  <c r="L15" i="135"/>
  <c r="K15" i="135"/>
  <c r="G15" i="135"/>
  <c r="F15" i="135"/>
  <c r="E15" i="135"/>
  <c r="D15" i="135"/>
  <c r="BH14" i="135"/>
  <c r="AP14" i="135"/>
  <c r="AO14" i="135"/>
  <c r="AN14" i="135"/>
  <c r="AM14" i="135"/>
  <c r="AI14" i="135"/>
  <c r="AH14" i="135"/>
  <c r="AG14" i="135"/>
  <c r="AF14" i="135"/>
  <c r="AB14" i="135"/>
  <c r="AA14" i="135"/>
  <c r="Z14" i="135"/>
  <c r="Y14" i="135"/>
  <c r="U14" i="135"/>
  <c r="T14" i="135"/>
  <c r="S14" i="135"/>
  <c r="R14" i="135"/>
  <c r="N14" i="135"/>
  <c r="BM14" i="135" s="1"/>
  <c r="M14" i="135"/>
  <c r="L14" i="135"/>
  <c r="K14" i="135"/>
  <c r="G14" i="135"/>
  <c r="F14" i="135"/>
  <c r="E14" i="135"/>
  <c r="D14" i="135"/>
  <c r="BH13" i="135"/>
  <c r="CB13" i="135" s="1"/>
  <c r="AP13" i="135"/>
  <c r="AO13" i="135"/>
  <c r="AN13" i="135"/>
  <c r="AM13" i="135"/>
  <c r="AI13" i="135"/>
  <c r="AH13" i="135"/>
  <c r="AG13" i="135"/>
  <c r="AF13" i="135"/>
  <c r="AB13" i="135"/>
  <c r="AA13" i="135"/>
  <c r="Z13" i="135"/>
  <c r="Y13" i="135"/>
  <c r="U13" i="135"/>
  <c r="T13" i="135"/>
  <c r="S13" i="135"/>
  <c r="R13" i="135"/>
  <c r="N13" i="135"/>
  <c r="BM13" i="135" s="1"/>
  <c r="M13" i="135"/>
  <c r="L13" i="135"/>
  <c r="K13" i="135"/>
  <c r="G13" i="135"/>
  <c r="F13" i="135"/>
  <c r="E13" i="135"/>
  <c r="D13" i="135"/>
  <c r="BH12" i="135"/>
  <c r="CB12" i="135" s="1"/>
  <c r="AP12" i="135"/>
  <c r="AO12" i="135"/>
  <c r="AN12" i="135"/>
  <c r="AM12" i="135"/>
  <c r="AI12" i="135"/>
  <c r="AH12" i="135"/>
  <c r="AG12" i="135"/>
  <c r="AF12" i="135"/>
  <c r="AB12" i="135"/>
  <c r="AA12" i="135"/>
  <c r="Z12" i="135"/>
  <c r="Y12" i="135"/>
  <c r="U12" i="135"/>
  <c r="T12" i="135"/>
  <c r="S12" i="135"/>
  <c r="R12" i="135"/>
  <c r="N12" i="135"/>
  <c r="BM12" i="135" s="1"/>
  <c r="M12" i="135"/>
  <c r="L12" i="135"/>
  <c r="K12" i="135"/>
  <c r="G12" i="135"/>
  <c r="F12" i="135"/>
  <c r="E12" i="135"/>
  <c r="D12" i="135"/>
  <c r="G10" i="135"/>
  <c r="F10" i="135"/>
  <c r="E10" i="135"/>
  <c r="D10" i="135"/>
  <c r="BN46" i="134"/>
  <c r="BN45" i="134"/>
  <c r="BN40" i="134"/>
  <c r="BN35" i="134"/>
  <c r="BN28" i="134"/>
  <c r="BN16" i="134"/>
  <c r="CQ50" i="134"/>
  <c r="BH50" i="134"/>
  <c r="AP50" i="134"/>
  <c r="AO50" i="134"/>
  <c r="AN50" i="134"/>
  <c r="AM50" i="134"/>
  <c r="AI50" i="134"/>
  <c r="AH50" i="134"/>
  <c r="AG50" i="134"/>
  <c r="AF50" i="134"/>
  <c r="AB50" i="134"/>
  <c r="AA50" i="134"/>
  <c r="Z50" i="134"/>
  <c r="Y50" i="134"/>
  <c r="U50" i="134"/>
  <c r="T50" i="134"/>
  <c r="S50" i="134"/>
  <c r="R50" i="134"/>
  <c r="N50" i="134"/>
  <c r="M50" i="134"/>
  <c r="L50" i="134"/>
  <c r="K50" i="134"/>
  <c r="BH49" i="134"/>
  <c r="CK49" i="134" s="1"/>
  <c r="AP49" i="134"/>
  <c r="AO49" i="134"/>
  <c r="AN49" i="134"/>
  <c r="AM49" i="134"/>
  <c r="AI49" i="134"/>
  <c r="AH49" i="134"/>
  <c r="AG49" i="134"/>
  <c r="AF49" i="134"/>
  <c r="AB49" i="134"/>
  <c r="AA49" i="134"/>
  <c r="Z49" i="134"/>
  <c r="Y49" i="134"/>
  <c r="U49" i="134"/>
  <c r="T49" i="134"/>
  <c r="S49" i="134"/>
  <c r="R49" i="134"/>
  <c r="N49" i="134"/>
  <c r="BN49" i="134" s="1"/>
  <c r="M49" i="134"/>
  <c r="L49" i="134"/>
  <c r="K49" i="134"/>
  <c r="G49" i="134"/>
  <c r="F49" i="134"/>
  <c r="E49" i="134"/>
  <c r="D49" i="134"/>
  <c r="BH48" i="134"/>
  <c r="CK48" i="134" s="1"/>
  <c r="AP48" i="134"/>
  <c r="AO48" i="134"/>
  <c r="AN48" i="134"/>
  <c r="AM48" i="134"/>
  <c r="AI48" i="134"/>
  <c r="AH48" i="134"/>
  <c r="AG48" i="134"/>
  <c r="AF48" i="134"/>
  <c r="AB48" i="134"/>
  <c r="AA48" i="134"/>
  <c r="Z48" i="134"/>
  <c r="Y48" i="134"/>
  <c r="U48" i="134"/>
  <c r="BN48" i="134" s="1"/>
  <c r="T48" i="134"/>
  <c r="S48" i="134"/>
  <c r="R48" i="134"/>
  <c r="N48" i="134"/>
  <c r="M48" i="134"/>
  <c r="L48" i="134"/>
  <c r="K48" i="134"/>
  <c r="G48" i="134"/>
  <c r="F48" i="134"/>
  <c r="E48" i="134"/>
  <c r="D48" i="134"/>
  <c r="CK47" i="134"/>
  <c r="BY47" i="134"/>
  <c r="BH47" i="134"/>
  <c r="AP47" i="134"/>
  <c r="AO47" i="134"/>
  <c r="AN47" i="134"/>
  <c r="AM47" i="134"/>
  <c r="AI47" i="134"/>
  <c r="AH47" i="134"/>
  <c r="AG47" i="134"/>
  <c r="AF47" i="134"/>
  <c r="AB47" i="134"/>
  <c r="AA47" i="134"/>
  <c r="Z47" i="134"/>
  <c r="Y47" i="134"/>
  <c r="U47" i="134"/>
  <c r="T47" i="134"/>
  <c r="S47" i="134"/>
  <c r="R47" i="134"/>
  <c r="N47" i="134"/>
  <c r="BN47" i="134" s="1"/>
  <c r="M47" i="134"/>
  <c r="L47" i="134"/>
  <c r="K47" i="134"/>
  <c r="G47" i="134"/>
  <c r="F47" i="134"/>
  <c r="E47" i="134"/>
  <c r="D47" i="134"/>
  <c r="BH46" i="134"/>
  <c r="CK46" i="134" s="1"/>
  <c r="AP46" i="134"/>
  <c r="AO46" i="134"/>
  <c r="AN46" i="134"/>
  <c r="AM46" i="134"/>
  <c r="AI46" i="134"/>
  <c r="AH46" i="134"/>
  <c r="AG46" i="134"/>
  <c r="AF46" i="134"/>
  <c r="AB46" i="134"/>
  <c r="AA46" i="134"/>
  <c r="Z46" i="134"/>
  <c r="Y46" i="134"/>
  <c r="U46" i="134"/>
  <c r="T46" i="134"/>
  <c r="S46" i="134"/>
  <c r="R46" i="134"/>
  <c r="N46" i="134"/>
  <c r="M46" i="134"/>
  <c r="L46" i="134"/>
  <c r="K46" i="134"/>
  <c r="G46" i="134"/>
  <c r="F46" i="134"/>
  <c r="E46" i="134"/>
  <c r="D46" i="134"/>
  <c r="BH45" i="134"/>
  <c r="CK45" i="134" s="1"/>
  <c r="AP45" i="134"/>
  <c r="AO45" i="134"/>
  <c r="AN45" i="134"/>
  <c r="AM45" i="134"/>
  <c r="AI45" i="134"/>
  <c r="AH45" i="134"/>
  <c r="AG45" i="134"/>
  <c r="AF45" i="134"/>
  <c r="AB45" i="134"/>
  <c r="AA45" i="134"/>
  <c r="Z45" i="134"/>
  <c r="Y45" i="134"/>
  <c r="U45" i="134"/>
  <c r="T45" i="134"/>
  <c r="S45" i="134"/>
  <c r="R45" i="134"/>
  <c r="N45" i="134"/>
  <c r="M45" i="134"/>
  <c r="L45" i="134"/>
  <c r="K45" i="134"/>
  <c r="G45" i="134"/>
  <c r="F45" i="134"/>
  <c r="E45" i="134"/>
  <c r="D45" i="134"/>
  <c r="BH44" i="134"/>
  <c r="AP44" i="134"/>
  <c r="AO44" i="134"/>
  <c r="AN44" i="134"/>
  <c r="AM44" i="134"/>
  <c r="AI44" i="134"/>
  <c r="AH44" i="134"/>
  <c r="AG44" i="134"/>
  <c r="AF44" i="134"/>
  <c r="AB44" i="134"/>
  <c r="AA44" i="134"/>
  <c r="Z44" i="134"/>
  <c r="Y44" i="134"/>
  <c r="U44" i="134"/>
  <c r="T44" i="134"/>
  <c r="S44" i="134"/>
  <c r="R44" i="134"/>
  <c r="N44" i="134"/>
  <c r="BN44" i="134" s="1"/>
  <c r="M44" i="134"/>
  <c r="L44" i="134"/>
  <c r="K44" i="134"/>
  <c r="G44" i="134"/>
  <c r="F44" i="134"/>
  <c r="E44" i="134"/>
  <c r="D44" i="134"/>
  <c r="CK43" i="134"/>
  <c r="BY43" i="134"/>
  <c r="BH43" i="134"/>
  <c r="AP43" i="134"/>
  <c r="AO43" i="134"/>
  <c r="AN43" i="134"/>
  <c r="AM43" i="134"/>
  <c r="AI43" i="134"/>
  <c r="AH43" i="134"/>
  <c r="AG43" i="134"/>
  <c r="AF43" i="134"/>
  <c r="AB43" i="134"/>
  <c r="AA43" i="134"/>
  <c r="Z43" i="134"/>
  <c r="Y43" i="134"/>
  <c r="U43" i="134"/>
  <c r="T43" i="134"/>
  <c r="S43" i="134"/>
  <c r="R43" i="134"/>
  <c r="N43" i="134"/>
  <c r="BN43" i="134" s="1"/>
  <c r="M43" i="134"/>
  <c r="L43" i="134"/>
  <c r="K43" i="134"/>
  <c r="G43" i="134"/>
  <c r="F43" i="134"/>
  <c r="E43" i="134"/>
  <c r="D43" i="134"/>
  <c r="BH42" i="134"/>
  <c r="CK42" i="134" s="1"/>
  <c r="AP42" i="134"/>
  <c r="AO42" i="134"/>
  <c r="AN42" i="134"/>
  <c r="AM42" i="134"/>
  <c r="AI42" i="134"/>
  <c r="AH42" i="134"/>
  <c r="AG42" i="134"/>
  <c r="AF42" i="134"/>
  <c r="AB42" i="134"/>
  <c r="AA42" i="134"/>
  <c r="Z42" i="134"/>
  <c r="Y42" i="134"/>
  <c r="U42" i="134"/>
  <c r="T42" i="134"/>
  <c r="S42" i="134"/>
  <c r="R42" i="134"/>
  <c r="N42" i="134"/>
  <c r="BN42" i="134" s="1"/>
  <c r="M42" i="134"/>
  <c r="L42" i="134"/>
  <c r="K42" i="134"/>
  <c r="G42" i="134"/>
  <c r="F42" i="134"/>
  <c r="E42" i="134"/>
  <c r="D42" i="134"/>
  <c r="BH41" i="134"/>
  <c r="CK41" i="134" s="1"/>
  <c r="AP41" i="134"/>
  <c r="AO41" i="134"/>
  <c r="AN41" i="134"/>
  <c r="AM41" i="134"/>
  <c r="AI41" i="134"/>
  <c r="AH41" i="134"/>
  <c r="AG41" i="134"/>
  <c r="AF41" i="134"/>
  <c r="AB41" i="134"/>
  <c r="AA41" i="134"/>
  <c r="Z41" i="134"/>
  <c r="Y41" i="134"/>
  <c r="U41" i="134"/>
  <c r="T41" i="134"/>
  <c r="S41" i="134"/>
  <c r="R41" i="134"/>
  <c r="N41" i="134"/>
  <c r="BN41" i="134" s="1"/>
  <c r="M41" i="134"/>
  <c r="L41" i="134"/>
  <c r="K41" i="134"/>
  <c r="G41" i="134"/>
  <c r="F41" i="134"/>
  <c r="E41" i="134"/>
  <c r="D41" i="134"/>
  <c r="BH40" i="134"/>
  <c r="CK40" i="134" s="1"/>
  <c r="AP40" i="134"/>
  <c r="AO40" i="134"/>
  <c r="AN40" i="134"/>
  <c r="AM40" i="134"/>
  <c r="AI40" i="134"/>
  <c r="AH40" i="134"/>
  <c r="AG40" i="134"/>
  <c r="AF40" i="134"/>
  <c r="AB40" i="134"/>
  <c r="AA40" i="134"/>
  <c r="Z40" i="134"/>
  <c r="Y40" i="134"/>
  <c r="U40" i="134"/>
  <c r="T40" i="134"/>
  <c r="S40" i="134"/>
  <c r="R40" i="134"/>
  <c r="N40" i="134"/>
  <c r="M40" i="134"/>
  <c r="L40" i="134"/>
  <c r="K40" i="134"/>
  <c r="G40" i="134"/>
  <c r="F40" i="134"/>
  <c r="E40" i="134"/>
  <c r="D40" i="134"/>
  <c r="BH39" i="134"/>
  <c r="CK39" i="134" s="1"/>
  <c r="AP39" i="134"/>
  <c r="AO39" i="134"/>
  <c r="AN39" i="134"/>
  <c r="AM39" i="134"/>
  <c r="AI39" i="134"/>
  <c r="AH39" i="134"/>
  <c r="AG39" i="134"/>
  <c r="AF39" i="134"/>
  <c r="AB39" i="134"/>
  <c r="AA39" i="134"/>
  <c r="Z39" i="134"/>
  <c r="Y39" i="134"/>
  <c r="U39" i="134"/>
  <c r="BN39" i="134" s="1"/>
  <c r="T39" i="134"/>
  <c r="S39" i="134"/>
  <c r="R39" i="134"/>
  <c r="N39" i="134"/>
  <c r="M39" i="134"/>
  <c r="L39" i="134"/>
  <c r="K39" i="134"/>
  <c r="G39" i="134"/>
  <c r="F39" i="134"/>
  <c r="E39" i="134"/>
  <c r="D39" i="134"/>
  <c r="BH38" i="134"/>
  <c r="AP38" i="134"/>
  <c r="AO38" i="134"/>
  <c r="AN38" i="134"/>
  <c r="AM38" i="134"/>
  <c r="AI38" i="134"/>
  <c r="AH38" i="134"/>
  <c r="AG38" i="134"/>
  <c r="AF38" i="134"/>
  <c r="AB38" i="134"/>
  <c r="AA38" i="134"/>
  <c r="Z38" i="134"/>
  <c r="Y38" i="134"/>
  <c r="U38" i="134"/>
  <c r="T38" i="134"/>
  <c r="S38" i="134"/>
  <c r="R38" i="134"/>
  <c r="N38" i="134"/>
  <c r="BN38" i="134" s="1"/>
  <c r="M38" i="134"/>
  <c r="L38" i="134"/>
  <c r="K38" i="134"/>
  <c r="G38" i="134"/>
  <c r="F38" i="134"/>
  <c r="E38" i="134"/>
  <c r="D38" i="134"/>
  <c r="BH37" i="134"/>
  <c r="CK37" i="134" s="1"/>
  <c r="AP37" i="134"/>
  <c r="AO37" i="134"/>
  <c r="AN37" i="134"/>
  <c r="AM37" i="134"/>
  <c r="AI37" i="134"/>
  <c r="AH37" i="134"/>
  <c r="AG37" i="134"/>
  <c r="AF37" i="134"/>
  <c r="AB37" i="134"/>
  <c r="AA37" i="134"/>
  <c r="Z37" i="134"/>
  <c r="Y37" i="134"/>
  <c r="U37" i="134"/>
  <c r="T37" i="134"/>
  <c r="S37" i="134"/>
  <c r="R37" i="134"/>
  <c r="N37" i="134"/>
  <c r="BN37" i="134" s="1"/>
  <c r="M37" i="134"/>
  <c r="L37" i="134"/>
  <c r="K37" i="134"/>
  <c r="G37" i="134"/>
  <c r="F37" i="134"/>
  <c r="E37" i="134"/>
  <c r="D37" i="134"/>
  <c r="BH36" i="134"/>
  <c r="AP36" i="134"/>
  <c r="AO36" i="134"/>
  <c r="AN36" i="134"/>
  <c r="AM36" i="134"/>
  <c r="AI36" i="134"/>
  <c r="AH36" i="134"/>
  <c r="AG36" i="134"/>
  <c r="AF36" i="134"/>
  <c r="AB36" i="134"/>
  <c r="AA36" i="134"/>
  <c r="Z36" i="134"/>
  <c r="Y36" i="134"/>
  <c r="U36" i="134"/>
  <c r="T36" i="134"/>
  <c r="S36" i="134"/>
  <c r="R36" i="134"/>
  <c r="N36" i="134"/>
  <c r="BN36" i="134" s="1"/>
  <c r="M36" i="134"/>
  <c r="L36" i="134"/>
  <c r="K36" i="134"/>
  <c r="G36" i="134"/>
  <c r="F36" i="134"/>
  <c r="E36" i="134"/>
  <c r="D36" i="134"/>
  <c r="BH35" i="134"/>
  <c r="BY35" i="134" s="1"/>
  <c r="AP35" i="134"/>
  <c r="AO35" i="134"/>
  <c r="AN35" i="134"/>
  <c r="AM35" i="134"/>
  <c r="AI35" i="134"/>
  <c r="AH35" i="134"/>
  <c r="AG35" i="134"/>
  <c r="AF35" i="134"/>
  <c r="AB35" i="134"/>
  <c r="AA35" i="134"/>
  <c r="Z35" i="134"/>
  <c r="Y35" i="134"/>
  <c r="U35" i="134"/>
  <c r="T35" i="134"/>
  <c r="S35" i="134"/>
  <c r="R35" i="134"/>
  <c r="N35" i="134"/>
  <c r="M35" i="134"/>
  <c r="L35" i="134"/>
  <c r="K35" i="134"/>
  <c r="G35" i="134"/>
  <c r="F35" i="134"/>
  <c r="E35" i="134"/>
  <c r="D35" i="134"/>
  <c r="BH34" i="134"/>
  <c r="CK34" i="134" s="1"/>
  <c r="AP34" i="134"/>
  <c r="AO34" i="134"/>
  <c r="AN34" i="134"/>
  <c r="AM34" i="134"/>
  <c r="AI34" i="134"/>
  <c r="AH34" i="134"/>
  <c r="AG34" i="134"/>
  <c r="AF34" i="134"/>
  <c r="AB34" i="134"/>
  <c r="AA34" i="134"/>
  <c r="Z34" i="134"/>
  <c r="Y34" i="134"/>
  <c r="U34" i="134"/>
  <c r="BN34" i="134" s="1"/>
  <c r="T34" i="134"/>
  <c r="S34" i="134"/>
  <c r="R34" i="134"/>
  <c r="N34" i="134"/>
  <c r="M34" i="134"/>
  <c r="L34" i="134"/>
  <c r="K34" i="134"/>
  <c r="G34" i="134"/>
  <c r="F34" i="134"/>
  <c r="E34" i="134"/>
  <c r="D34" i="134"/>
  <c r="CK33" i="134"/>
  <c r="BH33" i="134"/>
  <c r="BY33" i="134" s="1"/>
  <c r="AP33" i="134"/>
  <c r="AO33" i="134"/>
  <c r="AN33" i="134"/>
  <c r="AM33" i="134"/>
  <c r="AI33" i="134"/>
  <c r="AH33" i="134"/>
  <c r="AG33" i="134"/>
  <c r="AF33" i="134"/>
  <c r="AB33" i="134"/>
  <c r="AA33" i="134"/>
  <c r="Z33" i="134"/>
  <c r="Y33" i="134"/>
  <c r="U33" i="134"/>
  <c r="T33" i="134"/>
  <c r="S33" i="134"/>
  <c r="R33" i="134"/>
  <c r="N33" i="134"/>
  <c r="BN33" i="134" s="1"/>
  <c r="M33" i="134"/>
  <c r="L33" i="134"/>
  <c r="K33" i="134"/>
  <c r="G33" i="134"/>
  <c r="F33" i="134"/>
  <c r="E33" i="134"/>
  <c r="D33" i="134"/>
  <c r="BH32" i="134"/>
  <c r="CK32" i="134" s="1"/>
  <c r="AP32" i="134"/>
  <c r="AO32" i="134"/>
  <c r="AN32" i="134"/>
  <c r="AM32" i="134"/>
  <c r="AI32" i="134"/>
  <c r="AH32" i="134"/>
  <c r="AG32" i="134"/>
  <c r="AF32" i="134"/>
  <c r="AB32" i="134"/>
  <c r="AA32" i="134"/>
  <c r="Z32" i="134"/>
  <c r="Y32" i="134"/>
  <c r="U32" i="134"/>
  <c r="T32" i="134"/>
  <c r="S32" i="134"/>
  <c r="R32" i="134"/>
  <c r="N32" i="134"/>
  <c r="BN32" i="134" s="1"/>
  <c r="M32" i="134"/>
  <c r="L32" i="134"/>
  <c r="K32" i="134"/>
  <c r="G32" i="134"/>
  <c r="F32" i="134"/>
  <c r="E32" i="134"/>
  <c r="D32" i="134"/>
  <c r="BH31" i="134"/>
  <c r="AP31" i="134"/>
  <c r="AO31" i="134"/>
  <c r="AN31" i="134"/>
  <c r="AM31" i="134"/>
  <c r="AI31" i="134"/>
  <c r="AH31" i="134"/>
  <c r="AG31" i="134"/>
  <c r="AF31" i="134"/>
  <c r="AB31" i="134"/>
  <c r="AA31" i="134"/>
  <c r="Z31" i="134"/>
  <c r="Y31" i="134"/>
  <c r="U31" i="134"/>
  <c r="T31" i="134"/>
  <c r="S31" i="134"/>
  <c r="R31" i="134"/>
  <c r="N31" i="134"/>
  <c r="BN31" i="134" s="1"/>
  <c r="M31" i="134"/>
  <c r="L31" i="134"/>
  <c r="K31" i="134"/>
  <c r="G31" i="134"/>
  <c r="F31" i="134"/>
  <c r="E31" i="134"/>
  <c r="D31" i="134"/>
  <c r="BH30" i="134"/>
  <c r="AP30" i="134"/>
  <c r="AO30" i="134"/>
  <c r="AN30" i="134"/>
  <c r="AM30" i="134"/>
  <c r="AI30" i="134"/>
  <c r="AH30" i="134"/>
  <c r="AG30" i="134"/>
  <c r="AF30" i="134"/>
  <c r="AB30" i="134"/>
  <c r="AA30" i="134"/>
  <c r="Z30" i="134"/>
  <c r="Y30" i="134"/>
  <c r="U30" i="134"/>
  <c r="T30" i="134"/>
  <c r="S30" i="134"/>
  <c r="R30" i="134"/>
  <c r="N30" i="134"/>
  <c r="BN30" i="134" s="1"/>
  <c r="M30" i="134"/>
  <c r="L30" i="134"/>
  <c r="K30" i="134"/>
  <c r="G30" i="134"/>
  <c r="F30" i="134"/>
  <c r="E30" i="134"/>
  <c r="D30" i="134"/>
  <c r="BH29" i="134"/>
  <c r="CK29" i="134" s="1"/>
  <c r="AP29" i="134"/>
  <c r="AO29" i="134"/>
  <c r="AN29" i="134"/>
  <c r="AM29" i="134"/>
  <c r="AI29" i="134"/>
  <c r="AH29" i="134"/>
  <c r="AG29" i="134"/>
  <c r="AF29" i="134"/>
  <c r="AB29" i="134"/>
  <c r="AA29" i="134"/>
  <c r="Z29" i="134"/>
  <c r="Y29" i="134"/>
  <c r="U29" i="134"/>
  <c r="T29" i="134"/>
  <c r="S29" i="134"/>
  <c r="R29" i="134"/>
  <c r="N29" i="134"/>
  <c r="BN29" i="134" s="1"/>
  <c r="M29" i="134"/>
  <c r="L29" i="134"/>
  <c r="K29" i="134"/>
  <c r="G29" i="134"/>
  <c r="F29" i="134"/>
  <c r="E29" i="134"/>
  <c r="D29" i="134"/>
  <c r="BH28" i="134"/>
  <c r="CK28" i="134" s="1"/>
  <c r="AP28" i="134"/>
  <c r="AO28" i="134"/>
  <c r="AN28" i="134"/>
  <c r="AM28" i="134"/>
  <c r="AI28" i="134"/>
  <c r="AH28" i="134"/>
  <c r="AG28" i="134"/>
  <c r="AF28" i="134"/>
  <c r="AB28" i="134"/>
  <c r="AA28" i="134"/>
  <c r="Z28" i="134"/>
  <c r="Y28" i="134"/>
  <c r="U28" i="134"/>
  <c r="T28" i="134"/>
  <c r="S28" i="134"/>
  <c r="R28" i="134"/>
  <c r="N28" i="134"/>
  <c r="M28" i="134"/>
  <c r="L28" i="134"/>
  <c r="K28" i="134"/>
  <c r="G28" i="134"/>
  <c r="F28" i="134"/>
  <c r="E28" i="134"/>
  <c r="D28" i="134"/>
  <c r="BH27" i="134"/>
  <c r="CK27" i="134" s="1"/>
  <c r="AP27" i="134"/>
  <c r="AO27" i="134"/>
  <c r="AN27" i="134"/>
  <c r="AM27" i="134"/>
  <c r="AI27" i="134"/>
  <c r="AH27" i="134"/>
  <c r="AG27" i="134"/>
  <c r="AF27" i="134"/>
  <c r="AB27" i="134"/>
  <c r="AA27" i="134"/>
  <c r="Z27" i="134"/>
  <c r="Y27" i="134"/>
  <c r="U27" i="134"/>
  <c r="T27" i="134"/>
  <c r="S27" i="134"/>
  <c r="R27" i="134"/>
  <c r="N27" i="134"/>
  <c r="BN27" i="134" s="1"/>
  <c r="M27" i="134"/>
  <c r="L27" i="134"/>
  <c r="K27" i="134"/>
  <c r="G27" i="134"/>
  <c r="F27" i="134"/>
  <c r="E27" i="134"/>
  <c r="D27" i="134"/>
  <c r="BH26" i="134"/>
  <c r="CK26" i="134" s="1"/>
  <c r="AP26" i="134"/>
  <c r="AO26" i="134"/>
  <c r="AN26" i="134"/>
  <c r="AM26" i="134"/>
  <c r="AI26" i="134"/>
  <c r="AH26" i="134"/>
  <c r="AG26" i="134"/>
  <c r="AF26" i="134"/>
  <c r="AB26" i="134"/>
  <c r="AA26" i="134"/>
  <c r="Z26" i="134"/>
  <c r="Y26" i="134"/>
  <c r="U26" i="134"/>
  <c r="T26" i="134"/>
  <c r="S26" i="134"/>
  <c r="R26" i="134"/>
  <c r="N26" i="134"/>
  <c r="BN26" i="134" s="1"/>
  <c r="M26" i="134"/>
  <c r="L26" i="134"/>
  <c r="K26" i="134"/>
  <c r="G26" i="134"/>
  <c r="F26" i="134"/>
  <c r="E26" i="134"/>
  <c r="D26" i="134"/>
  <c r="BH25" i="134"/>
  <c r="CK25" i="134" s="1"/>
  <c r="AP25" i="134"/>
  <c r="AO25" i="134"/>
  <c r="AN25" i="134"/>
  <c r="AM25" i="134"/>
  <c r="AI25" i="134"/>
  <c r="AH25" i="134"/>
  <c r="AG25" i="134"/>
  <c r="AF25" i="134"/>
  <c r="AB25" i="134"/>
  <c r="AA25" i="134"/>
  <c r="Z25" i="134"/>
  <c r="Y25" i="134"/>
  <c r="U25" i="134"/>
  <c r="T25" i="134"/>
  <c r="S25" i="134"/>
  <c r="R25" i="134"/>
  <c r="N25" i="134"/>
  <c r="BN25" i="134" s="1"/>
  <c r="M25" i="134"/>
  <c r="L25" i="134"/>
  <c r="K25" i="134"/>
  <c r="G25" i="134"/>
  <c r="F25" i="134"/>
  <c r="E25" i="134"/>
  <c r="D25" i="134"/>
  <c r="BH24" i="134"/>
  <c r="CK24" i="134" s="1"/>
  <c r="AP24" i="134"/>
  <c r="AO24" i="134"/>
  <c r="AN24" i="134"/>
  <c r="AM24" i="134"/>
  <c r="AI24" i="134"/>
  <c r="AH24" i="134"/>
  <c r="AG24" i="134"/>
  <c r="AF24" i="134"/>
  <c r="AB24" i="134"/>
  <c r="AA24" i="134"/>
  <c r="Z24" i="134"/>
  <c r="Y24" i="134"/>
  <c r="U24" i="134"/>
  <c r="T24" i="134"/>
  <c r="S24" i="134"/>
  <c r="R24" i="134"/>
  <c r="N24" i="134"/>
  <c r="BN24" i="134" s="1"/>
  <c r="M24" i="134"/>
  <c r="L24" i="134"/>
  <c r="K24" i="134"/>
  <c r="G24" i="134"/>
  <c r="F24" i="134"/>
  <c r="E24" i="134"/>
  <c r="D24" i="134"/>
  <c r="BH23" i="134"/>
  <c r="BY23" i="134" s="1"/>
  <c r="AP23" i="134"/>
  <c r="AO23" i="134"/>
  <c r="AN23" i="134"/>
  <c r="AM23" i="134"/>
  <c r="AI23" i="134"/>
  <c r="AH23" i="134"/>
  <c r="AG23" i="134"/>
  <c r="AF23" i="134"/>
  <c r="AB23" i="134"/>
  <c r="AA23" i="134"/>
  <c r="Z23" i="134"/>
  <c r="Y23" i="134"/>
  <c r="U23" i="134"/>
  <c r="T23" i="134"/>
  <c r="S23" i="134"/>
  <c r="R23" i="134"/>
  <c r="N23" i="134"/>
  <c r="BN23" i="134" s="1"/>
  <c r="M23" i="134"/>
  <c r="L23" i="134"/>
  <c r="K23" i="134"/>
  <c r="G23" i="134"/>
  <c r="F23" i="134"/>
  <c r="E23" i="134"/>
  <c r="D23" i="134"/>
  <c r="BH22" i="134"/>
  <c r="CK22" i="134" s="1"/>
  <c r="AP22" i="134"/>
  <c r="AO22" i="134"/>
  <c r="AN22" i="134"/>
  <c r="AM22" i="134"/>
  <c r="AI22" i="134"/>
  <c r="AH22" i="134"/>
  <c r="AG22" i="134"/>
  <c r="AF22" i="134"/>
  <c r="AB22" i="134"/>
  <c r="AA22" i="134"/>
  <c r="Z22" i="134"/>
  <c r="Y22" i="134"/>
  <c r="U22" i="134"/>
  <c r="T22" i="134"/>
  <c r="S22" i="134"/>
  <c r="R22" i="134"/>
  <c r="N22" i="134"/>
  <c r="BN22" i="134" s="1"/>
  <c r="M22" i="134"/>
  <c r="L22" i="134"/>
  <c r="K22" i="134"/>
  <c r="G22" i="134"/>
  <c r="F22" i="134"/>
  <c r="E22" i="134"/>
  <c r="D22" i="134"/>
  <c r="BH21" i="134"/>
  <c r="CK21" i="134" s="1"/>
  <c r="AP21" i="134"/>
  <c r="AO21" i="134"/>
  <c r="AN21" i="134"/>
  <c r="AM21" i="134"/>
  <c r="AI21" i="134"/>
  <c r="AH21" i="134"/>
  <c r="AG21" i="134"/>
  <c r="AF21" i="134"/>
  <c r="AB21" i="134"/>
  <c r="AA21" i="134"/>
  <c r="Z21" i="134"/>
  <c r="Y21" i="134"/>
  <c r="U21" i="134"/>
  <c r="T21" i="134"/>
  <c r="S21" i="134"/>
  <c r="R21" i="134"/>
  <c r="N21" i="134"/>
  <c r="BN21" i="134" s="1"/>
  <c r="M21" i="134"/>
  <c r="L21" i="134"/>
  <c r="K21" i="134"/>
  <c r="G21" i="134"/>
  <c r="F21" i="134"/>
  <c r="E21" i="134"/>
  <c r="D21" i="134"/>
  <c r="BH20" i="134"/>
  <c r="CK20" i="134" s="1"/>
  <c r="AP20" i="134"/>
  <c r="AO20" i="134"/>
  <c r="AN20" i="134"/>
  <c r="AM20" i="134"/>
  <c r="AQ20" i="134" s="1"/>
  <c r="AI20" i="134"/>
  <c r="AH20" i="134"/>
  <c r="AG20" i="134"/>
  <c r="AF20" i="134"/>
  <c r="AB20" i="134"/>
  <c r="AA20" i="134"/>
  <c r="Z20" i="134"/>
  <c r="Y20" i="134"/>
  <c r="U20" i="134"/>
  <c r="T20" i="134"/>
  <c r="S20" i="134"/>
  <c r="R20" i="134"/>
  <c r="N20" i="134"/>
  <c r="BN20" i="134" s="1"/>
  <c r="M20" i="134"/>
  <c r="L20" i="134"/>
  <c r="K20" i="134"/>
  <c r="G20" i="134"/>
  <c r="F20" i="134"/>
  <c r="E20" i="134"/>
  <c r="D20" i="134"/>
  <c r="BH19" i="134"/>
  <c r="CK19" i="134" s="1"/>
  <c r="AP19" i="134"/>
  <c r="AO19" i="134"/>
  <c r="AN19" i="134"/>
  <c r="AM19" i="134"/>
  <c r="AI19" i="134"/>
  <c r="AH19" i="134"/>
  <c r="AG19" i="134"/>
  <c r="AF19" i="134"/>
  <c r="AB19" i="134"/>
  <c r="AA19" i="134"/>
  <c r="Z19" i="134"/>
  <c r="Y19" i="134"/>
  <c r="U19" i="134"/>
  <c r="T19" i="134"/>
  <c r="S19" i="134"/>
  <c r="R19" i="134"/>
  <c r="N19" i="134"/>
  <c r="BN19" i="134" s="1"/>
  <c r="M19" i="134"/>
  <c r="L19" i="134"/>
  <c r="K19" i="134"/>
  <c r="G19" i="134"/>
  <c r="F19" i="134"/>
  <c r="E19" i="134"/>
  <c r="D19" i="134"/>
  <c r="BH18" i="134"/>
  <c r="CK18" i="134" s="1"/>
  <c r="AP18" i="134"/>
  <c r="AO18" i="134"/>
  <c r="AN18" i="134"/>
  <c r="AM18" i="134"/>
  <c r="AI18" i="134"/>
  <c r="AH18" i="134"/>
  <c r="AG18" i="134"/>
  <c r="AF18" i="134"/>
  <c r="AB18" i="134"/>
  <c r="AA18" i="134"/>
  <c r="Z18" i="134"/>
  <c r="Y18" i="134"/>
  <c r="U18" i="134"/>
  <c r="T18" i="134"/>
  <c r="S18" i="134"/>
  <c r="R18" i="134"/>
  <c r="N18" i="134"/>
  <c r="BN18" i="134" s="1"/>
  <c r="M18" i="134"/>
  <c r="L18" i="134"/>
  <c r="K18" i="134"/>
  <c r="G18" i="134"/>
  <c r="F18" i="134"/>
  <c r="E18" i="134"/>
  <c r="D18" i="134"/>
  <c r="BH17" i="134"/>
  <c r="CK17" i="134" s="1"/>
  <c r="AP17" i="134"/>
  <c r="AO17" i="134"/>
  <c r="AN17" i="134"/>
  <c r="AM17" i="134"/>
  <c r="AI17" i="134"/>
  <c r="AH17" i="134"/>
  <c r="AG17" i="134"/>
  <c r="AF17" i="134"/>
  <c r="AB17" i="134"/>
  <c r="AA17" i="134"/>
  <c r="Z17" i="134"/>
  <c r="Y17" i="134"/>
  <c r="U17" i="134"/>
  <c r="T17" i="134"/>
  <c r="S17" i="134"/>
  <c r="R17" i="134"/>
  <c r="N17" i="134"/>
  <c r="BN17" i="134" s="1"/>
  <c r="M17" i="134"/>
  <c r="L17" i="134"/>
  <c r="K17" i="134"/>
  <c r="G17" i="134"/>
  <c r="F17" i="134"/>
  <c r="E17" i="134"/>
  <c r="D17" i="134"/>
  <c r="BH16" i="134"/>
  <c r="CK16" i="134" s="1"/>
  <c r="AP16" i="134"/>
  <c r="AO16" i="134"/>
  <c r="AN16" i="134"/>
  <c r="AM16" i="134"/>
  <c r="AI16" i="134"/>
  <c r="AH16" i="134"/>
  <c r="AG16" i="134"/>
  <c r="AF16" i="134"/>
  <c r="AB16" i="134"/>
  <c r="AA16" i="134"/>
  <c r="Z16" i="134"/>
  <c r="Y16" i="134"/>
  <c r="U16" i="134"/>
  <c r="T16" i="134"/>
  <c r="S16" i="134"/>
  <c r="R16" i="134"/>
  <c r="N16" i="134"/>
  <c r="M16" i="134"/>
  <c r="L16" i="134"/>
  <c r="K16" i="134"/>
  <c r="G16" i="134"/>
  <c r="F16" i="134"/>
  <c r="E16" i="134"/>
  <c r="D16" i="134"/>
  <c r="BH15" i="134"/>
  <c r="CK15" i="134" s="1"/>
  <c r="AP15" i="134"/>
  <c r="AO15" i="134"/>
  <c r="AN15" i="134"/>
  <c r="AM15" i="134"/>
  <c r="AI15" i="134"/>
  <c r="AH15" i="134"/>
  <c r="AG15" i="134"/>
  <c r="AF15" i="134"/>
  <c r="AB15" i="134"/>
  <c r="AA15" i="134"/>
  <c r="Z15" i="134"/>
  <c r="Y15" i="134"/>
  <c r="U15" i="134"/>
  <c r="T15" i="134"/>
  <c r="S15" i="134"/>
  <c r="R15" i="134"/>
  <c r="N15" i="134"/>
  <c r="BN15" i="134" s="1"/>
  <c r="M15" i="134"/>
  <c r="L15" i="134"/>
  <c r="K15" i="134"/>
  <c r="G15" i="134"/>
  <c r="F15" i="134"/>
  <c r="E15" i="134"/>
  <c r="D15" i="134"/>
  <c r="BH14" i="134"/>
  <c r="CK14" i="134" s="1"/>
  <c r="AP14" i="134"/>
  <c r="AO14" i="134"/>
  <c r="AN14" i="134"/>
  <c r="AM14" i="134"/>
  <c r="AI14" i="134"/>
  <c r="AH14" i="134"/>
  <c r="AG14" i="134"/>
  <c r="AF14" i="134"/>
  <c r="AB14" i="134"/>
  <c r="AA14" i="134"/>
  <c r="Z14" i="134"/>
  <c r="Y14" i="134"/>
  <c r="U14" i="134"/>
  <c r="T14" i="134"/>
  <c r="S14" i="134"/>
  <c r="R14" i="134"/>
  <c r="N14" i="134"/>
  <c r="BN14" i="134" s="1"/>
  <c r="M14" i="134"/>
  <c r="L14" i="134"/>
  <c r="K14" i="134"/>
  <c r="G14" i="134"/>
  <c r="F14" i="134"/>
  <c r="E14" i="134"/>
  <c r="D14" i="134"/>
  <c r="BH13" i="134"/>
  <c r="CK13" i="134" s="1"/>
  <c r="AP13" i="134"/>
  <c r="AO13" i="134"/>
  <c r="AN13" i="134"/>
  <c r="AM13" i="134"/>
  <c r="AI13" i="134"/>
  <c r="AH13" i="134"/>
  <c r="AG13" i="134"/>
  <c r="AF13" i="134"/>
  <c r="AB13" i="134"/>
  <c r="AA13" i="134"/>
  <c r="Z13" i="134"/>
  <c r="Y13" i="134"/>
  <c r="U13" i="134"/>
  <c r="T13" i="134"/>
  <c r="S13" i="134"/>
  <c r="R13" i="134"/>
  <c r="N13" i="134"/>
  <c r="BN13" i="134" s="1"/>
  <c r="M13" i="134"/>
  <c r="L13" i="134"/>
  <c r="K13" i="134"/>
  <c r="G13" i="134"/>
  <c r="F13" i="134"/>
  <c r="E13" i="134"/>
  <c r="D13" i="134"/>
  <c r="BH12" i="134"/>
  <c r="AP12" i="134"/>
  <c r="AO12" i="134"/>
  <c r="AN12" i="134"/>
  <c r="AM12" i="134"/>
  <c r="AI12" i="134"/>
  <c r="AH12" i="134"/>
  <c r="AG12" i="134"/>
  <c r="AF12" i="134"/>
  <c r="AB12" i="134"/>
  <c r="AA12" i="134"/>
  <c r="Z12" i="134"/>
  <c r="Y12" i="134"/>
  <c r="U12" i="134"/>
  <c r="T12" i="134"/>
  <c r="S12" i="134"/>
  <c r="R12" i="134"/>
  <c r="N12" i="134"/>
  <c r="M12" i="134"/>
  <c r="L12" i="134"/>
  <c r="K12" i="134"/>
  <c r="G12" i="134"/>
  <c r="F12" i="134"/>
  <c r="E12" i="134"/>
  <c r="D12" i="134"/>
  <c r="G10" i="134"/>
  <c r="F10" i="134"/>
  <c r="E10" i="134"/>
  <c r="D10" i="134"/>
  <c r="BN50" i="128"/>
  <c r="BG68" i="126"/>
  <c r="BG67" i="126"/>
  <c r="BG66" i="126"/>
  <c r="BG65" i="126"/>
  <c r="BG64" i="126"/>
  <c r="BG63" i="126"/>
  <c r="BG62" i="126"/>
  <c r="BG61" i="126"/>
  <c r="BG60" i="126"/>
  <c r="BG59" i="126"/>
  <c r="BG58" i="126"/>
  <c r="BG57" i="126"/>
  <c r="BG56" i="126"/>
  <c r="BG55" i="126"/>
  <c r="BG54" i="126"/>
  <c r="BG53" i="126"/>
  <c r="BG52" i="126"/>
  <c r="BG51" i="126"/>
  <c r="BG50" i="126"/>
  <c r="BG49" i="126"/>
  <c r="BG48" i="126"/>
  <c r="BG47" i="126"/>
  <c r="BG46" i="126"/>
  <c r="BG45" i="126"/>
  <c r="BG44" i="126"/>
  <c r="BG43" i="126"/>
  <c r="BG42" i="126"/>
  <c r="BG41" i="126"/>
  <c r="BG40" i="126"/>
  <c r="BG39" i="126"/>
  <c r="BG38" i="126"/>
  <c r="BG37" i="126"/>
  <c r="BG36" i="126"/>
  <c r="BG35" i="126"/>
  <c r="BG34" i="126"/>
  <c r="BG33" i="126"/>
  <c r="BG32" i="126"/>
  <c r="BG31" i="126"/>
  <c r="BO50" i="133"/>
  <c r="AP50" i="133"/>
  <c r="AO50" i="133"/>
  <c r="AN50" i="133"/>
  <c r="AM50" i="133"/>
  <c r="AQ41" i="133" s="1"/>
  <c r="AI50" i="133"/>
  <c r="AH50" i="133"/>
  <c r="AG50" i="133"/>
  <c r="AF50" i="133"/>
  <c r="AB50" i="133"/>
  <c r="AA50" i="133"/>
  <c r="AC31" i="133" s="1"/>
  <c r="Z50" i="133"/>
  <c r="Y50" i="133"/>
  <c r="U50" i="133"/>
  <c r="T50" i="133"/>
  <c r="V17" i="133" s="1"/>
  <c r="S50" i="133"/>
  <c r="R50" i="133"/>
  <c r="N50" i="133"/>
  <c r="M50" i="133"/>
  <c r="L50" i="133"/>
  <c r="O31" i="133" s="1"/>
  <c r="K50" i="133"/>
  <c r="BO49" i="133"/>
  <c r="BF49" i="133"/>
  <c r="AP49" i="133"/>
  <c r="AO49" i="133"/>
  <c r="AN49" i="133"/>
  <c r="AM49" i="133"/>
  <c r="AI49" i="133"/>
  <c r="AH49" i="133"/>
  <c r="AG49" i="133"/>
  <c r="AF49" i="133"/>
  <c r="AB49" i="133"/>
  <c r="AA49" i="133"/>
  <c r="Z49" i="133"/>
  <c r="Y49" i="133"/>
  <c r="U49" i="133"/>
  <c r="T49" i="133"/>
  <c r="S49" i="133"/>
  <c r="R49" i="133"/>
  <c r="N49" i="133"/>
  <c r="M49" i="133"/>
  <c r="L49" i="133"/>
  <c r="K49" i="133"/>
  <c r="G49" i="133"/>
  <c r="F49" i="133"/>
  <c r="E49" i="133"/>
  <c r="D49" i="133"/>
  <c r="BO48" i="133"/>
  <c r="BF48" i="133"/>
  <c r="AP48" i="133"/>
  <c r="AO48" i="133"/>
  <c r="AN48" i="133"/>
  <c r="AM48" i="133"/>
  <c r="AQ48" i="133" s="1"/>
  <c r="AI48" i="133"/>
  <c r="AJ48" i="133" s="1"/>
  <c r="AH48" i="133"/>
  <c r="AG48" i="133"/>
  <c r="AF48" i="133"/>
  <c r="AB48" i="133"/>
  <c r="AA48" i="133"/>
  <c r="Z48" i="133"/>
  <c r="Y48" i="133"/>
  <c r="U48" i="133"/>
  <c r="T48" i="133"/>
  <c r="S48" i="133"/>
  <c r="R48" i="133"/>
  <c r="N48" i="133"/>
  <c r="M48" i="133"/>
  <c r="L48" i="133"/>
  <c r="K48" i="133"/>
  <c r="O48" i="133" s="1"/>
  <c r="G48" i="133"/>
  <c r="F48" i="133"/>
  <c r="E48" i="133"/>
  <c r="D48" i="133"/>
  <c r="BO47" i="133"/>
  <c r="BF47" i="133"/>
  <c r="AP47" i="133"/>
  <c r="AO47" i="133"/>
  <c r="AN47" i="133"/>
  <c r="AM47" i="133"/>
  <c r="AQ47" i="133" s="1"/>
  <c r="AJ47" i="133"/>
  <c r="AI47" i="133"/>
  <c r="AH47" i="133"/>
  <c r="AG47" i="133"/>
  <c r="AF47" i="133"/>
  <c r="AB47" i="133"/>
  <c r="AA47" i="133"/>
  <c r="Z47" i="133"/>
  <c r="Y47" i="133"/>
  <c r="U47" i="133"/>
  <c r="V47" i="133" s="1"/>
  <c r="T47" i="133"/>
  <c r="S47" i="133"/>
  <c r="R47" i="133"/>
  <c r="N47" i="133"/>
  <c r="M47" i="133"/>
  <c r="L47" i="133"/>
  <c r="K47" i="133"/>
  <c r="O47" i="133" s="1"/>
  <c r="G47" i="133"/>
  <c r="F47" i="133"/>
  <c r="E47" i="133"/>
  <c r="D47" i="133"/>
  <c r="BO46" i="133"/>
  <c r="BF46" i="133" s="1"/>
  <c r="AP46" i="133"/>
  <c r="AO46" i="133"/>
  <c r="AN46" i="133"/>
  <c r="AM46" i="133"/>
  <c r="AJ46" i="133"/>
  <c r="AI46" i="133"/>
  <c r="AH46" i="133"/>
  <c r="AG46" i="133"/>
  <c r="AF46" i="133"/>
  <c r="AC46" i="133"/>
  <c r="AB46" i="133"/>
  <c r="AA46" i="133"/>
  <c r="Z46" i="133"/>
  <c r="Y46" i="133"/>
  <c r="U46" i="133"/>
  <c r="T46" i="133"/>
  <c r="S46" i="133"/>
  <c r="R46" i="133"/>
  <c r="N46" i="133"/>
  <c r="M46" i="133"/>
  <c r="O46" i="133" s="1"/>
  <c r="L46" i="133"/>
  <c r="K46" i="133"/>
  <c r="G46" i="133"/>
  <c r="F46" i="133"/>
  <c r="E46" i="133"/>
  <c r="D46" i="133"/>
  <c r="BO45" i="133"/>
  <c r="BF45" i="133" s="1"/>
  <c r="AP45" i="133"/>
  <c r="AO45" i="133"/>
  <c r="AN45" i="133"/>
  <c r="AM45" i="133"/>
  <c r="AQ45" i="133" s="1"/>
  <c r="AJ45" i="133"/>
  <c r="AI45" i="133"/>
  <c r="AH45" i="133"/>
  <c r="AG45" i="133"/>
  <c r="AF45" i="133"/>
  <c r="AB45" i="133"/>
  <c r="AA45" i="133"/>
  <c r="Z45" i="133"/>
  <c r="Y45" i="133"/>
  <c r="AC45" i="133" s="1"/>
  <c r="V45" i="133"/>
  <c r="U45" i="133"/>
  <c r="T45" i="133"/>
  <c r="S45" i="133"/>
  <c r="R45" i="133"/>
  <c r="N45" i="133"/>
  <c r="M45" i="133"/>
  <c r="L45" i="133"/>
  <c r="K45" i="133"/>
  <c r="O45" i="133" s="1"/>
  <c r="G45" i="133"/>
  <c r="F45" i="133"/>
  <c r="E45" i="133"/>
  <c r="D45" i="133"/>
  <c r="BO44" i="133"/>
  <c r="BF44" i="133" s="1"/>
  <c r="AP44" i="133"/>
  <c r="AO44" i="133"/>
  <c r="AN44" i="133"/>
  <c r="AQ44" i="133" s="1"/>
  <c r="AM44" i="133"/>
  <c r="AI44" i="133"/>
  <c r="AH44" i="133"/>
  <c r="AG44" i="133"/>
  <c r="AF44" i="133"/>
  <c r="AB44" i="133"/>
  <c r="AA44" i="133"/>
  <c r="Z44" i="133"/>
  <c r="AC44" i="133" s="1"/>
  <c r="Y44" i="133"/>
  <c r="U44" i="133"/>
  <c r="T44" i="133"/>
  <c r="S44" i="133"/>
  <c r="R44" i="133"/>
  <c r="N44" i="133"/>
  <c r="M44" i="133"/>
  <c r="L44" i="133"/>
  <c r="O44" i="133" s="1"/>
  <c r="K44" i="133"/>
  <c r="G44" i="133"/>
  <c r="F44" i="133"/>
  <c r="E44" i="133"/>
  <c r="D44" i="133"/>
  <c r="BO43" i="133"/>
  <c r="BF43" i="133"/>
  <c r="AP43" i="133"/>
  <c r="AO43" i="133"/>
  <c r="AN43" i="133"/>
  <c r="AM43" i="133"/>
  <c r="AJ43" i="133"/>
  <c r="AI43" i="133"/>
  <c r="AH43" i="133"/>
  <c r="AG43" i="133"/>
  <c r="AF43" i="133"/>
  <c r="AC43" i="133"/>
  <c r="AB43" i="133"/>
  <c r="AA43" i="133"/>
  <c r="Z43" i="133"/>
  <c r="Y43" i="133"/>
  <c r="U43" i="133"/>
  <c r="T43" i="133"/>
  <c r="S43" i="133"/>
  <c r="R43" i="133"/>
  <c r="N43" i="133"/>
  <c r="M43" i="133"/>
  <c r="L43" i="133"/>
  <c r="O43" i="133" s="1"/>
  <c r="K43" i="133"/>
  <c r="G43" i="133"/>
  <c r="F43" i="133"/>
  <c r="E43" i="133"/>
  <c r="D43" i="133"/>
  <c r="BO42" i="133"/>
  <c r="BF42" i="133"/>
  <c r="AP42" i="133"/>
  <c r="AO42" i="133"/>
  <c r="AN42" i="133"/>
  <c r="AM42" i="133"/>
  <c r="AI42" i="133"/>
  <c r="AH42" i="133"/>
  <c r="AG42" i="133"/>
  <c r="AF42" i="133"/>
  <c r="AB42" i="133"/>
  <c r="AA42" i="133"/>
  <c r="Z42" i="133"/>
  <c r="Y42" i="133"/>
  <c r="AC42" i="133" s="1"/>
  <c r="U42" i="133"/>
  <c r="T42" i="133"/>
  <c r="S42" i="133"/>
  <c r="R42" i="133"/>
  <c r="V42" i="133" s="1"/>
  <c r="N42" i="133"/>
  <c r="M42" i="133"/>
  <c r="L42" i="133"/>
  <c r="K42" i="133"/>
  <c r="G42" i="133"/>
  <c r="F42" i="133"/>
  <c r="E42" i="133"/>
  <c r="D42" i="133"/>
  <c r="BO41" i="133"/>
  <c r="BF41" i="133" s="1"/>
  <c r="AP41" i="133"/>
  <c r="AO41" i="133"/>
  <c r="AN41" i="133"/>
  <c r="AM41" i="133"/>
  <c r="AI41" i="133"/>
  <c r="AH41" i="133"/>
  <c r="AG41" i="133"/>
  <c r="AF41" i="133"/>
  <c r="AC41" i="133"/>
  <c r="AB41" i="133"/>
  <c r="AA41" i="133"/>
  <c r="Z41" i="133"/>
  <c r="Y41" i="133"/>
  <c r="U41" i="133"/>
  <c r="T41" i="133"/>
  <c r="S41" i="133"/>
  <c r="R41" i="133"/>
  <c r="V41" i="133" s="1"/>
  <c r="N41" i="133"/>
  <c r="M41" i="133"/>
  <c r="L41" i="133"/>
  <c r="K41" i="133"/>
  <c r="G41" i="133"/>
  <c r="F41" i="133"/>
  <c r="E41" i="133"/>
  <c r="D41" i="133"/>
  <c r="BO40" i="133"/>
  <c r="BF40" i="133"/>
  <c r="AQ40" i="133"/>
  <c r="AP40" i="133"/>
  <c r="AO40" i="133"/>
  <c r="AN40" i="133"/>
  <c r="AM40" i="133"/>
  <c r="AI40" i="133"/>
  <c r="AH40" i="133"/>
  <c r="AG40" i="133"/>
  <c r="AF40" i="133"/>
  <c r="AB40" i="133"/>
  <c r="AA40" i="133"/>
  <c r="AC40" i="133" s="1"/>
  <c r="Z40" i="133"/>
  <c r="Y40" i="133"/>
  <c r="U40" i="133"/>
  <c r="T40" i="133"/>
  <c r="S40" i="133"/>
  <c r="R40" i="133"/>
  <c r="N40" i="133"/>
  <c r="M40" i="133"/>
  <c r="L40" i="133"/>
  <c r="K40" i="133"/>
  <c r="O40" i="133" s="1"/>
  <c r="G40" i="133"/>
  <c r="F40" i="133"/>
  <c r="E40" i="133"/>
  <c r="D40" i="133"/>
  <c r="BO39" i="133"/>
  <c r="BF39" i="133" s="1"/>
  <c r="AP39" i="133"/>
  <c r="AO39" i="133"/>
  <c r="AN39" i="133"/>
  <c r="AM39" i="133"/>
  <c r="AI39" i="133"/>
  <c r="AH39" i="133"/>
  <c r="AG39" i="133"/>
  <c r="AF39" i="133"/>
  <c r="AJ39" i="133" s="1"/>
  <c r="AC39" i="133"/>
  <c r="AB39" i="133"/>
  <c r="AA39" i="133"/>
  <c r="Z39" i="133"/>
  <c r="Y39" i="133"/>
  <c r="U39" i="133"/>
  <c r="T39" i="133"/>
  <c r="S39" i="133"/>
  <c r="R39" i="133"/>
  <c r="V39" i="133" s="1"/>
  <c r="N39" i="133"/>
  <c r="M39" i="133"/>
  <c r="L39" i="133"/>
  <c r="K39" i="133"/>
  <c r="G39" i="133"/>
  <c r="F39" i="133"/>
  <c r="E39" i="133"/>
  <c r="D39" i="133"/>
  <c r="BO38" i="133"/>
  <c r="BF38" i="133" s="1"/>
  <c r="AP38" i="133"/>
  <c r="AO38" i="133"/>
  <c r="AN38" i="133"/>
  <c r="AM38" i="133"/>
  <c r="AI38" i="133"/>
  <c r="AH38" i="133"/>
  <c r="AG38" i="133"/>
  <c r="AF38" i="133"/>
  <c r="AJ38" i="133" s="1"/>
  <c r="AB38" i="133"/>
  <c r="AA38" i="133"/>
  <c r="Z38" i="133"/>
  <c r="Y38" i="133"/>
  <c r="AC38" i="133" s="1"/>
  <c r="U38" i="133"/>
  <c r="T38" i="133"/>
  <c r="S38" i="133"/>
  <c r="V38" i="133" s="1"/>
  <c r="R38" i="133"/>
  <c r="N38" i="133"/>
  <c r="M38" i="133"/>
  <c r="L38" i="133"/>
  <c r="K38" i="133"/>
  <c r="G38" i="133"/>
  <c r="F38" i="133"/>
  <c r="E38" i="133"/>
  <c r="D38" i="133"/>
  <c r="BO37" i="133"/>
  <c r="BF37" i="133"/>
  <c r="AQ37" i="133"/>
  <c r="AP37" i="133"/>
  <c r="AO37" i="133"/>
  <c r="AN37" i="133"/>
  <c r="AM37" i="133"/>
  <c r="AI37" i="133"/>
  <c r="AH37" i="133"/>
  <c r="AG37" i="133"/>
  <c r="AF37" i="133"/>
  <c r="AJ37" i="133" s="1"/>
  <c r="AB37" i="133"/>
  <c r="AA37" i="133"/>
  <c r="Z37" i="133"/>
  <c r="Y37" i="133"/>
  <c r="AC37" i="133" s="1"/>
  <c r="U37" i="133"/>
  <c r="T37" i="133"/>
  <c r="S37" i="133"/>
  <c r="R37" i="133"/>
  <c r="N37" i="133"/>
  <c r="M37" i="133"/>
  <c r="L37" i="133"/>
  <c r="K37" i="133"/>
  <c r="G37" i="133"/>
  <c r="F37" i="133"/>
  <c r="E37" i="133"/>
  <c r="D37" i="133"/>
  <c r="BO36" i="133"/>
  <c r="BF36" i="133"/>
  <c r="AP36" i="133"/>
  <c r="AO36" i="133"/>
  <c r="AN36" i="133"/>
  <c r="AM36" i="133"/>
  <c r="AQ36" i="133" s="1"/>
  <c r="AI36" i="133"/>
  <c r="AH36" i="133"/>
  <c r="AG36" i="133"/>
  <c r="AF36" i="133"/>
  <c r="AB36" i="133"/>
  <c r="AA36" i="133"/>
  <c r="Z36" i="133"/>
  <c r="Y36" i="133"/>
  <c r="U36" i="133"/>
  <c r="T36" i="133"/>
  <c r="S36" i="133"/>
  <c r="V36" i="133" s="1"/>
  <c r="R36" i="133"/>
  <c r="N36" i="133"/>
  <c r="M36" i="133"/>
  <c r="L36" i="133"/>
  <c r="K36" i="133"/>
  <c r="O36" i="133" s="1"/>
  <c r="G36" i="133"/>
  <c r="F36" i="133"/>
  <c r="E36" i="133"/>
  <c r="D36" i="133"/>
  <c r="BO35" i="133"/>
  <c r="BF35" i="133"/>
  <c r="AP35" i="133"/>
  <c r="AO35" i="133"/>
  <c r="AN35" i="133"/>
  <c r="AM35" i="133"/>
  <c r="AI35" i="133"/>
  <c r="AH35" i="133"/>
  <c r="AG35" i="133"/>
  <c r="AF35" i="133"/>
  <c r="AJ35" i="133" s="1"/>
  <c r="AB35" i="133"/>
  <c r="AA35" i="133"/>
  <c r="Z35" i="133"/>
  <c r="Y35" i="133"/>
  <c r="U35" i="133"/>
  <c r="T35" i="133"/>
  <c r="V35" i="133" s="1"/>
  <c r="S35" i="133"/>
  <c r="R35" i="133"/>
  <c r="N35" i="133"/>
  <c r="M35" i="133"/>
  <c r="O35" i="133" s="1"/>
  <c r="L35" i="133"/>
  <c r="K35" i="133"/>
  <c r="G35" i="133"/>
  <c r="F35" i="133"/>
  <c r="E35" i="133"/>
  <c r="D35" i="133"/>
  <c r="BO34" i="133"/>
  <c r="BF34" i="133" s="1"/>
  <c r="AP34" i="133"/>
  <c r="AO34" i="133"/>
  <c r="AN34" i="133"/>
  <c r="AM34" i="133"/>
  <c r="AI34" i="133"/>
  <c r="AH34" i="133"/>
  <c r="AG34" i="133"/>
  <c r="AF34" i="133"/>
  <c r="AB34" i="133"/>
  <c r="AA34" i="133"/>
  <c r="Z34" i="133"/>
  <c r="AC34" i="133" s="1"/>
  <c r="Y34" i="133"/>
  <c r="U34" i="133"/>
  <c r="T34" i="133"/>
  <c r="S34" i="133"/>
  <c r="R34" i="133"/>
  <c r="O34" i="133"/>
  <c r="N34" i="133"/>
  <c r="M34" i="133"/>
  <c r="L34" i="133"/>
  <c r="K34" i="133"/>
  <c r="G34" i="133"/>
  <c r="F34" i="133"/>
  <c r="E34" i="133"/>
  <c r="D34" i="133"/>
  <c r="BO33" i="133"/>
  <c r="BF33" i="133" s="1"/>
  <c r="AP33" i="133"/>
  <c r="AO33" i="133"/>
  <c r="AN33" i="133"/>
  <c r="AM33" i="133"/>
  <c r="AI33" i="133"/>
  <c r="AH33" i="133"/>
  <c r="AJ33" i="133" s="1"/>
  <c r="AG33" i="133"/>
  <c r="AF33" i="133"/>
  <c r="AB33" i="133"/>
  <c r="AA33" i="133"/>
  <c r="Z33" i="133"/>
  <c r="Y33" i="133"/>
  <c r="U33" i="133"/>
  <c r="T33" i="133"/>
  <c r="S33" i="133"/>
  <c r="R33" i="133"/>
  <c r="O33" i="133"/>
  <c r="N33" i="133"/>
  <c r="M33" i="133"/>
  <c r="L33" i="133"/>
  <c r="K33" i="133"/>
  <c r="G33" i="133"/>
  <c r="F33" i="133"/>
  <c r="E33" i="133"/>
  <c r="D33" i="133"/>
  <c r="BO32" i="133"/>
  <c r="BF32" i="133" s="1"/>
  <c r="AP32" i="133"/>
  <c r="AQ32" i="133" s="1"/>
  <c r="AO32" i="133"/>
  <c r="AN32" i="133"/>
  <c r="AM32" i="133"/>
  <c r="AI32" i="133"/>
  <c r="AH32" i="133"/>
  <c r="AG32" i="133"/>
  <c r="AF32" i="133"/>
  <c r="AB32" i="133"/>
  <c r="AA32" i="133"/>
  <c r="AC32" i="133" s="1"/>
  <c r="Z32" i="133"/>
  <c r="Y32" i="133"/>
  <c r="U32" i="133"/>
  <c r="T32" i="133"/>
  <c r="S32" i="133"/>
  <c r="R32" i="133"/>
  <c r="N32" i="133"/>
  <c r="M32" i="133"/>
  <c r="O32" i="133" s="1"/>
  <c r="L32" i="133"/>
  <c r="K32" i="133"/>
  <c r="G32" i="133"/>
  <c r="F32" i="133"/>
  <c r="E32" i="133"/>
  <c r="D32" i="133"/>
  <c r="BO31" i="133"/>
  <c r="BF31" i="133" s="1"/>
  <c r="AP31" i="133"/>
  <c r="AO31" i="133"/>
  <c r="AN31" i="133"/>
  <c r="AM31" i="133"/>
  <c r="AI31" i="133"/>
  <c r="AH31" i="133"/>
  <c r="AG31" i="133"/>
  <c r="AF31" i="133"/>
  <c r="AJ31" i="133" s="1"/>
  <c r="AB31" i="133"/>
  <c r="AA31" i="133"/>
  <c r="Z31" i="133"/>
  <c r="Y31" i="133"/>
  <c r="U31" i="133"/>
  <c r="T31" i="133"/>
  <c r="S31" i="133"/>
  <c r="R31" i="133"/>
  <c r="V31" i="133" s="1"/>
  <c r="N31" i="133"/>
  <c r="M31" i="133"/>
  <c r="L31" i="133"/>
  <c r="K31" i="133"/>
  <c r="G31" i="133"/>
  <c r="F31" i="133"/>
  <c r="E31" i="133"/>
  <c r="D31" i="133"/>
  <c r="BO30" i="133"/>
  <c r="BF30" i="133" s="1"/>
  <c r="AP30" i="133"/>
  <c r="AO30" i="133"/>
  <c r="AN30" i="133"/>
  <c r="AM30" i="133"/>
  <c r="AI30" i="133"/>
  <c r="AH30" i="133"/>
  <c r="AG30" i="133"/>
  <c r="AF30" i="133"/>
  <c r="AJ30" i="133" s="1"/>
  <c r="AB30" i="133"/>
  <c r="AC30" i="133" s="1"/>
  <c r="AA30" i="133"/>
  <c r="Z30" i="133"/>
  <c r="Y30" i="133"/>
  <c r="U30" i="133"/>
  <c r="T30" i="133"/>
  <c r="S30" i="133"/>
  <c r="R30" i="133"/>
  <c r="N30" i="133"/>
  <c r="M30" i="133"/>
  <c r="L30" i="133"/>
  <c r="K30" i="133"/>
  <c r="G30" i="133"/>
  <c r="F30" i="133"/>
  <c r="E30" i="133"/>
  <c r="D30" i="133"/>
  <c r="BO29" i="133"/>
  <c r="BF29" i="133"/>
  <c r="AQ29" i="133"/>
  <c r="AP29" i="133"/>
  <c r="AO29" i="133"/>
  <c r="AN29" i="133"/>
  <c r="AM29" i="133"/>
  <c r="AI29" i="133"/>
  <c r="AH29" i="133"/>
  <c r="AG29" i="133"/>
  <c r="AF29" i="133"/>
  <c r="AJ29" i="133" s="1"/>
  <c r="AB29" i="133"/>
  <c r="AA29" i="133"/>
  <c r="AC29" i="133" s="1"/>
  <c r="Z29" i="133"/>
  <c r="Y29" i="133"/>
  <c r="U29" i="133"/>
  <c r="T29" i="133"/>
  <c r="S29" i="133"/>
  <c r="R29" i="133"/>
  <c r="V29" i="133" s="1"/>
  <c r="O29" i="133"/>
  <c r="N29" i="133"/>
  <c r="M29" i="133"/>
  <c r="L29" i="133"/>
  <c r="K29" i="133"/>
  <c r="G29" i="133"/>
  <c r="F29" i="133"/>
  <c r="E29" i="133"/>
  <c r="D29" i="133"/>
  <c r="BO28" i="133"/>
  <c r="BF28" i="133"/>
  <c r="AP28" i="133"/>
  <c r="AO28" i="133"/>
  <c r="AQ28" i="133" s="1"/>
  <c r="AN28" i="133"/>
  <c r="AM28" i="133"/>
  <c r="AI28" i="133"/>
  <c r="AH28" i="133"/>
  <c r="AG28" i="133"/>
  <c r="AF28" i="133"/>
  <c r="AJ28" i="133" s="1"/>
  <c r="AB28" i="133"/>
  <c r="AA28" i="133"/>
  <c r="AC28" i="133" s="1"/>
  <c r="Z28" i="133"/>
  <c r="Y28" i="133"/>
  <c r="U28" i="133"/>
  <c r="T28" i="133"/>
  <c r="S28" i="133"/>
  <c r="R28" i="133"/>
  <c r="V28" i="133" s="1"/>
  <c r="N28" i="133"/>
  <c r="M28" i="133"/>
  <c r="O28" i="133" s="1"/>
  <c r="L28" i="133"/>
  <c r="K28" i="133"/>
  <c r="G28" i="133"/>
  <c r="F28" i="133"/>
  <c r="E28" i="133"/>
  <c r="D28" i="133"/>
  <c r="BO27" i="133"/>
  <c r="BF27" i="133" s="1"/>
  <c r="AP27" i="133"/>
  <c r="AO27" i="133"/>
  <c r="AN27" i="133"/>
  <c r="AQ27" i="133" s="1"/>
  <c r="AM27" i="133"/>
  <c r="AJ27" i="133"/>
  <c r="AI27" i="133"/>
  <c r="AH27" i="133"/>
  <c r="AG27" i="133"/>
  <c r="AF27" i="133"/>
  <c r="AB27" i="133"/>
  <c r="AA27" i="133"/>
  <c r="Z27" i="133"/>
  <c r="AC27" i="133" s="1"/>
  <c r="Y27" i="133"/>
  <c r="V27" i="133"/>
  <c r="U27" i="133"/>
  <c r="T27" i="133"/>
  <c r="S27" i="133"/>
  <c r="R27" i="133"/>
  <c r="N27" i="133"/>
  <c r="M27" i="133"/>
  <c r="L27" i="133"/>
  <c r="K27" i="133"/>
  <c r="O27" i="133" s="1"/>
  <c r="G27" i="133"/>
  <c r="F27" i="133"/>
  <c r="E27" i="133"/>
  <c r="D27" i="133"/>
  <c r="BO26" i="133"/>
  <c r="BF26" i="133"/>
  <c r="AP26" i="133"/>
  <c r="AO26" i="133"/>
  <c r="AN26" i="133"/>
  <c r="AM26" i="133"/>
  <c r="AJ26" i="133"/>
  <c r="AI26" i="133"/>
  <c r="AH26" i="133"/>
  <c r="AG26" i="133"/>
  <c r="AF26" i="133"/>
  <c r="AB26" i="133"/>
  <c r="AA26" i="133"/>
  <c r="AC26" i="133" s="1"/>
  <c r="Z26" i="133"/>
  <c r="Y26" i="133"/>
  <c r="U26" i="133"/>
  <c r="T26" i="133"/>
  <c r="S26" i="133"/>
  <c r="R26" i="133"/>
  <c r="V26" i="133" s="1"/>
  <c r="N26" i="133"/>
  <c r="M26" i="133"/>
  <c r="O26" i="133" s="1"/>
  <c r="L26" i="133"/>
  <c r="K26" i="133"/>
  <c r="G26" i="133"/>
  <c r="F26" i="133"/>
  <c r="E26" i="133"/>
  <c r="D26" i="133"/>
  <c r="BO25" i="133"/>
  <c r="BF25" i="133"/>
  <c r="AQ25" i="133"/>
  <c r="AP25" i="133"/>
  <c r="AO25" i="133"/>
  <c r="AN25" i="133"/>
  <c r="AM25" i="133"/>
  <c r="AI25" i="133"/>
  <c r="AH25" i="133"/>
  <c r="AG25" i="133"/>
  <c r="AJ25" i="133" s="1"/>
  <c r="AF25" i="133"/>
  <c r="AB25" i="133"/>
  <c r="AA25" i="133"/>
  <c r="Z25" i="133"/>
  <c r="Y25" i="133"/>
  <c r="U25" i="133"/>
  <c r="T25" i="133"/>
  <c r="S25" i="133"/>
  <c r="R25" i="133"/>
  <c r="V25" i="133" s="1"/>
  <c r="N25" i="133"/>
  <c r="M25" i="133"/>
  <c r="L25" i="133"/>
  <c r="K25" i="133"/>
  <c r="G25" i="133"/>
  <c r="F25" i="133"/>
  <c r="E25" i="133"/>
  <c r="D25" i="133"/>
  <c r="BO24" i="133"/>
  <c r="BF24" i="133" s="1"/>
  <c r="AP24" i="133"/>
  <c r="AO24" i="133"/>
  <c r="AN24" i="133"/>
  <c r="AM24" i="133"/>
  <c r="AI24" i="133"/>
  <c r="AH24" i="133"/>
  <c r="AJ24" i="133" s="1"/>
  <c r="AG24" i="133"/>
  <c r="AF24" i="133"/>
  <c r="AB24" i="133"/>
  <c r="AA24" i="133"/>
  <c r="Z24" i="133"/>
  <c r="Y24" i="133"/>
  <c r="AC24" i="133" s="1"/>
  <c r="U24" i="133"/>
  <c r="T24" i="133"/>
  <c r="S24" i="133"/>
  <c r="R24" i="133"/>
  <c r="O24" i="133"/>
  <c r="N24" i="133"/>
  <c r="M24" i="133"/>
  <c r="L24" i="133"/>
  <c r="K24" i="133"/>
  <c r="G24" i="133"/>
  <c r="F24" i="133"/>
  <c r="E24" i="133"/>
  <c r="D24" i="133"/>
  <c r="BO23" i="133"/>
  <c r="BF23" i="133"/>
  <c r="AP23" i="133"/>
  <c r="AO23" i="133"/>
  <c r="AN23" i="133"/>
  <c r="AM23" i="133"/>
  <c r="AI23" i="133"/>
  <c r="AH23" i="133"/>
  <c r="AG23" i="133"/>
  <c r="AF23" i="133"/>
  <c r="AJ23" i="133" s="1"/>
  <c r="AB23" i="133"/>
  <c r="AA23" i="133"/>
  <c r="Z23" i="133"/>
  <c r="Y23" i="133"/>
  <c r="U23" i="133"/>
  <c r="T23" i="133"/>
  <c r="S23" i="133"/>
  <c r="R23" i="133"/>
  <c r="V23" i="133" s="1"/>
  <c r="N23" i="133"/>
  <c r="M23" i="133"/>
  <c r="O23" i="133" s="1"/>
  <c r="L23" i="133"/>
  <c r="K23" i="133"/>
  <c r="G23" i="133"/>
  <c r="F23" i="133"/>
  <c r="E23" i="133"/>
  <c r="D23" i="133"/>
  <c r="BO22" i="133"/>
  <c r="BF22" i="133" s="1"/>
  <c r="AP22" i="133"/>
  <c r="AO22" i="133"/>
  <c r="AN22" i="133"/>
  <c r="AM22" i="133"/>
  <c r="AI22" i="133"/>
  <c r="AH22" i="133"/>
  <c r="AJ22" i="133" s="1"/>
  <c r="AG22" i="133"/>
  <c r="AF22" i="133"/>
  <c r="AB22" i="133"/>
  <c r="AC22" i="133" s="1"/>
  <c r="AA22" i="133"/>
  <c r="Z22" i="133"/>
  <c r="Y22" i="133"/>
  <c r="V22" i="133"/>
  <c r="U22" i="133"/>
  <c r="T22" i="133"/>
  <c r="S22" i="133"/>
  <c r="R22" i="133"/>
  <c r="O22" i="133"/>
  <c r="N22" i="133"/>
  <c r="M22" i="133"/>
  <c r="L22" i="133"/>
  <c r="K22" i="133"/>
  <c r="G22" i="133"/>
  <c r="F22" i="133"/>
  <c r="E22" i="133"/>
  <c r="D22" i="133"/>
  <c r="BO21" i="133"/>
  <c r="BF21" i="133" s="1"/>
  <c r="AP21" i="133"/>
  <c r="AO21" i="133"/>
  <c r="AN21" i="133"/>
  <c r="AM21" i="133"/>
  <c r="AQ21" i="133" s="1"/>
  <c r="AI21" i="133"/>
  <c r="AH21" i="133"/>
  <c r="AG21" i="133"/>
  <c r="AJ21" i="133" s="1"/>
  <c r="AF21" i="133"/>
  <c r="AB21" i="133"/>
  <c r="AA21" i="133"/>
  <c r="Z21" i="133"/>
  <c r="Y21" i="133"/>
  <c r="U21" i="133"/>
  <c r="T21" i="133"/>
  <c r="S21" i="133"/>
  <c r="R21" i="133"/>
  <c r="N21" i="133"/>
  <c r="M21" i="133"/>
  <c r="L21" i="133"/>
  <c r="K21" i="133"/>
  <c r="O21" i="133" s="1"/>
  <c r="G21" i="133"/>
  <c r="F21" i="133"/>
  <c r="E21" i="133"/>
  <c r="D21" i="133"/>
  <c r="BO20" i="133"/>
  <c r="BF20" i="133"/>
  <c r="AQ20" i="133"/>
  <c r="AP20" i="133"/>
  <c r="AO20" i="133"/>
  <c r="AN20" i="133"/>
  <c r="AM20" i="133"/>
  <c r="AI20" i="133"/>
  <c r="AJ20" i="133" s="1"/>
  <c r="AH20" i="133"/>
  <c r="AG20" i="133"/>
  <c r="AF20" i="133"/>
  <c r="AB20" i="133"/>
  <c r="AA20" i="133"/>
  <c r="Z20" i="133"/>
  <c r="Y20" i="133"/>
  <c r="AC20" i="133" s="1"/>
  <c r="U20" i="133"/>
  <c r="T20" i="133"/>
  <c r="S20" i="133"/>
  <c r="V20" i="133" s="1"/>
  <c r="R20" i="133"/>
  <c r="O20" i="133"/>
  <c r="N20" i="133"/>
  <c r="M20" i="133"/>
  <c r="L20" i="133"/>
  <c r="K20" i="133"/>
  <c r="G20" i="133"/>
  <c r="F20" i="133"/>
  <c r="E20" i="133"/>
  <c r="D20" i="133"/>
  <c r="BO19" i="133"/>
  <c r="BF19" i="133"/>
  <c r="AP19" i="133"/>
  <c r="AO19" i="133"/>
  <c r="AN19" i="133"/>
  <c r="AM19" i="133"/>
  <c r="AI19" i="133"/>
  <c r="AH19" i="133"/>
  <c r="AG19" i="133"/>
  <c r="AF19" i="133"/>
  <c r="AJ19" i="133" s="1"/>
  <c r="AB19" i="133"/>
  <c r="AA19" i="133"/>
  <c r="Z19" i="133"/>
  <c r="Y19" i="133"/>
  <c r="AC19" i="133" s="1"/>
  <c r="U19" i="133"/>
  <c r="T19" i="133"/>
  <c r="S19" i="133"/>
  <c r="R19" i="133"/>
  <c r="N19" i="133"/>
  <c r="M19" i="133"/>
  <c r="L19" i="133"/>
  <c r="K19" i="133"/>
  <c r="O19" i="133" s="1"/>
  <c r="G19" i="133"/>
  <c r="F19" i="133"/>
  <c r="E19" i="133"/>
  <c r="D19" i="133"/>
  <c r="BO18" i="133"/>
  <c r="BF18" i="133"/>
  <c r="AP18" i="133"/>
  <c r="AQ18" i="133" s="1"/>
  <c r="AO18" i="133"/>
  <c r="AN18" i="133"/>
  <c r="AM18" i="133"/>
  <c r="AI18" i="133"/>
  <c r="AH18" i="133"/>
  <c r="AG18" i="133"/>
  <c r="AF18" i="133"/>
  <c r="AJ18" i="133" s="1"/>
  <c r="AB18" i="133"/>
  <c r="AA18" i="133"/>
  <c r="Z18" i="133"/>
  <c r="AC18" i="133" s="1"/>
  <c r="Y18" i="133"/>
  <c r="U18" i="133"/>
  <c r="T18" i="133"/>
  <c r="S18" i="133"/>
  <c r="R18" i="133"/>
  <c r="N18" i="133"/>
  <c r="M18" i="133"/>
  <c r="L18" i="133"/>
  <c r="K18" i="133"/>
  <c r="G18" i="133"/>
  <c r="F18" i="133"/>
  <c r="E18" i="133"/>
  <c r="D18" i="133"/>
  <c r="BO17" i="133"/>
  <c r="BF17" i="133"/>
  <c r="AP17" i="133"/>
  <c r="AO17" i="133"/>
  <c r="AN17" i="133"/>
  <c r="AM17" i="133"/>
  <c r="AI17" i="133"/>
  <c r="AH17" i="133"/>
  <c r="AG17" i="133"/>
  <c r="AF17" i="133"/>
  <c r="AC17" i="133"/>
  <c r="AB17" i="133"/>
  <c r="AA17" i="133"/>
  <c r="Z17" i="133"/>
  <c r="Y17" i="133"/>
  <c r="U17" i="133"/>
  <c r="T17" i="133"/>
  <c r="S17" i="133"/>
  <c r="R17" i="133"/>
  <c r="O17" i="133"/>
  <c r="N17" i="133"/>
  <c r="M17" i="133"/>
  <c r="L17" i="133"/>
  <c r="K17" i="133"/>
  <c r="G17" i="133"/>
  <c r="F17" i="133"/>
  <c r="E17" i="133"/>
  <c r="D17" i="133"/>
  <c r="BO16" i="133"/>
  <c r="BF16" i="133" s="1"/>
  <c r="AP16" i="133"/>
  <c r="AO16" i="133"/>
  <c r="AN16" i="133"/>
  <c r="AM16" i="133"/>
  <c r="AJ16" i="133"/>
  <c r="AI16" i="133"/>
  <c r="AH16" i="133"/>
  <c r="AG16" i="133"/>
  <c r="AF16" i="133"/>
  <c r="AB16" i="133"/>
  <c r="AA16" i="133"/>
  <c r="Z16" i="133"/>
  <c r="AC16" i="133" s="1"/>
  <c r="Y16" i="133"/>
  <c r="V16" i="133"/>
  <c r="U16" i="133"/>
  <c r="T16" i="133"/>
  <c r="S16" i="133"/>
  <c r="R16" i="133"/>
  <c r="N16" i="133"/>
  <c r="M16" i="133"/>
  <c r="L16" i="133"/>
  <c r="O16" i="133" s="1"/>
  <c r="K16" i="133"/>
  <c r="G16" i="133"/>
  <c r="F16" i="133"/>
  <c r="E16" i="133"/>
  <c r="D16" i="133"/>
  <c r="BO15" i="133"/>
  <c r="BF15" i="133" s="1"/>
  <c r="AP15" i="133"/>
  <c r="AO15" i="133"/>
  <c r="AN15" i="133"/>
  <c r="AM15" i="133"/>
  <c r="AJ15" i="133"/>
  <c r="AI15" i="133"/>
  <c r="AH15" i="133"/>
  <c r="AG15" i="133"/>
  <c r="AF15" i="133"/>
  <c r="AB15" i="133"/>
  <c r="AA15" i="133"/>
  <c r="Z15" i="133"/>
  <c r="Y15" i="133"/>
  <c r="AC15" i="133" s="1"/>
  <c r="V15" i="133"/>
  <c r="U15" i="133"/>
  <c r="T15" i="133"/>
  <c r="S15" i="133"/>
  <c r="R15" i="133"/>
  <c r="N15" i="133"/>
  <c r="M15" i="133"/>
  <c r="L15" i="133"/>
  <c r="K15" i="133"/>
  <c r="G15" i="133"/>
  <c r="F15" i="133"/>
  <c r="E15" i="133"/>
  <c r="D15" i="133"/>
  <c r="BO14" i="133"/>
  <c r="BF14" i="133" s="1"/>
  <c r="AP14" i="133"/>
  <c r="AO14" i="133"/>
  <c r="AN14" i="133"/>
  <c r="AQ14" i="133" s="1"/>
  <c r="AM14" i="133"/>
  <c r="AJ14" i="133"/>
  <c r="AI14" i="133"/>
  <c r="AH14" i="133"/>
  <c r="AG14" i="133"/>
  <c r="AF14" i="133"/>
  <c r="AB14" i="133"/>
  <c r="AA14" i="133"/>
  <c r="Z14" i="133"/>
  <c r="AC14" i="133" s="1"/>
  <c r="Y14" i="133"/>
  <c r="U14" i="133"/>
  <c r="T14" i="133"/>
  <c r="S14" i="133"/>
  <c r="R14" i="133"/>
  <c r="N14" i="133"/>
  <c r="M14" i="133"/>
  <c r="L14" i="133"/>
  <c r="K14" i="133"/>
  <c r="G14" i="133"/>
  <c r="F14" i="133"/>
  <c r="F50" i="133" s="1"/>
  <c r="E14" i="133"/>
  <c r="D14" i="133"/>
  <c r="BO13" i="133"/>
  <c r="BF13" i="133" s="1"/>
  <c r="AQ13" i="133"/>
  <c r="AP13" i="133"/>
  <c r="AO13" i="133"/>
  <c r="AN13" i="133"/>
  <c r="AM13" i="133"/>
  <c r="AI13" i="133"/>
  <c r="AH13" i="133"/>
  <c r="AJ13" i="133" s="1"/>
  <c r="AG13" i="133"/>
  <c r="AF13" i="133"/>
  <c r="AC13" i="133"/>
  <c r="AB13" i="133"/>
  <c r="AA13" i="133"/>
  <c r="Z13" i="133"/>
  <c r="Y13" i="133"/>
  <c r="U13" i="133"/>
  <c r="T13" i="133"/>
  <c r="S13" i="133"/>
  <c r="R13" i="133"/>
  <c r="V13" i="133" s="1"/>
  <c r="O13" i="133"/>
  <c r="N13" i="133"/>
  <c r="M13" i="133"/>
  <c r="L13" i="133"/>
  <c r="K13" i="133"/>
  <c r="G13" i="133"/>
  <c r="F13" i="133"/>
  <c r="E13" i="133"/>
  <c r="D13" i="133"/>
  <c r="D50" i="133" s="1"/>
  <c r="BO12" i="133"/>
  <c r="BF12" i="133" s="1"/>
  <c r="AP12" i="133"/>
  <c r="AO12" i="133"/>
  <c r="AN12" i="133"/>
  <c r="AM12" i="133"/>
  <c r="AI12" i="133"/>
  <c r="AH12" i="133"/>
  <c r="AG12" i="133"/>
  <c r="AF12" i="133"/>
  <c r="AJ12" i="133" s="1"/>
  <c r="AC12" i="133"/>
  <c r="AB12" i="133"/>
  <c r="AA12" i="133"/>
  <c r="Z12" i="133"/>
  <c r="Y12" i="133"/>
  <c r="U12" i="133"/>
  <c r="T12" i="133"/>
  <c r="S12" i="133"/>
  <c r="R12" i="133"/>
  <c r="O12" i="133"/>
  <c r="N12" i="133"/>
  <c r="M12" i="133"/>
  <c r="L12" i="133"/>
  <c r="K12" i="133"/>
  <c r="G12" i="133"/>
  <c r="F12" i="133"/>
  <c r="E12" i="133"/>
  <c r="D12" i="133"/>
  <c r="G10" i="133"/>
  <c r="F10" i="133"/>
  <c r="E10" i="133"/>
  <c r="D10" i="133"/>
  <c r="Z68" i="126"/>
  <c r="Z67" i="126"/>
  <c r="Z66" i="126"/>
  <c r="Z65" i="126"/>
  <c r="Z64" i="126"/>
  <c r="Z63" i="126"/>
  <c r="Z62" i="126"/>
  <c r="Z61" i="126"/>
  <c r="Z60" i="126"/>
  <c r="Z59" i="126"/>
  <c r="Z58" i="126"/>
  <c r="Z57" i="126"/>
  <c r="Z56" i="126"/>
  <c r="Z55" i="126"/>
  <c r="Z54" i="126"/>
  <c r="Z53" i="126"/>
  <c r="Z52" i="126"/>
  <c r="Z51" i="126"/>
  <c r="Z50" i="126"/>
  <c r="Z49" i="126"/>
  <c r="Z48" i="126"/>
  <c r="Z47" i="126"/>
  <c r="Z46" i="126"/>
  <c r="Z45" i="126"/>
  <c r="Z44" i="126"/>
  <c r="Z43" i="126"/>
  <c r="Z42" i="126"/>
  <c r="Z41" i="126"/>
  <c r="Z40" i="126"/>
  <c r="Z39" i="126"/>
  <c r="Z38" i="126"/>
  <c r="Z37" i="126"/>
  <c r="Z36" i="126"/>
  <c r="Z35" i="126"/>
  <c r="Z34" i="126"/>
  <c r="Z33" i="126"/>
  <c r="Z32" i="126"/>
  <c r="Z31" i="126"/>
  <c r="BO50" i="131"/>
  <c r="AP50" i="131"/>
  <c r="AO50" i="131"/>
  <c r="AN50" i="131"/>
  <c r="AM50" i="131"/>
  <c r="AI50" i="131"/>
  <c r="AH50" i="131"/>
  <c r="AG50" i="131"/>
  <c r="AF50" i="131"/>
  <c r="AB50" i="131"/>
  <c r="AA50" i="131"/>
  <c r="AC38" i="131" s="1"/>
  <c r="Z50" i="131"/>
  <c r="Y50" i="131"/>
  <c r="U50" i="131"/>
  <c r="T50" i="131"/>
  <c r="S50" i="131"/>
  <c r="R50" i="131"/>
  <c r="N50" i="131"/>
  <c r="O46" i="131" s="1"/>
  <c r="M50" i="131"/>
  <c r="L50" i="131"/>
  <c r="K50" i="131"/>
  <c r="BO49" i="131"/>
  <c r="BF49" i="131"/>
  <c r="AP49" i="131"/>
  <c r="AO49" i="131"/>
  <c r="AN49" i="131"/>
  <c r="AM49" i="131"/>
  <c r="AI49" i="131"/>
  <c r="AH49" i="131"/>
  <c r="AG49" i="131"/>
  <c r="AF49" i="131"/>
  <c r="AB49" i="131"/>
  <c r="AA49" i="131"/>
  <c r="Z49" i="131"/>
  <c r="Y49" i="131"/>
  <c r="U49" i="131"/>
  <c r="T49" i="131"/>
  <c r="S49" i="131"/>
  <c r="R49" i="131"/>
  <c r="N49" i="131"/>
  <c r="M49" i="131"/>
  <c r="L49" i="131"/>
  <c r="O49" i="131" s="1"/>
  <c r="K49" i="131"/>
  <c r="G49" i="131"/>
  <c r="F49" i="131"/>
  <c r="E49" i="131"/>
  <c r="D49" i="131"/>
  <c r="BO48" i="131"/>
  <c r="BF48" i="131" s="1"/>
  <c r="AP48" i="131"/>
  <c r="AO48" i="131"/>
  <c r="AN48" i="131"/>
  <c r="AM48" i="131"/>
  <c r="AI48" i="131"/>
  <c r="AH48" i="131"/>
  <c r="AG48" i="131"/>
  <c r="AF48" i="131"/>
  <c r="AB48" i="131"/>
  <c r="AA48" i="131"/>
  <c r="Z48" i="131"/>
  <c r="Y48" i="131"/>
  <c r="U48" i="131"/>
  <c r="T48" i="131"/>
  <c r="S48" i="131"/>
  <c r="R48" i="131"/>
  <c r="N48" i="131"/>
  <c r="M48" i="131"/>
  <c r="L48" i="131"/>
  <c r="K48" i="131"/>
  <c r="G48" i="131"/>
  <c r="F48" i="131"/>
  <c r="E48" i="131"/>
  <c r="D48" i="131"/>
  <c r="BO47" i="131"/>
  <c r="BF47" i="131" s="1"/>
  <c r="AP47" i="131"/>
  <c r="AO47" i="131"/>
  <c r="AN47" i="131"/>
  <c r="AM47" i="131"/>
  <c r="AQ47" i="131" s="1"/>
  <c r="AI47" i="131"/>
  <c r="AH47" i="131"/>
  <c r="AG47" i="131"/>
  <c r="AF47" i="131"/>
  <c r="AB47" i="131"/>
  <c r="AA47" i="131"/>
  <c r="Z47" i="131"/>
  <c r="Y47" i="131"/>
  <c r="U47" i="131"/>
  <c r="T47" i="131"/>
  <c r="S47" i="131"/>
  <c r="R47" i="131"/>
  <c r="N47" i="131"/>
  <c r="M47" i="131"/>
  <c r="L47" i="131"/>
  <c r="K47" i="131"/>
  <c r="G47" i="131"/>
  <c r="F47" i="131"/>
  <c r="E47" i="131"/>
  <c r="D47" i="131"/>
  <c r="BO46" i="131"/>
  <c r="BF46" i="131"/>
  <c r="AP46" i="131"/>
  <c r="AO46" i="131"/>
  <c r="AN46" i="131"/>
  <c r="AM46" i="131"/>
  <c r="AI46" i="131"/>
  <c r="AH46" i="131"/>
  <c r="AG46" i="131"/>
  <c r="AF46" i="131"/>
  <c r="AB46" i="131"/>
  <c r="AA46" i="131"/>
  <c r="Z46" i="131"/>
  <c r="Y46" i="131"/>
  <c r="U46" i="131"/>
  <c r="T46" i="131"/>
  <c r="S46" i="131"/>
  <c r="R46" i="131"/>
  <c r="N46" i="131"/>
  <c r="M46" i="131"/>
  <c r="L46" i="131"/>
  <c r="K46" i="131"/>
  <c r="G46" i="131"/>
  <c r="F46" i="131"/>
  <c r="E46" i="131"/>
  <c r="D46" i="131"/>
  <c r="BO45" i="131"/>
  <c r="BF45" i="131" s="1"/>
  <c r="AP45" i="131"/>
  <c r="AO45" i="131"/>
  <c r="AN45" i="131"/>
  <c r="AM45" i="131"/>
  <c r="AI45" i="131"/>
  <c r="AH45" i="131"/>
  <c r="AG45" i="131"/>
  <c r="AF45" i="131"/>
  <c r="AB45" i="131"/>
  <c r="AA45" i="131"/>
  <c r="Z45" i="131"/>
  <c r="Y45" i="131"/>
  <c r="U45" i="131"/>
  <c r="T45" i="131"/>
  <c r="S45" i="131"/>
  <c r="R45" i="131"/>
  <c r="N45" i="131"/>
  <c r="M45" i="131"/>
  <c r="L45" i="131"/>
  <c r="K45" i="131"/>
  <c r="G45" i="131"/>
  <c r="F45" i="131"/>
  <c r="E45" i="131"/>
  <c r="D45" i="131"/>
  <c r="BO44" i="131"/>
  <c r="BF44" i="131" s="1"/>
  <c r="AP44" i="131"/>
  <c r="AO44" i="131"/>
  <c r="AN44" i="131"/>
  <c r="AM44" i="131"/>
  <c r="AI44" i="131"/>
  <c r="AH44" i="131"/>
  <c r="AG44" i="131"/>
  <c r="AF44" i="131"/>
  <c r="AB44" i="131"/>
  <c r="AA44" i="131"/>
  <c r="Z44" i="131"/>
  <c r="Y44" i="131"/>
  <c r="U44" i="131"/>
  <c r="T44" i="131"/>
  <c r="S44" i="131"/>
  <c r="R44" i="131"/>
  <c r="N44" i="131"/>
  <c r="M44" i="131"/>
  <c r="L44" i="131"/>
  <c r="K44" i="131"/>
  <c r="G44" i="131"/>
  <c r="F44" i="131"/>
  <c r="E44" i="131"/>
  <c r="D44" i="131"/>
  <c r="BO43" i="131"/>
  <c r="BF43" i="131" s="1"/>
  <c r="AP43" i="131"/>
  <c r="AO43" i="131"/>
  <c r="AN43" i="131"/>
  <c r="AM43" i="131"/>
  <c r="AI43" i="131"/>
  <c r="AH43" i="131"/>
  <c r="AG43" i="131"/>
  <c r="AF43" i="131"/>
  <c r="AB43" i="131"/>
  <c r="AA43" i="131"/>
  <c r="Z43" i="131"/>
  <c r="AC43" i="131" s="1"/>
  <c r="Y43" i="131"/>
  <c r="U43" i="131"/>
  <c r="T43" i="131"/>
  <c r="S43" i="131"/>
  <c r="R43" i="131"/>
  <c r="N43" i="131"/>
  <c r="M43" i="131"/>
  <c r="L43" i="131"/>
  <c r="K43" i="131"/>
  <c r="G43" i="131"/>
  <c r="F43" i="131"/>
  <c r="E43" i="131"/>
  <c r="D43" i="131"/>
  <c r="BO42" i="131"/>
  <c r="BF42" i="131" s="1"/>
  <c r="AP42" i="131"/>
  <c r="AO42" i="131"/>
  <c r="AN42" i="131"/>
  <c r="AM42" i="131"/>
  <c r="AI42" i="131"/>
  <c r="AH42" i="131"/>
  <c r="AG42" i="131"/>
  <c r="AF42" i="131"/>
  <c r="AB42" i="131"/>
  <c r="AA42" i="131"/>
  <c r="Z42" i="131"/>
  <c r="Y42" i="131"/>
  <c r="U42" i="131"/>
  <c r="T42" i="131"/>
  <c r="S42" i="131"/>
  <c r="R42" i="131"/>
  <c r="N42" i="131"/>
  <c r="M42" i="131"/>
  <c r="L42" i="131"/>
  <c r="K42" i="131"/>
  <c r="G42" i="131"/>
  <c r="F42" i="131"/>
  <c r="E42" i="131"/>
  <c r="D42" i="131"/>
  <c r="BO41" i="131"/>
  <c r="BF41" i="131"/>
  <c r="AP41" i="131"/>
  <c r="AO41" i="131"/>
  <c r="AN41" i="131"/>
  <c r="AM41" i="131"/>
  <c r="AI41" i="131"/>
  <c r="AH41" i="131"/>
  <c r="AG41" i="131"/>
  <c r="AF41" i="131"/>
  <c r="AJ41" i="131" s="1"/>
  <c r="AB41" i="131"/>
  <c r="AA41" i="131"/>
  <c r="Z41" i="131"/>
  <c r="Y41" i="131"/>
  <c r="U41" i="131"/>
  <c r="T41" i="131"/>
  <c r="S41" i="131"/>
  <c r="R41" i="131"/>
  <c r="N41" i="131"/>
  <c r="M41" i="131"/>
  <c r="L41" i="131"/>
  <c r="K41" i="131"/>
  <c r="G41" i="131"/>
  <c r="F41" i="131"/>
  <c r="E41" i="131"/>
  <c r="D41" i="131"/>
  <c r="BO40" i="131"/>
  <c r="BF40" i="131" s="1"/>
  <c r="AP40" i="131"/>
  <c r="AO40" i="131"/>
  <c r="AN40" i="131"/>
  <c r="AM40" i="131"/>
  <c r="AI40" i="131"/>
  <c r="AH40" i="131"/>
  <c r="AG40" i="131"/>
  <c r="AF40" i="131"/>
  <c r="AB40" i="131"/>
  <c r="AA40" i="131"/>
  <c r="Z40" i="131"/>
  <c r="Y40" i="131"/>
  <c r="U40" i="131"/>
  <c r="T40" i="131"/>
  <c r="S40" i="131"/>
  <c r="R40" i="131"/>
  <c r="N40" i="131"/>
  <c r="M40" i="131"/>
  <c r="L40" i="131"/>
  <c r="K40" i="131"/>
  <c r="G40" i="131"/>
  <c r="F40" i="131"/>
  <c r="E40" i="131"/>
  <c r="D40" i="131"/>
  <c r="BO39" i="131"/>
  <c r="BF39" i="131" s="1"/>
  <c r="AP39" i="131"/>
  <c r="AO39" i="131"/>
  <c r="AN39" i="131"/>
  <c r="AM39" i="131"/>
  <c r="AI39" i="131"/>
  <c r="AH39" i="131"/>
  <c r="AG39" i="131"/>
  <c r="AF39" i="131"/>
  <c r="AB39" i="131"/>
  <c r="AA39" i="131"/>
  <c r="Z39" i="131"/>
  <c r="Y39" i="131"/>
  <c r="U39" i="131"/>
  <c r="T39" i="131"/>
  <c r="S39" i="131"/>
  <c r="R39" i="131"/>
  <c r="N39" i="131"/>
  <c r="M39" i="131"/>
  <c r="L39" i="131"/>
  <c r="K39" i="131"/>
  <c r="G39" i="131"/>
  <c r="F39" i="131"/>
  <c r="E39" i="131"/>
  <c r="D39" i="131"/>
  <c r="BO38" i="131"/>
  <c r="BF38" i="131" s="1"/>
  <c r="AP38" i="131"/>
  <c r="AO38" i="131"/>
  <c r="AN38" i="131"/>
  <c r="AM38" i="131"/>
  <c r="AQ38" i="131" s="1"/>
  <c r="AI38" i="131"/>
  <c r="AH38" i="131"/>
  <c r="AG38" i="131"/>
  <c r="AF38" i="131"/>
  <c r="AB38" i="131"/>
  <c r="AA38" i="131"/>
  <c r="Z38" i="131"/>
  <c r="Y38" i="131"/>
  <c r="U38" i="131"/>
  <c r="T38" i="131"/>
  <c r="S38" i="131"/>
  <c r="R38" i="131"/>
  <c r="N38" i="131"/>
  <c r="M38" i="131"/>
  <c r="L38" i="131"/>
  <c r="K38" i="131"/>
  <c r="G38" i="131"/>
  <c r="F38" i="131"/>
  <c r="E38" i="131"/>
  <c r="D38" i="131"/>
  <c r="BO37" i="131"/>
  <c r="BF37" i="131"/>
  <c r="AP37" i="131"/>
  <c r="AO37" i="131"/>
  <c r="AN37" i="131"/>
  <c r="AM37" i="131"/>
  <c r="AI37" i="131"/>
  <c r="AH37" i="131"/>
  <c r="AG37" i="131"/>
  <c r="AF37" i="131"/>
  <c r="AB37" i="131"/>
  <c r="AA37" i="131"/>
  <c r="Z37" i="131"/>
  <c r="Y37" i="131"/>
  <c r="U37" i="131"/>
  <c r="T37" i="131"/>
  <c r="S37" i="131"/>
  <c r="R37" i="131"/>
  <c r="N37" i="131"/>
  <c r="M37" i="131"/>
  <c r="L37" i="131"/>
  <c r="K37" i="131"/>
  <c r="G37" i="131"/>
  <c r="F37" i="131"/>
  <c r="E37" i="131"/>
  <c r="D37" i="131"/>
  <c r="BO36" i="131"/>
  <c r="BF36" i="131" s="1"/>
  <c r="AP36" i="131"/>
  <c r="AO36" i="131"/>
  <c r="AN36" i="131"/>
  <c r="AM36" i="131"/>
  <c r="AI36" i="131"/>
  <c r="AH36" i="131"/>
  <c r="AG36" i="131"/>
  <c r="AF36" i="131"/>
  <c r="AB36" i="131"/>
  <c r="AA36" i="131"/>
  <c r="Z36" i="131"/>
  <c r="Y36" i="131"/>
  <c r="U36" i="131"/>
  <c r="T36" i="131"/>
  <c r="S36" i="131"/>
  <c r="R36" i="131"/>
  <c r="N36" i="131"/>
  <c r="M36" i="131"/>
  <c r="L36" i="131"/>
  <c r="K36" i="131"/>
  <c r="G36" i="131"/>
  <c r="F36" i="131"/>
  <c r="E36" i="131"/>
  <c r="D36" i="131"/>
  <c r="BO35" i="131"/>
  <c r="BF35" i="131" s="1"/>
  <c r="AP35" i="131"/>
  <c r="AO35" i="131"/>
  <c r="AN35" i="131"/>
  <c r="AM35" i="131"/>
  <c r="AI35" i="131"/>
  <c r="AH35" i="131"/>
  <c r="AG35" i="131"/>
  <c r="AF35" i="131"/>
  <c r="AB35" i="131"/>
  <c r="AA35" i="131"/>
  <c r="Z35" i="131"/>
  <c r="Y35" i="131"/>
  <c r="U35" i="131"/>
  <c r="T35" i="131"/>
  <c r="S35" i="131"/>
  <c r="R35" i="131"/>
  <c r="N35" i="131"/>
  <c r="M35" i="131"/>
  <c r="L35" i="131"/>
  <c r="K35" i="131"/>
  <c r="G35" i="131"/>
  <c r="F35" i="131"/>
  <c r="E35" i="131"/>
  <c r="D35" i="131"/>
  <c r="BO34" i="131"/>
  <c r="BF34" i="131" s="1"/>
  <c r="AP34" i="131"/>
  <c r="AO34" i="131"/>
  <c r="AN34" i="131"/>
  <c r="AM34" i="131"/>
  <c r="AI34" i="131"/>
  <c r="AH34" i="131"/>
  <c r="AG34" i="131"/>
  <c r="AF34" i="131"/>
  <c r="AB34" i="131"/>
  <c r="AA34" i="131"/>
  <c r="Z34" i="131"/>
  <c r="Y34" i="131"/>
  <c r="U34" i="131"/>
  <c r="T34" i="131"/>
  <c r="S34" i="131"/>
  <c r="R34" i="131"/>
  <c r="N34" i="131"/>
  <c r="M34" i="131"/>
  <c r="L34" i="131"/>
  <c r="K34" i="131"/>
  <c r="G34" i="131"/>
  <c r="F34" i="131"/>
  <c r="E34" i="131"/>
  <c r="D34" i="131"/>
  <c r="BO33" i="131"/>
  <c r="BF33" i="131"/>
  <c r="AP33" i="131"/>
  <c r="AO33" i="131"/>
  <c r="AN33" i="131"/>
  <c r="AM33" i="131"/>
  <c r="AI33" i="131"/>
  <c r="AH33" i="131"/>
  <c r="AG33" i="131"/>
  <c r="AF33" i="131"/>
  <c r="AB33" i="131"/>
  <c r="AA33" i="131"/>
  <c r="Z33" i="131"/>
  <c r="Y33" i="131"/>
  <c r="U33" i="131"/>
  <c r="T33" i="131"/>
  <c r="S33" i="131"/>
  <c r="R33" i="131"/>
  <c r="N33" i="131"/>
  <c r="M33" i="131"/>
  <c r="L33" i="131"/>
  <c r="K33" i="131"/>
  <c r="G33" i="131"/>
  <c r="F33" i="131"/>
  <c r="E33" i="131"/>
  <c r="D33" i="131"/>
  <c r="BO32" i="131"/>
  <c r="BF32" i="131"/>
  <c r="AP32" i="131"/>
  <c r="AO32" i="131"/>
  <c r="AN32" i="131"/>
  <c r="AM32" i="131"/>
  <c r="AI32" i="131"/>
  <c r="AH32" i="131"/>
  <c r="AG32" i="131"/>
  <c r="AF32" i="131"/>
  <c r="AB32" i="131"/>
  <c r="AA32" i="131"/>
  <c r="Z32" i="131"/>
  <c r="Y32" i="131"/>
  <c r="U32" i="131"/>
  <c r="T32" i="131"/>
  <c r="S32" i="131"/>
  <c r="R32" i="131"/>
  <c r="N32" i="131"/>
  <c r="M32" i="131"/>
  <c r="L32" i="131"/>
  <c r="K32" i="131"/>
  <c r="G32" i="131"/>
  <c r="F32" i="131"/>
  <c r="E32" i="131"/>
  <c r="D32" i="131"/>
  <c r="BO31" i="131"/>
  <c r="BF31" i="131" s="1"/>
  <c r="AP31" i="131"/>
  <c r="AO31" i="131"/>
  <c r="AN31" i="131"/>
  <c r="AM31" i="131"/>
  <c r="AI31" i="131"/>
  <c r="AH31" i="131"/>
  <c r="AG31" i="131"/>
  <c r="AF31" i="131"/>
  <c r="AB31" i="131"/>
  <c r="AA31" i="131"/>
  <c r="Z31" i="131"/>
  <c r="Y31" i="131"/>
  <c r="U31" i="131"/>
  <c r="T31" i="131"/>
  <c r="S31" i="131"/>
  <c r="R31" i="131"/>
  <c r="V31" i="131" s="1"/>
  <c r="N31" i="131"/>
  <c r="M31" i="131"/>
  <c r="L31" i="131"/>
  <c r="K31" i="131"/>
  <c r="G31" i="131"/>
  <c r="F31" i="131"/>
  <c r="E31" i="131"/>
  <c r="D31" i="131"/>
  <c r="BO30" i="131"/>
  <c r="BF30" i="131" s="1"/>
  <c r="AP30" i="131"/>
  <c r="AO30" i="131"/>
  <c r="AN30" i="131"/>
  <c r="AM30" i="131"/>
  <c r="AI30" i="131"/>
  <c r="AH30" i="131"/>
  <c r="AG30" i="131"/>
  <c r="AF30" i="131"/>
  <c r="AB30" i="131"/>
  <c r="AA30" i="131"/>
  <c r="Z30" i="131"/>
  <c r="Y30" i="131"/>
  <c r="U30" i="131"/>
  <c r="T30" i="131"/>
  <c r="S30" i="131"/>
  <c r="R30" i="131"/>
  <c r="N30" i="131"/>
  <c r="M30" i="131"/>
  <c r="L30" i="131"/>
  <c r="K30" i="131"/>
  <c r="G30" i="131"/>
  <c r="F30" i="131"/>
  <c r="E30" i="131"/>
  <c r="D30" i="131"/>
  <c r="BO29" i="131"/>
  <c r="BF29" i="131" s="1"/>
  <c r="AP29" i="131"/>
  <c r="AO29" i="131"/>
  <c r="AN29" i="131"/>
  <c r="AM29" i="131"/>
  <c r="AI29" i="131"/>
  <c r="AH29" i="131"/>
  <c r="AG29" i="131"/>
  <c r="AF29" i="131"/>
  <c r="AB29" i="131"/>
  <c r="AA29" i="131"/>
  <c r="Z29" i="131"/>
  <c r="Y29" i="131"/>
  <c r="U29" i="131"/>
  <c r="T29" i="131"/>
  <c r="S29" i="131"/>
  <c r="R29" i="131"/>
  <c r="N29" i="131"/>
  <c r="M29" i="131"/>
  <c r="L29" i="131"/>
  <c r="K29" i="131"/>
  <c r="G29" i="131"/>
  <c r="F29" i="131"/>
  <c r="E29" i="131"/>
  <c r="D29" i="131"/>
  <c r="BO28" i="131"/>
  <c r="BF28" i="131"/>
  <c r="AP28" i="131"/>
  <c r="AO28" i="131"/>
  <c r="AN28" i="131"/>
  <c r="AM28" i="131"/>
  <c r="AI28" i="131"/>
  <c r="AH28" i="131"/>
  <c r="AG28" i="131"/>
  <c r="AF28" i="131"/>
  <c r="AB28" i="131"/>
  <c r="AA28" i="131"/>
  <c r="Z28" i="131"/>
  <c r="Y28" i="131"/>
  <c r="U28" i="131"/>
  <c r="T28" i="131"/>
  <c r="S28" i="131"/>
  <c r="R28" i="131"/>
  <c r="N28" i="131"/>
  <c r="M28" i="131"/>
  <c r="L28" i="131"/>
  <c r="K28" i="131"/>
  <c r="G28" i="131"/>
  <c r="F28" i="131"/>
  <c r="E28" i="131"/>
  <c r="D28" i="131"/>
  <c r="BO27" i="131"/>
  <c r="BF27" i="131"/>
  <c r="AP27" i="131"/>
  <c r="AO27" i="131"/>
  <c r="AN27" i="131"/>
  <c r="AM27" i="131"/>
  <c r="AI27" i="131"/>
  <c r="AH27" i="131"/>
  <c r="AG27" i="131"/>
  <c r="AF27" i="131"/>
  <c r="AB27" i="131"/>
  <c r="AA27" i="131"/>
  <c r="Z27" i="131"/>
  <c r="Y27" i="131"/>
  <c r="U27" i="131"/>
  <c r="T27" i="131"/>
  <c r="S27" i="131"/>
  <c r="R27" i="131"/>
  <c r="N27" i="131"/>
  <c r="M27" i="131"/>
  <c r="L27" i="131"/>
  <c r="K27" i="131"/>
  <c r="G27" i="131"/>
  <c r="F27" i="131"/>
  <c r="E27" i="131"/>
  <c r="D27" i="131"/>
  <c r="BO26" i="131"/>
  <c r="BF26" i="131" s="1"/>
  <c r="AP26" i="131"/>
  <c r="AO26" i="131"/>
  <c r="AN26" i="131"/>
  <c r="AM26" i="131"/>
  <c r="AI26" i="131"/>
  <c r="AH26" i="131"/>
  <c r="AG26" i="131"/>
  <c r="AF26" i="131"/>
  <c r="AB26" i="131"/>
  <c r="AA26" i="131"/>
  <c r="Z26" i="131"/>
  <c r="Y26" i="131"/>
  <c r="U26" i="131"/>
  <c r="T26" i="131"/>
  <c r="S26" i="131"/>
  <c r="R26" i="131"/>
  <c r="N26" i="131"/>
  <c r="M26" i="131"/>
  <c r="L26" i="131"/>
  <c r="K26" i="131"/>
  <c r="G26" i="131"/>
  <c r="F26" i="131"/>
  <c r="E26" i="131"/>
  <c r="D26" i="131"/>
  <c r="BO25" i="131"/>
  <c r="BF25" i="131"/>
  <c r="AP25" i="131"/>
  <c r="AO25" i="131"/>
  <c r="AN25" i="131"/>
  <c r="AM25" i="131"/>
  <c r="AI25" i="131"/>
  <c r="AH25" i="131"/>
  <c r="AG25" i="131"/>
  <c r="AF25" i="131"/>
  <c r="AB25" i="131"/>
  <c r="AA25" i="131"/>
  <c r="Z25" i="131"/>
  <c r="Y25" i="131"/>
  <c r="U25" i="131"/>
  <c r="T25" i="131"/>
  <c r="S25" i="131"/>
  <c r="R25" i="131"/>
  <c r="N25" i="131"/>
  <c r="M25" i="131"/>
  <c r="L25" i="131"/>
  <c r="K25" i="131"/>
  <c r="G25" i="131"/>
  <c r="F25" i="131"/>
  <c r="E25" i="131"/>
  <c r="D25" i="131"/>
  <c r="BO24" i="131"/>
  <c r="BF24" i="131" s="1"/>
  <c r="AP24" i="131"/>
  <c r="AO24" i="131"/>
  <c r="AN24" i="131"/>
  <c r="AM24" i="131"/>
  <c r="AI24" i="131"/>
  <c r="AH24" i="131"/>
  <c r="AG24" i="131"/>
  <c r="AF24" i="131"/>
  <c r="AB24" i="131"/>
  <c r="AA24" i="131"/>
  <c r="Z24" i="131"/>
  <c r="Y24" i="131"/>
  <c r="U24" i="131"/>
  <c r="T24" i="131"/>
  <c r="S24" i="131"/>
  <c r="R24" i="131"/>
  <c r="N24" i="131"/>
  <c r="M24" i="131"/>
  <c r="L24" i="131"/>
  <c r="K24" i="131"/>
  <c r="G24" i="131"/>
  <c r="F24" i="131"/>
  <c r="E24" i="131"/>
  <c r="D24" i="131"/>
  <c r="BO23" i="131"/>
  <c r="BF23" i="131" s="1"/>
  <c r="AP23" i="131"/>
  <c r="AO23" i="131"/>
  <c r="AN23" i="131"/>
  <c r="AM23" i="131"/>
  <c r="AI23" i="131"/>
  <c r="AH23" i="131"/>
  <c r="AG23" i="131"/>
  <c r="AF23" i="131"/>
  <c r="AB23" i="131"/>
  <c r="AA23" i="131"/>
  <c r="Z23" i="131"/>
  <c r="Y23" i="131"/>
  <c r="U23" i="131"/>
  <c r="T23" i="131"/>
  <c r="S23" i="131"/>
  <c r="R23" i="131"/>
  <c r="V23" i="131" s="1"/>
  <c r="N23" i="131"/>
  <c r="M23" i="131"/>
  <c r="L23" i="131"/>
  <c r="K23" i="131"/>
  <c r="G23" i="131"/>
  <c r="F23" i="131"/>
  <c r="E23" i="131"/>
  <c r="D23" i="131"/>
  <c r="BO22" i="131"/>
  <c r="BF22" i="131"/>
  <c r="AP22" i="131"/>
  <c r="AO22" i="131"/>
  <c r="AN22" i="131"/>
  <c r="AM22" i="131"/>
  <c r="AI22" i="131"/>
  <c r="AH22" i="131"/>
  <c r="AG22" i="131"/>
  <c r="AF22" i="131"/>
  <c r="AB22" i="131"/>
  <c r="AA22" i="131"/>
  <c r="Z22" i="131"/>
  <c r="Y22" i="131"/>
  <c r="U22" i="131"/>
  <c r="T22" i="131"/>
  <c r="S22" i="131"/>
  <c r="R22" i="131"/>
  <c r="N22" i="131"/>
  <c r="M22" i="131"/>
  <c r="L22" i="131"/>
  <c r="K22" i="131"/>
  <c r="G22" i="131"/>
  <c r="F22" i="131"/>
  <c r="E22" i="131"/>
  <c r="D22" i="131"/>
  <c r="BO21" i="131"/>
  <c r="BF21" i="131" s="1"/>
  <c r="AP21" i="131"/>
  <c r="AO21" i="131"/>
  <c r="AN21" i="131"/>
  <c r="AM21" i="131"/>
  <c r="AI21" i="131"/>
  <c r="AH21" i="131"/>
  <c r="AG21" i="131"/>
  <c r="AF21" i="131"/>
  <c r="AB21" i="131"/>
  <c r="AA21" i="131"/>
  <c r="Z21" i="131"/>
  <c r="Y21" i="131"/>
  <c r="U21" i="131"/>
  <c r="T21" i="131"/>
  <c r="S21" i="131"/>
  <c r="R21" i="131"/>
  <c r="N21" i="131"/>
  <c r="M21" i="131"/>
  <c r="L21" i="131"/>
  <c r="K21" i="131"/>
  <c r="G21" i="131"/>
  <c r="F21" i="131"/>
  <c r="E21" i="131"/>
  <c r="D21" i="131"/>
  <c r="BO20" i="131"/>
  <c r="BF20" i="131" s="1"/>
  <c r="AP20" i="131"/>
  <c r="AO20" i="131"/>
  <c r="AN20" i="131"/>
  <c r="AM20" i="131"/>
  <c r="AI20" i="131"/>
  <c r="AH20" i="131"/>
  <c r="AG20" i="131"/>
  <c r="AF20" i="131"/>
  <c r="AB20" i="131"/>
  <c r="AA20" i="131"/>
  <c r="Z20" i="131"/>
  <c r="Y20" i="131"/>
  <c r="U20" i="131"/>
  <c r="T20" i="131"/>
  <c r="S20" i="131"/>
  <c r="R20" i="131"/>
  <c r="N20" i="131"/>
  <c r="M20" i="131"/>
  <c r="L20" i="131"/>
  <c r="K20" i="131"/>
  <c r="G20" i="131"/>
  <c r="F20" i="131"/>
  <c r="E20" i="131"/>
  <c r="D20" i="131"/>
  <c r="BO19" i="131"/>
  <c r="BF19" i="131"/>
  <c r="AP19" i="131"/>
  <c r="AO19" i="131"/>
  <c r="AN19" i="131"/>
  <c r="AM19" i="131"/>
  <c r="AI19" i="131"/>
  <c r="AH19" i="131"/>
  <c r="AG19" i="131"/>
  <c r="AF19" i="131"/>
  <c r="AB19" i="131"/>
  <c r="AA19" i="131"/>
  <c r="Z19" i="131"/>
  <c r="Y19" i="131"/>
  <c r="U19" i="131"/>
  <c r="T19" i="131"/>
  <c r="S19" i="131"/>
  <c r="R19" i="131"/>
  <c r="N19" i="131"/>
  <c r="M19" i="131"/>
  <c r="L19" i="131"/>
  <c r="K19" i="131"/>
  <c r="O19" i="131" s="1"/>
  <c r="G19" i="131"/>
  <c r="F19" i="131"/>
  <c r="E19" i="131"/>
  <c r="D19" i="131"/>
  <c r="BO18" i="131"/>
  <c r="BF18" i="131" s="1"/>
  <c r="AP18" i="131"/>
  <c r="AO18" i="131"/>
  <c r="AN18" i="131"/>
  <c r="AM18" i="131"/>
  <c r="AI18" i="131"/>
  <c r="AH18" i="131"/>
  <c r="AG18" i="131"/>
  <c r="AF18" i="131"/>
  <c r="AB18" i="131"/>
  <c r="AA18" i="131"/>
  <c r="Z18" i="131"/>
  <c r="Y18" i="131"/>
  <c r="AC18" i="131" s="1"/>
  <c r="U18" i="131"/>
  <c r="T18" i="131"/>
  <c r="S18" i="131"/>
  <c r="R18" i="131"/>
  <c r="N18" i="131"/>
  <c r="M18" i="131"/>
  <c r="L18" i="131"/>
  <c r="K18" i="131"/>
  <c r="G18" i="131"/>
  <c r="F18" i="131"/>
  <c r="E18" i="131"/>
  <c r="D18" i="131"/>
  <c r="BO17" i="131"/>
  <c r="BF17" i="131" s="1"/>
  <c r="AP17" i="131"/>
  <c r="AO17" i="131"/>
  <c r="AN17" i="131"/>
  <c r="AM17" i="131"/>
  <c r="AI17" i="131"/>
  <c r="AH17" i="131"/>
  <c r="AG17" i="131"/>
  <c r="AF17" i="131"/>
  <c r="AB17" i="131"/>
  <c r="AA17" i="131"/>
  <c r="Z17" i="131"/>
  <c r="Y17" i="131"/>
  <c r="U17" i="131"/>
  <c r="T17" i="131"/>
  <c r="S17" i="131"/>
  <c r="R17" i="131"/>
  <c r="N17" i="131"/>
  <c r="O17" i="131" s="1"/>
  <c r="M17" i="131"/>
  <c r="L17" i="131"/>
  <c r="K17" i="131"/>
  <c r="G17" i="131"/>
  <c r="F17" i="131"/>
  <c r="E17" i="131"/>
  <c r="D17" i="131"/>
  <c r="BO16" i="131"/>
  <c r="BF16" i="131"/>
  <c r="AP16" i="131"/>
  <c r="AO16" i="131"/>
  <c r="AN16" i="131"/>
  <c r="AM16" i="131"/>
  <c r="AI16" i="131"/>
  <c r="AH16" i="131"/>
  <c r="AG16" i="131"/>
  <c r="AF16" i="131"/>
  <c r="AB16" i="131"/>
  <c r="AA16" i="131"/>
  <c r="Z16" i="131"/>
  <c r="Y16" i="131"/>
  <c r="U16" i="131"/>
  <c r="T16" i="131"/>
  <c r="S16" i="131"/>
  <c r="R16" i="131"/>
  <c r="N16" i="131"/>
  <c r="M16" i="131"/>
  <c r="L16" i="131"/>
  <c r="K16" i="131"/>
  <c r="G16" i="131"/>
  <c r="F16" i="131"/>
  <c r="E16" i="131"/>
  <c r="D16" i="131"/>
  <c r="BO15" i="131"/>
  <c r="BF15" i="131" s="1"/>
  <c r="AP15" i="131"/>
  <c r="AO15" i="131"/>
  <c r="AN15" i="131"/>
  <c r="AM15" i="131"/>
  <c r="AI15" i="131"/>
  <c r="AH15" i="131"/>
  <c r="AG15" i="131"/>
  <c r="AF15" i="131"/>
  <c r="AB15" i="131"/>
  <c r="AA15" i="131"/>
  <c r="Z15" i="131"/>
  <c r="Y15" i="131"/>
  <c r="U15" i="131"/>
  <c r="T15" i="131"/>
  <c r="S15" i="131"/>
  <c r="R15" i="131"/>
  <c r="N15" i="131"/>
  <c r="M15" i="131"/>
  <c r="L15" i="131"/>
  <c r="K15" i="131"/>
  <c r="G15" i="131"/>
  <c r="F15" i="131"/>
  <c r="E15" i="131"/>
  <c r="D15" i="131"/>
  <c r="BO14" i="131"/>
  <c r="BF14" i="131" s="1"/>
  <c r="AP14" i="131"/>
  <c r="AO14" i="131"/>
  <c r="AN14" i="131"/>
  <c r="AM14" i="131"/>
  <c r="AI14" i="131"/>
  <c r="AH14" i="131"/>
  <c r="AG14" i="131"/>
  <c r="AF14" i="131"/>
  <c r="AB14" i="131"/>
  <c r="AA14" i="131"/>
  <c r="Z14" i="131"/>
  <c r="Y14" i="131"/>
  <c r="U14" i="131"/>
  <c r="T14" i="131"/>
  <c r="S14" i="131"/>
  <c r="R14" i="131"/>
  <c r="N14" i="131"/>
  <c r="M14" i="131"/>
  <c r="L14" i="131"/>
  <c r="K14" i="131"/>
  <c r="G14" i="131"/>
  <c r="F14" i="131"/>
  <c r="E14" i="131"/>
  <c r="D14" i="131"/>
  <c r="BO13" i="131"/>
  <c r="BF13" i="131" s="1"/>
  <c r="AP13" i="131"/>
  <c r="AO13" i="131"/>
  <c r="AN13" i="131"/>
  <c r="AM13" i="131"/>
  <c r="AI13" i="131"/>
  <c r="AH13" i="131"/>
  <c r="AG13" i="131"/>
  <c r="AF13" i="131"/>
  <c r="AB13" i="131"/>
  <c r="AA13" i="131"/>
  <c r="Z13" i="131"/>
  <c r="Y13" i="131"/>
  <c r="U13" i="131"/>
  <c r="T13" i="131"/>
  <c r="S13" i="131"/>
  <c r="R13" i="131"/>
  <c r="N13" i="131"/>
  <c r="M13" i="131"/>
  <c r="L13" i="131"/>
  <c r="K13" i="131"/>
  <c r="G13" i="131"/>
  <c r="F13" i="131"/>
  <c r="E13" i="131"/>
  <c r="D13" i="131"/>
  <c r="BO12" i="131"/>
  <c r="BF12" i="131" s="1"/>
  <c r="AP12" i="131"/>
  <c r="AO12" i="131"/>
  <c r="AN12" i="131"/>
  <c r="AM12" i="131"/>
  <c r="AI12" i="131"/>
  <c r="AH12" i="131"/>
  <c r="AG12" i="131"/>
  <c r="AF12" i="131"/>
  <c r="AB12" i="131"/>
  <c r="AA12" i="131"/>
  <c r="Z12" i="131"/>
  <c r="Y12" i="131"/>
  <c r="U12" i="131"/>
  <c r="T12" i="131"/>
  <c r="S12" i="131"/>
  <c r="R12" i="131"/>
  <c r="N12" i="131"/>
  <c r="M12" i="131"/>
  <c r="L12" i="131"/>
  <c r="K12" i="131"/>
  <c r="G12" i="131"/>
  <c r="F12" i="131"/>
  <c r="E12" i="131"/>
  <c r="D12" i="131"/>
  <c r="G10" i="131"/>
  <c r="F10" i="131"/>
  <c r="E10" i="131"/>
  <c r="D10" i="131"/>
  <c r="BQ50" i="156" l="1"/>
  <c r="I48" i="156"/>
  <c r="AD48" i="156" s="1"/>
  <c r="I19" i="156"/>
  <c r="AK19" i="156" s="1"/>
  <c r="I32" i="156"/>
  <c r="AD32" i="156" s="1"/>
  <c r="I20" i="156"/>
  <c r="AK20" i="156" s="1"/>
  <c r="AJ22" i="135"/>
  <c r="O12" i="135"/>
  <c r="CB15" i="135"/>
  <c r="O48" i="135"/>
  <c r="CO16" i="135"/>
  <c r="V28" i="135"/>
  <c r="O32" i="135"/>
  <c r="AJ23" i="135"/>
  <c r="BM49" i="135"/>
  <c r="V49" i="135"/>
  <c r="V22" i="135"/>
  <c r="AJ17" i="135"/>
  <c r="AC22" i="135"/>
  <c r="AC28" i="135"/>
  <c r="AQ34" i="135"/>
  <c r="CB39" i="135"/>
  <c r="AJ48" i="135"/>
  <c r="CB23" i="135"/>
  <c r="BO17" i="135"/>
  <c r="AQ18" i="135"/>
  <c r="BN23" i="135"/>
  <c r="BQ23" i="135" s="1"/>
  <c r="BO23" i="135"/>
  <c r="O26" i="135"/>
  <c r="AJ26" i="135"/>
  <c r="V29" i="135"/>
  <c r="AJ33" i="135"/>
  <c r="BN44" i="135"/>
  <c r="BO44" i="135"/>
  <c r="V47" i="135"/>
  <c r="AQ47" i="135"/>
  <c r="BN20" i="135"/>
  <c r="BN38" i="135"/>
  <c r="AJ16" i="135"/>
  <c r="BN18" i="135"/>
  <c r="BO18" i="135"/>
  <c r="AC23" i="135"/>
  <c r="AQ25" i="135"/>
  <c r="CO28" i="135"/>
  <c r="BN29" i="135"/>
  <c r="BO29" i="135"/>
  <c r="O40" i="135"/>
  <c r="AC44" i="135"/>
  <c r="BN45" i="135"/>
  <c r="BO45" i="135"/>
  <c r="BQ49" i="135"/>
  <c r="V23" i="135"/>
  <c r="AQ44" i="135"/>
  <c r="BN12" i="135"/>
  <c r="BQ12" i="135" s="1"/>
  <c r="BN24" i="135"/>
  <c r="BN31" i="135"/>
  <c r="BO31" i="135"/>
  <c r="AC43" i="135"/>
  <c r="BN47" i="135"/>
  <c r="BO47" i="135"/>
  <c r="BO12" i="135"/>
  <c r="V14" i="135"/>
  <c r="CB18" i="135"/>
  <c r="BO24" i="135"/>
  <c r="BQ24" i="135" s="1"/>
  <c r="O27" i="135"/>
  <c r="E50" i="135"/>
  <c r="AC12" i="135"/>
  <c r="BN13" i="135"/>
  <c r="BQ13" i="135" s="1"/>
  <c r="BO13" i="135"/>
  <c r="BN19" i="135"/>
  <c r="BO19" i="135"/>
  <c r="BN25" i="135"/>
  <c r="BO25" i="135"/>
  <c r="AQ26" i="135"/>
  <c r="AC31" i="135"/>
  <c r="AQ33" i="135"/>
  <c r="O35" i="135"/>
  <c r="CO36" i="135"/>
  <c r="BN37" i="135"/>
  <c r="BQ37" i="135" s="1"/>
  <c r="BO37" i="135"/>
  <c r="BN48" i="135"/>
  <c r="BO48" i="135"/>
  <c r="BN49" i="135"/>
  <c r="BO49" i="135"/>
  <c r="BO14" i="135"/>
  <c r="BN32" i="135"/>
  <c r="AC13" i="135"/>
  <c r="BN15" i="135"/>
  <c r="BO15" i="135"/>
  <c r="BQ15" i="135" s="1"/>
  <c r="BN21" i="135"/>
  <c r="BQ21" i="135" s="1"/>
  <c r="BO21" i="135"/>
  <c r="CB25" i="135"/>
  <c r="O29" i="135"/>
  <c r="AJ29" i="135"/>
  <c r="AC32" i="135"/>
  <c r="AC38" i="135"/>
  <c r="BN39" i="135"/>
  <c r="BO39" i="135"/>
  <c r="V41" i="135"/>
  <c r="BN14" i="135"/>
  <c r="BQ14" i="135" s="1"/>
  <c r="BO32" i="135"/>
  <c r="BN22" i="135"/>
  <c r="BN26" i="135"/>
  <c r="BQ26" i="135" s="1"/>
  <c r="BO26" i="135"/>
  <c r="BN33" i="135"/>
  <c r="BO33" i="135"/>
  <c r="BO20" i="135"/>
  <c r="BN16" i="135"/>
  <c r="BO16" i="135"/>
  <c r="BN27" i="135"/>
  <c r="BO27" i="135"/>
  <c r="AJ31" i="135"/>
  <c r="AQ35" i="135"/>
  <c r="BN40" i="135"/>
  <c r="BO40" i="135"/>
  <c r="V43" i="135"/>
  <c r="BQ44" i="135"/>
  <c r="AJ47" i="135"/>
  <c r="AC14" i="135"/>
  <c r="AC16" i="135"/>
  <c r="BQ18" i="135"/>
  <c r="BO22" i="135"/>
  <c r="O25" i="135"/>
  <c r="BN28" i="135"/>
  <c r="BQ28" i="135" s="1"/>
  <c r="BQ29" i="135"/>
  <c r="BN34" i="135"/>
  <c r="BO34" i="135"/>
  <c r="AC40" i="135"/>
  <c r="BN41" i="135"/>
  <c r="BO41" i="135"/>
  <c r="BO38" i="135"/>
  <c r="O14" i="135"/>
  <c r="AC15" i="135"/>
  <c r="AJ20" i="135"/>
  <c r="BQ30" i="135"/>
  <c r="BQ36" i="135"/>
  <c r="BN42" i="135"/>
  <c r="BO42" i="135"/>
  <c r="BQ46" i="135"/>
  <c r="BN17" i="135"/>
  <c r="BQ17" i="135" s="1"/>
  <c r="BO28" i="135"/>
  <c r="AQ30" i="135"/>
  <c r="BQ31" i="135"/>
  <c r="BN35" i="135"/>
  <c r="BO35" i="135"/>
  <c r="BQ35" i="135" s="1"/>
  <c r="V36" i="135"/>
  <c r="O39" i="135"/>
  <c r="AJ39" i="135"/>
  <c r="BN43" i="135"/>
  <c r="BQ43" i="135" s="1"/>
  <c r="BO43" i="135"/>
  <c r="AK32" i="156"/>
  <c r="P32" i="156"/>
  <c r="AR32" i="156"/>
  <c r="W19" i="156"/>
  <c r="P19" i="156"/>
  <c r="AD19" i="156"/>
  <c r="AR19" i="156"/>
  <c r="I44" i="156"/>
  <c r="I41" i="156"/>
  <c r="BF41" i="156" s="1"/>
  <c r="I33" i="156"/>
  <c r="I26" i="156"/>
  <c r="I49" i="156"/>
  <c r="I43" i="156"/>
  <c r="BF43" i="156" s="1"/>
  <c r="I15" i="156"/>
  <c r="I39" i="156"/>
  <c r="I38" i="156"/>
  <c r="I23" i="156"/>
  <c r="I13" i="156"/>
  <c r="I14" i="156"/>
  <c r="I25" i="156"/>
  <c r="I34" i="156"/>
  <c r="I46" i="156"/>
  <c r="I40" i="156"/>
  <c r="I21" i="156"/>
  <c r="AR20" i="156"/>
  <c r="W20" i="156"/>
  <c r="I17" i="156"/>
  <c r="I42" i="156"/>
  <c r="I22" i="156"/>
  <c r="I24" i="156"/>
  <c r="I16" i="156"/>
  <c r="I29" i="156"/>
  <c r="I28" i="156"/>
  <c r="I31" i="156"/>
  <c r="I12" i="156"/>
  <c r="I27" i="156"/>
  <c r="I18" i="156"/>
  <c r="I30" i="156"/>
  <c r="I35" i="156"/>
  <c r="H50" i="156"/>
  <c r="AK48" i="156"/>
  <c r="AR48" i="156"/>
  <c r="P48" i="156"/>
  <c r="W48" i="156"/>
  <c r="I45" i="156"/>
  <c r="I37" i="156"/>
  <c r="I36" i="156"/>
  <c r="I47" i="156"/>
  <c r="I38" i="155"/>
  <c r="W38" i="155" s="1"/>
  <c r="I25" i="155"/>
  <c r="AK25" i="155" s="1"/>
  <c r="I31" i="155"/>
  <c r="AR31" i="155" s="1"/>
  <c r="I32" i="155"/>
  <c r="AD32" i="155" s="1"/>
  <c r="AK38" i="155"/>
  <c r="W25" i="155"/>
  <c r="P25" i="155"/>
  <c r="AR25" i="155"/>
  <c r="AD25" i="155"/>
  <c r="I18" i="155"/>
  <c r="I33" i="155"/>
  <c r="I21" i="155"/>
  <c r="I17" i="155"/>
  <c r="I41" i="155"/>
  <c r="I28" i="155"/>
  <c r="I37" i="155"/>
  <c r="I43" i="155"/>
  <c r="I14" i="155"/>
  <c r="I35" i="155"/>
  <c r="I27" i="155"/>
  <c r="I49" i="155"/>
  <c r="I23" i="155"/>
  <c r="I24" i="155"/>
  <c r="I46" i="155"/>
  <c r="I13" i="155"/>
  <c r="I22" i="155"/>
  <c r="H50" i="155"/>
  <c r="I12" i="155"/>
  <c r="I20" i="155"/>
  <c r="I16" i="155"/>
  <c r="I15" i="155"/>
  <c r="I47" i="155"/>
  <c r="I48" i="155"/>
  <c r="I34" i="155"/>
  <c r="I36" i="155"/>
  <c r="I42" i="155"/>
  <c r="I45" i="155"/>
  <c r="I19" i="155"/>
  <c r="I29" i="155"/>
  <c r="I30" i="155"/>
  <c r="I26" i="155"/>
  <c r="I39" i="155"/>
  <c r="I40" i="155"/>
  <c r="I44" i="155"/>
  <c r="I32" i="154"/>
  <c r="W32" i="154" s="1"/>
  <c r="I40" i="154"/>
  <c r="AR40" i="154" s="1"/>
  <c r="I41" i="154"/>
  <c r="AD41" i="154" s="1"/>
  <c r="I28" i="154"/>
  <c r="I19" i="154"/>
  <c r="I22" i="154"/>
  <c r="I18" i="154"/>
  <c r="I35" i="154"/>
  <c r="I48" i="154"/>
  <c r="I29" i="154"/>
  <c r="I49" i="154"/>
  <c r="I43" i="154"/>
  <c r="I31" i="154"/>
  <c r="I33" i="154"/>
  <c r="I13" i="154"/>
  <c r="I17" i="154"/>
  <c r="I46" i="154"/>
  <c r="I14" i="154"/>
  <c r="I47" i="154"/>
  <c r="I39" i="154"/>
  <c r="I38" i="154"/>
  <c r="I27" i="154"/>
  <c r="I26" i="154"/>
  <c r="I24" i="154"/>
  <c r="I23" i="154"/>
  <c r="I44" i="154"/>
  <c r="I36" i="154"/>
  <c r="I25" i="154"/>
  <c r="I37" i="154"/>
  <c r="I21" i="154"/>
  <c r="I20" i="154"/>
  <c r="I45" i="154"/>
  <c r="I15" i="154"/>
  <c r="I30" i="154"/>
  <c r="I42" i="154"/>
  <c r="I34" i="154"/>
  <c r="H50" i="154"/>
  <c r="I12" i="154"/>
  <c r="I16" i="154"/>
  <c r="H29" i="142"/>
  <c r="H49" i="142"/>
  <c r="H39" i="142"/>
  <c r="F50" i="135"/>
  <c r="V15" i="135"/>
  <c r="AC17" i="135"/>
  <c r="CO17" i="135"/>
  <c r="AQ19" i="135"/>
  <c r="CB24" i="135"/>
  <c r="AJ30" i="135"/>
  <c r="V32" i="135"/>
  <c r="O36" i="135"/>
  <c r="AJ36" i="135"/>
  <c r="CB38" i="135"/>
  <c r="V48" i="135"/>
  <c r="AQ46" i="135"/>
  <c r="AQ14" i="135"/>
  <c r="AQ15" i="135"/>
  <c r="CB31" i="135"/>
  <c r="V16" i="135"/>
  <c r="AC18" i="135"/>
  <c r="AQ20" i="135"/>
  <c r="AJ27" i="135"/>
  <c r="O31" i="135"/>
  <c r="AC39" i="135"/>
  <c r="V45" i="135"/>
  <c r="O47" i="135"/>
  <c r="AC35" i="135"/>
  <c r="O38" i="135"/>
  <c r="O13" i="135"/>
  <c r="O22" i="135"/>
  <c r="AQ29" i="135"/>
  <c r="AQ40" i="135"/>
  <c r="AJ13" i="135"/>
  <c r="O18" i="135"/>
  <c r="AJ18" i="135"/>
  <c r="AQ21" i="135"/>
  <c r="AJ38" i="135"/>
  <c r="V17" i="135"/>
  <c r="V21" i="135"/>
  <c r="V26" i="135"/>
  <c r="V31" i="135"/>
  <c r="AQ37" i="135"/>
  <c r="V42" i="135"/>
  <c r="AQ12" i="135"/>
  <c r="O15" i="135"/>
  <c r="CB20" i="135"/>
  <c r="AC33" i="135"/>
  <c r="AQ38" i="135"/>
  <c r="CB40" i="135"/>
  <c r="AQ41" i="135"/>
  <c r="AC45" i="135"/>
  <c r="CB45" i="135"/>
  <c r="V12" i="135"/>
  <c r="AJ19" i="135"/>
  <c r="V27" i="135"/>
  <c r="AJ28" i="135"/>
  <c r="V34" i="135"/>
  <c r="V38" i="135"/>
  <c r="V13" i="135"/>
  <c r="AQ13" i="135"/>
  <c r="AJ14" i="135"/>
  <c r="V18" i="135"/>
  <c r="O23" i="135"/>
  <c r="AQ24" i="135"/>
  <c r="AC30" i="135"/>
  <c r="AQ31" i="135"/>
  <c r="AJ32" i="135"/>
  <c r="V37" i="135"/>
  <c r="AQ42" i="135"/>
  <c r="AC46" i="135"/>
  <c r="AJ15" i="135"/>
  <c r="CO21" i="135"/>
  <c r="AQ22" i="135"/>
  <c r="V25" i="135"/>
  <c r="V39" i="135"/>
  <c r="AJ40" i="135"/>
  <c r="AJ45" i="135"/>
  <c r="AQ12" i="137"/>
  <c r="V18" i="137"/>
  <c r="O31" i="137"/>
  <c r="AC18" i="137"/>
  <c r="AJ22" i="137"/>
  <c r="V29" i="137"/>
  <c r="AQ47" i="137"/>
  <c r="AQ13" i="137"/>
  <c r="V15" i="137"/>
  <c r="AQ29" i="137"/>
  <c r="AQ40" i="137"/>
  <c r="V24" i="137"/>
  <c r="AC38" i="137"/>
  <c r="CK45" i="137"/>
  <c r="AQ46" i="137"/>
  <c r="V25" i="137"/>
  <c r="AC14" i="137"/>
  <c r="AC12" i="137"/>
  <c r="AC22" i="137"/>
  <c r="AC31" i="137"/>
  <c r="AJ36" i="137"/>
  <c r="O12" i="137"/>
  <c r="O29" i="137"/>
  <c r="O37" i="137"/>
  <c r="V43" i="137"/>
  <c r="AQ43" i="137"/>
  <c r="AJ45" i="137"/>
  <c r="AC47" i="137"/>
  <c r="AQ27" i="137"/>
  <c r="AJ13" i="137"/>
  <c r="V19" i="137"/>
  <c r="AJ20" i="137"/>
  <c r="AJ21" i="137"/>
  <c r="AQ26" i="137"/>
  <c r="V44" i="137"/>
  <c r="V20" i="137"/>
  <c r="AC23" i="137"/>
  <c r="AC26" i="137"/>
  <c r="AQ34" i="137"/>
  <c r="AC42" i="137"/>
  <c r="O24" i="137"/>
  <c r="AJ42" i="137"/>
  <c r="O36" i="137"/>
  <c r="AJ38" i="137"/>
  <c r="O13" i="137"/>
  <c r="O38" i="137"/>
  <c r="O25" i="137"/>
  <c r="AJ40" i="137"/>
  <c r="AJ24" i="137"/>
  <c r="AQ30" i="137"/>
  <c r="O40" i="137"/>
  <c r="O44" i="137"/>
  <c r="AC49" i="137"/>
  <c r="G50" i="137"/>
  <c r="BY21" i="137"/>
  <c r="V23" i="137"/>
  <c r="AQ23" i="137"/>
  <c r="CK25" i="137"/>
  <c r="V38" i="137"/>
  <c r="BY41" i="137"/>
  <c r="AJ44" i="137"/>
  <c r="AC25" i="137"/>
  <c r="AC37" i="137"/>
  <c r="V14" i="137"/>
  <c r="O21" i="137"/>
  <c r="AC33" i="137"/>
  <c r="AC13" i="137"/>
  <c r="BY30" i="137"/>
  <c r="O33" i="137"/>
  <c r="BY34" i="137"/>
  <c r="CK38" i="137"/>
  <c r="V39" i="137"/>
  <c r="BY46" i="137"/>
  <c r="AJ15" i="137"/>
  <c r="AJ28" i="137"/>
  <c r="AQ39" i="137"/>
  <c r="O49" i="137"/>
  <c r="AJ49" i="137"/>
  <c r="AJ16" i="137"/>
  <c r="AJ31" i="137"/>
  <c r="O32" i="137"/>
  <c r="AJ41" i="137"/>
  <c r="AQ20" i="137"/>
  <c r="AJ25" i="137"/>
  <c r="AC39" i="137"/>
  <c r="AC46" i="137"/>
  <c r="V48" i="137"/>
  <c r="AQ15" i="137"/>
  <c r="AQ16" i="137"/>
  <c r="O18" i="137"/>
  <c r="AC19" i="137"/>
  <c r="AC20" i="137"/>
  <c r="O22" i="137"/>
  <c r="AJ26" i="137"/>
  <c r="AJ33" i="137"/>
  <c r="AJ34" i="137"/>
  <c r="O46" i="137"/>
  <c r="V12" i="137"/>
  <c r="AJ18" i="137"/>
  <c r="CK24" i="137"/>
  <c r="AC27" i="137"/>
  <c r="AQ28" i="137"/>
  <c r="V33" i="137"/>
  <c r="V36" i="137"/>
  <c r="AQ36" i="137"/>
  <c r="AC43" i="137"/>
  <c r="AC44" i="137"/>
  <c r="V45" i="137"/>
  <c r="AQ21" i="137"/>
  <c r="AJ29" i="137"/>
  <c r="O14" i="137"/>
  <c r="AC15" i="137"/>
  <c r="V16" i="137"/>
  <c r="V17" i="137"/>
  <c r="AQ17" i="137"/>
  <c r="AQ25" i="137"/>
  <c r="AC36" i="137"/>
  <c r="AJ14" i="137"/>
  <c r="AC16" i="137"/>
  <c r="O19" i="137"/>
  <c r="AQ22" i="137"/>
  <c r="O23" i="137"/>
  <c r="AC24" i="137"/>
  <c r="O35" i="137"/>
  <c r="AJ35" i="137"/>
  <c r="AJ39" i="137"/>
  <c r="AQ41" i="137"/>
  <c r="V42" i="137"/>
  <c r="AQ42" i="137"/>
  <c r="I38" i="150"/>
  <c r="H29" i="150"/>
  <c r="H26" i="150"/>
  <c r="H15" i="150"/>
  <c r="I21" i="150" s="1"/>
  <c r="H30" i="150"/>
  <c r="H44" i="150"/>
  <c r="H39" i="150"/>
  <c r="H45" i="150"/>
  <c r="H27" i="150"/>
  <c r="H40" i="150"/>
  <c r="I35" i="150"/>
  <c r="I16" i="150"/>
  <c r="H32" i="150"/>
  <c r="I32" i="150" s="1"/>
  <c r="H43" i="149"/>
  <c r="CN50" i="149"/>
  <c r="H17" i="149"/>
  <c r="H30" i="149"/>
  <c r="H31" i="149"/>
  <c r="H33" i="149"/>
  <c r="H38" i="149"/>
  <c r="H49" i="149"/>
  <c r="H15" i="149"/>
  <c r="H40" i="149"/>
  <c r="H32" i="149"/>
  <c r="H19" i="149"/>
  <c r="H35" i="149"/>
  <c r="H27" i="149"/>
  <c r="H22" i="149"/>
  <c r="H29" i="149"/>
  <c r="H42" i="149"/>
  <c r="H21" i="149"/>
  <c r="H14" i="149"/>
  <c r="H16" i="149"/>
  <c r="H23" i="149"/>
  <c r="H44" i="149"/>
  <c r="CB50" i="149"/>
  <c r="H26" i="149"/>
  <c r="H20" i="149"/>
  <c r="H45" i="149"/>
  <c r="H18" i="149"/>
  <c r="H25" i="149"/>
  <c r="H24" i="149"/>
  <c r="H46" i="149"/>
  <c r="H41" i="149"/>
  <c r="H37" i="149"/>
  <c r="H47" i="149"/>
  <c r="H12" i="149"/>
  <c r="H39" i="149"/>
  <c r="H36" i="149"/>
  <c r="H34" i="149"/>
  <c r="H48" i="149"/>
  <c r="H13" i="149"/>
  <c r="V16" i="134"/>
  <c r="AC13" i="134"/>
  <c r="BN12" i="134"/>
  <c r="H29" i="148"/>
  <c r="H46" i="148"/>
  <c r="H25" i="148"/>
  <c r="H26" i="148"/>
  <c r="H38" i="148"/>
  <c r="H41" i="148"/>
  <c r="H20" i="148"/>
  <c r="H39" i="148"/>
  <c r="H45" i="148"/>
  <c r="H27" i="148"/>
  <c r="H37" i="148"/>
  <c r="H44" i="148"/>
  <c r="H43" i="148"/>
  <c r="H18" i="148"/>
  <c r="H31" i="148"/>
  <c r="H32" i="148"/>
  <c r="H19" i="148"/>
  <c r="H17" i="148"/>
  <c r="H23" i="148"/>
  <c r="H28" i="148"/>
  <c r="H33" i="148"/>
  <c r="H16" i="148"/>
  <c r="H24" i="148"/>
  <c r="H40" i="148"/>
  <c r="H36" i="148"/>
  <c r="H13" i="148"/>
  <c r="H43" i="146"/>
  <c r="H36" i="146"/>
  <c r="H17" i="146"/>
  <c r="H30" i="146"/>
  <c r="H40" i="146"/>
  <c r="H47" i="146"/>
  <c r="H28" i="146"/>
  <c r="H20" i="146"/>
  <c r="H41" i="146"/>
  <c r="H37" i="146"/>
  <c r="H35" i="146"/>
  <c r="H42" i="146"/>
  <c r="H13" i="146"/>
  <c r="H18" i="146"/>
  <c r="H38" i="146"/>
  <c r="H46" i="146"/>
  <c r="H25" i="146"/>
  <c r="H23" i="146"/>
  <c r="H21" i="146"/>
  <c r="H26" i="146"/>
  <c r="H14" i="146"/>
  <c r="H34" i="146"/>
  <c r="H29" i="146"/>
  <c r="H27" i="146"/>
  <c r="H22" i="146"/>
  <c r="H32" i="146"/>
  <c r="I32" i="146" s="1"/>
  <c r="H22" i="142"/>
  <c r="H42" i="142"/>
  <c r="H31" i="142"/>
  <c r="H43" i="142"/>
  <c r="H26" i="142"/>
  <c r="H12" i="142"/>
  <c r="H20" i="142"/>
  <c r="H24" i="142"/>
  <c r="H32" i="142"/>
  <c r="H44" i="142"/>
  <c r="H41" i="142"/>
  <c r="H33" i="142"/>
  <c r="H45" i="142"/>
  <c r="H27" i="142"/>
  <c r="H19" i="142"/>
  <c r="H34" i="142"/>
  <c r="H46" i="142"/>
  <c r="H17" i="142"/>
  <c r="H16" i="142"/>
  <c r="H35" i="142"/>
  <c r="H47" i="142"/>
  <c r="H28" i="142"/>
  <c r="H36" i="142"/>
  <c r="H48" i="142"/>
  <c r="H23" i="142"/>
  <c r="H37" i="142"/>
  <c r="H13" i="142"/>
  <c r="H15" i="142"/>
  <c r="H30" i="142"/>
  <c r="H38" i="142"/>
  <c r="H40" i="140"/>
  <c r="H13" i="140"/>
  <c r="H36" i="140"/>
  <c r="H14" i="140"/>
  <c r="H43" i="140"/>
  <c r="H26" i="140"/>
  <c r="H45" i="140"/>
  <c r="H23" i="140"/>
  <c r="H49" i="140"/>
  <c r="H25" i="140"/>
  <c r="H21" i="140"/>
  <c r="H38" i="140"/>
  <c r="H34" i="140"/>
  <c r="H27" i="140"/>
  <c r="H29" i="140"/>
  <c r="H42" i="140"/>
  <c r="H22" i="140"/>
  <c r="H35" i="140"/>
  <c r="H46" i="140"/>
  <c r="CF50" i="140"/>
  <c r="H20" i="140"/>
  <c r="H24" i="140"/>
  <c r="H44" i="140"/>
  <c r="H47" i="140"/>
  <c r="H37" i="140"/>
  <c r="H30" i="140"/>
  <c r="H19" i="140"/>
  <c r="H39" i="140"/>
  <c r="H48" i="140"/>
  <c r="H16" i="140"/>
  <c r="H41" i="140"/>
  <c r="H32" i="140"/>
  <c r="H18" i="140"/>
  <c r="H28" i="140"/>
  <c r="H15" i="140"/>
  <c r="H31" i="140"/>
  <c r="CK12" i="137"/>
  <c r="BY15" i="137"/>
  <c r="BY17" i="137"/>
  <c r="BY18" i="137"/>
  <c r="O27" i="137"/>
  <c r="CK22" i="137"/>
  <c r="CK23" i="137"/>
  <c r="V31" i="137"/>
  <c r="AQ14" i="137"/>
  <c r="CK14" i="137"/>
  <c r="BY48" i="137"/>
  <c r="CK48" i="137"/>
  <c r="CK28" i="137"/>
  <c r="CK13" i="137"/>
  <c r="AC17" i="137"/>
  <c r="V30" i="137"/>
  <c r="AC32" i="137"/>
  <c r="BY19" i="137"/>
  <c r="O17" i="137"/>
  <c r="O20" i="137"/>
  <c r="O41" i="137"/>
  <c r="CK17" i="137"/>
  <c r="AJ19" i="137"/>
  <c r="AQ24" i="137"/>
  <c r="V26" i="137"/>
  <c r="CK31" i="137"/>
  <c r="BY28" i="137"/>
  <c r="V40" i="137"/>
  <c r="BY49" i="137"/>
  <c r="BY26" i="137"/>
  <c r="CK26" i="137"/>
  <c r="CK49" i="137"/>
  <c r="D50" i="137"/>
  <c r="O16" i="137"/>
  <c r="AQ19" i="137"/>
  <c r="BY29" i="137"/>
  <c r="AC30" i="137"/>
  <c r="AQ32" i="137"/>
  <c r="V37" i="137"/>
  <c r="E50" i="137"/>
  <c r="O30" i="137"/>
  <c r="AJ30" i="137"/>
  <c r="V35" i="137"/>
  <c r="F50" i="137"/>
  <c r="AJ12" i="137"/>
  <c r="O15" i="137"/>
  <c r="AJ23" i="137"/>
  <c r="CK27" i="137"/>
  <c r="V28" i="137"/>
  <c r="AJ43" i="137"/>
  <c r="AQ45" i="137"/>
  <c r="O48" i="137"/>
  <c r="O43" i="137"/>
  <c r="AC40" i="137"/>
  <c r="V27" i="137"/>
  <c r="AJ32" i="137"/>
  <c r="O34" i="137"/>
  <c r="AJ37" i="137"/>
  <c r="BY37" i="137"/>
  <c r="CK37" i="137"/>
  <c r="AQ18" i="137"/>
  <c r="V21" i="137"/>
  <c r="O26" i="137"/>
  <c r="CK35" i="137"/>
  <c r="BY47" i="137"/>
  <c r="CK47" i="137"/>
  <c r="AQ37" i="137"/>
  <c r="V22" i="137"/>
  <c r="O28" i="137"/>
  <c r="O39" i="137"/>
  <c r="AQ44" i="137"/>
  <c r="O45" i="137"/>
  <c r="V46" i="137"/>
  <c r="AC29" i="137"/>
  <c r="V34" i="137"/>
  <c r="AQ35" i="137"/>
  <c r="BY36" i="137"/>
  <c r="CK36" i="137"/>
  <c r="BY44" i="137"/>
  <c r="CK44" i="137"/>
  <c r="AQ49" i="137"/>
  <c r="O42" i="137"/>
  <c r="AJ48" i="137"/>
  <c r="AQ31" i="137"/>
  <c r="AC34" i="137"/>
  <c r="AQ33" i="137"/>
  <c r="AC35" i="137"/>
  <c r="CK42" i="137"/>
  <c r="O47" i="137"/>
  <c r="V49" i="137"/>
  <c r="V47" i="137"/>
  <c r="V41" i="137"/>
  <c r="AJ46" i="137"/>
  <c r="AJ47" i="137"/>
  <c r="AQ38" i="137"/>
  <c r="CK39" i="137"/>
  <c r="AC48" i="137"/>
  <c r="AC41" i="137"/>
  <c r="CO12" i="135"/>
  <c r="CO13" i="135"/>
  <c r="O16" i="135"/>
  <c r="AQ16" i="135"/>
  <c r="V19" i="135"/>
  <c r="O20" i="135"/>
  <c r="AC24" i="135"/>
  <c r="O28" i="135"/>
  <c r="CB30" i="135"/>
  <c r="CO30" i="135"/>
  <c r="CO14" i="135"/>
  <c r="AQ17" i="135"/>
  <c r="AC29" i="135"/>
  <c r="AQ32" i="135"/>
  <c r="CO37" i="135"/>
  <c r="CB37" i="135"/>
  <c r="O24" i="135"/>
  <c r="D50" i="135"/>
  <c r="O17" i="135"/>
  <c r="AC21" i="135"/>
  <c r="AJ24" i="135"/>
  <c r="AJ25" i="135"/>
  <c r="AJ12" i="135"/>
  <c r="CB14" i="135"/>
  <c r="AC19" i="135"/>
  <c r="O21" i="135"/>
  <c r="CB32" i="135"/>
  <c r="AC27" i="135"/>
  <c r="G50" i="135"/>
  <c r="AJ37" i="135"/>
  <c r="CO47" i="135"/>
  <c r="CB47" i="135"/>
  <c r="O19" i="135"/>
  <c r="V24" i="135"/>
  <c r="AC20" i="135"/>
  <c r="CO27" i="135"/>
  <c r="CB27" i="135"/>
  <c r="AQ43" i="135"/>
  <c r="V20" i="135"/>
  <c r="AJ21" i="135"/>
  <c r="AC25" i="135"/>
  <c r="AQ27" i="135"/>
  <c r="O30" i="135"/>
  <c r="V33" i="135"/>
  <c r="CO34" i="135"/>
  <c r="AQ39" i="135"/>
  <c r="AJ41" i="135"/>
  <c r="CO46" i="135"/>
  <c r="CB46" i="135"/>
  <c r="CB29" i="135"/>
  <c r="V40" i="135"/>
  <c r="CB41" i="135"/>
  <c r="CO41" i="135"/>
  <c r="CO43" i="135"/>
  <c r="CO33" i="135"/>
  <c r="CO29" i="135"/>
  <c r="AQ28" i="135"/>
  <c r="V30" i="135"/>
  <c r="CB26" i="135"/>
  <c r="AJ35" i="135"/>
  <c r="CB43" i="135"/>
  <c r="AC49" i="135"/>
  <c r="AC42" i="135"/>
  <c r="AC41" i="135"/>
  <c r="CB19" i="135"/>
  <c r="AQ23" i="135"/>
  <c r="O33" i="135"/>
  <c r="CB42" i="135"/>
  <c r="CO42" i="135"/>
  <c r="AC26" i="135"/>
  <c r="CB44" i="135"/>
  <c r="CO44" i="135"/>
  <c r="V46" i="135"/>
  <c r="AJ34" i="135"/>
  <c r="AC36" i="135"/>
  <c r="V44" i="135"/>
  <c r="AJ49" i="135"/>
  <c r="O42" i="135"/>
  <c r="O41" i="135"/>
  <c r="O34" i="135"/>
  <c r="O46" i="135"/>
  <c r="O37" i="135"/>
  <c r="AC37" i="135"/>
  <c r="AJ46" i="135"/>
  <c r="AC48" i="135"/>
  <c r="V35" i="135"/>
  <c r="AQ36" i="135"/>
  <c r="O49" i="135"/>
  <c r="AQ45" i="135"/>
  <c r="AJ44" i="135"/>
  <c r="AQ48" i="135"/>
  <c r="CO48" i="135"/>
  <c r="AC34" i="135"/>
  <c r="CO49" i="135"/>
  <c r="O44" i="135"/>
  <c r="AQ49" i="135"/>
  <c r="O45" i="135"/>
  <c r="AC47" i="135"/>
  <c r="AJ42" i="135"/>
  <c r="AQ28" i="134"/>
  <c r="V29" i="134"/>
  <c r="CK35" i="134"/>
  <c r="AQ39" i="134"/>
  <c r="V17" i="134"/>
  <c r="V18" i="134"/>
  <c r="AC27" i="134"/>
  <c r="V48" i="134"/>
  <c r="BY17" i="134"/>
  <c r="AQ43" i="134"/>
  <c r="BY48" i="134"/>
  <c r="V14" i="134"/>
  <c r="V25" i="134"/>
  <c r="V34" i="134"/>
  <c r="AJ25" i="134"/>
  <c r="AJ21" i="134"/>
  <c r="AC24" i="134"/>
  <c r="AJ29" i="134"/>
  <c r="AQ35" i="134"/>
  <c r="AQ12" i="134"/>
  <c r="AJ16" i="134"/>
  <c r="O29" i="134"/>
  <c r="AQ45" i="134"/>
  <c r="BY19" i="134"/>
  <c r="V15" i="134"/>
  <c r="AJ24" i="134"/>
  <c r="V46" i="134"/>
  <c r="AQ46" i="134"/>
  <c r="O49" i="134"/>
  <c r="O17" i="134"/>
  <c r="BY13" i="134"/>
  <c r="AQ23" i="134"/>
  <c r="BY28" i="134"/>
  <c r="AC45" i="134"/>
  <c r="BY45" i="134"/>
  <c r="G50" i="134"/>
  <c r="BY20" i="134"/>
  <c r="V23" i="134"/>
  <c r="AQ41" i="134"/>
  <c r="AJ12" i="134"/>
  <c r="AJ19" i="134"/>
  <c r="O13" i="134"/>
  <c r="AJ18" i="134"/>
  <c r="AJ26" i="134"/>
  <c r="AQ49" i="134"/>
  <c r="AJ22" i="134"/>
  <c r="O32" i="134"/>
  <c r="AJ13" i="134"/>
  <c r="O20" i="134"/>
  <c r="AQ24" i="134"/>
  <c r="V19" i="134"/>
  <c r="CK23" i="134"/>
  <c r="AQ26" i="134"/>
  <c r="AC41" i="134"/>
  <c r="AC36" i="134"/>
  <c r="O40" i="134"/>
  <c r="BY41" i="134"/>
  <c r="AQ47" i="134"/>
  <c r="AJ48" i="134"/>
  <c r="BY49" i="134"/>
  <c r="AQ14" i="134"/>
  <c r="AC17" i="134"/>
  <c r="BY27" i="134"/>
  <c r="V33" i="134"/>
  <c r="AC28" i="134"/>
  <c r="BY32" i="134"/>
  <c r="AJ34" i="134"/>
  <c r="BY37" i="134"/>
  <c r="AC42" i="134"/>
  <c r="O45" i="134"/>
  <c r="AQ19" i="134"/>
  <c r="AJ20" i="134"/>
  <c r="BY21" i="134"/>
  <c r="AQ22" i="134"/>
  <c r="AJ23" i="134"/>
  <c r="AQ25" i="134"/>
  <c r="O30" i="134"/>
  <c r="AJ31" i="134"/>
  <c r="AC32" i="134"/>
  <c r="BY46" i="134"/>
  <c r="V12" i="134"/>
  <c r="AQ18" i="134"/>
  <c r="V22" i="134"/>
  <c r="O24" i="134"/>
  <c r="AC25" i="134"/>
  <c r="O27" i="134"/>
  <c r="AJ30" i="134"/>
  <c r="O31" i="134"/>
  <c r="O41" i="134"/>
  <c r="AC15" i="134"/>
  <c r="O21" i="134"/>
  <c r="BY25" i="134"/>
  <c r="AJ27" i="134"/>
  <c r="AJ32" i="134"/>
  <c r="AJ36" i="134"/>
  <c r="O37" i="134"/>
  <c r="AC39" i="134"/>
  <c r="BY39" i="134"/>
  <c r="AQ44" i="134"/>
  <c r="AJ46" i="134"/>
  <c r="AJ15" i="134"/>
  <c r="BY15" i="134"/>
  <c r="AJ17" i="134"/>
  <c r="BY22" i="134"/>
  <c r="AJ28" i="134"/>
  <c r="AQ30" i="134"/>
  <c r="V31" i="134"/>
  <c r="AQ31" i="134"/>
  <c r="AC44" i="134"/>
  <c r="V13" i="134"/>
  <c r="AJ14" i="134"/>
  <c r="O18" i="134"/>
  <c r="AC19" i="134"/>
  <c r="O28" i="134"/>
  <c r="AC29" i="134"/>
  <c r="V30" i="134"/>
  <c r="BY34" i="134"/>
  <c r="O38" i="134"/>
  <c r="AQ36" i="134"/>
  <c r="AQ13" i="134"/>
  <c r="V21" i="134"/>
  <c r="AC23" i="134"/>
  <c r="O25" i="134"/>
  <c r="AQ32" i="134"/>
  <c r="AJ38" i="134"/>
  <c r="AJ42" i="134"/>
  <c r="O47" i="134"/>
  <c r="O15" i="134"/>
  <c r="AQ16" i="134"/>
  <c r="AC20" i="134"/>
  <c r="AQ21" i="134"/>
  <c r="BY26" i="134"/>
  <c r="AQ27" i="134"/>
  <c r="V36" i="134"/>
  <c r="V42" i="134"/>
  <c r="AQ33" i="134"/>
  <c r="AQ15" i="134"/>
  <c r="AQ17" i="134"/>
  <c r="O23" i="134"/>
  <c r="BY24" i="134"/>
  <c r="O26" i="134"/>
  <c r="BY18" i="134"/>
  <c r="E50" i="134"/>
  <c r="CK12" i="134"/>
  <c r="BY12" i="134"/>
  <c r="V24" i="134"/>
  <c r="V26" i="134"/>
  <c r="F50" i="134"/>
  <c r="AC12" i="134"/>
  <c r="CK36" i="134"/>
  <c r="BY36" i="134"/>
  <c r="BY14" i="134"/>
  <c r="BY16" i="134"/>
  <c r="CK31" i="134"/>
  <c r="BY31" i="134"/>
  <c r="O12" i="134"/>
  <c r="O19" i="134"/>
  <c r="V20" i="134"/>
  <c r="AC21" i="134"/>
  <c r="V27" i="134"/>
  <c r="O22" i="134"/>
  <c r="AC22" i="134"/>
  <c r="AC31" i="134"/>
  <c r="O33" i="134"/>
  <c r="V38" i="134"/>
  <c r="O39" i="134"/>
  <c r="O16" i="134"/>
  <c r="AC16" i="134"/>
  <c r="AQ29" i="134"/>
  <c r="AQ37" i="134"/>
  <c r="AJ37" i="134"/>
  <c r="AJ43" i="134"/>
  <c r="AJ33" i="134"/>
  <c r="AJ45" i="134"/>
  <c r="AJ39" i="134"/>
  <c r="AJ35" i="134"/>
  <c r="AC18" i="134"/>
  <c r="O14" i="134"/>
  <c r="AC14" i="134"/>
  <c r="AC26" i="134"/>
  <c r="V28" i="134"/>
  <c r="AC37" i="134"/>
  <c r="BY29" i="134"/>
  <c r="AQ38" i="134"/>
  <c r="V47" i="134"/>
  <c r="AJ44" i="134"/>
  <c r="AQ34" i="134"/>
  <c r="O36" i="134"/>
  <c r="BY40" i="134"/>
  <c r="AQ42" i="134"/>
  <c r="BY42" i="134"/>
  <c r="AC43" i="134"/>
  <c r="O46" i="134"/>
  <c r="V49" i="134"/>
  <c r="AJ40" i="134"/>
  <c r="D50" i="134"/>
  <c r="AC35" i="134"/>
  <c r="O43" i="134"/>
  <c r="CK44" i="134"/>
  <c r="BY44" i="134"/>
  <c r="AQ48" i="134"/>
  <c r="AQ40" i="134"/>
  <c r="V40" i="134"/>
  <c r="AC47" i="134"/>
  <c r="AC49" i="134"/>
  <c r="AC30" i="134"/>
  <c r="O35" i="134"/>
  <c r="AC48" i="134"/>
  <c r="CK38" i="134"/>
  <c r="BY38" i="134"/>
  <c r="AC34" i="134"/>
  <c r="AJ41" i="134"/>
  <c r="O44" i="134"/>
  <c r="O48" i="134"/>
  <c r="BY30" i="134"/>
  <c r="CK30" i="134"/>
  <c r="AC33" i="134"/>
  <c r="O34" i="134"/>
  <c r="V41" i="134"/>
  <c r="V32" i="134"/>
  <c r="V35" i="134"/>
  <c r="V39" i="134"/>
  <c r="O42" i="134"/>
  <c r="V44" i="134"/>
  <c r="AC40" i="134"/>
  <c r="V43" i="134"/>
  <c r="AJ47" i="134"/>
  <c r="AJ49" i="134"/>
  <c r="AC38" i="134"/>
  <c r="AC46" i="134"/>
  <c r="V37" i="134"/>
  <c r="V45" i="134"/>
  <c r="Z69" i="126"/>
  <c r="O14" i="133"/>
  <c r="AQ17" i="133"/>
  <c r="E50" i="133"/>
  <c r="H18" i="133" s="1"/>
  <c r="G50" i="133"/>
  <c r="AQ12" i="133"/>
  <c r="AQ42" i="133"/>
  <c r="O41" i="133"/>
  <c r="AC33" i="133"/>
  <c r="AQ22" i="133"/>
  <c r="V14" i="133"/>
  <c r="H45" i="133"/>
  <c r="H44" i="133"/>
  <c r="H43" i="133"/>
  <c r="H17" i="133"/>
  <c r="H40" i="133"/>
  <c r="H39" i="133"/>
  <c r="H36" i="133"/>
  <c r="H30" i="133"/>
  <c r="H35" i="133"/>
  <c r="H12" i="133"/>
  <c r="H46" i="133"/>
  <c r="H22" i="133"/>
  <c r="H25" i="133"/>
  <c r="H24" i="133"/>
  <c r="H42" i="133"/>
  <c r="O37" i="133"/>
  <c r="H47" i="133"/>
  <c r="H19" i="133"/>
  <c r="H23" i="133"/>
  <c r="H27" i="133"/>
  <c r="AQ19" i="133"/>
  <c r="O15" i="133"/>
  <c r="AJ36" i="133"/>
  <c r="AQ15" i="133"/>
  <c r="O18" i="133"/>
  <c r="V21" i="133"/>
  <c r="V32" i="133"/>
  <c r="AC35" i="133"/>
  <c r="V30" i="133"/>
  <c r="AC47" i="133"/>
  <c r="AQ38" i="133"/>
  <c r="AQ49" i="133"/>
  <c r="AQ24" i="133"/>
  <c r="AQ43" i="133"/>
  <c r="V12" i="133"/>
  <c r="V19" i="133"/>
  <c r="V24" i="133"/>
  <c r="AQ31" i="133"/>
  <c r="AC36" i="133"/>
  <c r="V40" i="133"/>
  <c r="AQ46" i="133"/>
  <c r="O38" i="133"/>
  <c r="V46" i="133"/>
  <c r="V48" i="133"/>
  <c r="V18" i="133"/>
  <c r="AC21" i="133"/>
  <c r="AJ34" i="133"/>
  <c r="AQ39" i="133"/>
  <c r="AJ41" i="133"/>
  <c r="O42" i="133"/>
  <c r="O30" i="133"/>
  <c r="V49" i="133"/>
  <c r="AQ16" i="133"/>
  <c r="AQ26" i="133"/>
  <c r="AC48" i="133"/>
  <c r="V34" i="133"/>
  <c r="V33" i="133"/>
  <c r="AC49" i="133"/>
  <c r="V37" i="133"/>
  <c r="O49" i="133"/>
  <c r="AJ17" i="133"/>
  <c r="AQ30" i="133"/>
  <c r="AQ34" i="133"/>
  <c r="V43" i="133"/>
  <c r="AJ44" i="133"/>
  <c r="AJ32" i="133"/>
  <c r="O25" i="133"/>
  <c r="AC25" i="133"/>
  <c r="AJ42" i="133"/>
  <c r="V44" i="133"/>
  <c r="AC23" i="133"/>
  <c r="AQ23" i="133"/>
  <c r="AQ33" i="133"/>
  <c r="AQ35" i="133"/>
  <c r="AJ49" i="133"/>
  <c r="O39" i="133"/>
  <c r="AJ40" i="133"/>
  <c r="V46" i="131"/>
  <c r="AQ16" i="131"/>
  <c r="V17" i="131"/>
  <c r="AQ17" i="131"/>
  <c r="AQ23" i="131"/>
  <c r="O33" i="131"/>
  <c r="AC37" i="131"/>
  <c r="AC45" i="131"/>
  <c r="V35" i="131"/>
  <c r="AJ12" i="131"/>
  <c r="O26" i="131"/>
  <c r="V47" i="131"/>
  <c r="AC16" i="131"/>
  <c r="AQ18" i="131"/>
  <c r="O25" i="131"/>
  <c r="AC15" i="131"/>
  <c r="V19" i="131"/>
  <c r="AC31" i="131"/>
  <c r="V40" i="131"/>
  <c r="O44" i="131"/>
  <c r="V12" i="131"/>
  <c r="O22" i="131"/>
  <c r="AJ22" i="131"/>
  <c r="AC32" i="131"/>
  <c r="V34" i="131"/>
  <c r="AJ14" i="131"/>
  <c r="AJ15" i="131"/>
  <c r="AJ30" i="131"/>
  <c r="AQ35" i="131"/>
  <c r="V41" i="131"/>
  <c r="V43" i="131"/>
  <c r="V13" i="131"/>
  <c r="AC17" i="131"/>
  <c r="V21" i="131"/>
  <c r="AQ21" i="131"/>
  <c r="AJ23" i="131"/>
  <c r="AC41" i="131"/>
  <c r="AC12" i="131"/>
  <c r="V14" i="131"/>
  <c r="V22" i="131"/>
  <c r="V28" i="131"/>
  <c r="AC20" i="131"/>
  <c r="AC27" i="131"/>
  <c r="V29" i="131"/>
  <c r="O38" i="131"/>
  <c r="AQ13" i="131"/>
  <c r="AC13" i="131"/>
  <c r="AC26" i="131"/>
  <c r="V30" i="131"/>
  <c r="O32" i="131"/>
  <c r="AQ48" i="131"/>
  <c r="AJ31" i="131"/>
  <c r="AJ13" i="131"/>
  <c r="AQ22" i="131"/>
  <c r="AQ26" i="131"/>
  <c r="V27" i="131"/>
  <c r="O37" i="131"/>
  <c r="AJ42" i="131"/>
  <c r="O47" i="131"/>
  <c r="AJ47" i="131"/>
  <c r="AC49" i="131"/>
  <c r="O15" i="131"/>
  <c r="AC19" i="131"/>
  <c r="V18" i="131"/>
  <c r="AQ25" i="131"/>
  <c r="AJ45" i="131"/>
  <c r="O13" i="131"/>
  <c r="AC14" i="131"/>
  <c r="V15" i="131"/>
  <c r="AJ20" i="131"/>
  <c r="AC25" i="131"/>
  <c r="O27" i="131"/>
  <c r="O28" i="131"/>
  <c r="AQ45" i="131"/>
  <c r="AC48" i="131"/>
  <c r="AQ12" i="131"/>
  <c r="V16" i="131"/>
  <c r="AJ17" i="131"/>
  <c r="O21" i="131"/>
  <c r="AJ21" i="131"/>
  <c r="AC22" i="131"/>
  <c r="AJ28" i="131"/>
  <c r="O29" i="131"/>
  <c r="AJ33" i="131"/>
  <c r="AJ18" i="131"/>
  <c r="AC40" i="131"/>
  <c r="AJ35" i="131"/>
  <c r="V42" i="131"/>
  <c r="O14" i="131"/>
  <c r="AQ15" i="131"/>
  <c r="AJ24" i="131"/>
  <c r="AJ32" i="131"/>
  <c r="O18" i="131"/>
  <c r="V20" i="131"/>
  <c r="AQ20" i="131"/>
  <c r="O24" i="131"/>
  <c r="AJ29" i="131"/>
  <c r="V32" i="131"/>
  <c r="AC34" i="131"/>
  <c r="AC39" i="131"/>
  <c r="AQ46" i="131"/>
  <c r="O48" i="131"/>
  <c r="AJ49" i="131"/>
  <c r="F50" i="131"/>
  <c r="O35" i="131"/>
  <c r="AQ14" i="131"/>
  <c r="O39" i="131"/>
  <c r="AJ40" i="131"/>
  <c r="AC46" i="131"/>
  <c r="AC47" i="131"/>
  <c r="AQ49" i="131"/>
  <c r="O16" i="131"/>
  <c r="AJ27" i="131"/>
  <c r="V39" i="131"/>
  <c r="V44" i="131"/>
  <c r="AQ44" i="131"/>
  <c r="AQ41" i="131"/>
  <c r="O12" i="131"/>
  <c r="AC24" i="131"/>
  <c r="AC28" i="131"/>
  <c r="AC29" i="131"/>
  <c r="AQ30" i="131"/>
  <c r="AC33" i="131"/>
  <c r="O36" i="131"/>
  <c r="O45" i="131"/>
  <c r="AQ37" i="131"/>
  <c r="D50" i="131"/>
  <c r="H43" i="131" s="1"/>
  <c r="O20" i="131"/>
  <c r="AQ36" i="131"/>
  <c r="AJ44" i="131"/>
  <c r="E50" i="131"/>
  <c r="AQ33" i="131"/>
  <c r="AQ34" i="131"/>
  <c r="AC35" i="131"/>
  <c r="AC36" i="131"/>
  <c r="G50" i="131"/>
  <c r="H25" i="131" s="1"/>
  <c r="AQ32" i="131"/>
  <c r="AC44" i="131"/>
  <c r="AJ16" i="131"/>
  <c r="AJ39" i="131"/>
  <c r="AJ19" i="131"/>
  <c r="AC23" i="131"/>
  <c r="O30" i="131"/>
  <c r="O31" i="131"/>
  <c r="V37" i="131"/>
  <c r="O42" i="131"/>
  <c r="O43" i="131"/>
  <c r="V49" i="131"/>
  <c r="AQ28" i="131"/>
  <c r="AQ29" i="131"/>
  <c r="AQ40" i="131"/>
  <c r="AQ19" i="131"/>
  <c r="O23" i="131"/>
  <c r="AQ31" i="131"/>
  <c r="AJ34" i="131"/>
  <c r="AQ43" i="131"/>
  <c r="AJ46" i="131"/>
  <c r="AC21" i="131"/>
  <c r="AQ24" i="131"/>
  <c r="AJ25" i="131"/>
  <c r="V33" i="131"/>
  <c r="AJ36" i="131"/>
  <c r="AJ37" i="131"/>
  <c r="V45" i="131"/>
  <c r="AJ48" i="131"/>
  <c r="AJ43" i="131"/>
  <c r="AJ38" i="131"/>
  <c r="AJ26" i="131"/>
  <c r="O40" i="131"/>
  <c r="O41" i="131"/>
  <c r="AQ42" i="131"/>
  <c r="V25" i="131"/>
  <c r="V26" i="131"/>
  <c r="AQ27" i="131"/>
  <c r="AC30" i="131"/>
  <c r="O34" i="131"/>
  <c r="V38" i="131"/>
  <c r="AQ39" i="131"/>
  <c r="AC42" i="131"/>
  <c r="V24" i="131"/>
  <c r="V36" i="131"/>
  <c r="V48" i="131"/>
  <c r="BO50" i="128"/>
  <c r="AP50" i="128"/>
  <c r="AO50" i="128"/>
  <c r="AN50" i="128"/>
  <c r="AM50" i="128"/>
  <c r="AI50" i="128"/>
  <c r="AH50" i="128"/>
  <c r="AG50" i="128"/>
  <c r="AF50" i="128"/>
  <c r="AB50" i="128"/>
  <c r="AA50" i="128"/>
  <c r="Z50" i="128"/>
  <c r="Y50" i="128"/>
  <c r="U50" i="128"/>
  <c r="T50" i="128"/>
  <c r="S50" i="128"/>
  <c r="R50" i="128"/>
  <c r="N50" i="128"/>
  <c r="M50" i="128"/>
  <c r="L50" i="128"/>
  <c r="K50" i="128"/>
  <c r="BO49" i="128"/>
  <c r="AP49" i="128"/>
  <c r="AO49" i="128"/>
  <c r="AN49" i="128"/>
  <c r="AM49" i="128"/>
  <c r="AI49" i="128"/>
  <c r="AH49" i="128"/>
  <c r="AG49" i="128"/>
  <c r="AF49" i="128"/>
  <c r="AB49" i="128"/>
  <c r="AA49" i="128"/>
  <c r="Z49" i="128"/>
  <c r="Y49" i="128"/>
  <c r="U49" i="128"/>
  <c r="T49" i="128"/>
  <c r="S49" i="128"/>
  <c r="R49" i="128"/>
  <c r="N49" i="128"/>
  <c r="M49" i="128"/>
  <c r="L49" i="128"/>
  <c r="K49" i="128"/>
  <c r="G49" i="128"/>
  <c r="F49" i="128"/>
  <c r="E49" i="128"/>
  <c r="D49" i="128"/>
  <c r="BO48" i="128"/>
  <c r="AP48" i="128"/>
  <c r="AO48" i="128"/>
  <c r="AN48" i="128"/>
  <c r="AM48" i="128"/>
  <c r="AI48" i="128"/>
  <c r="AH48" i="128"/>
  <c r="AG48" i="128"/>
  <c r="AF48" i="128"/>
  <c r="AB48" i="128"/>
  <c r="AA48" i="128"/>
  <c r="Z48" i="128"/>
  <c r="Y48" i="128"/>
  <c r="U48" i="128"/>
  <c r="T48" i="128"/>
  <c r="S48" i="128"/>
  <c r="R48" i="128"/>
  <c r="N48" i="128"/>
  <c r="M48" i="128"/>
  <c r="L48" i="128"/>
  <c r="K48" i="128"/>
  <c r="G48" i="128"/>
  <c r="F48" i="128"/>
  <c r="E48" i="128"/>
  <c r="D48" i="128"/>
  <c r="BO47" i="128"/>
  <c r="AP47" i="128"/>
  <c r="AO47" i="128"/>
  <c r="AN47" i="128"/>
  <c r="AM47" i="128"/>
  <c r="AI47" i="128"/>
  <c r="AH47" i="128"/>
  <c r="AG47" i="128"/>
  <c r="AF47" i="128"/>
  <c r="AB47" i="128"/>
  <c r="AA47" i="128"/>
  <c r="Z47" i="128"/>
  <c r="Y47" i="128"/>
  <c r="U47" i="128"/>
  <c r="T47" i="128"/>
  <c r="S47" i="128"/>
  <c r="R47" i="128"/>
  <c r="N47" i="128"/>
  <c r="M47" i="128"/>
  <c r="L47" i="128"/>
  <c r="K47" i="128"/>
  <c r="G47" i="128"/>
  <c r="F47" i="128"/>
  <c r="E47" i="128"/>
  <c r="D47" i="128"/>
  <c r="BO46" i="128"/>
  <c r="BF46" i="128" s="1"/>
  <c r="AP46" i="128"/>
  <c r="AO46" i="128"/>
  <c r="AN46" i="128"/>
  <c r="AM46" i="128"/>
  <c r="AI46" i="128"/>
  <c r="AH46" i="128"/>
  <c r="AG46" i="128"/>
  <c r="AF46" i="128"/>
  <c r="AB46" i="128"/>
  <c r="AA46" i="128"/>
  <c r="Z46" i="128"/>
  <c r="Y46" i="128"/>
  <c r="U46" i="128"/>
  <c r="T46" i="128"/>
  <c r="S46" i="128"/>
  <c r="R46" i="128"/>
  <c r="N46" i="128"/>
  <c r="M46" i="128"/>
  <c r="L46" i="128"/>
  <c r="K46" i="128"/>
  <c r="G46" i="128"/>
  <c r="F46" i="128"/>
  <c r="E46" i="128"/>
  <c r="D46" i="128"/>
  <c r="BO45" i="128"/>
  <c r="AP45" i="128"/>
  <c r="AO45" i="128"/>
  <c r="AN45" i="128"/>
  <c r="AM45" i="128"/>
  <c r="AI45" i="128"/>
  <c r="AH45" i="128"/>
  <c r="AG45" i="128"/>
  <c r="AF45" i="128"/>
  <c r="AB45" i="128"/>
  <c r="AA45" i="128"/>
  <c r="Z45" i="128"/>
  <c r="Y45" i="128"/>
  <c r="U45" i="128"/>
  <c r="T45" i="128"/>
  <c r="S45" i="128"/>
  <c r="R45" i="128"/>
  <c r="N45" i="128"/>
  <c r="M45" i="128"/>
  <c r="L45" i="128"/>
  <c r="K45" i="128"/>
  <c r="G45" i="128"/>
  <c r="F45" i="128"/>
  <c r="E45" i="128"/>
  <c r="D45" i="128"/>
  <c r="BO44" i="128"/>
  <c r="AP44" i="128"/>
  <c r="AO44" i="128"/>
  <c r="AN44" i="128"/>
  <c r="AM44" i="128"/>
  <c r="AI44" i="128"/>
  <c r="AH44" i="128"/>
  <c r="AG44" i="128"/>
  <c r="AF44" i="128"/>
  <c r="AB44" i="128"/>
  <c r="AA44" i="128"/>
  <c r="Z44" i="128"/>
  <c r="Y44" i="128"/>
  <c r="U44" i="128"/>
  <c r="T44" i="128"/>
  <c r="S44" i="128"/>
  <c r="R44" i="128"/>
  <c r="N44" i="128"/>
  <c r="M44" i="128"/>
  <c r="L44" i="128"/>
  <c r="K44" i="128"/>
  <c r="G44" i="128"/>
  <c r="F44" i="128"/>
  <c r="E44" i="128"/>
  <c r="D44" i="128"/>
  <c r="BO43" i="128"/>
  <c r="AP43" i="128"/>
  <c r="AO43" i="128"/>
  <c r="AN43" i="128"/>
  <c r="AM43" i="128"/>
  <c r="AI43" i="128"/>
  <c r="AH43" i="128"/>
  <c r="AG43" i="128"/>
  <c r="AF43" i="128"/>
  <c r="AB43" i="128"/>
  <c r="AA43" i="128"/>
  <c r="Z43" i="128"/>
  <c r="Y43" i="128"/>
  <c r="U43" i="128"/>
  <c r="T43" i="128"/>
  <c r="S43" i="128"/>
  <c r="R43" i="128"/>
  <c r="N43" i="128"/>
  <c r="M43" i="128"/>
  <c r="L43" i="128"/>
  <c r="K43" i="128"/>
  <c r="G43" i="128"/>
  <c r="F43" i="128"/>
  <c r="E43" i="128"/>
  <c r="D43" i="128"/>
  <c r="BO42" i="128"/>
  <c r="AP42" i="128"/>
  <c r="AO42" i="128"/>
  <c r="AN42" i="128"/>
  <c r="AM42" i="128"/>
  <c r="AI42" i="128"/>
  <c r="AH42" i="128"/>
  <c r="AG42" i="128"/>
  <c r="AF42" i="128"/>
  <c r="AB42" i="128"/>
  <c r="AA42" i="128"/>
  <c r="Z42" i="128"/>
  <c r="Y42" i="128"/>
  <c r="U42" i="128"/>
  <c r="T42" i="128"/>
  <c r="S42" i="128"/>
  <c r="R42" i="128"/>
  <c r="N42" i="128"/>
  <c r="M42" i="128"/>
  <c r="L42" i="128"/>
  <c r="K42" i="128"/>
  <c r="G42" i="128"/>
  <c r="F42" i="128"/>
  <c r="E42" i="128"/>
  <c r="D42" i="128"/>
  <c r="BO41" i="128"/>
  <c r="AP41" i="128"/>
  <c r="AO41" i="128"/>
  <c r="AN41" i="128"/>
  <c r="AM41" i="128"/>
  <c r="AI41" i="128"/>
  <c r="AH41" i="128"/>
  <c r="AG41" i="128"/>
  <c r="AF41" i="128"/>
  <c r="AB41" i="128"/>
  <c r="AA41" i="128"/>
  <c r="Z41" i="128"/>
  <c r="Y41" i="128"/>
  <c r="U41" i="128"/>
  <c r="T41" i="128"/>
  <c r="S41" i="128"/>
  <c r="R41" i="128"/>
  <c r="N41" i="128"/>
  <c r="M41" i="128"/>
  <c r="L41" i="128"/>
  <c r="K41" i="128"/>
  <c r="G41" i="128"/>
  <c r="F41" i="128"/>
  <c r="E41" i="128"/>
  <c r="D41" i="128"/>
  <c r="BO40" i="128"/>
  <c r="AP40" i="128"/>
  <c r="AO40" i="128"/>
  <c r="AN40" i="128"/>
  <c r="AM40" i="128"/>
  <c r="AI40" i="128"/>
  <c r="AH40" i="128"/>
  <c r="AG40" i="128"/>
  <c r="AF40" i="128"/>
  <c r="AB40" i="128"/>
  <c r="AA40" i="128"/>
  <c r="Z40" i="128"/>
  <c r="Y40" i="128"/>
  <c r="U40" i="128"/>
  <c r="T40" i="128"/>
  <c r="S40" i="128"/>
  <c r="R40" i="128"/>
  <c r="N40" i="128"/>
  <c r="M40" i="128"/>
  <c r="L40" i="128"/>
  <c r="K40" i="128"/>
  <c r="G40" i="128"/>
  <c r="F40" i="128"/>
  <c r="E40" i="128"/>
  <c r="D40" i="128"/>
  <c r="BO39" i="128"/>
  <c r="AP39" i="128"/>
  <c r="AO39" i="128"/>
  <c r="AN39" i="128"/>
  <c r="AM39" i="128"/>
  <c r="AI39" i="128"/>
  <c r="AH39" i="128"/>
  <c r="AG39" i="128"/>
  <c r="AF39" i="128"/>
  <c r="AB39" i="128"/>
  <c r="AA39" i="128"/>
  <c r="Z39" i="128"/>
  <c r="Y39" i="128"/>
  <c r="U39" i="128"/>
  <c r="T39" i="128"/>
  <c r="S39" i="128"/>
  <c r="R39" i="128"/>
  <c r="N39" i="128"/>
  <c r="M39" i="128"/>
  <c r="L39" i="128"/>
  <c r="K39" i="128"/>
  <c r="G39" i="128"/>
  <c r="F39" i="128"/>
  <c r="E39" i="128"/>
  <c r="D39" i="128"/>
  <c r="BO38" i="128"/>
  <c r="AP38" i="128"/>
  <c r="AO38" i="128"/>
  <c r="AN38" i="128"/>
  <c r="AM38" i="128"/>
  <c r="AI38" i="128"/>
  <c r="AH38" i="128"/>
  <c r="AG38" i="128"/>
  <c r="AF38" i="128"/>
  <c r="AB38" i="128"/>
  <c r="AA38" i="128"/>
  <c r="Z38" i="128"/>
  <c r="Y38" i="128"/>
  <c r="U38" i="128"/>
  <c r="T38" i="128"/>
  <c r="S38" i="128"/>
  <c r="R38" i="128"/>
  <c r="N38" i="128"/>
  <c r="M38" i="128"/>
  <c r="L38" i="128"/>
  <c r="K38" i="128"/>
  <c r="G38" i="128"/>
  <c r="F38" i="128"/>
  <c r="E38" i="128"/>
  <c r="D38" i="128"/>
  <c r="BO37" i="128"/>
  <c r="AP37" i="128"/>
  <c r="AO37" i="128"/>
  <c r="AN37" i="128"/>
  <c r="AM37" i="128"/>
  <c r="AI37" i="128"/>
  <c r="AH37" i="128"/>
  <c r="AG37" i="128"/>
  <c r="AF37" i="128"/>
  <c r="AB37" i="128"/>
  <c r="AA37" i="128"/>
  <c r="Z37" i="128"/>
  <c r="Y37" i="128"/>
  <c r="U37" i="128"/>
  <c r="T37" i="128"/>
  <c r="S37" i="128"/>
  <c r="R37" i="128"/>
  <c r="N37" i="128"/>
  <c r="M37" i="128"/>
  <c r="L37" i="128"/>
  <c r="K37" i="128"/>
  <c r="G37" i="128"/>
  <c r="F37" i="128"/>
  <c r="E37" i="128"/>
  <c r="D37" i="128"/>
  <c r="BO36" i="128"/>
  <c r="AP36" i="128"/>
  <c r="AO36" i="128"/>
  <c r="AN36" i="128"/>
  <c r="AM36" i="128"/>
  <c r="AI36" i="128"/>
  <c r="AH36" i="128"/>
  <c r="AG36" i="128"/>
  <c r="AF36" i="128"/>
  <c r="AB36" i="128"/>
  <c r="AA36" i="128"/>
  <c r="Z36" i="128"/>
  <c r="Y36" i="128"/>
  <c r="U36" i="128"/>
  <c r="T36" i="128"/>
  <c r="S36" i="128"/>
  <c r="R36" i="128"/>
  <c r="N36" i="128"/>
  <c r="M36" i="128"/>
  <c r="L36" i="128"/>
  <c r="K36" i="128"/>
  <c r="G36" i="128"/>
  <c r="F36" i="128"/>
  <c r="E36" i="128"/>
  <c r="D36" i="128"/>
  <c r="BO35" i="128"/>
  <c r="AP35" i="128"/>
  <c r="AO35" i="128"/>
  <c r="AN35" i="128"/>
  <c r="AM35" i="128"/>
  <c r="AI35" i="128"/>
  <c r="AH35" i="128"/>
  <c r="AG35" i="128"/>
  <c r="AF35" i="128"/>
  <c r="AB35" i="128"/>
  <c r="AA35" i="128"/>
  <c r="Z35" i="128"/>
  <c r="Y35" i="128"/>
  <c r="U35" i="128"/>
  <c r="T35" i="128"/>
  <c r="S35" i="128"/>
  <c r="R35" i="128"/>
  <c r="N35" i="128"/>
  <c r="M35" i="128"/>
  <c r="L35" i="128"/>
  <c r="K35" i="128"/>
  <c r="G35" i="128"/>
  <c r="F35" i="128"/>
  <c r="E35" i="128"/>
  <c r="D35" i="128"/>
  <c r="BO34" i="128"/>
  <c r="AP34" i="128"/>
  <c r="AO34" i="128"/>
  <c r="AN34" i="128"/>
  <c r="AM34" i="128"/>
  <c r="AI34" i="128"/>
  <c r="AH34" i="128"/>
  <c r="AG34" i="128"/>
  <c r="AF34" i="128"/>
  <c r="AB34" i="128"/>
  <c r="AA34" i="128"/>
  <c r="Z34" i="128"/>
  <c r="Y34" i="128"/>
  <c r="U34" i="128"/>
  <c r="T34" i="128"/>
  <c r="S34" i="128"/>
  <c r="R34" i="128"/>
  <c r="N34" i="128"/>
  <c r="M34" i="128"/>
  <c r="L34" i="128"/>
  <c r="K34" i="128"/>
  <c r="G34" i="128"/>
  <c r="F34" i="128"/>
  <c r="E34" i="128"/>
  <c r="D34" i="128"/>
  <c r="BO33" i="128"/>
  <c r="AP33" i="128"/>
  <c r="AO33" i="128"/>
  <c r="AN33" i="128"/>
  <c r="AM33" i="128"/>
  <c r="AI33" i="128"/>
  <c r="AH33" i="128"/>
  <c r="AG33" i="128"/>
  <c r="AF33" i="128"/>
  <c r="AB33" i="128"/>
  <c r="AA33" i="128"/>
  <c r="Z33" i="128"/>
  <c r="Y33" i="128"/>
  <c r="U33" i="128"/>
  <c r="T33" i="128"/>
  <c r="S33" i="128"/>
  <c r="R33" i="128"/>
  <c r="N33" i="128"/>
  <c r="M33" i="128"/>
  <c r="L33" i="128"/>
  <c r="K33" i="128"/>
  <c r="G33" i="128"/>
  <c r="F33" i="128"/>
  <c r="E33" i="128"/>
  <c r="D33" i="128"/>
  <c r="BO32" i="128"/>
  <c r="AP32" i="128"/>
  <c r="AO32" i="128"/>
  <c r="AN32" i="128"/>
  <c r="AM32" i="128"/>
  <c r="AI32" i="128"/>
  <c r="AH32" i="128"/>
  <c r="AG32" i="128"/>
  <c r="AF32" i="128"/>
  <c r="AB32" i="128"/>
  <c r="AA32" i="128"/>
  <c r="Z32" i="128"/>
  <c r="Y32" i="128"/>
  <c r="U32" i="128"/>
  <c r="T32" i="128"/>
  <c r="S32" i="128"/>
  <c r="R32" i="128"/>
  <c r="N32" i="128"/>
  <c r="M32" i="128"/>
  <c r="L32" i="128"/>
  <c r="K32" i="128"/>
  <c r="G32" i="128"/>
  <c r="F32" i="128"/>
  <c r="E32" i="128"/>
  <c r="D32" i="128"/>
  <c r="BO31" i="128"/>
  <c r="AP31" i="128"/>
  <c r="AO31" i="128"/>
  <c r="AN31" i="128"/>
  <c r="AM31" i="128"/>
  <c r="AI31" i="128"/>
  <c r="AH31" i="128"/>
  <c r="AG31" i="128"/>
  <c r="AF31" i="128"/>
  <c r="AB31" i="128"/>
  <c r="AA31" i="128"/>
  <c r="Z31" i="128"/>
  <c r="Y31" i="128"/>
  <c r="U31" i="128"/>
  <c r="T31" i="128"/>
  <c r="S31" i="128"/>
  <c r="R31" i="128"/>
  <c r="N31" i="128"/>
  <c r="M31" i="128"/>
  <c r="L31" i="128"/>
  <c r="K31" i="128"/>
  <c r="G31" i="128"/>
  <c r="F31" i="128"/>
  <c r="E31" i="128"/>
  <c r="D31" i="128"/>
  <c r="BO30" i="128"/>
  <c r="AP30" i="128"/>
  <c r="AO30" i="128"/>
  <c r="AN30" i="128"/>
  <c r="AM30" i="128"/>
  <c r="AI30" i="128"/>
  <c r="AH30" i="128"/>
  <c r="AG30" i="128"/>
  <c r="AF30" i="128"/>
  <c r="AB30" i="128"/>
  <c r="AA30" i="128"/>
  <c r="Z30" i="128"/>
  <c r="Y30" i="128"/>
  <c r="U30" i="128"/>
  <c r="T30" i="128"/>
  <c r="S30" i="128"/>
  <c r="R30" i="128"/>
  <c r="N30" i="128"/>
  <c r="M30" i="128"/>
  <c r="L30" i="128"/>
  <c r="K30" i="128"/>
  <c r="G30" i="128"/>
  <c r="F30" i="128"/>
  <c r="E30" i="128"/>
  <c r="D30" i="128"/>
  <c r="BO29" i="128"/>
  <c r="BF29" i="128" s="1"/>
  <c r="AP29" i="128"/>
  <c r="AO29" i="128"/>
  <c r="AN29" i="128"/>
  <c r="AM29" i="128"/>
  <c r="AI29" i="128"/>
  <c r="AH29" i="128"/>
  <c r="AG29" i="128"/>
  <c r="AF29" i="128"/>
  <c r="AB29" i="128"/>
  <c r="AA29" i="128"/>
  <c r="Z29" i="128"/>
  <c r="Y29" i="128"/>
  <c r="U29" i="128"/>
  <c r="T29" i="128"/>
  <c r="S29" i="128"/>
  <c r="R29" i="128"/>
  <c r="N29" i="128"/>
  <c r="M29" i="128"/>
  <c r="L29" i="128"/>
  <c r="K29" i="128"/>
  <c r="G29" i="128"/>
  <c r="F29" i="128"/>
  <c r="E29" i="128"/>
  <c r="D29" i="128"/>
  <c r="BO28" i="128"/>
  <c r="AP28" i="128"/>
  <c r="AO28" i="128"/>
  <c r="AN28" i="128"/>
  <c r="AM28" i="128"/>
  <c r="AI28" i="128"/>
  <c r="AH28" i="128"/>
  <c r="AG28" i="128"/>
  <c r="AF28" i="128"/>
  <c r="AB28" i="128"/>
  <c r="AA28" i="128"/>
  <c r="Z28" i="128"/>
  <c r="Y28" i="128"/>
  <c r="U28" i="128"/>
  <c r="T28" i="128"/>
  <c r="S28" i="128"/>
  <c r="R28" i="128"/>
  <c r="N28" i="128"/>
  <c r="M28" i="128"/>
  <c r="L28" i="128"/>
  <c r="K28" i="128"/>
  <c r="G28" i="128"/>
  <c r="F28" i="128"/>
  <c r="E28" i="128"/>
  <c r="D28" i="128"/>
  <c r="BO27" i="128"/>
  <c r="AP27" i="128"/>
  <c r="AO27" i="128"/>
  <c r="AN27" i="128"/>
  <c r="AM27" i="128"/>
  <c r="AI27" i="128"/>
  <c r="AH27" i="128"/>
  <c r="AG27" i="128"/>
  <c r="AF27" i="128"/>
  <c r="AB27" i="128"/>
  <c r="AA27" i="128"/>
  <c r="Z27" i="128"/>
  <c r="Y27" i="128"/>
  <c r="U27" i="128"/>
  <c r="T27" i="128"/>
  <c r="S27" i="128"/>
  <c r="R27" i="128"/>
  <c r="N27" i="128"/>
  <c r="M27" i="128"/>
  <c r="L27" i="128"/>
  <c r="K27" i="128"/>
  <c r="G27" i="128"/>
  <c r="F27" i="128"/>
  <c r="E27" i="128"/>
  <c r="D27" i="128"/>
  <c r="BO26" i="128"/>
  <c r="AP26" i="128"/>
  <c r="AO26" i="128"/>
  <c r="AN26" i="128"/>
  <c r="AM26" i="128"/>
  <c r="AI26" i="128"/>
  <c r="AH26" i="128"/>
  <c r="AG26" i="128"/>
  <c r="AF26" i="128"/>
  <c r="AB26" i="128"/>
  <c r="AA26" i="128"/>
  <c r="Z26" i="128"/>
  <c r="Y26" i="128"/>
  <c r="U26" i="128"/>
  <c r="T26" i="128"/>
  <c r="S26" i="128"/>
  <c r="R26" i="128"/>
  <c r="N26" i="128"/>
  <c r="M26" i="128"/>
  <c r="L26" i="128"/>
  <c r="K26" i="128"/>
  <c r="G26" i="128"/>
  <c r="F26" i="128"/>
  <c r="E26" i="128"/>
  <c r="D26" i="128"/>
  <c r="BO25" i="128"/>
  <c r="BF25" i="128" s="1"/>
  <c r="AP25" i="128"/>
  <c r="AO25" i="128"/>
  <c r="AN25" i="128"/>
  <c r="AM25" i="128"/>
  <c r="AI25" i="128"/>
  <c r="AH25" i="128"/>
  <c r="AG25" i="128"/>
  <c r="AF25" i="128"/>
  <c r="AB25" i="128"/>
  <c r="AA25" i="128"/>
  <c r="Z25" i="128"/>
  <c r="Y25" i="128"/>
  <c r="U25" i="128"/>
  <c r="T25" i="128"/>
  <c r="S25" i="128"/>
  <c r="R25" i="128"/>
  <c r="N25" i="128"/>
  <c r="M25" i="128"/>
  <c r="L25" i="128"/>
  <c r="K25" i="128"/>
  <c r="G25" i="128"/>
  <c r="F25" i="128"/>
  <c r="E25" i="128"/>
  <c r="D25" i="128"/>
  <c r="BO24" i="128"/>
  <c r="AP24" i="128"/>
  <c r="AO24" i="128"/>
  <c r="AN24" i="128"/>
  <c r="AM24" i="128"/>
  <c r="AI24" i="128"/>
  <c r="AH24" i="128"/>
  <c r="AG24" i="128"/>
  <c r="AF24" i="128"/>
  <c r="AB24" i="128"/>
  <c r="AA24" i="128"/>
  <c r="Z24" i="128"/>
  <c r="Y24" i="128"/>
  <c r="U24" i="128"/>
  <c r="T24" i="128"/>
  <c r="S24" i="128"/>
  <c r="R24" i="128"/>
  <c r="N24" i="128"/>
  <c r="M24" i="128"/>
  <c r="L24" i="128"/>
  <c r="K24" i="128"/>
  <c r="G24" i="128"/>
  <c r="F24" i="128"/>
  <c r="E24" i="128"/>
  <c r="D24" i="128"/>
  <c r="BO23" i="128"/>
  <c r="AP23" i="128"/>
  <c r="AO23" i="128"/>
  <c r="AN23" i="128"/>
  <c r="AM23" i="128"/>
  <c r="AI23" i="128"/>
  <c r="AH23" i="128"/>
  <c r="AG23" i="128"/>
  <c r="AF23" i="128"/>
  <c r="AB23" i="128"/>
  <c r="AA23" i="128"/>
  <c r="Z23" i="128"/>
  <c r="Y23" i="128"/>
  <c r="U23" i="128"/>
  <c r="T23" i="128"/>
  <c r="S23" i="128"/>
  <c r="R23" i="128"/>
  <c r="N23" i="128"/>
  <c r="M23" i="128"/>
  <c r="L23" i="128"/>
  <c r="K23" i="128"/>
  <c r="G23" i="128"/>
  <c r="F23" i="128"/>
  <c r="E23" i="128"/>
  <c r="D23" i="128"/>
  <c r="BO22" i="128"/>
  <c r="AP22" i="128"/>
  <c r="AO22" i="128"/>
  <c r="AN22" i="128"/>
  <c r="AM22" i="128"/>
  <c r="AI22" i="128"/>
  <c r="AH22" i="128"/>
  <c r="AG22" i="128"/>
  <c r="AF22" i="128"/>
  <c r="AB22" i="128"/>
  <c r="AA22" i="128"/>
  <c r="Z22" i="128"/>
  <c r="Y22" i="128"/>
  <c r="U22" i="128"/>
  <c r="T22" i="128"/>
  <c r="S22" i="128"/>
  <c r="R22" i="128"/>
  <c r="N22" i="128"/>
  <c r="M22" i="128"/>
  <c r="L22" i="128"/>
  <c r="K22" i="128"/>
  <c r="G22" i="128"/>
  <c r="F22" i="128"/>
  <c r="E22" i="128"/>
  <c r="D22" i="128"/>
  <c r="BO21" i="128"/>
  <c r="AP21" i="128"/>
  <c r="AO21" i="128"/>
  <c r="AN21" i="128"/>
  <c r="AM21" i="128"/>
  <c r="AI21" i="128"/>
  <c r="AH21" i="128"/>
  <c r="AG21" i="128"/>
  <c r="AF21" i="128"/>
  <c r="AB21" i="128"/>
  <c r="AA21" i="128"/>
  <c r="Z21" i="128"/>
  <c r="Y21" i="128"/>
  <c r="U21" i="128"/>
  <c r="T21" i="128"/>
  <c r="S21" i="128"/>
  <c r="R21" i="128"/>
  <c r="N21" i="128"/>
  <c r="M21" i="128"/>
  <c r="L21" i="128"/>
  <c r="K21" i="128"/>
  <c r="G21" i="128"/>
  <c r="F21" i="128"/>
  <c r="E21" i="128"/>
  <c r="D21" i="128"/>
  <c r="BO20" i="128"/>
  <c r="BF20" i="128" s="1"/>
  <c r="AP20" i="128"/>
  <c r="AO20" i="128"/>
  <c r="AN20" i="128"/>
  <c r="AM20" i="128"/>
  <c r="AI20" i="128"/>
  <c r="AH20" i="128"/>
  <c r="AG20" i="128"/>
  <c r="AF20" i="128"/>
  <c r="AB20" i="128"/>
  <c r="AA20" i="128"/>
  <c r="Z20" i="128"/>
  <c r="Y20" i="128"/>
  <c r="U20" i="128"/>
  <c r="T20" i="128"/>
  <c r="S20" i="128"/>
  <c r="R20" i="128"/>
  <c r="N20" i="128"/>
  <c r="M20" i="128"/>
  <c r="L20" i="128"/>
  <c r="K20" i="128"/>
  <c r="G20" i="128"/>
  <c r="F20" i="128"/>
  <c r="E20" i="128"/>
  <c r="D20" i="128"/>
  <c r="BO19" i="128"/>
  <c r="AP19" i="128"/>
  <c r="AO19" i="128"/>
  <c r="AN19" i="128"/>
  <c r="AM19" i="128"/>
  <c r="AI19" i="128"/>
  <c r="AH19" i="128"/>
  <c r="AG19" i="128"/>
  <c r="AF19" i="128"/>
  <c r="AB19" i="128"/>
  <c r="AA19" i="128"/>
  <c r="Z19" i="128"/>
  <c r="Y19" i="128"/>
  <c r="U19" i="128"/>
  <c r="T19" i="128"/>
  <c r="S19" i="128"/>
  <c r="R19" i="128"/>
  <c r="N19" i="128"/>
  <c r="M19" i="128"/>
  <c r="L19" i="128"/>
  <c r="K19" i="128"/>
  <c r="G19" i="128"/>
  <c r="F19" i="128"/>
  <c r="E19" i="128"/>
  <c r="D19" i="128"/>
  <c r="BO18" i="128"/>
  <c r="BF18" i="128" s="1"/>
  <c r="AP18" i="128"/>
  <c r="AO18" i="128"/>
  <c r="AN18" i="128"/>
  <c r="AM18" i="128"/>
  <c r="AI18" i="128"/>
  <c r="AH18" i="128"/>
  <c r="AG18" i="128"/>
  <c r="AF18" i="128"/>
  <c r="AB18" i="128"/>
  <c r="AA18" i="128"/>
  <c r="Z18" i="128"/>
  <c r="Y18" i="128"/>
  <c r="U18" i="128"/>
  <c r="T18" i="128"/>
  <c r="S18" i="128"/>
  <c r="R18" i="128"/>
  <c r="N18" i="128"/>
  <c r="M18" i="128"/>
  <c r="L18" i="128"/>
  <c r="K18" i="128"/>
  <c r="G18" i="128"/>
  <c r="F18" i="128"/>
  <c r="E18" i="128"/>
  <c r="D18" i="128"/>
  <c r="BO17" i="128"/>
  <c r="AP17" i="128"/>
  <c r="AO17" i="128"/>
  <c r="AN17" i="128"/>
  <c r="AM17" i="128"/>
  <c r="AI17" i="128"/>
  <c r="AH17" i="128"/>
  <c r="AG17" i="128"/>
  <c r="AF17" i="128"/>
  <c r="AB17" i="128"/>
  <c r="AA17" i="128"/>
  <c r="Z17" i="128"/>
  <c r="Y17" i="128"/>
  <c r="U17" i="128"/>
  <c r="T17" i="128"/>
  <c r="S17" i="128"/>
  <c r="R17" i="128"/>
  <c r="N17" i="128"/>
  <c r="M17" i="128"/>
  <c r="L17" i="128"/>
  <c r="K17" i="128"/>
  <c r="G17" i="128"/>
  <c r="F17" i="128"/>
  <c r="E17" i="128"/>
  <c r="D17" i="128"/>
  <c r="BO16" i="128"/>
  <c r="BF16" i="128" s="1"/>
  <c r="AP16" i="128"/>
  <c r="AO16" i="128"/>
  <c r="AN16" i="128"/>
  <c r="AM16" i="128"/>
  <c r="AI16" i="128"/>
  <c r="AH16" i="128"/>
  <c r="AG16" i="128"/>
  <c r="AF16" i="128"/>
  <c r="AB16" i="128"/>
  <c r="AA16" i="128"/>
  <c r="Z16" i="128"/>
  <c r="Y16" i="128"/>
  <c r="U16" i="128"/>
  <c r="T16" i="128"/>
  <c r="S16" i="128"/>
  <c r="R16" i="128"/>
  <c r="N16" i="128"/>
  <c r="M16" i="128"/>
  <c r="L16" i="128"/>
  <c r="K16" i="128"/>
  <c r="G16" i="128"/>
  <c r="F16" i="128"/>
  <c r="E16" i="128"/>
  <c r="D16" i="128"/>
  <c r="BO15" i="128"/>
  <c r="AP15" i="128"/>
  <c r="AO15" i="128"/>
  <c r="AN15" i="128"/>
  <c r="AM15" i="128"/>
  <c r="AI15" i="128"/>
  <c r="AH15" i="128"/>
  <c r="AG15" i="128"/>
  <c r="AF15" i="128"/>
  <c r="AB15" i="128"/>
  <c r="AA15" i="128"/>
  <c r="Z15" i="128"/>
  <c r="Y15" i="128"/>
  <c r="U15" i="128"/>
  <c r="T15" i="128"/>
  <c r="S15" i="128"/>
  <c r="R15" i="128"/>
  <c r="N15" i="128"/>
  <c r="M15" i="128"/>
  <c r="L15" i="128"/>
  <c r="K15" i="128"/>
  <c r="G15" i="128"/>
  <c r="F15" i="128"/>
  <c r="E15" i="128"/>
  <c r="D15" i="128"/>
  <c r="BO14" i="128"/>
  <c r="BF14" i="128" s="1"/>
  <c r="AP14" i="128"/>
  <c r="AO14" i="128"/>
  <c r="AN14" i="128"/>
  <c r="AM14" i="128"/>
  <c r="AI14" i="128"/>
  <c r="AH14" i="128"/>
  <c r="AG14" i="128"/>
  <c r="AF14" i="128"/>
  <c r="AB14" i="128"/>
  <c r="AA14" i="128"/>
  <c r="Z14" i="128"/>
  <c r="Y14" i="128"/>
  <c r="U14" i="128"/>
  <c r="T14" i="128"/>
  <c r="S14" i="128"/>
  <c r="R14" i="128"/>
  <c r="N14" i="128"/>
  <c r="M14" i="128"/>
  <c r="L14" i="128"/>
  <c r="K14" i="128"/>
  <c r="G14" i="128"/>
  <c r="F14" i="128"/>
  <c r="E14" i="128"/>
  <c r="D14" i="128"/>
  <c r="BO13" i="128"/>
  <c r="AP13" i="128"/>
  <c r="AO13" i="128"/>
  <c r="AN13" i="128"/>
  <c r="AM13" i="128"/>
  <c r="AI13" i="128"/>
  <c r="AH13" i="128"/>
  <c r="AG13" i="128"/>
  <c r="AF13" i="128"/>
  <c r="AB13" i="128"/>
  <c r="AA13" i="128"/>
  <c r="Z13" i="128"/>
  <c r="Y13" i="128"/>
  <c r="U13" i="128"/>
  <c r="T13" i="128"/>
  <c r="S13" i="128"/>
  <c r="R13" i="128"/>
  <c r="N13" i="128"/>
  <c r="M13" i="128"/>
  <c r="L13" i="128"/>
  <c r="K13" i="128"/>
  <c r="G13" i="128"/>
  <c r="F13" i="128"/>
  <c r="E13" i="128"/>
  <c r="D13" i="128"/>
  <c r="BO12" i="128"/>
  <c r="BF12" i="128" s="1"/>
  <c r="AP12" i="128"/>
  <c r="AO12" i="128"/>
  <c r="AN12" i="128"/>
  <c r="AM12" i="128"/>
  <c r="AI12" i="128"/>
  <c r="AH12" i="128"/>
  <c r="AG12" i="128"/>
  <c r="AF12" i="128"/>
  <c r="AB12" i="128"/>
  <c r="AA12" i="128"/>
  <c r="Z12" i="128"/>
  <c r="Y12" i="128"/>
  <c r="U12" i="128"/>
  <c r="T12" i="128"/>
  <c r="S12" i="128"/>
  <c r="R12" i="128"/>
  <c r="N12" i="128"/>
  <c r="M12" i="128"/>
  <c r="L12" i="128"/>
  <c r="K12" i="128"/>
  <c r="G12" i="128"/>
  <c r="F12" i="128"/>
  <c r="E12" i="128"/>
  <c r="D12" i="128"/>
  <c r="G10" i="128"/>
  <c r="F10" i="128"/>
  <c r="E10" i="128"/>
  <c r="D10" i="128"/>
  <c r="G10" i="127"/>
  <c r="F10" i="127"/>
  <c r="D10" i="127"/>
  <c r="CL50" i="127"/>
  <c r="BH50" i="127"/>
  <c r="AP50" i="127"/>
  <c r="AO50" i="127"/>
  <c r="AN50" i="127"/>
  <c r="AM50" i="127"/>
  <c r="AI50" i="127"/>
  <c r="AH50" i="127"/>
  <c r="AG50" i="127"/>
  <c r="AF50" i="127"/>
  <c r="AB50" i="127"/>
  <c r="AA50" i="127"/>
  <c r="Z50" i="127"/>
  <c r="Y50" i="127"/>
  <c r="U50" i="127"/>
  <c r="V29" i="127" s="1"/>
  <c r="T50" i="127"/>
  <c r="S50" i="127"/>
  <c r="R50" i="127"/>
  <c r="N50" i="127"/>
  <c r="M50" i="127"/>
  <c r="L50" i="127"/>
  <c r="K50" i="127"/>
  <c r="CF49" i="127"/>
  <c r="BT49" i="127"/>
  <c r="BH49" i="127"/>
  <c r="AP49" i="127"/>
  <c r="AO49" i="127"/>
  <c r="AN49" i="127"/>
  <c r="AM49" i="127"/>
  <c r="AQ49" i="127" s="1"/>
  <c r="AI49" i="127"/>
  <c r="AH49" i="127"/>
  <c r="AG49" i="127"/>
  <c r="AF49" i="127"/>
  <c r="AB49" i="127"/>
  <c r="AA49" i="127"/>
  <c r="Z49" i="127"/>
  <c r="AC49" i="127" s="1"/>
  <c r="Y49" i="127"/>
  <c r="U49" i="127"/>
  <c r="T49" i="127"/>
  <c r="S49" i="127"/>
  <c r="R49" i="127"/>
  <c r="V49" i="127" s="1"/>
  <c r="N49" i="127"/>
  <c r="M49" i="127"/>
  <c r="L49" i="127"/>
  <c r="K49" i="127"/>
  <c r="G49" i="127"/>
  <c r="F49" i="127"/>
  <c r="E49" i="127"/>
  <c r="D49" i="127"/>
  <c r="BH48" i="127"/>
  <c r="AP48" i="127"/>
  <c r="AO48" i="127"/>
  <c r="AN48" i="127"/>
  <c r="AM48" i="127"/>
  <c r="AI48" i="127"/>
  <c r="AH48" i="127"/>
  <c r="AG48" i="127"/>
  <c r="AF48" i="127"/>
  <c r="AB48" i="127"/>
  <c r="AA48" i="127"/>
  <c r="Z48" i="127"/>
  <c r="Y48" i="127"/>
  <c r="U48" i="127"/>
  <c r="T48" i="127"/>
  <c r="S48" i="127"/>
  <c r="R48" i="127"/>
  <c r="O48" i="127"/>
  <c r="N48" i="127"/>
  <c r="M48" i="127"/>
  <c r="L48" i="127"/>
  <c r="K48" i="127"/>
  <c r="G48" i="127"/>
  <c r="F48" i="127"/>
  <c r="E48" i="127"/>
  <c r="D48" i="127"/>
  <c r="CF47" i="127"/>
  <c r="BT47" i="127"/>
  <c r="BH47" i="127"/>
  <c r="AQ47" i="127"/>
  <c r="AP47" i="127"/>
  <c r="AO47" i="127"/>
  <c r="AN47" i="127"/>
  <c r="AM47" i="127"/>
  <c r="AJ47" i="127"/>
  <c r="AI47" i="127"/>
  <c r="AH47" i="127"/>
  <c r="AG47" i="127"/>
  <c r="AF47" i="127"/>
  <c r="AC47" i="127"/>
  <c r="AB47" i="127"/>
  <c r="AA47" i="127"/>
  <c r="Z47" i="127"/>
  <c r="Y47" i="127"/>
  <c r="U47" i="127"/>
  <c r="V47" i="127" s="1"/>
  <c r="T47" i="127"/>
  <c r="S47" i="127"/>
  <c r="R47" i="127"/>
  <c r="N47" i="127"/>
  <c r="M47" i="127"/>
  <c r="L47" i="127"/>
  <c r="O47" i="127" s="1"/>
  <c r="K47" i="127"/>
  <c r="G47" i="127"/>
  <c r="F47" i="127"/>
  <c r="E47" i="127"/>
  <c r="D47" i="127"/>
  <c r="BH46" i="127"/>
  <c r="AP46" i="127"/>
  <c r="AO46" i="127"/>
  <c r="AN46" i="127"/>
  <c r="AM46" i="127"/>
  <c r="AI46" i="127"/>
  <c r="AH46" i="127"/>
  <c r="AG46" i="127"/>
  <c r="AF46" i="127"/>
  <c r="AB46" i="127"/>
  <c r="AA46" i="127"/>
  <c r="Z46" i="127"/>
  <c r="Y46" i="127"/>
  <c r="U46" i="127"/>
  <c r="T46" i="127"/>
  <c r="S46" i="127"/>
  <c r="R46" i="127"/>
  <c r="N46" i="127"/>
  <c r="M46" i="127"/>
  <c r="L46" i="127"/>
  <c r="O46" i="127" s="1"/>
  <c r="K46" i="127"/>
  <c r="G46" i="127"/>
  <c r="F46" i="127"/>
  <c r="E46" i="127"/>
  <c r="D46" i="127"/>
  <c r="CF45" i="127"/>
  <c r="BH45" i="127"/>
  <c r="BT45" i="127" s="1"/>
  <c r="AP45" i="127"/>
  <c r="AO45" i="127"/>
  <c r="AN45" i="127"/>
  <c r="AM45" i="127"/>
  <c r="AQ45" i="127" s="1"/>
  <c r="AI45" i="127"/>
  <c r="AH45" i="127"/>
  <c r="AG45" i="127"/>
  <c r="AF45" i="127"/>
  <c r="AB45" i="127"/>
  <c r="AA45" i="127"/>
  <c r="AC45" i="127" s="1"/>
  <c r="Z45" i="127"/>
  <c r="Y45" i="127"/>
  <c r="U45" i="127"/>
  <c r="T45" i="127"/>
  <c r="S45" i="127"/>
  <c r="R45" i="127"/>
  <c r="V45" i="127" s="1"/>
  <c r="O45" i="127"/>
  <c r="N45" i="127"/>
  <c r="M45" i="127"/>
  <c r="L45" i="127"/>
  <c r="K45" i="127"/>
  <c r="G45" i="127"/>
  <c r="F45" i="127"/>
  <c r="E45" i="127"/>
  <c r="D45" i="127"/>
  <c r="BH44" i="127"/>
  <c r="AP44" i="127"/>
  <c r="AO44" i="127"/>
  <c r="AN44" i="127"/>
  <c r="AM44" i="127"/>
  <c r="AI44" i="127"/>
  <c r="AH44" i="127"/>
  <c r="AG44" i="127"/>
  <c r="AF44" i="127"/>
  <c r="AB44" i="127"/>
  <c r="AA44" i="127"/>
  <c r="Z44" i="127"/>
  <c r="Y44" i="127"/>
  <c r="AC44" i="127" s="1"/>
  <c r="U44" i="127"/>
  <c r="T44" i="127"/>
  <c r="S44" i="127"/>
  <c r="R44" i="127"/>
  <c r="N44" i="127"/>
  <c r="M44" i="127"/>
  <c r="L44" i="127"/>
  <c r="K44" i="127"/>
  <c r="O44" i="127" s="1"/>
  <c r="G44" i="127"/>
  <c r="F44" i="127"/>
  <c r="E44" i="127"/>
  <c r="D44" i="127"/>
  <c r="CF43" i="127"/>
  <c r="BT43" i="127"/>
  <c r="BH43" i="127"/>
  <c r="AP43" i="127"/>
  <c r="AQ43" i="127" s="1"/>
  <c r="AO43" i="127"/>
  <c r="AN43" i="127"/>
  <c r="AM43" i="127"/>
  <c r="AI43" i="127"/>
  <c r="AH43" i="127"/>
  <c r="AG43" i="127"/>
  <c r="AF43" i="127"/>
  <c r="AJ43" i="127" s="1"/>
  <c r="AB43" i="127"/>
  <c r="AC43" i="127" s="1"/>
  <c r="AA43" i="127"/>
  <c r="Z43" i="127"/>
  <c r="Y43" i="127"/>
  <c r="U43" i="127"/>
  <c r="T43" i="127"/>
  <c r="S43" i="127"/>
  <c r="R43" i="127"/>
  <c r="O43" i="127"/>
  <c r="N43" i="127"/>
  <c r="M43" i="127"/>
  <c r="L43" i="127"/>
  <c r="K43" i="127"/>
  <c r="G43" i="127"/>
  <c r="F43" i="127"/>
  <c r="E43" i="127"/>
  <c r="D43" i="127"/>
  <c r="BH42" i="127"/>
  <c r="AP42" i="127"/>
  <c r="AO42" i="127"/>
  <c r="AN42" i="127"/>
  <c r="AM42" i="127"/>
  <c r="AQ42" i="127" s="1"/>
  <c r="AI42" i="127"/>
  <c r="AJ42" i="127" s="1"/>
  <c r="AH42" i="127"/>
  <c r="AG42" i="127"/>
  <c r="AF42" i="127"/>
  <c r="AB42" i="127"/>
  <c r="AA42" i="127"/>
  <c r="Z42" i="127"/>
  <c r="Y42" i="127"/>
  <c r="U42" i="127"/>
  <c r="T42" i="127"/>
  <c r="V42" i="127" s="1"/>
  <c r="S42" i="127"/>
  <c r="R42" i="127"/>
  <c r="N42" i="127"/>
  <c r="O42" i="127" s="1"/>
  <c r="M42" i="127"/>
  <c r="L42" i="127"/>
  <c r="K42" i="127"/>
  <c r="G42" i="127"/>
  <c r="F42" i="127"/>
  <c r="E42" i="127"/>
  <c r="D42" i="127"/>
  <c r="BT41" i="127"/>
  <c r="BH41" i="127"/>
  <c r="CF41" i="127" s="1"/>
  <c r="AP41" i="127"/>
  <c r="AO41" i="127"/>
  <c r="AN41" i="127"/>
  <c r="AM41" i="127"/>
  <c r="AJ41" i="127"/>
  <c r="AI41" i="127"/>
  <c r="AH41" i="127"/>
  <c r="AG41" i="127"/>
  <c r="AF41" i="127"/>
  <c r="AB41" i="127"/>
  <c r="AA41" i="127"/>
  <c r="AC41" i="127" s="1"/>
  <c r="Z41" i="127"/>
  <c r="Y41" i="127"/>
  <c r="U41" i="127"/>
  <c r="V41" i="127" s="1"/>
  <c r="T41" i="127"/>
  <c r="S41" i="127"/>
  <c r="R41" i="127"/>
  <c r="N41" i="127"/>
  <c r="O41" i="127" s="1"/>
  <c r="M41" i="127"/>
  <c r="L41" i="127"/>
  <c r="K41" i="127"/>
  <c r="G41" i="127"/>
  <c r="F41" i="127"/>
  <c r="E41" i="127"/>
  <c r="D41" i="127"/>
  <c r="BH40" i="127"/>
  <c r="AP40" i="127"/>
  <c r="AO40" i="127"/>
  <c r="AN40" i="127"/>
  <c r="AM40" i="127"/>
  <c r="AI40" i="127"/>
  <c r="AH40" i="127"/>
  <c r="AG40" i="127"/>
  <c r="AF40" i="127"/>
  <c r="AJ40" i="127" s="1"/>
  <c r="AB40" i="127"/>
  <c r="AA40" i="127"/>
  <c r="Z40" i="127"/>
  <c r="Y40" i="127"/>
  <c r="U40" i="127"/>
  <c r="T40" i="127"/>
  <c r="S40" i="127"/>
  <c r="R40" i="127"/>
  <c r="O40" i="127"/>
  <c r="N40" i="127"/>
  <c r="M40" i="127"/>
  <c r="L40" i="127"/>
  <c r="K40" i="127"/>
  <c r="G40" i="127"/>
  <c r="F40" i="127"/>
  <c r="E40" i="127"/>
  <c r="D40" i="127"/>
  <c r="CF39" i="127"/>
  <c r="BT39" i="127"/>
  <c r="BH39" i="127"/>
  <c r="AP39" i="127"/>
  <c r="AO39" i="127"/>
  <c r="AN39" i="127"/>
  <c r="AM39" i="127"/>
  <c r="AQ39" i="127" s="1"/>
  <c r="AI39" i="127"/>
  <c r="AH39" i="127"/>
  <c r="AG39" i="127"/>
  <c r="AJ39" i="127" s="1"/>
  <c r="AF39" i="127"/>
  <c r="AB39" i="127"/>
  <c r="AA39" i="127"/>
  <c r="Z39" i="127"/>
  <c r="AC39" i="127" s="1"/>
  <c r="Y39" i="127"/>
  <c r="U39" i="127"/>
  <c r="T39" i="127"/>
  <c r="S39" i="127"/>
  <c r="R39" i="127"/>
  <c r="V39" i="127" s="1"/>
  <c r="N39" i="127"/>
  <c r="M39" i="127"/>
  <c r="L39" i="127"/>
  <c r="O39" i="127" s="1"/>
  <c r="K39" i="127"/>
  <c r="G39" i="127"/>
  <c r="F39" i="127"/>
  <c r="E39" i="127"/>
  <c r="D39" i="127"/>
  <c r="BH38" i="127"/>
  <c r="AP38" i="127"/>
  <c r="AO38" i="127"/>
  <c r="AN38" i="127"/>
  <c r="AM38" i="127"/>
  <c r="AQ38" i="127" s="1"/>
  <c r="AI38" i="127"/>
  <c r="AH38" i="127"/>
  <c r="AG38" i="127"/>
  <c r="AF38" i="127"/>
  <c r="AB38" i="127"/>
  <c r="AA38" i="127"/>
  <c r="Z38" i="127"/>
  <c r="Y38" i="127"/>
  <c r="U38" i="127"/>
  <c r="T38" i="127"/>
  <c r="S38" i="127"/>
  <c r="R38" i="127"/>
  <c r="V38" i="127" s="1"/>
  <c r="N38" i="127"/>
  <c r="M38" i="127"/>
  <c r="L38" i="127"/>
  <c r="O38" i="127" s="1"/>
  <c r="K38" i="127"/>
  <c r="G38" i="127"/>
  <c r="F38" i="127"/>
  <c r="E38" i="127"/>
  <c r="D38" i="127"/>
  <c r="CF37" i="127"/>
  <c r="BH37" i="127"/>
  <c r="BT37" i="127" s="1"/>
  <c r="AQ37" i="127"/>
  <c r="AP37" i="127"/>
  <c r="AO37" i="127"/>
  <c r="AN37" i="127"/>
  <c r="AM37" i="127"/>
  <c r="AJ37" i="127"/>
  <c r="AI37" i="127"/>
  <c r="AH37" i="127"/>
  <c r="AG37" i="127"/>
  <c r="AF37" i="127"/>
  <c r="AC37" i="127"/>
  <c r="AB37" i="127"/>
  <c r="AA37" i="127"/>
  <c r="Z37" i="127"/>
  <c r="Y37" i="127"/>
  <c r="U37" i="127"/>
  <c r="T37" i="127"/>
  <c r="S37" i="127"/>
  <c r="R37" i="127"/>
  <c r="V37" i="127" s="1"/>
  <c r="O37" i="127"/>
  <c r="N37" i="127"/>
  <c r="M37" i="127"/>
  <c r="L37" i="127"/>
  <c r="K37" i="127"/>
  <c r="G37" i="127"/>
  <c r="F37" i="127"/>
  <c r="E37" i="127"/>
  <c r="D37" i="127"/>
  <c r="BH36" i="127"/>
  <c r="AP36" i="127"/>
  <c r="AO36" i="127"/>
  <c r="AN36" i="127"/>
  <c r="AM36" i="127"/>
  <c r="AI36" i="127"/>
  <c r="AH36" i="127"/>
  <c r="AG36" i="127"/>
  <c r="AJ36" i="127" s="1"/>
  <c r="AF36" i="127"/>
  <c r="AB36" i="127"/>
  <c r="AA36" i="127"/>
  <c r="Z36" i="127"/>
  <c r="Y36" i="127"/>
  <c r="U36" i="127"/>
  <c r="T36" i="127"/>
  <c r="S36" i="127"/>
  <c r="R36" i="127"/>
  <c r="V36" i="127" s="1"/>
  <c r="N36" i="127"/>
  <c r="M36" i="127"/>
  <c r="L36" i="127"/>
  <c r="K36" i="127"/>
  <c r="O36" i="127" s="1"/>
  <c r="G36" i="127"/>
  <c r="F36" i="127"/>
  <c r="E36" i="127"/>
  <c r="D36" i="127"/>
  <c r="BH35" i="127"/>
  <c r="AP35" i="127"/>
  <c r="AO35" i="127"/>
  <c r="AN35" i="127"/>
  <c r="AM35" i="127"/>
  <c r="AQ35" i="127" s="1"/>
  <c r="AI35" i="127"/>
  <c r="AH35" i="127"/>
  <c r="AG35" i="127"/>
  <c r="AF35" i="127"/>
  <c r="AJ35" i="127" s="1"/>
  <c r="AB35" i="127"/>
  <c r="AA35" i="127"/>
  <c r="Z35" i="127"/>
  <c r="AC35" i="127" s="1"/>
  <c r="Y35" i="127"/>
  <c r="U35" i="127"/>
  <c r="T35" i="127"/>
  <c r="S35" i="127"/>
  <c r="R35" i="127"/>
  <c r="O35" i="127"/>
  <c r="N35" i="127"/>
  <c r="M35" i="127"/>
  <c r="L35" i="127"/>
  <c r="K35" i="127"/>
  <c r="G35" i="127"/>
  <c r="F35" i="127"/>
  <c r="E35" i="127"/>
  <c r="D35" i="127"/>
  <c r="BH34" i="127"/>
  <c r="AP34" i="127"/>
  <c r="AO34" i="127"/>
  <c r="AN34" i="127"/>
  <c r="AM34" i="127"/>
  <c r="AQ34" i="127" s="1"/>
  <c r="AJ34" i="127"/>
  <c r="AI34" i="127"/>
  <c r="AH34" i="127"/>
  <c r="AG34" i="127"/>
  <c r="AF34" i="127"/>
  <c r="AB34" i="127"/>
  <c r="AA34" i="127"/>
  <c r="Z34" i="127"/>
  <c r="Y34" i="127"/>
  <c r="AC34" i="127" s="1"/>
  <c r="U34" i="127"/>
  <c r="T34" i="127"/>
  <c r="V34" i="127" s="1"/>
  <c r="S34" i="127"/>
  <c r="R34" i="127"/>
  <c r="N34" i="127"/>
  <c r="M34" i="127"/>
  <c r="L34" i="127"/>
  <c r="K34" i="127"/>
  <c r="G34" i="127"/>
  <c r="F34" i="127"/>
  <c r="E34" i="127"/>
  <c r="D34" i="127"/>
  <c r="BT33" i="127"/>
  <c r="BH33" i="127"/>
  <c r="CF33" i="127" s="1"/>
  <c r="AP33" i="127"/>
  <c r="AO33" i="127"/>
  <c r="AN33" i="127"/>
  <c r="AM33" i="127"/>
  <c r="AQ33" i="127" s="1"/>
  <c r="AJ33" i="127"/>
  <c r="AI33" i="127"/>
  <c r="AH33" i="127"/>
  <c r="AG33" i="127"/>
  <c r="AF33" i="127"/>
  <c r="AB33" i="127"/>
  <c r="AA33" i="127"/>
  <c r="Z33" i="127"/>
  <c r="AC33" i="127" s="1"/>
  <c r="Y33" i="127"/>
  <c r="U33" i="127"/>
  <c r="T33" i="127"/>
  <c r="S33" i="127"/>
  <c r="R33" i="127"/>
  <c r="V33" i="127" s="1"/>
  <c r="O33" i="127"/>
  <c r="N33" i="127"/>
  <c r="M33" i="127"/>
  <c r="L33" i="127"/>
  <c r="K33" i="127"/>
  <c r="G33" i="127"/>
  <c r="F33" i="127"/>
  <c r="E33" i="127"/>
  <c r="D33" i="127"/>
  <c r="BH32" i="127"/>
  <c r="AP32" i="127"/>
  <c r="AO32" i="127"/>
  <c r="AN32" i="127"/>
  <c r="AM32" i="127"/>
  <c r="AI32" i="127"/>
  <c r="AH32" i="127"/>
  <c r="AG32" i="127"/>
  <c r="AF32" i="127"/>
  <c r="AB32" i="127"/>
  <c r="AA32" i="127"/>
  <c r="Z32" i="127"/>
  <c r="Y32" i="127"/>
  <c r="U32" i="127"/>
  <c r="T32" i="127"/>
  <c r="S32" i="127"/>
  <c r="R32" i="127"/>
  <c r="V32" i="127" s="1"/>
  <c r="N32" i="127"/>
  <c r="M32" i="127"/>
  <c r="L32" i="127"/>
  <c r="K32" i="127"/>
  <c r="O32" i="127" s="1"/>
  <c r="G32" i="127"/>
  <c r="F32" i="127"/>
  <c r="E32" i="127"/>
  <c r="D32" i="127"/>
  <c r="BT31" i="127"/>
  <c r="BH31" i="127"/>
  <c r="CF31" i="127" s="1"/>
  <c r="AP31" i="127"/>
  <c r="AO31" i="127"/>
  <c r="AN31" i="127"/>
  <c r="AM31" i="127"/>
  <c r="AQ31" i="127" s="1"/>
  <c r="AI31" i="127"/>
  <c r="AH31" i="127"/>
  <c r="AG31" i="127"/>
  <c r="AF31" i="127"/>
  <c r="AB31" i="127"/>
  <c r="AA31" i="127"/>
  <c r="Z31" i="127"/>
  <c r="Y31" i="127"/>
  <c r="AC31" i="127" s="1"/>
  <c r="U31" i="127"/>
  <c r="T31" i="127"/>
  <c r="S31" i="127"/>
  <c r="R31" i="127"/>
  <c r="N31" i="127"/>
  <c r="O31" i="127" s="1"/>
  <c r="M31" i="127"/>
  <c r="L31" i="127"/>
  <c r="K31" i="127"/>
  <c r="G31" i="127"/>
  <c r="F31" i="127"/>
  <c r="E31" i="127"/>
  <c r="D31" i="127"/>
  <c r="BH30" i="127"/>
  <c r="AP30" i="127"/>
  <c r="AQ30" i="127" s="1"/>
  <c r="AO30" i="127"/>
  <c r="AN30" i="127"/>
  <c r="AM30" i="127"/>
  <c r="AI30" i="127"/>
  <c r="AH30" i="127"/>
  <c r="AG30" i="127"/>
  <c r="AJ30" i="127" s="1"/>
  <c r="AF30" i="127"/>
  <c r="AB30" i="127"/>
  <c r="AA30" i="127"/>
  <c r="Z30" i="127"/>
  <c r="Y30" i="127"/>
  <c r="U30" i="127"/>
  <c r="T30" i="127"/>
  <c r="S30" i="127"/>
  <c r="R30" i="127"/>
  <c r="V30" i="127" s="1"/>
  <c r="N30" i="127"/>
  <c r="M30" i="127"/>
  <c r="L30" i="127"/>
  <c r="K30" i="127"/>
  <c r="G30" i="127"/>
  <c r="F30" i="127"/>
  <c r="E30" i="127"/>
  <c r="D30" i="127"/>
  <c r="CF29" i="127"/>
  <c r="BT29" i="127"/>
  <c r="BH29" i="127"/>
  <c r="AP29" i="127"/>
  <c r="AO29" i="127"/>
  <c r="AN29" i="127"/>
  <c r="AM29" i="127"/>
  <c r="AQ29" i="127" s="1"/>
  <c r="AJ29" i="127"/>
  <c r="AI29" i="127"/>
  <c r="AH29" i="127"/>
  <c r="AG29" i="127"/>
  <c r="AF29" i="127"/>
  <c r="AB29" i="127"/>
  <c r="AA29" i="127"/>
  <c r="Z29" i="127"/>
  <c r="Y29" i="127"/>
  <c r="U29" i="127"/>
  <c r="T29" i="127"/>
  <c r="S29" i="127"/>
  <c r="R29" i="127"/>
  <c r="N29" i="127"/>
  <c r="O29" i="127" s="1"/>
  <c r="M29" i="127"/>
  <c r="L29" i="127"/>
  <c r="K29" i="127"/>
  <c r="G29" i="127"/>
  <c r="F29" i="127"/>
  <c r="E29" i="127"/>
  <c r="D29" i="127"/>
  <c r="BH28" i="127"/>
  <c r="CF28" i="127" s="1"/>
  <c r="AP28" i="127"/>
  <c r="AO28" i="127"/>
  <c r="AN28" i="127"/>
  <c r="AQ28" i="127" s="1"/>
  <c r="AM28" i="127"/>
  <c r="AJ28" i="127"/>
  <c r="AI28" i="127"/>
  <c r="AH28" i="127"/>
  <c r="AG28" i="127"/>
  <c r="AF28" i="127"/>
  <c r="AB28" i="127"/>
  <c r="AA28" i="127"/>
  <c r="Z28" i="127"/>
  <c r="Y28" i="127"/>
  <c r="AC28" i="127" s="1"/>
  <c r="U28" i="127"/>
  <c r="T28" i="127"/>
  <c r="S28" i="127"/>
  <c r="R28" i="127"/>
  <c r="V28" i="127" s="1"/>
  <c r="N28" i="127"/>
  <c r="M28" i="127"/>
  <c r="L28" i="127"/>
  <c r="K28" i="127"/>
  <c r="O28" i="127" s="1"/>
  <c r="G28" i="127"/>
  <c r="F28" i="127"/>
  <c r="E28" i="127"/>
  <c r="D28" i="127"/>
  <c r="CF27" i="127"/>
  <c r="BT27" i="127"/>
  <c r="BH27" i="127"/>
  <c r="AQ27" i="127"/>
  <c r="AP27" i="127"/>
  <c r="AO27" i="127"/>
  <c r="AN27" i="127"/>
  <c r="AM27" i="127"/>
  <c r="AI27" i="127"/>
  <c r="AH27" i="127"/>
  <c r="AJ27" i="127" s="1"/>
  <c r="AG27" i="127"/>
  <c r="AF27" i="127"/>
  <c r="AB27" i="127"/>
  <c r="AA27" i="127"/>
  <c r="Z27" i="127"/>
  <c r="AC27" i="127" s="1"/>
  <c r="Y27" i="127"/>
  <c r="V27" i="127"/>
  <c r="U27" i="127"/>
  <c r="T27" i="127"/>
  <c r="S27" i="127"/>
  <c r="R27" i="127"/>
  <c r="N27" i="127"/>
  <c r="M27" i="127"/>
  <c r="L27" i="127"/>
  <c r="K27" i="127"/>
  <c r="G27" i="127"/>
  <c r="F27" i="127"/>
  <c r="E27" i="127"/>
  <c r="D27" i="127"/>
  <c r="CF26" i="127"/>
  <c r="BH26" i="127"/>
  <c r="BT26" i="127" s="1"/>
  <c r="AP26" i="127"/>
  <c r="AO26" i="127"/>
  <c r="AN26" i="127"/>
  <c r="AQ26" i="127" s="1"/>
  <c r="AM26" i="127"/>
  <c r="AJ26" i="127"/>
  <c r="AI26" i="127"/>
  <c r="AH26" i="127"/>
  <c r="AG26" i="127"/>
  <c r="AF26" i="127"/>
  <c r="AB26" i="127"/>
  <c r="AA26" i="127"/>
  <c r="Z26" i="127"/>
  <c r="Y26" i="127"/>
  <c r="AC26" i="127" s="1"/>
  <c r="U26" i="127"/>
  <c r="T26" i="127"/>
  <c r="S26" i="127"/>
  <c r="V26" i="127" s="1"/>
  <c r="R26" i="127"/>
  <c r="N26" i="127"/>
  <c r="M26" i="127"/>
  <c r="L26" i="127"/>
  <c r="K26" i="127"/>
  <c r="G26" i="127"/>
  <c r="F26" i="127"/>
  <c r="E26" i="127"/>
  <c r="D26" i="127"/>
  <c r="CF25" i="127"/>
  <c r="BT25" i="127"/>
  <c r="BH25" i="127"/>
  <c r="AP25" i="127"/>
  <c r="AO25" i="127"/>
  <c r="AN25" i="127"/>
  <c r="AM25" i="127"/>
  <c r="AI25" i="127"/>
  <c r="AJ25" i="127" s="1"/>
  <c r="AH25" i="127"/>
  <c r="AG25" i="127"/>
  <c r="AF25" i="127"/>
  <c r="AB25" i="127"/>
  <c r="AA25" i="127"/>
  <c r="Z25" i="127"/>
  <c r="Y25" i="127"/>
  <c r="AC25" i="127" s="1"/>
  <c r="U25" i="127"/>
  <c r="T25" i="127"/>
  <c r="S25" i="127"/>
  <c r="R25" i="127"/>
  <c r="V25" i="127" s="1"/>
  <c r="O25" i="127"/>
  <c r="N25" i="127"/>
  <c r="M25" i="127"/>
  <c r="L25" i="127"/>
  <c r="K25" i="127"/>
  <c r="G25" i="127"/>
  <c r="F25" i="127"/>
  <c r="E25" i="127"/>
  <c r="D25" i="127"/>
  <c r="BH24" i="127"/>
  <c r="CF24" i="127" s="1"/>
  <c r="AP24" i="127"/>
  <c r="AO24" i="127"/>
  <c r="AN24" i="127"/>
  <c r="AM24" i="127"/>
  <c r="AI24" i="127"/>
  <c r="AH24" i="127"/>
  <c r="AG24" i="127"/>
  <c r="AF24" i="127"/>
  <c r="AJ24" i="127" s="1"/>
  <c r="AC24" i="127"/>
  <c r="AB24" i="127"/>
  <c r="AA24" i="127"/>
  <c r="Z24" i="127"/>
  <c r="Y24" i="127"/>
  <c r="U24" i="127"/>
  <c r="T24" i="127"/>
  <c r="S24" i="127"/>
  <c r="R24" i="127"/>
  <c r="V24" i="127" s="1"/>
  <c r="N24" i="127"/>
  <c r="M24" i="127"/>
  <c r="L24" i="127"/>
  <c r="K24" i="127"/>
  <c r="G24" i="127"/>
  <c r="F24" i="127"/>
  <c r="E24" i="127"/>
  <c r="D24" i="127"/>
  <c r="CF23" i="127"/>
  <c r="BT23" i="127"/>
  <c r="BH23" i="127"/>
  <c r="AP23" i="127"/>
  <c r="AO23" i="127"/>
  <c r="AN23" i="127"/>
  <c r="AM23" i="127"/>
  <c r="AQ23" i="127" s="1"/>
  <c r="AI23" i="127"/>
  <c r="AH23" i="127"/>
  <c r="AG23" i="127"/>
  <c r="AF23" i="127"/>
  <c r="AJ23" i="127" s="1"/>
  <c r="AB23" i="127"/>
  <c r="AA23" i="127"/>
  <c r="Z23" i="127"/>
  <c r="Y23" i="127"/>
  <c r="AC23" i="127" s="1"/>
  <c r="V23" i="127"/>
  <c r="U23" i="127"/>
  <c r="T23" i="127"/>
  <c r="S23" i="127"/>
  <c r="R23" i="127"/>
  <c r="N23" i="127"/>
  <c r="M23" i="127"/>
  <c r="O23" i="127" s="1"/>
  <c r="L23" i="127"/>
  <c r="K23" i="127"/>
  <c r="G23" i="127"/>
  <c r="F23" i="127"/>
  <c r="E23" i="127"/>
  <c r="D23" i="127"/>
  <c r="BT22" i="127"/>
  <c r="BH22" i="127"/>
  <c r="CF22" i="127" s="1"/>
  <c r="AP22" i="127"/>
  <c r="AO22" i="127"/>
  <c r="AQ22" i="127" s="1"/>
  <c r="AN22" i="127"/>
  <c r="AM22" i="127"/>
  <c r="AJ22" i="127"/>
  <c r="AI22" i="127"/>
  <c r="AH22" i="127"/>
  <c r="AG22" i="127"/>
  <c r="AF22" i="127"/>
  <c r="AC22" i="127"/>
  <c r="AB22" i="127"/>
  <c r="AA22" i="127"/>
  <c r="Z22" i="127"/>
  <c r="Y22" i="127"/>
  <c r="V22" i="127"/>
  <c r="U22" i="127"/>
  <c r="T22" i="127"/>
  <c r="S22" i="127"/>
  <c r="R22" i="127"/>
  <c r="N22" i="127"/>
  <c r="M22" i="127"/>
  <c r="L22" i="127"/>
  <c r="K22" i="127"/>
  <c r="G22" i="127"/>
  <c r="F22" i="127"/>
  <c r="E22" i="127"/>
  <c r="D22" i="127"/>
  <c r="CF21" i="127"/>
  <c r="BT21" i="127"/>
  <c r="BH21" i="127"/>
  <c r="AP21" i="127"/>
  <c r="AO21" i="127"/>
  <c r="AQ21" i="127" s="1"/>
  <c r="AN21" i="127"/>
  <c r="AM21" i="127"/>
  <c r="AI21" i="127"/>
  <c r="AJ21" i="127" s="1"/>
  <c r="AH21" i="127"/>
  <c r="AG21" i="127"/>
  <c r="AF21" i="127"/>
  <c r="AC21" i="127"/>
  <c r="AB21" i="127"/>
  <c r="AA21" i="127"/>
  <c r="Z21" i="127"/>
  <c r="Y21" i="127"/>
  <c r="V21" i="127"/>
  <c r="U21" i="127"/>
  <c r="T21" i="127"/>
  <c r="S21" i="127"/>
  <c r="R21" i="127"/>
  <c r="N21" i="127"/>
  <c r="M21" i="127"/>
  <c r="L21" i="127"/>
  <c r="K21" i="127"/>
  <c r="G21" i="127"/>
  <c r="F21" i="127"/>
  <c r="E21" i="127"/>
  <c r="D21" i="127"/>
  <c r="CF20" i="127"/>
  <c r="BH20" i="127"/>
  <c r="BT20" i="127" s="1"/>
  <c r="AQ20" i="127"/>
  <c r="AP20" i="127"/>
  <c r="AO20" i="127"/>
  <c r="AN20" i="127"/>
  <c r="AM20" i="127"/>
  <c r="AI20" i="127"/>
  <c r="AH20" i="127"/>
  <c r="AG20" i="127"/>
  <c r="AF20" i="127"/>
  <c r="AJ20" i="127" s="1"/>
  <c r="AB20" i="127"/>
  <c r="AA20" i="127"/>
  <c r="Z20" i="127"/>
  <c r="Y20" i="127"/>
  <c r="AC20" i="127" s="1"/>
  <c r="U20" i="127"/>
  <c r="T20" i="127"/>
  <c r="S20" i="127"/>
  <c r="R20" i="127"/>
  <c r="V20" i="127" s="1"/>
  <c r="N20" i="127"/>
  <c r="M20" i="127"/>
  <c r="L20" i="127"/>
  <c r="K20" i="127"/>
  <c r="O20" i="127" s="1"/>
  <c r="G20" i="127"/>
  <c r="F20" i="127"/>
  <c r="E20" i="127"/>
  <c r="D20" i="127"/>
  <c r="CF19" i="127"/>
  <c r="BT19" i="127"/>
  <c r="BH19" i="127"/>
  <c r="AP19" i="127"/>
  <c r="AO19" i="127"/>
  <c r="AN19" i="127"/>
  <c r="AM19" i="127"/>
  <c r="AJ19" i="127"/>
  <c r="AI19" i="127"/>
  <c r="AH19" i="127"/>
  <c r="AG19" i="127"/>
  <c r="AF19" i="127"/>
  <c r="AB19" i="127"/>
  <c r="AA19" i="127"/>
  <c r="Z19" i="127"/>
  <c r="Y19" i="127"/>
  <c r="V19" i="127"/>
  <c r="U19" i="127"/>
  <c r="T19" i="127"/>
  <c r="S19" i="127"/>
  <c r="R19" i="127"/>
  <c r="N19" i="127"/>
  <c r="M19" i="127"/>
  <c r="L19" i="127"/>
  <c r="K19" i="127"/>
  <c r="O19" i="127" s="1"/>
  <c r="G19" i="127"/>
  <c r="F19" i="127"/>
  <c r="E19" i="127"/>
  <c r="D19" i="127"/>
  <c r="BH18" i="127"/>
  <c r="BT18" i="127" s="1"/>
  <c r="AP18" i="127"/>
  <c r="AO18" i="127"/>
  <c r="AN18" i="127"/>
  <c r="AQ18" i="127" s="1"/>
  <c r="AM18" i="127"/>
  <c r="AI18" i="127"/>
  <c r="AJ18" i="127" s="1"/>
  <c r="AH18" i="127"/>
  <c r="AG18" i="127"/>
  <c r="AF18" i="127"/>
  <c r="AB18" i="127"/>
  <c r="AC18" i="127" s="1"/>
  <c r="AA18" i="127"/>
  <c r="Z18" i="127"/>
  <c r="Y18" i="127"/>
  <c r="V18" i="127"/>
  <c r="U18" i="127"/>
  <c r="T18" i="127"/>
  <c r="S18" i="127"/>
  <c r="R18" i="127"/>
  <c r="N18" i="127"/>
  <c r="M18" i="127"/>
  <c r="L18" i="127"/>
  <c r="K18" i="127"/>
  <c r="G18" i="127"/>
  <c r="F18" i="127"/>
  <c r="E18" i="127"/>
  <c r="D18" i="127"/>
  <c r="CF17" i="127"/>
  <c r="BT17" i="127"/>
  <c r="BH17" i="127"/>
  <c r="AP17" i="127"/>
  <c r="AQ17" i="127" s="1"/>
  <c r="AO17" i="127"/>
  <c r="AN17" i="127"/>
  <c r="AM17" i="127"/>
  <c r="AJ17" i="127"/>
  <c r="AI17" i="127"/>
  <c r="AH17" i="127"/>
  <c r="AG17" i="127"/>
  <c r="AF17" i="127"/>
  <c r="AB17" i="127"/>
  <c r="AA17" i="127"/>
  <c r="Z17" i="127"/>
  <c r="Y17" i="127"/>
  <c r="AC17" i="127" s="1"/>
  <c r="V17" i="127"/>
  <c r="U17" i="127"/>
  <c r="T17" i="127"/>
  <c r="S17" i="127"/>
  <c r="R17" i="127"/>
  <c r="N17" i="127"/>
  <c r="M17" i="127"/>
  <c r="L17" i="127"/>
  <c r="O17" i="127" s="1"/>
  <c r="K17" i="127"/>
  <c r="G17" i="127"/>
  <c r="F17" i="127"/>
  <c r="E17" i="127"/>
  <c r="D17" i="127"/>
  <c r="BH16" i="127"/>
  <c r="BT16" i="127" s="1"/>
  <c r="AP16" i="127"/>
  <c r="AQ16" i="127" s="1"/>
  <c r="AO16" i="127"/>
  <c r="AN16" i="127"/>
  <c r="AM16" i="127"/>
  <c r="AJ16" i="127"/>
  <c r="AI16" i="127"/>
  <c r="AH16" i="127"/>
  <c r="AG16" i="127"/>
  <c r="AF16" i="127"/>
  <c r="AC16" i="127"/>
  <c r="AB16" i="127"/>
  <c r="AA16" i="127"/>
  <c r="Z16" i="127"/>
  <c r="Y16" i="127"/>
  <c r="U16" i="127"/>
  <c r="T16" i="127"/>
  <c r="S16" i="127"/>
  <c r="R16" i="127"/>
  <c r="V16" i="127" s="1"/>
  <c r="N16" i="127"/>
  <c r="M16" i="127"/>
  <c r="L16" i="127"/>
  <c r="K16" i="127"/>
  <c r="O16" i="127" s="1"/>
  <c r="G16" i="127"/>
  <c r="F16" i="127"/>
  <c r="E16" i="127"/>
  <c r="D16" i="127"/>
  <c r="CF15" i="127"/>
  <c r="BT15" i="127"/>
  <c r="BH15" i="127"/>
  <c r="AQ15" i="127"/>
  <c r="AP15" i="127"/>
  <c r="AO15" i="127"/>
  <c r="AN15" i="127"/>
  <c r="AM15" i="127"/>
  <c r="AI15" i="127"/>
  <c r="AJ15" i="127" s="1"/>
  <c r="AH15" i="127"/>
  <c r="AG15" i="127"/>
  <c r="AF15" i="127"/>
  <c r="AB15" i="127"/>
  <c r="AA15" i="127"/>
  <c r="Z15" i="127"/>
  <c r="AC15" i="127" s="1"/>
  <c r="Y15" i="127"/>
  <c r="U15" i="127"/>
  <c r="T15" i="127"/>
  <c r="S15" i="127"/>
  <c r="R15" i="127"/>
  <c r="V15" i="127" s="1"/>
  <c r="N15" i="127"/>
  <c r="M15" i="127"/>
  <c r="L15" i="127"/>
  <c r="K15" i="127"/>
  <c r="O15" i="127" s="1"/>
  <c r="G15" i="127"/>
  <c r="F15" i="127"/>
  <c r="E15" i="127"/>
  <c r="D15" i="127"/>
  <c r="BH14" i="127"/>
  <c r="BT14" i="127" s="1"/>
  <c r="AP14" i="127"/>
  <c r="AQ14" i="127" s="1"/>
  <c r="AO14" i="127"/>
  <c r="AN14" i="127"/>
  <c r="AM14" i="127"/>
  <c r="AI14" i="127"/>
  <c r="AH14" i="127"/>
  <c r="AG14" i="127"/>
  <c r="AF14" i="127"/>
  <c r="AJ14" i="127" s="1"/>
  <c r="AB14" i="127"/>
  <c r="AA14" i="127"/>
  <c r="Z14" i="127"/>
  <c r="Y14" i="127"/>
  <c r="AC14" i="127" s="1"/>
  <c r="U14" i="127"/>
  <c r="T14" i="127"/>
  <c r="S14" i="127"/>
  <c r="R14" i="127"/>
  <c r="V14" i="127" s="1"/>
  <c r="N14" i="127"/>
  <c r="M14" i="127"/>
  <c r="L14" i="127"/>
  <c r="K14" i="127"/>
  <c r="O14" i="127" s="1"/>
  <c r="G14" i="127"/>
  <c r="F14" i="127"/>
  <c r="E14" i="127"/>
  <c r="D14" i="127"/>
  <c r="CF13" i="127"/>
  <c r="BT13" i="127"/>
  <c r="BH13" i="127"/>
  <c r="AP13" i="127"/>
  <c r="AO13" i="127"/>
  <c r="AN13" i="127"/>
  <c r="AM13" i="127"/>
  <c r="AI13" i="127"/>
  <c r="AJ13" i="127" s="1"/>
  <c r="AH13" i="127"/>
  <c r="AG13" i="127"/>
  <c r="AF13" i="127"/>
  <c r="AB13" i="127"/>
  <c r="AA13" i="127"/>
  <c r="Z13" i="127"/>
  <c r="Y13" i="127"/>
  <c r="V13" i="127"/>
  <c r="U13" i="127"/>
  <c r="T13" i="127"/>
  <c r="S13" i="127"/>
  <c r="R13" i="127"/>
  <c r="O13" i="127"/>
  <c r="N13" i="127"/>
  <c r="M13" i="127"/>
  <c r="L13" i="127"/>
  <c r="K13" i="127"/>
  <c r="G13" i="127"/>
  <c r="F13" i="127"/>
  <c r="E13" i="127"/>
  <c r="D13" i="127"/>
  <c r="BH12" i="127"/>
  <c r="BT12" i="127" s="1"/>
  <c r="AP12" i="127"/>
  <c r="AO12" i="127"/>
  <c r="AN12" i="127"/>
  <c r="AQ12" i="127" s="1"/>
  <c r="AM12" i="127"/>
  <c r="AI12" i="127"/>
  <c r="AH12" i="127"/>
  <c r="AJ12" i="127" s="1"/>
  <c r="AG12" i="127"/>
  <c r="AF12" i="127"/>
  <c r="AB12" i="127"/>
  <c r="AA12" i="127"/>
  <c r="Z12" i="127"/>
  <c r="Y12" i="127"/>
  <c r="AC12" i="127" s="1"/>
  <c r="V12" i="127"/>
  <c r="U12" i="127"/>
  <c r="T12" i="127"/>
  <c r="S12" i="127"/>
  <c r="R12" i="127"/>
  <c r="N12" i="127"/>
  <c r="M12" i="127"/>
  <c r="L12" i="127"/>
  <c r="K12" i="127"/>
  <c r="G12" i="127"/>
  <c r="F12" i="127"/>
  <c r="E12" i="127"/>
  <c r="D12" i="127"/>
  <c r="E10" i="127"/>
  <c r="F12" i="158"/>
  <c r="F11" i="158"/>
  <c r="F10" i="158"/>
  <c r="F10" i="125"/>
  <c r="CL50" i="125"/>
  <c r="BH50" i="125"/>
  <c r="AP50" i="125"/>
  <c r="AO50" i="125"/>
  <c r="AN50" i="125"/>
  <c r="AM50" i="125"/>
  <c r="AI50" i="125"/>
  <c r="AH50" i="125"/>
  <c r="AG50" i="125"/>
  <c r="AF50" i="125"/>
  <c r="AB50" i="125"/>
  <c r="AA50" i="125"/>
  <c r="Z50" i="125"/>
  <c r="Y50" i="125"/>
  <c r="U50" i="125"/>
  <c r="T50" i="125"/>
  <c r="S50" i="125"/>
  <c r="R50" i="125"/>
  <c r="N50" i="125"/>
  <c r="M50" i="125"/>
  <c r="L50" i="125"/>
  <c r="O35" i="125" s="1"/>
  <c r="K50" i="125"/>
  <c r="BH49" i="125"/>
  <c r="CF49" i="125" s="1"/>
  <c r="AP49" i="125"/>
  <c r="AO49" i="125"/>
  <c r="AN49" i="125"/>
  <c r="AM49" i="125"/>
  <c r="AQ49" i="125" s="1"/>
  <c r="AI49" i="125"/>
  <c r="AH49" i="125"/>
  <c r="AG49" i="125"/>
  <c r="AF49" i="125"/>
  <c r="AB49" i="125"/>
  <c r="AA49" i="125"/>
  <c r="Z49" i="125"/>
  <c r="Y49" i="125"/>
  <c r="U49" i="125"/>
  <c r="T49" i="125"/>
  <c r="S49" i="125"/>
  <c r="V49" i="125" s="1"/>
  <c r="R49" i="125"/>
  <c r="N49" i="125"/>
  <c r="M49" i="125"/>
  <c r="L49" i="125"/>
  <c r="K49" i="125"/>
  <c r="G49" i="125"/>
  <c r="F49" i="125"/>
  <c r="E49" i="125"/>
  <c r="D49" i="125"/>
  <c r="BH48" i="125"/>
  <c r="AP48" i="125"/>
  <c r="AO48" i="125"/>
  <c r="AN48" i="125"/>
  <c r="AQ48" i="125" s="1"/>
  <c r="AM48" i="125"/>
  <c r="AI48" i="125"/>
  <c r="AJ48" i="125" s="1"/>
  <c r="AH48" i="125"/>
  <c r="AG48" i="125"/>
  <c r="AF48" i="125"/>
  <c r="AB48" i="125"/>
  <c r="AA48" i="125"/>
  <c r="Z48" i="125"/>
  <c r="Y48" i="125"/>
  <c r="U48" i="125"/>
  <c r="T48" i="125"/>
  <c r="S48" i="125"/>
  <c r="R48" i="125"/>
  <c r="N48" i="125"/>
  <c r="M48" i="125"/>
  <c r="L48" i="125"/>
  <c r="K48" i="125"/>
  <c r="O48" i="125" s="1"/>
  <c r="G48" i="125"/>
  <c r="F48" i="125"/>
  <c r="E48" i="125"/>
  <c r="D48" i="125"/>
  <c r="CF47" i="125"/>
  <c r="BH47" i="125"/>
  <c r="BT47" i="125" s="1"/>
  <c r="AQ47" i="125"/>
  <c r="AP47" i="125"/>
  <c r="AO47" i="125"/>
  <c r="AN47" i="125"/>
  <c r="AM47" i="125"/>
  <c r="AI47" i="125"/>
  <c r="AH47" i="125"/>
  <c r="AG47" i="125"/>
  <c r="AF47" i="125"/>
  <c r="AB47" i="125"/>
  <c r="AA47" i="125"/>
  <c r="Z47" i="125"/>
  <c r="Y47" i="125"/>
  <c r="U47" i="125"/>
  <c r="T47" i="125"/>
  <c r="S47" i="125"/>
  <c r="R47" i="125"/>
  <c r="N47" i="125"/>
  <c r="M47" i="125"/>
  <c r="L47" i="125"/>
  <c r="K47" i="125"/>
  <c r="G47" i="125"/>
  <c r="F47" i="125"/>
  <c r="E47" i="125"/>
  <c r="D47" i="125"/>
  <c r="BH46" i="125"/>
  <c r="AP46" i="125"/>
  <c r="AO46" i="125"/>
  <c r="AN46" i="125"/>
  <c r="AQ46" i="125" s="1"/>
  <c r="AM46" i="125"/>
  <c r="AI46" i="125"/>
  <c r="AH46" i="125"/>
  <c r="AG46" i="125"/>
  <c r="AF46" i="125"/>
  <c r="AB46" i="125"/>
  <c r="AA46" i="125"/>
  <c r="Z46" i="125"/>
  <c r="Y46" i="125"/>
  <c r="U46" i="125"/>
  <c r="T46" i="125"/>
  <c r="S46" i="125"/>
  <c r="V46" i="125" s="1"/>
  <c r="R46" i="125"/>
  <c r="N46" i="125"/>
  <c r="M46" i="125"/>
  <c r="L46" i="125"/>
  <c r="K46" i="125"/>
  <c r="G46" i="125"/>
  <c r="F46" i="125"/>
  <c r="E46" i="125"/>
  <c r="D46" i="125"/>
  <c r="BH45" i="125"/>
  <c r="AP45" i="125"/>
  <c r="AO45" i="125"/>
  <c r="AN45" i="125"/>
  <c r="AM45" i="125"/>
  <c r="AQ45" i="125" s="1"/>
  <c r="AI45" i="125"/>
  <c r="AH45" i="125"/>
  <c r="AG45" i="125"/>
  <c r="AF45" i="125"/>
  <c r="AB45" i="125"/>
  <c r="AA45" i="125"/>
  <c r="Z45" i="125"/>
  <c r="Y45" i="125"/>
  <c r="AC45" i="125" s="1"/>
  <c r="U45" i="125"/>
  <c r="T45" i="125"/>
  <c r="S45" i="125"/>
  <c r="V45" i="125" s="1"/>
  <c r="R45" i="125"/>
  <c r="N45" i="125"/>
  <c r="M45" i="125"/>
  <c r="L45" i="125"/>
  <c r="K45" i="125"/>
  <c r="G45" i="125"/>
  <c r="F45" i="125"/>
  <c r="E45" i="125"/>
  <c r="D45" i="125"/>
  <c r="BH44" i="125"/>
  <c r="AQ44" i="125"/>
  <c r="AP44" i="125"/>
  <c r="AO44" i="125"/>
  <c r="AN44" i="125"/>
  <c r="AM44" i="125"/>
  <c r="AI44" i="125"/>
  <c r="AH44" i="125"/>
  <c r="AG44" i="125"/>
  <c r="AF44" i="125"/>
  <c r="AB44" i="125"/>
  <c r="AA44" i="125"/>
  <c r="Z44" i="125"/>
  <c r="Y44" i="125"/>
  <c r="U44" i="125"/>
  <c r="T44" i="125"/>
  <c r="S44" i="125"/>
  <c r="R44" i="125"/>
  <c r="N44" i="125"/>
  <c r="M44" i="125"/>
  <c r="L44" i="125"/>
  <c r="K44" i="125"/>
  <c r="G44" i="125"/>
  <c r="F44" i="125"/>
  <c r="E44" i="125"/>
  <c r="D44" i="125"/>
  <c r="CF43" i="125"/>
  <c r="BH43" i="125"/>
  <c r="BT43" i="125" s="1"/>
  <c r="AP43" i="125"/>
  <c r="AO43" i="125"/>
  <c r="AN43" i="125"/>
  <c r="AQ43" i="125" s="1"/>
  <c r="AM43" i="125"/>
  <c r="AI43" i="125"/>
  <c r="AH43" i="125"/>
  <c r="AG43" i="125"/>
  <c r="AF43" i="125"/>
  <c r="AB43" i="125"/>
  <c r="AA43" i="125"/>
  <c r="Z43" i="125"/>
  <c r="Y43" i="125"/>
  <c r="U43" i="125"/>
  <c r="T43" i="125"/>
  <c r="S43" i="125"/>
  <c r="R43" i="125"/>
  <c r="V43" i="125" s="1"/>
  <c r="N43" i="125"/>
  <c r="M43" i="125"/>
  <c r="L43" i="125"/>
  <c r="K43" i="125"/>
  <c r="G43" i="125"/>
  <c r="F43" i="125"/>
  <c r="E43" i="125"/>
  <c r="D43" i="125"/>
  <c r="BH42" i="125"/>
  <c r="AQ42" i="125"/>
  <c r="AP42" i="125"/>
  <c r="AO42" i="125"/>
  <c r="AN42" i="125"/>
  <c r="AM42" i="125"/>
  <c r="AI42" i="125"/>
  <c r="AH42" i="125"/>
  <c r="AG42" i="125"/>
  <c r="AF42" i="125"/>
  <c r="AB42" i="125"/>
  <c r="AA42" i="125"/>
  <c r="Z42" i="125"/>
  <c r="Y42" i="125"/>
  <c r="U42" i="125"/>
  <c r="T42" i="125"/>
  <c r="S42" i="125"/>
  <c r="R42" i="125"/>
  <c r="N42" i="125"/>
  <c r="M42" i="125"/>
  <c r="L42" i="125"/>
  <c r="K42" i="125"/>
  <c r="G42" i="125"/>
  <c r="F42" i="125"/>
  <c r="E42" i="125"/>
  <c r="D42" i="125"/>
  <c r="BT41" i="125"/>
  <c r="BH41" i="125"/>
  <c r="CF41" i="125" s="1"/>
  <c r="AP41" i="125"/>
  <c r="AO41" i="125"/>
  <c r="AN41" i="125"/>
  <c r="AM41" i="125"/>
  <c r="AQ41" i="125" s="1"/>
  <c r="AI41" i="125"/>
  <c r="AH41" i="125"/>
  <c r="AG41" i="125"/>
  <c r="AF41" i="125"/>
  <c r="AC41" i="125"/>
  <c r="AB41" i="125"/>
  <c r="AA41" i="125"/>
  <c r="Z41" i="125"/>
  <c r="Y41" i="125"/>
  <c r="V41" i="125"/>
  <c r="U41" i="125"/>
  <c r="T41" i="125"/>
  <c r="S41" i="125"/>
  <c r="R41" i="125"/>
  <c r="N41" i="125"/>
  <c r="M41" i="125"/>
  <c r="L41" i="125"/>
  <c r="K41" i="125"/>
  <c r="G41" i="125"/>
  <c r="F41" i="125"/>
  <c r="E41" i="125"/>
  <c r="D41" i="125"/>
  <c r="BH40" i="125"/>
  <c r="CF40" i="125" s="1"/>
  <c r="AP40" i="125"/>
  <c r="AO40" i="125"/>
  <c r="AN40" i="125"/>
  <c r="AM40" i="125"/>
  <c r="AQ40" i="125" s="1"/>
  <c r="AI40" i="125"/>
  <c r="AJ40" i="125" s="1"/>
  <c r="AH40" i="125"/>
  <c r="AG40" i="125"/>
  <c r="AF40" i="125"/>
  <c r="AB40" i="125"/>
  <c r="AA40" i="125"/>
  <c r="Z40" i="125"/>
  <c r="Y40" i="125"/>
  <c r="AC40" i="125" s="1"/>
  <c r="U40" i="125"/>
  <c r="V40" i="125" s="1"/>
  <c r="T40" i="125"/>
  <c r="S40" i="125"/>
  <c r="R40" i="125"/>
  <c r="N40" i="125"/>
  <c r="M40" i="125"/>
  <c r="L40" i="125"/>
  <c r="K40" i="125"/>
  <c r="O40" i="125" s="1"/>
  <c r="G40" i="125"/>
  <c r="F40" i="125"/>
  <c r="E40" i="125"/>
  <c r="D40" i="125"/>
  <c r="CF39" i="125"/>
  <c r="BH39" i="125"/>
  <c r="BT39" i="125" s="1"/>
  <c r="AQ39" i="125"/>
  <c r="AP39" i="125"/>
  <c r="AO39" i="125"/>
  <c r="AN39" i="125"/>
  <c r="AM39" i="125"/>
  <c r="AI39" i="125"/>
  <c r="AH39" i="125"/>
  <c r="AG39" i="125"/>
  <c r="AF39" i="125"/>
  <c r="AJ39" i="125" s="1"/>
  <c r="AB39" i="125"/>
  <c r="AA39" i="125"/>
  <c r="AC39" i="125" s="1"/>
  <c r="Z39" i="125"/>
  <c r="Y39" i="125"/>
  <c r="U39" i="125"/>
  <c r="T39" i="125"/>
  <c r="S39" i="125"/>
  <c r="R39" i="125"/>
  <c r="N39" i="125"/>
  <c r="M39" i="125"/>
  <c r="L39" i="125"/>
  <c r="K39" i="125"/>
  <c r="G39" i="125"/>
  <c r="F39" i="125"/>
  <c r="E39" i="125"/>
  <c r="D39" i="125"/>
  <c r="BH38" i="125"/>
  <c r="CF38" i="125" s="1"/>
  <c r="AP38" i="125"/>
  <c r="AO38" i="125"/>
  <c r="AN38" i="125"/>
  <c r="AM38" i="125"/>
  <c r="AQ38" i="125" s="1"/>
  <c r="AI38" i="125"/>
  <c r="AH38" i="125"/>
  <c r="AG38" i="125"/>
  <c r="AF38" i="125"/>
  <c r="AB38" i="125"/>
  <c r="AA38" i="125"/>
  <c r="Z38" i="125"/>
  <c r="Y38" i="125"/>
  <c r="AC38" i="125" s="1"/>
  <c r="U38" i="125"/>
  <c r="T38" i="125"/>
  <c r="S38" i="125"/>
  <c r="R38" i="125"/>
  <c r="N38" i="125"/>
  <c r="M38" i="125"/>
  <c r="L38" i="125"/>
  <c r="K38" i="125"/>
  <c r="G38" i="125"/>
  <c r="F38" i="125"/>
  <c r="E38" i="125"/>
  <c r="D38" i="125"/>
  <c r="BH37" i="125"/>
  <c r="AP37" i="125"/>
  <c r="AO37" i="125"/>
  <c r="AN37" i="125"/>
  <c r="AM37" i="125"/>
  <c r="AQ37" i="125" s="1"/>
  <c r="AI37" i="125"/>
  <c r="AH37" i="125"/>
  <c r="AG37" i="125"/>
  <c r="AF37" i="125"/>
  <c r="AB37" i="125"/>
  <c r="AA37" i="125"/>
  <c r="Z37" i="125"/>
  <c r="Y37" i="125"/>
  <c r="AC37" i="125" s="1"/>
  <c r="V37" i="125"/>
  <c r="U37" i="125"/>
  <c r="T37" i="125"/>
  <c r="S37" i="125"/>
  <c r="R37" i="125"/>
  <c r="N37" i="125"/>
  <c r="M37" i="125"/>
  <c r="L37" i="125"/>
  <c r="K37" i="125"/>
  <c r="G37" i="125"/>
  <c r="F37" i="125"/>
  <c r="E37" i="125"/>
  <c r="D37" i="125"/>
  <c r="BT36" i="125"/>
  <c r="BH36" i="125"/>
  <c r="CF36" i="125" s="1"/>
  <c r="AQ36" i="125"/>
  <c r="AP36" i="125"/>
  <c r="AO36" i="125"/>
  <c r="AN36" i="125"/>
  <c r="AM36" i="125"/>
  <c r="AI36" i="125"/>
  <c r="AH36" i="125"/>
  <c r="AG36" i="125"/>
  <c r="AJ36" i="125" s="1"/>
  <c r="AF36" i="125"/>
  <c r="AB36" i="125"/>
  <c r="AA36" i="125"/>
  <c r="Z36" i="125"/>
  <c r="Y36" i="125"/>
  <c r="AC36" i="125" s="1"/>
  <c r="U36" i="125"/>
  <c r="T36" i="125"/>
  <c r="S36" i="125"/>
  <c r="V36" i="125" s="1"/>
  <c r="R36" i="125"/>
  <c r="N36" i="125"/>
  <c r="M36" i="125"/>
  <c r="L36" i="125"/>
  <c r="K36" i="125"/>
  <c r="G36" i="125"/>
  <c r="F36" i="125"/>
  <c r="E36" i="125"/>
  <c r="D36" i="125"/>
  <c r="BH35" i="125"/>
  <c r="AP35" i="125"/>
  <c r="AO35" i="125"/>
  <c r="AN35" i="125"/>
  <c r="AQ35" i="125" s="1"/>
  <c r="AM35" i="125"/>
  <c r="AI35" i="125"/>
  <c r="AH35" i="125"/>
  <c r="AG35" i="125"/>
  <c r="AF35" i="125"/>
  <c r="AJ35" i="125" s="1"/>
  <c r="AC35" i="125"/>
  <c r="AB35" i="125"/>
  <c r="AA35" i="125"/>
  <c r="Z35" i="125"/>
  <c r="Y35" i="125"/>
  <c r="U35" i="125"/>
  <c r="T35" i="125"/>
  <c r="S35" i="125"/>
  <c r="R35" i="125"/>
  <c r="V35" i="125" s="1"/>
  <c r="N35" i="125"/>
  <c r="M35" i="125"/>
  <c r="L35" i="125"/>
  <c r="K35" i="125"/>
  <c r="G35" i="125"/>
  <c r="F35" i="125"/>
  <c r="E35" i="125"/>
  <c r="D35" i="125"/>
  <c r="BT34" i="125"/>
  <c r="BH34" i="125"/>
  <c r="CF34" i="125" s="1"/>
  <c r="AP34" i="125"/>
  <c r="AO34" i="125"/>
  <c r="AN34" i="125"/>
  <c r="AM34" i="125"/>
  <c r="AQ34" i="125" s="1"/>
  <c r="AI34" i="125"/>
  <c r="AH34" i="125"/>
  <c r="AG34" i="125"/>
  <c r="AF34" i="125"/>
  <c r="AB34" i="125"/>
  <c r="AA34" i="125"/>
  <c r="Z34" i="125"/>
  <c r="Y34" i="125"/>
  <c r="U34" i="125"/>
  <c r="T34" i="125"/>
  <c r="S34" i="125"/>
  <c r="V34" i="125" s="1"/>
  <c r="R34" i="125"/>
  <c r="O34" i="125"/>
  <c r="N34" i="125"/>
  <c r="M34" i="125"/>
  <c r="L34" i="125"/>
  <c r="K34" i="125"/>
  <c r="G34" i="125"/>
  <c r="F34" i="125"/>
  <c r="E34" i="125"/>
  <c r="D34" i="125"/>
  <c r="BH33" i="125"/>
  <c r="AP33" i="125"/>
  <c r="AQ33" i="125" s="1"/>
  <c r="AO33" i="125"/>
  <c r="AN33" i="125"/>
  <c r="AM33" i="125"/>
  <c r="AI33" i="125"/>
  <c r="AH33" i="125"/>
  <c r="AG33" i="125"/>
  <c r="AF33" i="125"/>
  <c r="AB33" i="125"/>
  <c r="AC33" i="125" s="1"/>
  <c r="AA33" i="125"/>
  <c r="Z33" i="125"/>
  <c r="Y33" i="125"/>
  <c r="U33" i="125"/>
  <c r="T33" i="125"/>
  <c r="S33" i="125"/>
  <c r="R33" i="125"/>
  <c r="N33" i="125"/>
  <c r="M33" i="125"/>
  <c r="L33" i="125"/>
  <c r="K33" i="125"/>
  <c r="G33" i="125"/>
  <c r="F33" i="125"/>
  <c r="E33" i="125"/>
  <c r="D33" i="125"/>
  <c r="BT32" i="125"/>
  <c r="BH32" i="125"/>
  <c r="CF32" i="125" s="1"/>
  <c r="AQ32" i="125"/>
  <c r="AP32" i="125"/>
  <c r="AO32" i="125"/>
  <c r="AN32" i="125"/>
  <c r="AM32" i="125"/>
  <c r="AI32" i="125"/>
  <c r="AH32" i="125"/>
  <c r="AG32" i="125"/>
  <c r="AF32" i="125"/>
  <c r="AJ32" i="125" s="1"/>
  <c r="AB32" i="125"/>
  <c r="AA32" i="125"/>
  <c r="Z32" i="125"/>
  <c r="Y32" i="125"/>
  <c r="U32" i="125"/>
  <c r="T32" i="125"/>
  <c r="S32" i="125"/>
  <c r="R32" i="125"/>
  <c r="V32" i="125" s="1"/>
  <c r="N32" i="125"/>
  <c r="M32" i="125"/>
  <c r="L32" i="125"/>
  <c r="O32" i="125" s="1"/>
  <c r="K32" i="125"/>
  <c r="G32" i="125"/>
  <c r="F32" i="125"/>
  <c r="E32" i="125"/>
  <c r="D32" i="125"/>
  <c r="BH31" i="125"/>
  <c r="AP31" i="125"/>
  <c r="AO31" i="125"/>
  <c r="AN31" i="125"/>
  <c r="AM31" i="125"/>
  <c r="AI31" i="125"/>
  <c r="AH31" i="125"/>
  <c r="AJ31" i="125" s="1"/>
  <c r="AG31" i="125"/>
  <c r="AF31" i="125"/>
  <c r="AB31" i="125"/>
  <c r="AA31" i="125"/>
  <c r="Z31" i="125"/>
  <c r="Y31" i="125"/>
  <c r="U31" i="125"/>
  <c r="T31" i="125"/>
  <c r="V31" i="125" s="1"/>
  <c r="S31" i="125"/>
  <c r="R31" i="125"/>
  <c r="N31" i="125"/>
  <c r="M31" i="125"/>
  <c r="O31" i="125" s="1"/>
  <c r="L31" i="125"/>
  <c r="K31" i="125"/>
  <c r="G31" i="125"/>
  <c r="F31" i="125"/>
  <c r="E31" i="125"/>
  <c r="D31" i="125"/>
  <c r="BT30" i="125"/>
  <c r="BH30" i="125"/>
  <c r="CF30" i="125" s="1"/>
  <c r="AP30" i="125"/>
  <c r="AO30" i="125"/>
  <c r="AN30" i="125"/>
  <c r="AM30" i="125"/>
  <c r="AQ30" i="125" s="1"/>
  <c r="AI30" i="125"/>
  <c r="AH30" i="125"/>
  <c r="AG30" i="125"/>
  <c r="AF30" i="125"/>
  <c r="AJ30" i="125" s="1"/>
  <c r="AB30" i="125"/>
  <c r="AA30" i="125"/>
  <c r="Z30" i="125"/>
  <c r="AC30" i="125" s="1"/>
  <c r="Y30" i="125"/>
  <c r="U30" i="125"/>
  <c r="T30" i="125"/>
  <c r="S30" i="125"/>
  <c r="R30" i="125"/>
  <c r="V30" i="125" s="1"/>
  <c r="N30" i="125"/>
  <c r="M30" i="125"/>
  <c r="L30" i="125"/>
  <c r="O30" i="125" s="1"/>
  <c r="K30" i="125"/>
  <c r="G30" i="125"/>
  <c r="F30" i="125"/>
  <c r="E30" i="125"/>
  <c r="D30" i="125"/>
  <c r="BH29" i="125"/>
  <c r="AP29" i="125"/>
  <c r="AO29" i="125"/>
  <c r="AN29" i="125"/>
  <c r="AM29" i="125"/>
  <c r="AQ29" i="125" s="1"/>
  <c r="AI29" i="125"/>
  <c r="AH29" i="125"/>
  <c r="AG29" i="125"/>
  <c r="AF29" i="125"/>
  <c r="AJ29" i="125" s="1"/>
  <c r="AB29" i="125"/>
  <c r="AA29" i="125"/>
  <c r="Z29" i="125"/>
  <c r="Y29" i="125"/>
  <c r="AC29" i="125" s="1"/>
  <c r="U29" i="125"/>
  <c r="T29" i="125"/>
  <c r="S29" i="125"/>
  <c r="R29" i="125"/>
  <c r="V29" i="125" s="1"/>
  <c r="N29" i="125"/>
  <c r="M29" i="125"/>
  <c r="L29" i="125"/>
  <c r="K29" i="125"/>
  <c r="O29" i="125" s="1"/>
  <c r="G29" i="125"/>
  <c r="F29" i="125"/>
  <c r="E29" i="125"/>
  <c r="D29" i="125"/>
  <c r="BH28" i="125"/>
  <c r="CF28" i="125" s="1"/>
  <c r="AP28" i="125"/>
  <c r="AO28" i="125"/>
  <c r="AN28" i="125"/>
  <c r="AM28" i="125"/>
  <c r="AQ28" i="125" s="1"/>
  <c r="AI28" i="125"/>
  <c r="AH28" i="125"/>
  <c r="AG28" i="125"/>
  <c r="AF28" i="125"/>
  <c r="AB28" i="125"/>
  <c r="AA28" i="125"/>
  <c r="Z28" i="125"/>
  <c r="AC28" i="125" s="1"/>
  <c r="Y28" i="125"/>
  <c r="U28" i="125"/>
  <c r="T28" i="125"/>
  <c r="S28" i="125"/>
  <c r="R28" i="125"/>
  <c r="N28" i="125"/>
  <c r="M28" i="125"/>
  <c r="O28" i="125" s="1"/>
  <c r="L28" i="125"/>
  <c r="K28" i="125"/>
  <c r="G28" i="125"/>
  <c r="F28" i="125"/>
  <c r="E28" i="125"/>
  <c r="D28" i="125"/>
  <c r="BT27" i="125"/>
  <c r="BH27" i="125"/>
  <c r="CF27" i="125" s="1"/>
  <c r="AQ27" i="125"/>
  <c r="AP27" i="125"/>
  <c r="AO27" i="125"/>
  <c r="AN27" i="125"/>
  <c r="AM27" i="125"/>
  <c r="AI27" i="125"/>
  <c r="AH27" i="125"/>
  <c r="AG27" i="125"/>
  <c r="AF27" i="125"/>
  <c r="AB27" i="125"/>
  <c r="AA27" i="125"/>
  <c r="Z27" i="125"/>
  <c r="Y27" i="125"/>
  <c r="U27" i="125"/>
  <c r="T27" i="125"/>
  <c r="S27" i="125"/>
  <c r="R27" i="125"/>
  <c r="V27" i="125" s="1"/>
  <c r="N27" i="125"/>
  <c r="O27" i="125" s="1"/>
  <c r="M27" i="125"/>
  <c r="L27" i="125"/>
  <c r="K27" i="125"/>
  <c r="G27" i="125"/>
  <c r="F27" i="125"/>
  <c r="E27" i="125"/>
  <c r="D27" i="125"/>
  <c r="BH26" i="125"/>
  <c r="CF26" i="125" s="1"/>
  <c r="AQ26" i="125"/>
  <c r="AP26" i="125"/>
  <c r="AO26" i="125"/>
  <c r="AN26" i="125"/>
  <c r="AM26" i="125"/>
  <c r="AJ26" i="125"/>
  <c r="AI26" i="125"/>
  <c r="AH26" i="125"/>
  <c r="AG26" i="125"/>
  <c r="AF26" i="125"/>
  <c r="AC26" i="125"/>
  <c r="AB26" i="125"/>
  <c r="AA26" i="125"/>
  <c r="Z26" i="125"/>
  <c r="Y26" i="125"/>
  <c r="V26" i="125"/>
  <c r="U26" i="125"/>
  <c r="T26" i="125"/>
  <c r="S26" i="125"/>
  <c r="R26" i="125"/>
  <c r="N26" i="125"/>
  <c r="M26" i="125"/>
  <c r="L26" i="125"/>
  <c r="K26" i="125"/>
  <c r="G26" i="125"/>
  <c r="F26" i="125"/>
  <c r="E26" i="125"/>
  <c r="D26" i="125"/>
  <c r="BH25" i="125"/>
  <c r="CF25" i="125" s="1"/>
  <c r="AQ25" i="125"/>
  <c r="AP25" i="125"/>
  <c r="AO25" i="125"/>
  <c r="AN25" i="125"/>
  <c r="AM25" i="125"/>
  <c r="AJ25" i="125"/>
  <c r="AI25" i="125"/>
  <c r="AH25" i="125"/>
  <c r="AG25" i="125"/>
  <c r="AF25" i="125"/>
  <c r="AB25" i="125"/>
  <c r="AA25" i="125"/>
  <c r="Z25" i="125"/>
  <c r="Y25" i="125"/>
  <c r="AC25" i="125" s="1"/>
  <c r="U25" i="125"/>
  <c r="T25" i="125"/>
  <c r="S25" i="125"/>
  <c r="R25" i="125"/>
  <c r="V25" i="125" s="1"/>
  <c r="N25" i="125"/>
  <c r="M25" i="125"/>
  <c r="L25" i="125"/>
  <c r="K25" i="125"/>
  <c r="O25" i="125" s="1"/>
  <c r="G25" i="125"/>
  <c r="F25" i="125"/>
  <c r="E25" i="125"/>
  <c r="D25" i="125"/>
  <c r="BH24" i="125"/>
  <c r="AP24" i="125"/>
  <c r="AO24" i="125"/>
  <c r="AN24" i="125"/>
  <c r="AM24" i="125"/>
  <c r="AQ24" i="125" s="1"/>
  <c r="AI24" i="125"/>
  <c r="AH24" i="125"/>
  <c r="AG24" i="125"/>
  <c r="AJ24" i="125" s="1"/>
  <c r="AF24" i="125"/>
  <c r="AB24" i="125"/>
  <c r="AA24" i="125"/>
  <c r="Z24" i="125"/>
  <c r="Y24" i="125"/>
  <c r="AC24" i="125" s="1"/>
  <c r="U24" i="125"/>
  <c r="V24" i="125" s="1"/>
  <c r="T24" i="125"/>
  <c r="S24" i="125"/>
  <c r="R24" i="125"/>
  <c r="N24" i="125"/>
  <c r="M24" i="125"/>
  <c r="L24" i="125"/>
  <c r="O24" i="125" s="1"/>
  <c r="K24" i="125"/>
  <c r="G24" i="125"/>
  <c r="F24" i="125"/>
  <c r="E24" i="125"/>
  <c r="D24" i="125"/>
  <c r="CF23" i="125"/>
  <c r="BH23" i="125"/>
  <c r="BT23" i="125" s="1"/>
  <c r="AP23" i="125"/>
  <c r="AO23" i="125"/>
  <c r="AN23" i="125"/>
  <c r="AM23" i="125"/>
  <c r="AQ23" i="125" s="1"/>
  <c r="AI23" i="125"/>
  <c r="AH23" i="125"/>
  <c r="AG23" i="125"/>
  <c r="AF23" i="125"/>
  <c r="AB23" i="125"/>
  <c r="AA23" i="125"/>
  <c r="Z23" i="125"/>
  <c r="Y23" i="125"/>
  <c r="U23" i="125"/>
  <c r="T23" i="125"/>
  <c r="S23" i="125"/>
  <c r="R23" i="125"/>
  <c r="V23" i="125" s="1"/>
  <c r="O23" i="125"/>
  <c r="N23" i="125"/>
  <c r="M23" i="125"/>
  <c r="L23" i="125"/>
  <c r="K23" i="125"/>
  <c r="G23" i="125"/>
  <c r="F23" i="125"/>
  <c r="E23" i="125"/>
  <c r="D23" i="125"/>
  <c r="BH22" i="125"/>
  <c r="AP22" i="125"/>
  <c r="AO22" i="125"/>
  <c r="AQ22" i="125" s="1"/>
  <c r="AN22" i="125"/>
  <c r="AM22" i="125"/>
  <c r="AI22" i="125"/>
  <c r="AH22" i="125"/>
  <c r="AG22" i="125"/>
  <c r="AF22" i="125"/>
  <c r="AB22" i="125"/>
  <c r="AA22" i="125"/>
  <c r="AC22" i="125" s="1"/>
  <c r="Z22" i="125"/>
  <c r="Y22" i="125"/>
  <c r="U22" i="125"/>
  <c r="T22" i="125"/>
  <c r="S22" i="125"/>
  <c r="V22" i="125" s="1"/>
  <c r="R22" i="125"/>
  <c r="N22" i="125"/>
  <c r="M22" i="125"/>
  <c r="L22" i="125"/>
  <c r="O22" i="125" s="1"/>
  <c r="K22" i="125"/>
  <c r="G22" i="125"/>
  <c r="F22" i="125"/>
  <c r="E22" i="125"/>
  <c r="D22" i="125"/>
  <c r="CF21" i="125"/>
  <c r="BT21" i="125"/>
  <c r="BH21" i="125"/>
  <c r="AP21" i="125"/>
  <c r="AO21" i="125"/>
  <c r="AN21" i="125"/>
  <c r="AM21" i="125"/>
  <c r="AI21" i="125"/>
  <c r="AH21" i="125"/>
  <c r="AG21" i="125"/>
  <c r="AF21" i="125"/>
  <c r="AB21" i="125"/>
  <c r="AA21" i="125"/>
  <c r="Z21" i="125"/>
  <c r="AC21" i="125" s="1"/>
  <c r="Y21" i="125"/>
  <c r="U21" i="125"/>
  <c r="T21" i="125"/>
  <c r="S21" i="125"/>
  <c r="R21" i="125"/>
  <c r="N21" i="125"/>
  <c r="M21" i="125"/>
  <c r="L21" i="125"/>
  <c r="K21" i="125"/>
  <c r="G21" i="125"/>
  <c r="F21" i="125"/>
  <c r="E21" i="125"/>
  <c r="D21" i="125"/>
  <c r="BT20" i="125"/>
  <c r="BH20" i="125"/>
  <c r="CF20" i="125" s="1"/>
  <c r="AP20" i="125"/>
  <c r="AO20" i="125"/>
  <c r="AN20" i="125"/>
  <c r="AM20" i="125"/>
  <c r="AQ20" i="125" s="1"/>
  <c r="AI20" i="125"/>
  <c r="AH20" i="125"/>
  <c r="AG20" i="125"/>
  <c r="AJ20" i="125" s="1"/>
  <c r="AF20" i="125"/>
  <c r="AB20" i="125"/>
  <c r="AA20" i="125"/>
  <c r="Z20" i="125"/>
  <c r="Y20" i="125"/>
  <c r="U20" i="125"/>
  <c r="T20" i="125"/>
  <c r="S20" i="125"/>
  <c r="R20" i="125"/>
  <c r="V20" i="125" s="1"/>
  <c r="N20" i="125"/>
  <c r="M20" i="125"/>
  <c r="L20" i="125"/>
  <c r="O20" i="125" s="1"/>
  <c r="K20" i="125"/>
  <c r="G20" i="125"/>
  <c r="F20" i="125"/>
  <c r="E20" i="125"/>
  <c r="D20" i="125"/>
  <c r="CF19" i="125"/>
  <c r="BT19" i="125"/>
  <c r="BH19" i="125"/>
  <c r="AP19" i="125"/>
  <c r="AO19" i="125"/>
  <c r="AN19" i="125"/>
  <c r="AQ19" i="125" s="1"/>
  <c r="AM19" i="125"/>
  <c r="AJ19" i="125"/>
  <c r="AI19" i="125"/>
  <c r="AH19" i="125"/>
  <c r="AG19" i="125"/>
  <c r="AF19" i="125"/>
  <c r="AB19" i="125"/>
  <c r="AA19" i="125"/>
  <c r="Z19" i="125"/>
  <c r="Y19" i="125"/>
  <c r="U19" i="125"/>
  <c r="T19" i="125"/>
  <c r="S19" i="125"/>
  <c r="R19" i="125"/>
  <c r="N19" i="125"/>
  <c r="M19" i="125"/>
  <c r="O19" i="125" s="1"/>
  <c r="L19" i="125"/>
  <c r="K19" i="125"/>
  <c r="G19" i="125"/>
  <c r="F19" i="125"/>
  <c r="E19" i="125"/>
  <c r="D19" i="125"/>
  <c r="CF18" i="125"/>
  <c r="BH18" i="125"/>
  <c r="BT18" i="125" s="1"/>
  <c r="AQ18" i="125"/>
  <c r="AP18" i="125"/>
  <c r="AO18" i="125"/>
  <c r="AN18" i="125"/>
  <c r="AM18" i="125"/>
  <c r="AI18" i="125"/>
  <c r="AH18" i="125"/>
  <c r="AG18" i="125"/>
  <c r="AF18" i="125"/>
  <c r="AB18" i="125"/>
  <c r="AA18" i="125"/>
  <c r="AC18" i="125" s="1"/>
  <c r="Z18" i="125"/>
  <c r="Y18" i="125"/>
  <c r="U18" i="125"/>
  <c r="T18" i="125"/>
  <c r="S18" i="125"/>
  <c r="R18" i="125"/>
  <c r="N18" i="125"/>
  <c r="M18" i="125"/>
  <c r="L18" i="125"/>
  <c r="K18" i="125"/>
  <c r="G18" i="125"/>
  <c r="F18" i="125"/>
  <c r="E18" i="125"/>
  <c r="D18" i="125"/>
  <c r="BH17" i="125"/>
  <c r="BT17" i="125" s="1"/>
  <c r="AP17" i="125"/>
  <c r="AO17" i="125"/>
  <c r="AN17" i="125"/>
  <c r="AM17" i="125"/>
  <c r="AQ17" i="125" s="1"/>
  <c r="AJ17" i="125"/>
  <c r="AI17" i="125"/>
  <c r="AH17" i="125"/>
  <c r="AG17" i="125"/>
  <c r="AF17" i="125"/>
  <c r="AB17" i="125"/>
  <c r="AA17" i="125"/>
  <c r="Z17" i="125"/>
  <c r="Y17" i="125"/>
  <c r="AC17" i="125" s="1"/>
  <c r="U17" i="125"/>
  <c r="T17" i="125"/>
  <c r="S17" i="125"/>
  <c r="R17" i="125"/>
  <c r="N17" i="125"/>
  <c r="M17" i="125"/>
  <c r="L17" i="125"/>
  <c r="K17" i="125"/>
  <c r="O17" i="125" s="1"/>
  <c r="G17" i="125"/>
  <c r="F17" i="125"/>
  <c r="E17" i="125"/>
  <c r="D17" i="125"/>
  <c r="CF16" i="125"/>
  <c r="BT16" i="125"/>
  <c r="BH16" i="125"/>
  <c r="AP16" i="125"/>
  <c r="AO16" i="125"/>
  <c r="AN16" i="125"/>
  <c r="AM16" i="125"/>
  <c r="AQ16" i="125" s="1"/>
  <c r="AI16" i="125"/>
  <c r="AH16" i="125"/>
  <c r="AJ16" i="125" s="1"/>
  <c r="AG16" i="125"/>
  <c r="AF16" i="125"/>
  <c r="AB16" i="125"/>
  <c r="AA16" i="125"/>
  <c r="Z16" i="125"/>
  <c r="Y16" i="125"/>
  <c r="AC16" i="125" s="1"/>
  <c r="U16" i="125"/>
  <c r="T16" i="125"/>
  <c r="S16" i="125"/>
  <c r="R16" i="125"/>
  <c r="V16" i="125" s="1"/>
  <c r="O16" i="125"/>
  <c r="N16" i="125"/>
  <c r="M16" i="125"/>
  <c r="L16" i="125"/>
  <c r="K16" i="125"/>
  <c r="G16" i="125"/>
  <c r="F16" i="125"/>
  <c r="E16" i="125"/>
  <c r="D16" i="125"/>
  <c r="CF15" i="125"/>
  <c r="BT15" i="125"/>
  <c r="BH15" i="125"/>
  <c r="AQ15" i="125"/>
  <c r="AP15" i="125"/>
  <c r="AO15" i="125"/>
  <c r="AN15" i="125"/>
  <c r="AM15" i="125"/>
  <c r="AJ15" i="125"/>
  <c r="AI15" i="125"/>
  <c r="AH15" i="125"/>
  <c r="AG15" i="125"/>
  <c r="AF15" i="125"/>
  <c r="AC15" i="125"/>
  <c r="AB15" i="125"/>
  <c r="AA15" i="125"/>
  <c r="Z15" i="125"/>
  <c r="Y15" i="125"/>
  <c r="U15" i="125"/>
  <c r="T15" i="125"/>
  <c r="S15" i="125"/>
  <c r="R15" i="125"/>
  <c r="V15" i="125" s="1"/>
  <c r="O15" i="125"/>
  <c r="N15" i="125"/>
  <c r="M15" i="125"/>
  <c r="L15" i="125"/>
  <c r="K15" i="125"/>
  <c r="G15" i="125"/>
  <c r="F15" i="125"/>
  <c r="E15" i="125"/>
  <c r="D15" i="125"/>
  <c r="BT14" i="125"/>
  <c r="BH14" i="125"/>
  <c r="CF14" i="125" s="1"/>
  <c r="AP14" i="125"/>
  <c r="AO14" i="125"/>
  <c r="AN14" i="125"/>
  <c r="AM14" i="125"/>
  <c r="AI14" i="125"/>
  <c r="AH14" i="125"/>
  <c r="AG14" i="125"/>
  <c r="AF14" i="125"/>
  <c r="AJ14" i="125" s="1"/>
  <c r="AB14" i="125"/>
  <c r="AA14" i="125"/>
  <c r="AC14" i="125" s="1"/>
  <c r="Z14" i="125"/>
  <c r="Y14" i="125"/>
  <c r="U14" i="125"/>
  <c r="T14" i="125"/>
  <c r="S14" i="125"/>
  <c r="R14" i="125"/>
  <c r="N14" i="125"/>
  <c r="M14" i="125"/>
  <c r="L14" i="125"/>
  <c r="O14" i="125" s="1"/>
  <c r="K14" i="125"/>
  <c r="G14" i="125"/>
  <c r="F14" i="125"/>
  <c r="E14" i="125"/>
  <c r="D14" i="125"/>
  <c r="CF13" i="125"/>
  <c r="BT13" i="125"/>
  <c r="BH13" i="125"/>
  <c r="AQ13" i="125"/>
  <c r="AP13" i="125"/>
  <c r="AO13" i="125"/>
  <c r="AN13" i="125"/>
  <c r="AM13" i="125"/>
  <c r="AI13" i="125"/>
  <c r="AH13" i="125"/>
  <c r="AG13" i="125"/>
  <c r="AF13" i="125"/>
  <c r="AJ13" i="125" s="1"/>
  <c r="AB13" i="125"/>
  <c r="AA13" i="125"/>
  <c r="Z13" i="125"/>
  <c r="Y13" i="125"/>
  <c r="AC13" i="125" s="1"/>
  <c r="U13" i="125"/>
  <c r="T13" i="125"/>
  <c r="S13" i="125"/>
  <c r="R13" i="125"/>
  <c r="V13" i="125" s="1"/>
  <c r="O13" i="125"/>
  <c r="N13" i="125"/>
  <c r="M13" i="125"/>
  <c r="L13" i="125"/>
  <c r="K13" i="125"/>
  <c r="G13" i="125"/>
  <c r="F13" i="125"/>
  <c r="E13" i="125"/>
  <c r="D13" i="125"/>
  <c r="BH12" i="125"/>
  <c r="BT12" i="125" s="1"/>
  <c r="AP12" i="125"/>
  <c r="AO12" i="125"/>
  <c r="AN12" i="125"/>
  <c r="AM12" i="125"/>
  <c r="AQ12" i="125" s="1"/>
  <c r="AI12" i="125"/>
  <c r="AH12" i="125"/>
  <c r="AG12" i="125"/>
  <c r="AF12" i="125"/>
  <c r="AJ12" i="125" s="1"/>
  <c r="AB12" i="125"/>
  <c r="AA12" i="125"/>
  <c r="Z12" i="125"/>
  <c r="AC12" i="125" s="1"/>
  <c r="Y12" i="125"/>
  <c r="V12" i="125"/>
  <c r="U12" i="125"/>
  <c r="T12" i="125"/>
  <c r="S12" i="125"/>
  <c r="R12" i="125"/>
  <c r="N12" i="125"/>
  <c r="O12" i="125" s="1"/>
  <c r="M12" i="125"/>
  <c r="L12" i="125"/>
  <c r="K12" i="125"/>
  <c r="G12" i="125"/>
  <c r="F12" i="125"/>
  <c r="E12" i="125"/>
  <c r="D12" i="125"/>
  <c r="D50" i="125" s="1"/>
  <c r="G10" i="125"/>
  <c r="E10" i="125"/>
  <c r="D10" i="125"/>
  <c r="F10" i="124"/>
  <c r="CL50" i="124"/>
  <c r="BH50" i="124"/>
  <c r="AP50" i="124"/>
  <c r="AQ48" i="124" s="1"/>
  <c r="AO50" i="124"/>
  <c r="AN50" i="124"/>
  <c r="AM50" i="124"/>
  <c r="AI50" i="124"/>
  <c r="AH50" i="124"/>
  <c r="AG50" i="124"/>
  <c r="AF50" i="124"/>
  <c r="AB50" i="124"/>
  <c r="AA50" i="124"/>
  <c r="Z50" i="124"/>
  <c r="Y50" i="124"/>
  <c r="U50" i="124"/>
  <c r="T50" i="124"/>
  <c r="S50" i="124"/>
  <c r="R50" i="124"/>
  <c r="N50" i="124"/>
  <c r="M50" i="124"/>
  <c r="L50" i="124"/>
  <c r="K50" i="124"/>
  <c r="CF49" i="124"/>
  <c r="BT49" i="124"/>
  <c r="BH49" i="124"/>
  <c r="AP49" i="124"/>
  <c r="AO49" i="124"/>
  <c r="AN49" i="124"/>
  <c r="AM49" i="124"/>
  <c r="AQ49" i="124" s="1"/>
  <c r="AI49" i="124"/>
  <c r="AH49" i="124"/>
  <c r="AG49" i="124"/>
  <c r="AF49" i="124"/>
  <c r="AB49" i="124"/>
  <c r="AA49" i="124"/>
  <c r="Z49" i="124"/>
  <c r="Y49" i="124"/>
  <c r="AC49" i="124" s="1"/>
  <c r="U49" i="124"/>
  <c r="T49" i="124"/>
  <c r="S49" i="124"/>
  <c r="V49" i="124" s="1"/>
  <c r="R49" i="124"/>
  <c r="N49" i="124"/>
  <c r="O49" i="124" s="1"/>
  <c r="M49" i="124"/>
  <c r="L49" i="124"/>
  <c r="K49" i="124"/>
  <c r="G49" i="124"/>
  <c r="F49" i="124"/>
  <c r="E49" i="124"/>
  <c r="D49" i="124"/>
  <c r="CF48" i="124"/>
  <c r="BT48" i="124"/>
  <c r="BH48" i="124"/>
  <c r="AP48" i="124"/>
  <c r="AO48" i="124"/>
  <c r="AN48" i="124"/>
  <c r="AM48" i="124"/>
  <c r="AI48" i="124"/>
  <c r="AH48" i="124"/>
  <c r="AG48" i="124"/>
  <c r="AJ48" i="124" s="1"/>
  <c r="AF48" i="124"/>
  <c r="AB48" i="124"/>
  <c r="AA48" i="124"/>
  <c r="Z48" i="124"/>
  <c r="AC48" i="124" s="1"/>
  <c r="Y48" i="124"/>
  <c r="U48" i="124"/>
  <c r="T48" i="124"/>
  <c r="V48" i="124" s="1"/>
  <c r="S48" i="124"/>
  <c r="R48" i="124"/>
  <c r="N48" i="124"/>
  <c r="M48" i="124"/>
  <c r="L48" i="124"/>
  <c r="K48" i="124"/>
  <c r="O48" i="124" s="1"/>
  <c r="G48" i="124"/>
  <c r="F48" i="124"/>
  <c r="E48" i="124"/>
  <c r="D48" i="124"/>
  <c r="CF47" i="124"/>
  <c r="BH47" i="124"/>
  <c r="BT47" i="124" s="1"/>
  <c r="AQ47" i="124"/>
  <c r="AP47" i="124"/>
  <c r="AO47" i="124"/>
  <c r="AN47" i="124"/>
  <c r="AM47" i="124"/>
  <c r="AI47" i="124"/>
  <c r="AH47" i="124"/>
  <c r="AG47" i="124"/>
  <c r="AF47" i="124"/>
  <c r="AJ47" i="124" s="1"/>
  <c r="AB47" i="124"/>
  <c r="AA47" i="124"/>
  <c r="Z47" i="124"/>
  <c r="Y47" i="124"/>
  <c r="U47" i="124"/>
  <c r="T47" i="124"/>
  <c r="S47" i="124"/>
  <c r="V47" i="124" s="1"/>
  <c r="R47" i="124"/>
  <c r="N47" i="124"/>
  <c r="M47" i="124"/>
  <c r="L47" i="124"/>
  <c r="K47" i="124"/>
  <c r="G47" i="124"/>
  <c r="F47" i="124"/>
  <c r="E47" i="124"/>
  <c r="D47" i="124"/>
  <c r="BH46" i="124"/>
  <c r="AP46" i="124"/>
  <c r="AO46" i="124"/>
  <c r="AN46" i="124"/>
  <c r="AM46" i="124"/>
  <c r="AI46" i="124"/>
  <c r="AH46" i="124"/>
  <c r="AJ46" i="124" s="1"/>
  <c r="AG46" i="124"/>
  <c r="AF46" i="124"/>
  <c r="AB46" i="124"/>
  <c r="AA46" i="124"/>
  <c r="Z46" i="124"/>
  <c r="Y46" i="124"/>
  <c r="AC46" i="124" s="1"/>
  <c r="U46" i="124"/>
  <c r="T46" i="124"/>
  <c r="S46" i="124"/>
  <c r="R46" i="124"/>
  <c r="N46" i="124"/>
  <c r="M46" i="124"/>
  <c r="L46" i="124"/>
  <c r="K46" i="124"/>
  <c r="G46" i="124"/>
  <c r="F46" i="124"/>
  <c r="E46" i="124"/>
  <c r="D46" i="124"/>
  <c r="BT45" i="124"/>
  <c r="BH45" i="124"/>
  <c r="CF45" i="124" s="1"/>
  <c r="AP45" i="124"/>
  <c r="AO45" i="124"/>
  <c r="AN45" i="124"/>
  <c r="AM45" i="124"/>
  <c r="AI45" i="124"/>
  <c r="AH45" i="124"/>
  <c r="AG45" i="124"/>
  <c r="AF45" i="124"/>
  <c r="AB45" i="124"/>
  <c r="AA45" i="124"/>
  <c r="Z45" i="124"/>
  <c r="AC45" i="124" s="1"/>
  <c r="Y45" i="124"/>
  <c r="U45" i="124"/>
  <c r="T45" i="124"/>
  <c r="S45" i="124"/>
  <c r="R45" i="124"/>
  <c r="V45" i="124" s="1"/>
  <c r="N45" i="124"/>
  <c r="O45" i="124" s="1"/>
  <c r="M45" i="124"/>
  <c r="L45" i="124"/>
  <c r="K45" i="124"/>
  <c r="G45" i="124"/>
  <c r="F45" i="124"/>
  <c r="E45" i="124"/>
  <c r="D45" i="124"/>
  <c r="CF44" i="124"/>
  <c r="BT44" i="124"/>
  <c r="BH44" i="124"/>
  <c r="AQ44" i="124"/>
  <c r="AP44" i="124"/>
  <c r="AO44" i="124"/>
  <c r="AN44" i="124"/>
  <c r="AM44" i="124"/>
  <c r="AJ44" i="124"/>
  <c r="AI44" i="124"/>
  <c r="AH44" i="124"/>
  <c r="AG44" i="124"/>
  <c r="AF44" i="124"/>
  <c r="AC44" i="124"/>
  <c r="AB44" i="124"/>
  <c r="AA44" i="124"/>
  <c r="Z44" i="124"/>
  <c r="Y44" i="124"/>
  <c r="U44" i="124"/>
  <c r="T44" i="124"/>
  <c r="V44" i="124" s="1"/>
  <c r="S44" i="124"/>
  <c r="R44" i="124"/>
  <c r="N44" i="124"/>
  <c r="M44" i="124"/>
  <c r="L44" i="124"/>
  <c r="K44" i="124"/>
  <c r="O44" i="124" s="1"/>
  <c r="G44" i="124"/>
  <c r="F44" i="124"/>
  <c r="E44" i="124"/>
  <c r="D44" i="124"/>
  <c r="CF43" i="124"/>
  <c r="BH43" i="124"/>
  <c r="BT43" i="124" s="1"/>
  <c r="AP43" i="124"/>
  <c r="AO43" i="124"/>
  <c r="AN43" i="124"/>
  <c r="AM43" i="124"/>
  <c r="AI43" i="124"/>
  <c r="AH43" i="124"/>
  <c r="AG43" i="124"/>
  <c r="AF43" i="124"/>
  <c r="AJ43" i="124" s="1"/>
  <c r="AB43" i="124"/>
  <c r="AA43" i="124"/>
  <c r="Z43" i="124"/>
  <c r="Y43" i="124"/>
  <c r="U43" i="124"/>
  <c r="T43" i="124"/>
  <c r="S43" i="124"/>
  <c r="R43" i="124"/>
  <c r="N43" i="124"/>
  <c r="M43" i="124"/>
  <c r="L43" i="124"/>
  <c r="K43" i="124"/>
  <c r="O43" i="124" s="1"/>
  <c r="G43" i="124"/>
  <c r="F43" i="124"/>
  <c r="E43" i="124"/>
  <c r="D43" i="124"/>
  <c r="BH42" i="124"/>
  <c r="BT42" i="124" s="1"/>
  <c r="AP42" i="124"/>
  <c r="AO42" i="124"/>
  <c r="AN42" i="124"/>
  <c r="AM42" i="124"/>
  <c r="AQ42" i="124" s="1"/>
  <c r="AI42" i="124"/>
  <c r="AH42" i="124"/>
  <c r="AG42" i="124"/>
  <c r="AF42" i="124"/>
  <c r="AJ42" i="124" s="1"/>
  <c r="AB42" i="124"/>
  <c r="AA42" i="124"/>
  <c r="Z42" i="124"/>
  <c r="Y42" i="124"/>
  <c r="U42" i="124"/>
  <c r="T42" i="124"/>
  <c r="S42" i="124"/>
  <c r="R42" i="124"/>
  <c r="N42" i="124"/>
  <c r="M42" i="124"/>
  <c r="L42" i="124"/>
  <c r="K42" i="124"/>
  <c r="G42" i="124"/>
  <c r="F42" i="124"/>
  <c r="E42" i="124"/>
  <c r="D42" i="124"/>
  <c r="CF41" i="124"/>
  <c r="BT41" i="124"/>
  <c r="BH41" i="124"/>
  <c r="AP41" i="124"/>
  <c r="AO41" i="124"/>
  <c r="AN41" i="124"/>
  <c r="AM41" i="124"/>
  <c r="AI41" i="124"/>
  <c r="AH41" i="124"/>
  <c r="AG41" i="124"/>
  <c r="AF41" i="124"/>
  <c r="AB41" i="124"/>
  <c r="AA41" i="124"/>
  <c r="AC41" i="124" s="1"/>
  <c r="Z41" i="124"/>
  <c r="Y41" i="124"/>
  <c r="U41" i="124"/>
  <c r="T41" i="124"/>
  <c r="S41" i="124"/>
  <c r="R41" i="124"/>
  <c r="V41" i="124" s="1"/>
  <c r="O41" i="124"/>
  <c r="N41" i="124"/>
  <c r="M41" i="124"/>
  <c r="L41" i="124"/>
  <c r="K41" i="124"/>
  <c r="G41" i="124"/>
  <c r="F41" i="124"/>
  <c r="E41" i="124"/>
  <c r="D41" i="124"/>
  <c r="CF40" i="124"/>
  <c r="BT40" i="124"/>
  <c r="BH40" i="124"/>
  <c r="AP40" i="124"/>
  <c r="AO40" i="124"/>
  <c r="AN40" i="124"/>
  <c r="AM40" i="124"/>
  <c r="AQ40" i="124" s="1"/>
  <c r="AJ40" i="124"/>
  <c r="AI40" i="124"/>
  <c r="AH40" i="124"/>
  <c r="AG40" i="124"/>
  <c r="AF40" i="124"/>
  <c r="AB40" i="124"/>
  <c r="AA40" i="124"/>
  <c r="Z40" i="124"/>
  <c r="Y40" i="124"/>
  <c r="U40" i="124"/>
  <c r="T40" i="124"/>
  <c r="V40" i="124" s="1"/>
  <c r="S40" i="124"/>
  <c r="R40" i="124"/>
  <c r="N40" i="124"/>
  <c r="M40" i="124"/>
  <c r="L40" i="124"/>
  <c r="K40" i="124"/>
  <c r="G40" i="124"/>
  <c r="F40" i="124"/>
  <c r="E40" i="124"/>
  <c r="D40" i="124"/>
  <c r="BH39" i="124"/>
  <c r="CF39" i="124" s="1"/>
  <c r="AQ39" i="124"/>
  <c r="AP39" i="124"/>
  <c r="AO39" i="124"/>
  <c r="AN39" i="124"/>
  <c r="AM39" i="124"/>
  <c r="AI39" i="124"/>
  <c r="AH39" i="124"/>
  <c r="AG39" i="124"/>
  <c r="AF39" i="124"/>
  <c r="AB39" i="124"/>
  <c r="AA39" i="124"/>
  <c r="Z39" i="124"/>
  <c r="Y39" i="124"/>
  <c r="U39" i="124"/>
  <c r="T39" i="124"/>
  <c r="S39" i="124"/>
  <c r="R39" i="124"/>
  <c r="N39" i="124"/>
  <c r="O39" i="124" s="1"/>
  <c r="M39" i="124"/>
  <c r="L39" i="124"/>
  <c r="K39" i="124"/>
  <c r="G39" i="124"/>
  <c r="F39" i="124"/>
  <c r="E39" i="124"/>
  <c r="D39" i="124"/>
  <c r="BT38" i="124"/>
  <c r="BH38" i="124"/>
  <c r="CF38" i="124" s="1"/>
  <c r="AP38" i="124"/>
  <c r="AO38" i="124"/>
  <c r="AN38" i="124"/>
  <c r="AM38" i="124"/>
  <c r="AI38" i="124"/>
  <c r="AH38" i="124"/>
  <c r="AJ38" i="124" s="1"/>
  <c r="AG38" i="124"/>
  <c r="AF38" i="124"/>
  <c r="AB38" i="124"/>
  <c r="AA38" i="124"/>
  <c r="Z38" i="124"/>
  <c r="Y38" i="124"/>
  <c r="U38" i="124"/>
  <c r="T38" i="124"/>
  <c r="S38" i="124"/>
  <c r="R38" i="124"/>
  <c r="N38" i="124"/>
  <c r="M38" i="124"/>
  <c r="O38" i="124" s="1"/>
  <c r="L38" i="124"/>
  <c r="K38" i="124"/>
  <c r="G38" i="124"/>
  <c r="F38" i="124"/>
  <c r="E38" i="124"/>
  <c r="D38" i="124"/>
  <c r="CF37" i="124"/>
  <c r="BT37" i="124"/>
  <c r="BH37" i="124"/>
  <c r="AQ37" i="124"/>
  <c r="AP37" i="124"/>
  <c r="AO37" i="124"/>
  <c r="AN37" i="124"/>
  <c r="AM37" i="124"/>
  <c r="AI37" i="124"/>
  <c r="AH37" i="124"/>
  <c r="AG37" i="124"/>
  <c r="AF37" i="124"/>
  <c r="AB37" i="124"/>
  <c r="AA37" i="124"/>
  <c r="AC37" i="124" s="1"/>
  <c r="Z37" i="124"/>
  <c r="Y37" i="124"/>
  <c r="U37" i="124"/>
  <c r="T37" i="124"/>
  <c r="S37" i="124"/>
  <c r="R37" i="124"/>
  <c r="V37" i="124" s="1"/>
  <c r="N37" i="124"/>
  <c r="M37" i="124"/>
  <c r="O37" i="124" s="1"/>
  <c r="L37" i="124"/>
  <c r="K37" i="124"/>
  <c r="G37" i="124"/>
  <c r="F37" i="124"/>
  <c r="E37" i="124"/>
  <c r="D37" i="124"/>
  <c r="CF36" i="124"/>
  <c r="BT36" i="124"/>
  <c r="BH36" i="124"/>
  <c r="AP36" i="124"/>
  <c r="AO36" i="124"/>
  <c r="AN36" i="124"/>
  <c r="AM36" i="124"/>
  <c r="AQ36" i="124" s="1"/>
  <c r="AI36" i="124"/>
  <c r="AH36" i="124"/>
  <c r="AG36" i="124"/>
  <c r="AF36" i="124"/>
  <c r="AB36" i="124"/>
  <c r="AA36" i="124"/>
  <c r="Z36" i="124"/>
  <c r="Y36" i="124"/>
  <c r="U36" i="124"/>
  <c r="T36" i="124"/>
  <c r="S36" i="124"/>
  <c r="V36" i="124" s="1"/>
  <c r="R36" i="124"/>
  <c r="N36" i="124"/>
  <c r="M36" i="124"/>
  <c r="L36" i="124"/>
  <c r="K36" i="124"/>
  <c r="O36" i="124" s="1"/>
  <c r="G36" i="124"/>
  <c r="F36" i="124"/>
  <c r="E36" i="124"/>
  <c r="D36" i="124"/>
  <c r="BH35" i="124"/>
  <c r="AP35" i="124"/>
  <c r="AO35" i="124"/>
  <c r="AN35" i="124"/>
  <c r="AM35" i="124"/>
  <c r="AQ35" i="124" s="1"/>
  <c r="AI35" i="124"/>
  <c r="AH35" i="124"/>
  <c r="AG35" i="124"/>
  <c r="AF35" i="124"/>
  <c r="AB35" i="124"/>
  <c r="AA35" i="124"/>
  <c r="Z35" i="124"/>
  <c r="Y35" i="124"/>
  <c r="U35" i="124"/>
  <c r="T35" i="124"/>
  <c r="S35" i="124"/>
  <c r="R35" i="124"/>
  <c r="N35" i="124"/>
  <c r="M35" i="124"/>
  <c r="L35" i="124"/>
  <c r="K35" i="124"/>
  <c r="O35" i="124" s="1"/>
  <c r="G35" i="124"/>
  <c r="F35" i="124"/>
  <c r="E35" i="124"/>
  <c r="D35" i="124"/>
  <c r="BH34" i="124"/>
  <c r="AQ34" i="124"/>
  <c r="AP34" i="124"/>
  <c r="AO34" i="124"/>
  <c r="AN34" i="124"/>
  <c r="AM34" i="124"/>
  <c r="AI34" i="124"/>
  <c r="AH34" i="124"/>
  <c r="AG34" i="124"/>
  <c r="AF34" i="124"/>
  <c r="AJ34" i="124" s="1"/>
  <c r="AC34" i="124"/>
  <c r="AB34" i="124"/>
  <c r="AA34" i="124"/>
  <c r="Z34" i="124"/>
  <c r="Y34" i="124"/>
  <c r="U34" i="124"/>
  <c r="T34" i="124"/>
  <c r="S34" i="124"/>
  <c r="V34" i="124" s="1"/>
  <c r="R34" i="124"/>
  <c r="N34" i="124"/>
  <c r="M34" i="124"/>
  <c r="L34" i="124"/>
  <c r="K34" i="124"/>
  <c r="G34" i="124"/>
  <c r="F34" i="124"/>
  <c r="E34" i="124"/>
  <c r="D34" i="124"/>
  <c r="CF33" i="124"/>
  <c r="BT33" i="124"/>
  <c r="BH33" i="124"/>
  <c r="AP33" i="124"/>
  <c r="AO33" i="124"/>
  <c r="AN33" i="124"/>
  <c r="AM33" i="124"/>
  <c r="AI33" i="124"/>
  <c r="AH33" i="124"/>
  <c r="AG33" i="124"/>
  <c r="AF33" i="124"/>
  <c r="AJ33" i="124" s="1"/>
  <c r="AB33" i="124"/>
  <c r="AA33" i="124"/>
  <c r="Z33" i="124"/>
  <c r="AC33" i="124" s="1"/>
  <c r="Y33" i="124"/>
  <c r="V33" i="124"/>
  <c r="U33" i="124"/>
  <c r="T33" i="124"/>
  <c r="S33" i="124"/>
  <c r="R33" i="124"/>
  <c r="O33" i="124"/>
  <c r="N33" i="124"/>
  <c r="M33" i="124"/>
  <c r="L33" i="124"/>
  <c r="K33" i="124"/>
  <c r="G33" i="124"/>
  <c r="F33" i="124"/>
  <c r="E33" i="124"/>
  <c r="D33" i="124"/>
  <c r="CF32" i="124"/>
  <c r="BT32" i="124"/>
  <c r="BH32" i="124"/>
  <c r="AP32" i="124"/>
  <c r="AO32" i="124"/>
  <c r="AN32" i="124"/>
  <c r="AM32" i="124"/>
  <c r="AJ32" i="124"/>
  <c r="AI32" i="124"/>
  <c r="AH32" i="124"/>
  <c r="AG32" i="124"/>
  <c r="AF32" i="124"/>
  <c r="AC32" i="124"/>
  <c r="AB32" i="124"/>
  <c r="AA32" i="124"/>
  <c r="Z32" i="124"/>
  <c r="Y32" i="124"/>
  <c r="U32" i="124"/>
  <c r="T32" i="124"/>
  <c r="S32" i="124"/>
  <c r="R32" i="124"/>
  <c r="N32" i="124"/>
  <c r="M32" i="124"/>
  <c r="O32" i="124" s="1"/>
  <c r="L32" i="124"/>
  <c r="K32" i="124"/>
  <c r="G32" i="124"/>
  <c r="F32" i="124"/>
  <c r="E32" i="124"/>
  <c r="D32" i="124"/>
  <c r="CF31" i="124"/>
  <c r="BH31" i="124"/>
  <c r="BT31" i="124" s="1"/>
  <c r="AP31" i="124"/>
  <c r="AO31" i="124"/>
  <c r="AN31" i="124"/>
  <c r="AM31" i="124"/>
  <c r="AQ31" i="124" s="1"/>
  <c r="AI31" i="124"/>
  <c r="AH31" i="124"/>
  <c r="AG31" i="124"/>
  <c r="AF31" i="124"/>
  <c r="AJ31" i="124" s="1"/>
  <c r="AB31" i="124"/>
  <c r="AA31" i="124"/>
  <c r="Z31" i="124"/>
  <c r="Y31" i="124"/>
  <c r="U31" i="124"/>
  <c r="T31" i="124"/>
  <c r="V31" i="124" s="1"/>
  <c r="S31" i="124"/>
  <c r="R31" i="124"/>
  <c r="N31" i="124"/>
  <c r="M31" i="124"/>
  <c r="L31" i="124"/>
  <c r="K31" i="124"/>
  <c r="O31" i="124" s="1"/>
  <c r="G31" i="124"/>
  <c r="F31" i="124"/>
  <c r="E31" i="124"/>
  <c r="D31" i="124"/>
  <c r="BH30" i="124"/>
  <c r="AP30" i="124"/>
  <c r="AO30" i="124"/>
  <c r="AN30" i="124"/>
  <c r="AM30" i="124"/>
  <c r="AI30" i="124"/>
  <c r="AH30" i="124"/>
  <c r="AG30" i="124"/>
  <c r="AF30" i="124"/>
  <c r="AJ30" i="124" s="1"/>
  <c r="AB30" i="124"/>
  <c r="AA30" i="124"/>
  <c r="Z30" i="124"/>
  <c r="Y30" i="124"/>
  <c r="U30" i="124"/>
  <c r="T30" i="124"/>
  <c r="S30" i="124"/>
  <c r="R30" i="124"/>
  <c r="V30" i="124" s="1"/>
  <c r="O30" i="124"/>
  <c r="N30" i="124"/>
  <c r="M30" i="124"/>
  <c r="L30" i="124"/>
  <c r="K30" i="124"/>
  <c r="G30" i="124"/>
  <c r="F30" i="124"/>
  <c r="E30" i="124"/>
  <c r="D30" i="124"/>
  <c r="CF29" i="124"/>
  <c r="BT29" i="124"/>
  <c r="BH29" i="124"/>
  <c r="AP29" i="124"/>
  <c r="AO29" i="124"/>
  <c r="AN29" i="124"/>
  <c r="AM29" i="124"/>
  <c r="AI29" i="124"/>
  <c r="AH29" i="124"/>
  <c r="AG29" i="124"/>
  <c r="AF29" i="124"/>
  <c r="AJ29" i="124" s="1"/>
  <c r="AB29" i="124"/>
  <c r="AA29" i="124"/>
  <c r="Z29" i="124"/>
  <c r="Y29" i="124"/>
  <c r="AC29" i="124" s="1"/>
  <c r="U29" i="124"/>
  <c r="T29" i="124"/>
  <c r="S29" i="124"/>
  <c r="R29" i="124"/>
  <c r="N29" i="124"/>
  <c r="M29" i="124"/>
  <c r="L29" i="124"/>
  <c r="K29" i="124"/>
  <c r="O29" i="124" s="1"/>
  <c r="G29" i="124"/>
  <c r="F29" i="124"/>
  <c r="E29" i="124"/>
  <c r="D29" i="124"/>
  <c r="CF28" i="124"/>
  <c r="BH28" i="124"/>
  <c r="BT28" i="124" s="1"/>
  <c r="AP28" i="124"/>
  <c r="AQ28" i="124" s="1"/>
  <c r="AO28" i="124"/>
  <c r="AN28" i="124"/>
  <c r="AM28" i="124"/>
  <c r="AI28" i="124"/>
  <c r="AH28" i="124"/>
  <c r="AG28" i="124"/>
  <c r="AF28" i="124"/>
  <c r="AJ28" i="124" s="1"/>
  <c r="AB28" i="124"/>
  <c r="AA28" i="124"/>
  <c r="Z28" i="124"/>
  <c r="Y28" i="124"/>
  <c r="AC28" i="124" s="1"/>
  <c r="U28" i="124"/>
  <c r="T28" i="124"/>
  <c r="S28" i="124"/>
  <c r="R28" i="124"/>
  <c r="V28" i="124" s="1"/>
  <c r="O28" i="124"/>
  <c r="N28" i="124"/>
  <c r="M28" i="124"/>
  <c r="L28" i="124"/>
  <c r="K28" i="124"/>
  <c r="G28" i="124"/>
  <c r="F28" i="124"/>
  <c r="E28" i="124"/>
  <c r="D28" i="124"/>
  <c r="BT27" i="124"/>
  <c r="BH27" i="124"/>
  <c r="CF27" i="124" s="1"/>
  <c r="AP27" i="124"/>
  <c r="AO27" i="124"/>
  <c r="AN27" i="124"/>
  <c r="AM27" i="124"/>
  <c r="AQ27" i="124" s="1"/>
  <c r="AI27" i="124"/>
  <c r="AJ27" i="124" s="1"/>
  <c r="AH27" i="124"/>
  <c r="AG27" i="124"/>
  <c r="AF27" i="124"/>
  <c r="AB27" i="124"/>
  <c r="AA27" i="124"/>
  <c r="Z27" i="124"/>
  <c r="Y27" i="124"/>
  <c r="U27" i="124"/>
  <c r="T27" i="124"/>
  <c r="S27" i="124"/>
  <c r="R27" i="124"/>
  <c r="N27" i="124"/>
  <c r="O27" i="124" s="1"/>
  <c r="M27" i="124"/>
  <c r="L27" i="124"/>
  <c r="K27" i="124"/>
  <c r="G27" i="124"/>
  <c r="F27" i="124"/>
  <c r="E27" i="124"/>
  <c r="D27" i="124"/>
  <c r="BH26" i="124"/>
  <c r="AP26" i="124"/>
  <c r="AO26" i="124"/>
  <c r="AN26" i="124"/>
  <c r="AM26" i="124"/>
  <c r="AJ26" i="124"/>
  <c r="AI26" i="124"/>
  <c r="AH26" i="124"/>
  <c r="AG26" i="124"/>
  <c r="AF26" i="124"/>
  <c r="AC26" i="124"/>
  <c r="AB26" i="124"/>
  <c r="AA26" i="124"/>
  <c r="Z26" i="124"/>
  <c r="Y26" i="124"/>
  <c r="U26" i="124"/>
  <c r="T26" i="124"/>
  <c r="S26" i="124"/>
  <c r="R26" i="124"/>
  <c r="V26" i="124" s="1"/>
  <c r="N26" i="124"/>
  <c r="M26" i="124"/>
  <c r="L26" i="124"/>
  <c r="K26" i="124"/>
  <c r="O26" i="124" s="1"/>
  <c r="G26" i="124"/>
  <c r="F26" i="124"/>
  <c r="E26" i="124"/>
  <c r="D26" i="124"/>
  <c r="BH25" i="124"/>
  <c r="BT25" i="124" s="1"/>
  <c r="AP25" i="124"/>
  <c r="AO25" i="124"/>
  <c r="AN25" i="124"/>
  <c r="AM25" i="124"/>
  <c r="AI25" i="124"/>
  <c r="AH25" i="124"/>
  <c r="AG25" i="124"/>
  <c r="AJ25" i="124" s="1"/>
  <c r="AF25" i="124"/>
  <c r="AB25" i="124"/>
  <c r="AA25" i="124"/>
  <c r="Z25" i="124"/>
  <c r="AC25" i="124" s="1"/>
  <c r="Y25" i="124"/>
  <c r="U25" i="124"/>
  <c r="T25" i="124"/>
  <c r="S25" i="124"/>
  <c r="R25" i="124"/>
  <c r="N25" i="124"/>
  <c r="M25" i="124"/>
  <c r="L25" i="124"/>
  <c r="K25" i="124"/>
  <c r="G25" i="124"/>
  <c r="F25" i="124"/>
  <c r="E25" i="124"/>
  <c r="D25" i="124"/>
  <c r="BH24" i="124"/>
  <c r="BT24" i="124" s="1"/>
  <c r="AQ24" i="124"/>
  <c r="AP24" i="124"/>
  <c r="AO24" i="124"/>
  <c r="AN24" i="124"/>
  <c r="AM24" i="124"/>
  <c r="AI24" i="124"/>
  <c r="AJ24" i="124" s="1"/>
  <c r="AH24" i="124"/>
  <c r="AG24" i="124"/>
  <c r="AF24" i="124"/>
  <c r="AB24" i="124"/>
  <c r="AA24" i="124"/>
  <c r="Z24" i="124"/>
  <c r="Y24" i="124"/>
  <c r="U24" i="124"/>
  <c r="V24" i="124" s="1"/>
  <c r="T24" i="124"/>
  <c r="S24" i="124"/>
  <c r="R24" i="124"/>
  <c r="N24" i="124"/>
  <c r="M24" i="124"/>
  <c r="L24" i="124"/>
  <c r="K24" i="124"/>
  <c r="G24" i="124"/>
  <c r="F24" i="124"/>
  <c r="E24" i="124"/>
  <c r="D24" i="124"/>
  <c r="CF23" i="124"/>
  <c r="BH23" i="124"/>
  <c r="BT23" i="124" s="1"/>
  <c r="AP23" i="124"/>
  <c r="AO23" i="124"/>
  <c r="AN23" i="124"/>
  <c r="AM23" i="124"/>
  <c r="AQ23" i="124" s="1"/>
  <c r="AI23" i="124"/>
  <c r="AH23" i="124"/>
  <c r="AG23" i="124"/>
  <c r="AF23" i="124"/>
  <c r="AJ23" i="124" s="1"/>
  <c r="AB23" i="124"/>
  <c r="AA23" i="124"/>
  <c r="Z23" i="124"/>
  <c r="Y23" i="124"/>
  <c r="AC23" i="124" s="1"/>
  <c r="U23" i="124"/>
  <c r="T23" i="124"/>
  <c r="S23" i="124"/>
  <c r="R23" i="124"/>
  <c r="V23" i="124" s="1"/>
  <c r="N23" i="124"/>
  <c r="O23" i="124" s="1"/>
  <c r="M23" i="124"/>
  <c r="L23" i="124"/>
  <c r="K23" i="124"/>
  <c r="G23" i="124"/>
  <c r="F23" i="124"/>
  <c r="E23" i="124"/>
  <c r="D23" i="124"/>
  <c r="BH22" i="124"/>
  <c r="CF22" i="124" s="1"/>
  <c r="AP22" i="124"/>
  <c r="AO22" i="124"/>
  <c r="AN22" i="124"/>
  <c r="AM22" i="124"/>
  <c r="AJ22" i="124"/>
  <c r="AI22" i="124"/>
  <c r="AH22" i="124"/>
  <c r="AG22" i="124"/>
  <c r="AF22" i="124"/>
  <c r="AC22" i="124"/>
  <c r="AB22" i="124"/>
  <c r="AA22" i="124"/>
  <c r="Z22" i="124"/>
  <c r="Y22" i="124"/>
  <c r="U22" i="124"/>
  <c r="V22" i="124" s="1"/>
  <c r="T22" i="124"/>
  <c r="S22" i="124"/>
  <c r="R22" i="124"/>
  <c r="O22" i="124"/>
  <c r="N22" i="124"/>
  <c r="M22" i="124"/>
  <c r="L22" i="124"/>
  <c r="K22" i="124"/>
  <c r="G22" i="124"/>
  <c r="F22" i="124"/>
  <c r="E22" i="124"/>
  <c r="D22" i="124"/>
  <c r="CF21" i="124"/>
  <c r="BT21" i="124"/>
  <c r="BH21" i="124"/>
  <c r="AP21" i="124"/>
  <c r="AO21" i="124"/>
  <c r="AN21" i="124"/>
  <c r="AM21" i="124"/>
  <c r="AQ21" i="124" s="1"/>
  <c r="AI21" i="124"/>
  <c r="AJ21" i="124" s="1"/>
  <c r="AH21" i="124"/>
  <c r="AG21" i="124"/>
  <c r="AF21" i="124"/>
  <c r="AC21" i="124"/>
  <c r="AB21" i="124"/>
  <c r="AA21" i="124"/>
  <c r="Z21" i="124"/>
  <c r="Y21" i="124"/>
  <c r="U21" i="124"/>
  <c r="T21" i="124"/>
  <c r="S21" i="124"/>
  <c r="R21" i="124"/>
  <c r="N21" i="124"/>
  <c r="M21" i="124"/>
  <c r="L21" i="124"/>
  <c r="K21" i="124"/>
  <c r="O21" i="124" s="1"/>
  <c r="G21" i="124"/>
  <c r="F21" i="124"/>
  <c r="E21" i="124"/>
  <c r="D21" i="124"/>
  <c r="CF20" i="124"/>
  <c r="BT20" i="124"/>
  <c r="BH20" i="124"/>
  <c r="AP20" i="124"/>
  <c r="AO20" i="124"/>
  <c r="AN20" i="124"/>
  <c r="AM20" i="124"/>
  <c r="AI20" i="124"/>
  <c r="AJ20" i="124" s="1"/>
  <c r="AH20" i="124"/>
  <c r="AG20" i="124"/>
  <c r="AF20" i="124"/>
  <c r="AC20" i="124"/>
  <c r="AB20" i="124"/>
  <c r="AA20" i="124"/>
  <c r="Z20" i="124"/>
  <c r="Y20" i="124"/>
  <c r="U20" i="124"/>
  <c r="T20" i="124"/>
  <c r="S20" i="124"/>
  <c r="R20" i="124"/>
  <c r="V20" i="124" s="1"/>
  <c r="N20" i="124"/>
  <c r="M20" i="124"/>
  <c r="L20" i="124"/>
  <c r="K20" i="124"/>
  <c r="O20" i="124" s="1"/>
  <c r="G20" i="124"/>
  <c r="F20" i="124"/>
  <c r="E20" i="124"/>
  <c r="D20" i="124"/>
  <c r="CF19" i="124"/>
  <c r="BH19" i="124"/>
  <c r="BT19" i="124" s="1"/>
  <c r="AP19" i="124"/>
  <c r="AO19" i="124"/>
  <c r="AN19" i="124"/>
  <c r="AM19" i="124"/>
  <c r="AQ19" i="124" s="1"/>
  <c r="AJ19" i="124"/>
  <c r="AI19" i="124"/>
  <c r="AH19" i="124"/>
  <c r="AG19" i="124"/>
  <c r="AF19" i="124"/>
  <c r="AC19" i="124"/>
  <c r="AB19" i="124"/>
  <c r="AA19" i="124"/>
  <c r="Z19" i="124"/>
  <c r="Y19" i="124"/>
  <c r="U19" i="124"/>
  <c r="T19" i="124"/>
  <c r="S19" i="124"/>
  <c r="R19" i="124"/>
  <c r="N19" i="124"/>
  <c r="M19" i="124"/>
  <c r="L19" i="124"/>
  <c r="K19" i="124"/>
  <c r="G19" i="124"/>
  <c r="F19" i="124"/>
  <c r="E19" i="124"/>
  <c r="D19" i="124"/>
  <c r="CF18" i="124"/>
  <c r="BT18" i="124"/>
  <c r="BH18" i="124"/>
  <c r="AQ18" i="124"/>
  <c r="AP18" i="124"/>
  <c r="AO18" i="124"/>
  <c r="AN18" i="124"/>
  <c r="AM18" i="124"/>
  <c r="AI18" i="124"/>
  <c r="AH18" i="124"/>
  <c r="AG18" i="124"/>
  <c r="AJ18" i="124" s="1"/>
  <c r="AF18" i="124"/>
  <c r="AB18" i="124"/>
  <c r="AA18" i="124"/>
  <c r="Z18" i="124"/>
  <c r="Y18" i="124"/>
  <c r="AC18" i="124" s="1"/>
  <c r="U18" i="124"/>
  <c r="T18" i="124"/>
  <c r="S18" i="124"/>
  <c r="R18" i="124"/>
  <c r="V18" i="124" s="1"/>
  <c r="N18" i="124"/>
  <c r="M18" i="124"/>
  <c r="L18" i="124"/>
  <c r="K18" i="124"/>
  <c r="G18" i="124"/>
  <c r="F18" i="124"/>
  <c r="E18" i="124"/>
  <c r="D18" i="124"/>
  <c r="CF17" i="124"/>
  <c r="BT17" i="124"/>
  <c r="BH17" i="124"/>
  <c r="AP17" i="124"/>
  <c r="AO17" i="124"/>
  <c r="AN17" i="124"/>
  <c r="AM17" i="124"/>
  <c r="AQ17" i="124" s="1"/>
  <c r="AI17" i="124"/>
  <c r="AH17" i="124"/>
  <c r="AG17" i="124"/>
  <c r="AF17" i="124"/>
  <c r="AJ17" i="124" s="1"/>
  <c r="AB17" i="124"/>
  <c r="AA17" i="124"/>
  <c r="Z17" i="124"/>
  <c r="Y17" i="124"/>
  <c r="U17" i="124"/>
  <c r="T17" i="124"/>
  <c r="S17" i="124"/>
  <c r="R17" i="124"/>
  <c r="N17" i="124"/>
  <c r="M17" i="124"/>
  <c r="L17" i="124"/>
  <c r="K17" i="124"/>
  <c r="G17" i="124"/>
  <c r="F17" i="124"/>
  <c r="E17" i="124"/>
  <c r="D17" i="124"/>
  <c r="CF16" i="124"/>
  <c r="BT16" i="124"/>
  <c r="BH16" i="124"/>
  <c r="AP16" i="124"/>
  <c r="AO16" i="124"/>
  <c r="AN16" i="124"/>
  <c r="AM16" i="124"/>
  <c r="AI16" i="124"/>
  <c r="AH16" i="124"/>
  <c r="AJ16" i="124" s="1"/>
  <c r="AG16" i="124"/>
  <c r="AF16" i="124"/>
  <c r="AC16" i="124"/>
  <c r="AB16" i="124"/>
  <c r="AA16" i="124"/>
  <c r="Z16" i="124"/>
  <c r="Y16" i="124"/>
  <c r="U16" i="124"/>
  <c r="T16" i="124"/>
  <c r="V16" i="124" s="1"/>
  <c r="S16" i="124"/>
  <c r="R16" i="124"/>
  <c r="O16" i="124"/>
  <c r="N16" i="124"/>
  <c r="M16" i="124"/>
  <c r="L16" i="124"/>
  <c r="K16" i="124"/>
  <c r="G16" i="124"/>
  <c r="F16" i="124"/>
  <c r="E16" i="124"/>
  <c r="D16" i="124"/>
  <c r="BT15" i="124"/>
  <c r="BH15" i="124"/>
  <c r="CF15" i="124" s="1"/>
  <c r="AQ15" i="124"/>
  <c r="AP15" i="124"/>
  <c r="AO15" i="124"/>
  <c r="AN15" i="124"/>
  <c r="AM15" i="124"/>
  <c r="AI15" i="124"/>
  <c r="AJ15" i="124" s="1"/>
  <c r="AH15" i="124"/>
  <c r="AG15" i="124"/>
  <c r="AF15" i="124"/>
  <c r="AB15" i="124"/>
  <c r="AA15" i="124"/>
  <c r="Z15" i="124"/>
  <c r="Y15" i="124"/>
  <c r="AC15" i="124" s="1"/>
  <c r="U15" i="124"/>
  <c r="T15" i="124"/>
  <c r="S15" i="124"/>
  <c r="R15" i="124"/>
  <c r="V15" i="124" s="1"/>
  <c r="N15" i="124"/>
  <c r="M15" i="124"/>
  <c r="L15" i="124"/>
  <c r="K15" i="124"/>
  <c r="O15" i="124" s="1"/>
  <c r="G15" i="124"/>
  <c r="F15" i="124"/>
  <c r="E15" i="124"/>
  <c r="D15" i="124"/>
  <c r="BT14" i="124"/>
  <c r="BH14" i="124"/>
  <c r="CF14" i="124" s="1"/>
  <c r="AP14" i="124"/>
  <c r="AQ14" i="124" s="1"/>
  <c r="AO14" i="124"/>
  <c r="AN14" i="124"/>
  <c r="AM14" i="124"/>
  <c r="AJ14" i="124"/>
  <c r="AI14" i="124"/>
  <c r="AH14" i="124"/>
  <c r="AG14" i="124"/>
  <c r="AF14" i="124"/>
  <c r="AC14" i="124"/>
  <c r="AB14" i="124"/>
  <c r="AA14" i="124"/>
  <c r="Z14" i="124"/>
  <c r="Y14" i="124"/>
  <c r="U14" i="124"/>
  <c r="T14" i="124"/>
  <c r="S14" i="124"/>
  <c r="R14" i="124"/>
  <c r="V14" i="124" s="1"/>
  <c r="N14" i="124"/>
  <c r="M14" i="124"/>
  <c r="L14" i="124"/>
  <c r="K14" i="124"/>
  <c r="O14" i="124" s="1"/>
  <c r="G14" i="124"/>
  <c r="F14" i="124"/>
  <c r="E14" i="124"/>
  <c r="D14" i="124"/>
  <c r="BT13" i="124"/>
  <c r="BH13" i="124"/>
  <c r="CF13" i="124" s="1"/>
  <c r="AQ13" i="124"/>
  <c r="AP13" i="124"/>
  <c r="AO13" i="124"/>
  <c r="AN13" i="124"/>
  <c r="AM13" i="124"/>
  <c r="AI13" i="124"/>
  <c r="AH13" i="124"/>
  <c r="AG13" i="124"/>
  <c r="AF13" i="124"/>
  <c r="AJ13" i="124" s="1"/>
  <c r="AB13" i="124"/>
  <c r="AA13" i="124"/>
  <c r="Z13" i="124"/>
  <c r="Y13" i="124"/>
  <c r="AC13" i="124" s="1"/>
  <c r="U13" i="124"/>
  <c r="T13" i="124"/>
  <c r="S13" i="124"/>
  <c r="R13" i="124"/>
  <c r="V13" i="124" s="1"/>
  <c r="N13" i="124"/>
  <c r="M13" i="124"/>
  <c r="L13" i="124"/>
  <c r="K13" i="124"/>
  <c r="G13" i="124"/>
  <c r="F13" i="124"/>
  <c r="E13" i="124"/>
  <c r="D13" i="124"/>
  <c r="BH12" i="124"/>
  <c r="BT12" i="124" s="1"/>
  <c r="AP12" i="124"/>
  <c r="AQ12" i="124" s="1"/>
  <c r="AO12" i="124"/>
  <c r="AN12" i="124"/>
  <c r="AM12" i="124"/>
  <c r="AJ12" i="124"/>
  <c r="AI12" i="124"/>
  <c r="AH12" i="124"/>
  <c r="AG12" i="124"/>
  <c r="AF12" i="124"/>
  <c r="AB12" i="124"/>
  <c r="AA12" i="124"/>
  <c r="Z12" i="124"/>
  <c r="Y12" i="124"/>
  <c r="AC12" i="124" s="1"/>
  <c r="U12" i="124"/>
  <c r="T12" i="124"/>
  <c r="S12" i="124"/>
  <c r="R12" i="124"/>
  <c r="V12" i="124" s="1"/>
  <c r="N12" i="124"/>
  <c r="O12" i="124" s="1"/>
  <c r="M12" i="124"/>
  <c r="L12" i="124"/>
  <c r="K12" i="124"/>
  <c r="G12" i="124"/>
  <c r="F12" i="124"/>
  <c r="E12" i="124"/>
  <c r="D12" i="124"/>
  <c r="G10" i="124"/>
  <c r="E10" i="124"/>
  <c r="D10" i="124"/>
  <c r="G10" i="122"/>
  <c r="F10" i="122"/>
  <c r="E10" i="122"/>
  <c r="D10" i="122"/>
  <c r="CL50" i="122"/>
  <c r="BH50" i="122"/>
  <c r="AP50" i="122"/>
  <c r="AO50" i="122"/>
  <c r="AN50" i="122"/>
  <c r="AM50" i="122"/>
  <c r="AI50" i="122"/>
  <c r="AH50" i="122"/>
  <c r="AG50" i="122"/>
  <c r="AF50" i="122"/>
  <c r="AJ44" i="122" s="1"/>
  <c r="AB50" i="122"/>
  <c r="AA50" i="122"/>
  <c r="Z50" i="122"/>
  <c r="Y50" i="122"/>
  <c r="U50" i="122"/>
  <c r="T50" i="122"/>
  <c r="S50" i="122"/>
  <c r="R50" i="122"/>
  <c r="N50" i="122"/>
  <c r="M50" i="122"/>
  <c r="L50" i="122"/>
  <c r="K50" i="122"/>
  <c r="O37" i="122" s="1"/>
  <c r="CF49" i="122"/>
  <c r="BT49" i="122"/>
  <c r="BH49" i="122"/>
  <c r="AP49" i="122"/>
  <c r="AO49" i="122"/>
  <c r="AN49" i="122"/>
  <c r="AM49" i="122"/>
  <c r="AI49" i="122"/>
  <c r="AH49" i="122"/>
  <c r="AG49" i="122"/>
  <c r="AF49" i="122"/>
  <c r="AB49" i="122"/>
  <c r="AA49" i="122"/>
  <c r="Z49" i="122"/>
  <c r="Y49" i="122"/>
  <c r="U49" i="122"/>
  <c r="T49" i="122"/>
  <c r="S49" i="122"/>
  <c r="R49" i="122"/>
  <c r="N49" i="122"/>
  <c r="M49" i="122"/>
  <c r="L49" i="122"/>
  <c r="K49" i="122"/>
  <c r="G49" i="122"/>
  <c r="F49" i="122"/>
  <c r="E49" i="122"/>
  <c r="D49" i="122"/>
  <c r="BH48" i="122"/>
  <c r="BT48" i="122" s="1"/>
  <c r="AP48" i="122"/>
  <c r="AO48" i="122"/>
  <c r="AQ48" i="122" s="1"/>
  <c r="AN48" i="122"/>
  <c r="AM48" i="122"/>
  <c r="AJ48" i="122"/>
  <c r="AI48" i="122"/>
  <c r="AH48" i="122"/>
  <c r="AG48" i="122"/>
  <c r="AF48" i="122"/>
  <c r="AC48" i="122"/>
  <c r="AB48" i="122"/>
  <c r="AA48" i="122"/>
  <c r="Z48" i="122"/>
  <c r="Y48" i="122"/>
  <c r="V48" i="122"/>
  <c r="U48" i="122"/>
  <c r="T48" i="122"/>
  <c r="S48" i="122"/>
  <c r="R48" i="122"/>
  <c r="N48" i="122"/>
  <c r="M48" i="122"/>
  <c r="L48" i="122"/>
  <c r="K48" i="122"/>
  <c r="G48" i="122"/>
  <c r="F48" i="122"/>
  <c r="E48" i="122"/>
  <c r="D48" i="122"/>
  <c r="CF47" i="122"/>
  <c r="BT47" i="122"/>
  <c r="BH47" i="122"/>
  <c r="AP47" i="122"/>
  <c r="AO47" i="122"/>
  <c r="AN47" i="122"/>
  <c r="AM47" i="122"/>
  <c r="AI47" i="122"/>
  <c r="AH47" i="122"/>
  <c r="AG47" i="122"/>
  <c r="AF47" i="122"/>
  <c r="AB47" i="122"/>
  <c r="AA47" i="122"/>
  <c r="Z47" i="122"/>
  <c r="Y47" i="122"/>
  <c r="U47" i="122"/>
  <c r="T47" i="122"/>
  <c r="S47" i="122"/>
  <c r="R47" i="122"/>
  <c r="N47" i="122"/>
  <c r="M47" i="122"/>
  <c r="L47" i="122"/>
  <c r="K47" i="122"/>
  <c r="G47" i="122"/>
  <c r="F47" i="122"/>
  <c r="E47" i="122"/>
  <c r="D47" i="122"/>
  <c r="BH46" i="122"/>
  <c r="AQ46" i="122"/>
  <c r="AP46" i="122"/>
  <c r="AO46" i="122"/>
  <c r="AN46" i="122"/>
  <c r="AM46" i="122"/>
  <c r="AI46" i="122"/>
  <c r="AH46" i="122"/>
  <c r="AG46" i="122"/>
  <c r="AF46" i="122"/>
  <c r="AC46" i="122"/>
  <c r="AB46" i="122"/>
  <c r="AA46" i="122"/>
  <c r="Z46" i="122"/>
  <c r="Y46" i="122"/>
  <c r="U46" i="122"/>
  <c r="T46" i="122"/>
  <c r="S46" i="122"/>
  <c r="R46" i="122"/>
  <c r="V46" i="122" s="1"/>
  <c r="N46" i="122"/>
  <c r="M46" i="122"/>
  <c r="L46" i="122"/>
  <c r="K46" i="122"/>
  <c r="G46" i="122"/>
  <c r="F46" i="122"/>
  <c r="E46" i="122"/>
  <c r="D46" i="122"/>
  <c r="CF45" i="122"/>
  <c r="BT45" i="122"/>
  <c r="BH45" i="122"/>
  <c r="AP45" i="122"/>
  <c r="AO45" i="122"/>
  <c r="AN45" i="122"/>
  <c r="AM45" i="122"/>
  <c r="AI45" i="122"/>
  <c r="AH45" i="122"/>
  <c r="AG45" i="122"/>
  <c r="AF45" i="122"/>
  <c r="AB45" i="122"/>
  <c r="AA45" i="122"/>
  <c r="Z45" i="122"/>
  <c r="Y45" i="122"/>
  <c r="AC45" i="122" s="1"/>
  <c r="U45" i="122"/>
  <c r="T45" i="122"/>
  <c r="S45" i="122"/>
  <c r="R45" i="122"/>
  <c r="N45" i="122"/>
  <c r="M45" i="122"/>
  <c r="L45" i="122"/>
  <c r="K45" i="122"/>
  <c r="G45" i="122"/>
  <c r="F45" i="122"/>
  <c r="E45" i="122"/>
  <c r="D45" i="122"/>
  <c r="BH44" i="122"/>
  <c r="AQ44" i="122"/>
  <c r="AP44" i="122"/>
  <c r="AO44" i="122"/>
  <c r="AN44" i="122"/>
  <c r="AM44" i="122"/>
  <c r="AI44" i="122"/>
  <c r="AH44" i="122"/>
  <c r="AG44" i="122"/>
  <c r="AF44" i="122"/>
  <c r="AB44" i="122"/>
  <c r="AA44" i="122"/>
  <c r="Z44" i="122"/>
  <c r="Y44" i="122"/>
  <c r="AC44" i="122" s="1"/>
  <c r="V44" i="122"/>
  <c r="U44" i="122"/>
  <c r="T44" i="122"/>
  <c r="S44" i="122"/>
  <c r="R44" i="122"/>
  <c r="N44" i="122"/>
  <c r="M44" i="122"/>
  <c r="L44" i="122"/>
  <c r="K44" i="122"/>
  <c r="G44" i="122"/>
  <c r="F44" i="122"/>
  <c r="E44" i="122"/>
  <c r="D44" i="122"/>
  <c r="CF43" i="122"/>
  <c r="BT43" i="122"/>
  <c r="BH43" i="122"/>
  <c r="AP43" i="122"/>
  <c r="AO43" i="122"/>
  <c r="AN43" i="122"/>
  <c r="AM43" i="122"/>
  <c r="AQ43" i="122" s="1"/>
  <c r="AI43" i="122"/>
  <c r="AH43" i="122"/>
  <c r="AG43" i="122"/>
  <c r="AF43" i="122"/>
  <c r="AB43" i="122"/>
  <c r="AA43" i="122"/>
  <c r="Z43" i="122"/>
  <c r="AC43" i="122" s="1"/>
  <c r="Y43" i="122"/>
  <c r="U43" i="122"/>
  <c r="T43" i="122"/>
  <c r="S43" i="122"/>
  <c r="R43" i="122"/>
  <c r="V43" i="122" s="1"/>
  <c r="N43" i="122"/>
  <c r="M43" i="122"/>
  <c r="L43" i="122"/>
  <c r="K43" i="122"/>
  <c r="G43" i="122"/>
  <c r="F43" i="122"/>
  <c r="E43" i="122"/>
  <c r="D43" i="122"/>
  <c r="BT42" i="122"/>
  <c r="BH42" i="122"/>
  <c r="CF42" i="122" s="1"/>
  <c r="AQ42" i="122"/>
  <c r="AP42" i="122"/>
  <c r="AO42" i="122"/>
  <c r="AN42" i="122"/>
  <c r="AM42" i="122"/>
  <c r="AI42" i="122"/>
  <c r="AH42" i="122"/>
  <c r="AG42" i="122"/>
  <c r="AF42" i="122"/>
  <c r="AB42" i="122"/>
  <c r="AA42" i="122"/>
  <c r="Z42" i="122"/>
  <c r="Y42" i="122"/>
  <c r="AC42" i="122" s="1"/>
  <c r="U42" i="122"/>
  <c r="T42" i="122"/>
  <c r="S42" i="122"/>
  <c r="R42" i="122"/>
  <c r="N42" i="122"/>
  <c r="M42" i="122"/>
  <c r="L42" i="122"/>
  <c r="K42" i="122"/>
  <c r="O42" i="122" s="1"/>
  <c r="G42" i="122"/>
  <c r="F42" i="122"/>
  <c r="E42" i="122"/>
  <c r="D42" i="122"/>
  <c r="CF41" i="122"/>
  <c r="BT41" i="122"/>
  <c r="BH41" i="122"/>
  <c r="AP41" i="122"/>
  <c r="AO41" i="122"/>
  <c r="AN41" i="122"/>
  <c r="AM41" i="122"/>
  <c r="AQ41" i="122" s="1"/>
  <c r="AI41" i="122"/>
  <c r="AH41" i="122"/>
  <c r="AG41" i="122"/>
  <c r="AF41" i="122"/>
  <c r="AB41" i="122"/>
  <c r="AA41" i="122"/>
  <c r="Z41" i="122"/>
  <c r="Y41" i="122"/>
  <c r="U41" i="122"/>
  <c r="T41" i="122"/>
  <c r="S41" i="122"/>
  <c r="R41" i="122"/>
  <c r="N41" i="122"/>
  <c r="M41" i="122"/>
  <c r="L41" i="122"/>
  <c r="K41" i="122"/>
  <c r="O41" i="122" s="1"/>
  <c r="G41" i="122"/>
  <c r="F41" i="122"/>
  <c r="E41" i="122"/>
  <c r="D41" i="122"/>
  <c r="BH40" i="122"/>
  <c r="AQ40" i="122"/>
  <c r="AP40" i="122"/>
  <c r="AO40" i="122"/>
  <c r="AN40" i="122"/>
  <c r="AM40" i="122"/>
  <c r="AI40" i="122"/>
  <c r="AH40" i="122"/>
  <c r="AG40" i="122"/>
  <c r="AF40" i="122"/>
  <c r="AC40" i="122"/>
  <c r="AB40" i="122"/>
  <c r="AA40" i="122"/>
  <c r="Z40" i="122"/>
  <c r="Y40" i="122"/>
  <c r="U40" i="122"/>
  <c r="T40" i="122"/>
  <c r="S40" i="122"/>
  <c r="R40" i="122"/>
  <c r="N40" i="122"/>
  <c r="M40" i="122"/>
  <c r="L40" i="122"/>
  <c r="K40" i="122"/>
  <c r="G40" i="122"/>
  <c r="F40" i="122"/>
  <c r="E40" i="122"/>
  <c r="D40" i="122"/>
  <c r="CF39" i="122"/>
  <c r="BT39" i="122"/>
  <c r="BH39" i="122"/>
  <c r="AP39" i="122"/>
  <c r="AO39" i="122"/>
  <c r="AN39" i="122"/>
  <c r="AQ39" i="122" s="1"/>
  <c r="AM39" i="122"/>
  <c r="AI39" i="122"/>
  <c r="AH39" i="122"/>
  <c r="AG39" i="122"/>
  <c r="AF39" i="122"/>
  <c r="AB39" i="122"/>
  <c r="AA39" i="122"/>
  <c r="Z39" i="122"/>
  <c r="AC39" i="122" s="1"/>
  <c r="Y39" i="122"/>
  <c r="U39" i="122"/>
  <c r="T39" i="122"/>
  <c r="S39" i="122"/>
  <c r="R39" i="122"/>
  <c r="N39" i="122"/>
  <c r="M39" i="122"/>
  <c r="L39" i="122"/>
  <c r="K39" i="122"/>
  <c r="G39" i="122"/>
  <c r="F39" i="122"/>
  <c r="E39" i="122"/>
  <c r="D39" i="122"/>
  <c r="BT38" i="122"/>
  <c r="BH38" i="122"/>
  <c r="CF38" i="122" s="1"/>
  <c r="AP38" i="122"/>
  <c r="AO38" i="122"/>
  <c r="AQ38" i="122" s="1"/>
  <c r="AN38" i="122"/>
  <c r="AM38" i="122"/>
  <c r="AJ38" i="122"/>
  <c r="AI38" i="122"/>
  <c r="AH38" i="122"/>
  <c r="AG38" i="122"/>
  <c r="AF38" i="122"/>
  <c r="AB38" i="122"/>
  <c r="AA38" i="122"/>
  <c r="Z38" i="122"/>
  <c r="AC38" i="122" s="1"/>
  <c r="Y38" i="122"/>
  <c r="U38" i="122"/>
  <c r="T38" i="122"/>
  <c r="S38" i="122"/>
  <c r="R38" i="122"/>
  <c r="N38" i="122"/>
  <c r="M38" i="122"/>
  <c r="L38" i="122"/>
  <c r="K38" i="122"/>
  <c r="G38" i="122"/>
  <c r="F38" i="122"/>
  <c r="E38" i="122"/>
  <c r="D38" i="122"/>
  <c r="CF37" i="122"/>
  <c r="BT37" i="122"/>
  <c r="BH37" i="122"/>
  <c r="AP37" i="122"/>
  <c r="AO37" i="122"/>
  <c r="AN37" i="122"/>
  <c r="AM37" i="122"/>
  <c r="AI37" i="122"/>
  <c r="AH37" i="122"/>
  <c r="AG37" i="122"/>
  <c r="AF37" i="122"/>
  <c r="AB37" i="122"/>
  <c r="AC37" i="122" s="1"/>
  <c r="AA37" i="122"/>
  <c r="Z37" i="122"/>
  <c r="Y37" i="122"/>
  <c r="U37" i="122"/>
  <c r="T37" i="122"/>
  <c r="S37" i="122"/>
  <c r="R37" i="122"/>
  <c r="N37" i="122"/>
  <c r="M37" i="122"/>
  <c r="L37" i="122"/>
  <c r="K37" i="122"/>
  <c r="G37" i="122"/>
  <c r="F37" i="122"/>
  <c r="E37" i="122"/>
  <c r="D37" i="122"/>
  <c r="CF36" i="122"/>
  <c r="BT36" i="122"/>
  <c r="BH36" i="122"/>
  <c r="AP36" i="122"/>
  <c r="AO36" i="122"/>
  <c r="AN36" i="122"/>
  <c r="AM36" i="122"/>
  <c r="AQ36" i="122" s="1"/>
  <c r="AI36" i="122"/>
  <c r="AH36" i="122"/>
  <c r="AG36" i="122"/>
  <c r="AF36" i="122"/>
  <c r="AB36" i="122"/>
  <c r="AA36" i="122"/>
  <c r="Z36" i="122"/>
  <c r="Y36" i="122"/>
  <c r="U36" i="122"/>
  <c r="T36" i="122"/>
  <c r="S36" i="122"/>
  <c r="R36" i="122"/>
  <c r="N36" i="122"/>
  <c r="M36" i="122"/>
  <c r="L36" i="122"/>
  <c r="K36" i="122"/>
  <c r="G36" i="122"/>
  <c r="F36" i="122"/>
  <c r="E36" i="122"/>
  <c r="D36" i="122"/>
  <c r="CF35" i="122"/>
  <c r="BT35" i="122"/>
  <c r="BH35" i="122"/>
  <c r="AP35" i="122"/>
  <c r="AO35" i="122"/>
  <c r="AN35" i="122"/>
  <c r="AM35" i="122"/>
  <c r="AI35" i="122"/>
  <c r="AH35" i="122"/>
  <c r="AG35" i="122"/>
  <c r="AF35" i="122"/>
  <c r="AC35" i="122"/>
  <c r="AB35" i="122"/>
  <c r="AA35" i="122"/>
  <c r="Z35" i="122"/>
  <c r="Y35" i="122"/>
  <c r="U35" i="122"/>
  <c r="T35" i="122"/>
  <c r="S35" i="122"/>
  <c r="R35" i="122"/>
  <c r="N35" i="122"/>
  <c r="M35" i="122"/>
  <c r="L35" i="122"/>
  <c r="K35" i="122"/>
  <c r="G35" i="122"/>
  <c r="F35" i="122"/>
  <c r="E35" i="122"/>
  <c r="D35" i="122"/>
  <c r="CF34" i="122"/>
  <c r="BH34" i="122"/>
  <c r="BT34" i="122" s="1"/>
  <c r="AQ34" i="122"/>
  <c r="AP34" i="122"/>
  <c r="AO34" i="122"/>
  <c r="AN34" i="122"/>
  <c r="AM34" i="122"/>
  <c r="AI34" i="122"/>
  <c r="AH34" i="122"/>
  <c r="AG34" i="122"/>
  <c r="AF34" i="122"/>
  <c r="AC34" i="122"/>
  <c r="AB34" i="122"/>
  <c r="AA34" i="122"/>
  <c r="Z34" i="122"/>
  <c r="Y34" i="122"/>
  <c r="U34" i="122"/>
  <c r="T34" i="122"/>
  <c r="S34" i="122"/>
  <c r="R34" i="122"/>
  <c r="V34" i="122" s="1"/>
  <c r="N34" i="122"/>
  <c r="M34" i="122"/>
  <c r="L34" i="122"/>
  <c r="O34" i="122" s="1"/>
  <c r="K34" i="122"/>
  <c r="G34" i="122"/>
  <c r="F34" i="122"/>
  <c r="E34" i="122"/>
  <c r="D34" i="122"/>
  <c r="CF33" i="122"/>
  <c r="BH33" i="122"/>
  <c r="BT33" i="122" s="1"/>
  <c r="AP33" i="122"/>
  <c r="AO33" i="122"/>
  <c r="AQ33" i="122" s="1"/>
  <c r="AN33" i="122"/>
  <c r="AM33" i="122"/>
  <c r="AI33" i="122"/>
  <c r="AH33" i="122"/>
  <c r="AG33" i="122"/>
  <c r="AF33" i="122"/>
  <c r="AB33" i="122"/>
  <c r="AA33" i="122"/>
  <c r="Z33" i="122"/>
  <c r="AC33" i="122" s="1"/>
  <c r="Y33" i="122"/>
  <c r="V33" i="122"/>
  <c r="U33" i="122"/>
  <c r="T33" i="122"/>
  <c r="S33" i="122"/>
  <c r="R33" i="122"/>
  <c r="N33" i="122"/>
  <c r="M33" i="122"/>
  <c r="L33" i="122"/>
  <c r="K33" i="122"/>
  <c r="G33" i="122"/>
  <c r="F33" i="122"/>
  <c r="E33" i="122"/>
  <c r="D33" i="122"/>
  <c r="CF32" i="122"/>
  <c r="BT32" i="122"/>
  <c r="BH32" i="122"/>
  <c r="AQ32" i="122"/>
  <c r="AP32" i="122"/>
  <c r="AO32" i="122"/>
  <c r="AN32" i="122"/>
  <c r="AM32" i="122"/>
  <c r="AI32" i="122"/>
  <c r="AH32" i="122"/>
  <c r="AG32" i="122"/>
  <c r="AF32" i="122"/>
  <c r="AC32" i="122"/>
  <c r="AB32" i="122"/>
  <c r="AA32" i="122"/>
  <c r="Z32" i="122"/>
  <c r="Y32" i="122"/>
  <c r="U32" i="122"/>
  <c r="T32" i="122"/>
  <c r="S32" i="122"/>
  <c r="R32" i="122"/>
  <c r="V32" i="122" s="1"/>
  <c r="N32" i="122"/>
  <c r="M32" i="122"/>
  <c r="L32" i="122"/>
  <c r="K32" i="122"/>
  <c r="G32" i="122"/>
  <c r="F32" i="122"/>
  <c r="E32" i="122"/>
  <c r="D32" i="122"/>
  <c r="CF31" i="122"/>
  <c r="BT31" i="122"/>
  <c r="BH31" i="122"/>
  <c r="AP31" i="122"/>
  <c r="AO31" i="122"/>
  <c r="AQ31" i="122" s="1"/>
  <c r="AN31" i="122"/>
  <c r="AM31" i="122"/>
  <c r="AI31" i="122"/>
  <c r="AH31" i="122"/>
  <c r="AG31" i="122"/>
  <c r="AF31" i="122"/>
  <c r="AJ31" i="122" s="1"/>
  <c r="AB31" i="122"/>
  <c r="AA31" i="122"/>
  <c r="Z31" i="122"/>
  <c r="Y31" i="122"/>
  <c r="U31" i="122"/>
  <c r="T31" i="122"/>
  <c r="S31" i="122"/>
  <c r="R31" i="122"/>
  <c r="V31" i="122" s="1"/>
  <c r="N31" i="122"/>
  <c r="M31" i="122"/>
  <c r="L31" i="122"/>
  <c r="K31" i="122"/>
  <c r="G31" i="122"/>
  <c r="F31" i="122"/>
  <c r="E31" i="122"/>
  <c r="D31" i="122"/>
  <c r="CF30" i="122"/>
  <c r="BT30" i="122"/>
  <c r="BH30" i="122"/>
  <c r="AP30" i="122"/>
  <c r="AO30" i="122"/>
  <c r="AN30" i="122"/>
  <c r="AM30" i="122"/>
  <c r="AI30" i="122"/>
  <c r="AH30" i="122"/>
  <c r="AG30" i="122"/>
  <c r="AF30" i="122"/>
  <c r="AB30" i="122"/>
  <c r="AA30" i="122"/>
  <c r="Z30" i="122"/>
  <c r="Y30" i="122"/>
  <c r="AC30" i="122" s="1"/>
  <c r="V30" i="122"/>
  <c r="U30" i="122"/>
  <c r="T30" i="122"/>
  <c r="S30" i="122"/>
  <c r="R30" i="122"/>
  <c r="O30" i="122"/>
  <c r="N30" i="122"/>
  <c r="M30" i="122"/>
  <c r="L30" i="122"/>
  <c r="K30" i="122"/>
  <c r="G30" i="122"/>
  <c r="F30" i="122"/>
  <c r="E30" i="122"/>
  <c r="D30" i="122"/>
  <c r="CF29" i="122"/>
  <c r="BT29" i="122"/>
  <c r="BH29" i="122"/>
  <c r="AP29" i="122"/>
  <c r="AO29" i="122"/>
  <c r="AN29" i="122"/>
  <c r="AM29" i="122"/>
  <c r="AI29" i="122"/>
  <c r="AH29" i="122"/>
  <c r="AG29" i="122"/>
  <c r="AF29" i="122"/>
  <c r="AC29" i="122"/>
  <c r="AB29" i="122"/>
  <c r="AA29" i="122"/>
  <c r="Z29" i="122"/>
  <c r="Y29" i="122"/>
  <c r="U29" i="122"/>
  <c r="T29" i="122"/>
  <c r="S29" i="122"/>
  <c r="V29" i="122" s="1"/>
  <c r="R29" i="122"/>
  <c r="N29" i="122"/>
  <c r="O29" i="122" s="1"/>
  <c r="M29" i="122"/>
  <c r="L29" i="122"/>
  <c r="K29" i="122"/>
  <c r="G29" i="122"/>
  <c r="F29" i="122"/>
  <c r="E29" i="122"/>
  <c r="D29" i="122"/>
  <c r="BH28" i="122"/>
  <c r="AP28" i="122"/>
  <c r="AO28" i="122"/>
  <c r="AN28" i="122"/>
  <c r="AM28" i="122"/>
  <c r="AI28" i="122"/>
  <c r="AH28" i="122"/>
  <c r="AJ28" i="122" s="1"/>
  <c r="AG28" i="122"/>
  <c r="AF28" i="122"/>
  <c r="AB28" i="122"/>
  <c r="AA28" i="122"/>
  <c r="Z28" i="122"/>
  <c r="Y28" i="122"/>
  <c r="U28" i="122"/>
  <c r="T28" i="122"/>
  <c r="S28" i="122"/>
  <c r="R28" i="122"/>
  <c r="V28" i="122" s="1"/>
  <c r="N28" i="122"/>
  <c r="M28" i="122"/>
  <c r="L28" i="122"/>
  <c r="K28" i="122"/>
  <c r="G28" i="122"/>
  <c r="F28" i="122"/>
  <c r="E28" i="122"/>
  <c r="D28" i="122"/>
  <c r="BT27" i="122"/>
  <c r="BH27" i="122"/>
  <c r="CF27" i="122" s="1"/>
  <c r="AP27" i="122"/>
  <c r="AO27" i="122"/>
  <c r="AN27" i="122"/>
  <c r="AM27" i="122"/>
  <c r="AQ27" i="122" s="1"/>
  <c r="AI27" i="122"/>
  <c r="AH27" i="122"/>
  <c r="AG27" i="122"/>
  <c r="AF27" i="122"/>
  <c r="AC27" i="122"/>
  <c r="AB27" i="122"/>
  <c r="AA27" i="122"/>
  <c r="Z27" i="122"/>
  <c r="Y27" i="122"/>
  <c r="V27" i="122"/>
  <c r="U27" i="122"/>
  <c r="T27" i="122"/>
  <c r="S27" i="122"/>
  <c r="R27" i="122"/>
  <c r="N27" i="122"/>
  <c r="M27" i="122"/>
  <c r="L27" i="122"/>
  <c r="K27" i="122"/>
  <c r="G27" i="122"/>
  <c r="F27" i="122"/>
  <c r="E27" i="122"/>
  <c r="D27" i="122"/>
  <c r="BH26" i="122"/>
  <c r="AP26" i="122"/>
  <c r="AO26" i="122"/>
  <c r="AN26" i="122"/>
  <c r="AM26" i="122"/>
  <c r="AQ26" i="122" s="1"/>
  <c r="AI26" i="122"/>
  <c r="AH26" i="122"/>
  <c r="AG26" i="122"/>
  <c r="AF26" i="122"/>
  <c r="AJ26" i="122" s="1"/>
  <c r="AB26" i="122"/>
  <c r="AA26" i="122"/>
  <c r="Z26" i="122"/>
  <c r="Y26" i="122"/>
  <c r="AC26" i="122" s="1"/>
  <c r="U26" i="122"/>
  <c r="T26" i="122"/>
  <c r="S26" i="122"/>
  <c r="R26" i="122"/>
  <c r="V26" i="122" s="1"/>
  <c r="N26" i="122"/>
  <c r="M26" i="122"/>
  <c r="L26" i="122"/>
  <c r="K26" i="122"/>
  <c r="G26" i="122"/>
  <c r="F26" i="122"/>
  <c r="E26" i="122"/>
  <c r="D26" i="122"/>
  <c r="CF25" i="122"/>
  <c r="BH25" i="122"/>
  <c r="BT25" i="122" s="1"/>
  <c r="AQ25" i="122"/>
  <c r="AP25" i="122"/>
  <c r="AO25" i="122"/>
  <c r="AN25" i="122"/>
  <c r="AM25" i="122"/>
  <c r="AJ25" i="122"/>
  <c r="AI25" i="122"/>
  <c r="AH25" i="122"/>
  <c r="AG25" i="122"/>
  <c r="AF25" i="122"/>
  <c r="AB25" i="122"/>
  <c r="AA25" i="122"/>
  <c r="Z25" i="122"/>
  <c r="AC25" i="122" s="1"/>
  <c r="Y25" i="122"/>
  <c r="U25" i="122"/>
  <c r="T25" i="122"/>
  <c r="S25" i="122"/>
  <c r="R25" i="122"/>
  <c r="V25" i="122" s="1"/>
  <c r="N25" i="122"/>
  <c r="M25" i="122"/>
  <c r="L25" i="122"/>
  <c r="O25" i="122" s="1"/>
  <c r="K25" i="122"/>
  <c r="G25" i="122"/>
  <c r="F25" i="122"/>
  <c r="E25" i="122"/>
  <c r="D25" i="122"/>
  <c r="CF24" i="122"/>
  <c r="BH24" i="122"/>
  <c r="BT24" i="122" s="1"/>
  <c r="AP24" i="122"/>
  <c r="AO24" i="122"/>
  <c r="AN24" i="122"/>
  <c r="AM24" i="122"/>
  <c r="AQ24" i="122" s="1"/>
  <c r="AI24" i="122"/>
  <c r="AH24" i="122"/>
  <c r="AG24" i="122"/>
  <c r="AF24" i="122"/>
  <c r="AJ24" i="122" s="1"/>
  <c r="AB24" i="122"/>
  <c r="AA24" i="122"/>
  <c r="Z24" i="122"/>
  <c r="Y24" i="122"/>
  <c r="AC24" i="122" s="1"/>
  <c r="U24" i="122"/>
  <c r="T24" i="122"/>
  <c r="S24" i="122"/>
  <c r="R24" i="122"/>
  <c r="V24" i="122" s="1"/>
  <c r="N24" i="122"/>
  <c r="M24" i="122"/>
  <c r="L24" i="122"/>
  <c r="K24" i="122"/>
  <c r="G24" i="122"/>
  <c r="F24" i="122"/>
  <c r="E24" i="122"/>
  <c r="D24" i="122"/>
  <c r="BT23" i="122"/>
  <c r="BH23" i="122"/>
  <c r="CF23" i="122" s="1"/>
  <c r="AQ23" i="122"/>
  <c r="AP23" i="122"/>
  <c r="AO23" i="122"/>
  <c r="AN23" i="122"/>
  <c r="AM23" i="122"/>
  <c r="AI23" i="122"/>
  <c r="AH23" i="122"/>
  <c r="AG23" i="122"/>
  <c r="AF23" i="122"/>
  <c r="AC23" i="122"/>
  <c r="AB23" i="122"/>
  <c r="AA23" i="122"/>
  <c r="Z23" i="122"/>
  <c r="Y23" i="122"/>
  <c r="V23" i="122"/>
  <c r="U23" i="122"/>
  <c r="T23" i="122"/>
  <c r="S23" i="122"/>
  <c r="R23" i="122"/>
  <c r="O23" i="122"/>
  <c r="N23" i="122"/>
  <c r="M23" i="122"/>
  <c r="L23" i="122"/>
  <c r="K23" i="122"/>
  <c r="G23" i="122"/>
  <c r="F23" i="122"/>
  <c r="E23" i="122"/>
  <c r="D23" i="122"/>
  <c r="BH22" i="122"/>
  <c r="AP22" i="122"/>
  <c r="AO22" i="122"/>
  <c r="AN22" i="122"/>
  <c r="AM22" i="122"/>
  <c r="AI22" i="122"/>
  <c r="AH22" i="122"/>
  <c r="AG22" i="122"/>
  <c r="AF22" i="122"/>
  <c r="AJ22" i="122" s="1"/>
  <c r="AB22" i="122"/>
  <c r="AA22" i="122"/>
  <c r="Z22" i="122"/>
  <c r="AC22" i="122" s="1"/>
  <c r="Y22" i="122"/>
  <c r="U22" i="122"/>
  <c r="T22" i="122"/>
  <c r="V22" i="122" s="1"/>
  <c r="S22" i="122"/>
  <c r="R22" i="122"/>
  <c r="N22" i="122"/>
  <c r="M22" i="122"/>
  <c r="L22" i="122"/>
  <c r="K22" i="122"/>
  <c r="G22" i="122"/>
  <c r="F22" i="122"/>
  <c r="E22" i="122"/>
  <c r="D22" i="122"/>
  <c r="CF21" i="122"/>
  <c r="BH21" i="122"/>
  <c r="BT21" i="122" s="1"/>
  <c r="AP21" i="122"/>
  <c r="AO21" i="122"/>
  <c r="AN21" i="122"/>
  <c r="AM21" i="122"/>
  <c r="AQ21" i="122" s="1"/>
  <c r="AJ21" i="122"/>
  <c r="AI21" i="122"/>
  <c r="AH21" i="122"/>
  <c r="AG21" i="122"/>
  <c r="AF21" i="122"/>
  <c r="AB21" i="122"/>
  <c r="AA21" i="122"/>
  <c r="Z21" i="122"/>
  <c r="Y21" i="122"/>
  <c r="V21" i="122"/>
  <c r="U21" i="122"/>
  <c r="T21" i="122"/>
  <c r="S21" i="122"/>
  <c r="R21" i="122"/>
  <c r="N21" i="122"/>
  <c r="M21" i="122"/>
  <c r="L21" i="122"/>
  <c r="K21" i="122"/>
  <c r="O21" i="122" s="1"/>
  <c r="G21" i="122"/>
  <c r="F21" i="122"/>
  <c r="E21" i="122"/>
  <c r="D21" i="122"/>
  <c r="CF20" i="122"/>
  <c r="BT20" i="122"/>
  <c r="BH20" i="122"/>
  <c r="AP20" i="122"/>
  <c r="AO20" i="122"/>
  <c r="AN20" i="122"/>
  <c r="AM20" i="122"/>
  <c r="AQ20" i="122" s="1"/>
  <c r="AI20" i="122"/>
  <c r="AH20" i="122"/>
  <c r="AG20" i="122"/>
  <c r="AF20" i="122"/>
  <c r="AB20" i="122"/>
  <c r="AA20" i="122"/>
  <c r="Z20" i="122"/>
  <c r="Y20" i="122"/>
  <c r="AC20" i="122" s="1"/>
  <c r="U20" i="122"/>
  <c r="T20" i="122"/>
  <c r="S20" i="122"/>
  <c r="R20" i="122"/>
  <c r="N20" i="122"/>
  <c r="M20" i="122"/>
  <c r="L20" i="122"/>
  <c r="K20" i="122"/>
  <c r="G20" i="122"/>
  <c r="F20" i="122"/>
  <c r="E20" i="122"/>
  <c r="D20" i="122"/>
  <c r="BT19" i="122"/>
  <c r="BH19" i="122"/>
  <c r="CF19" i="122" s="1"/>
  <c r="AP19" i="122"/>
  <c r="AO19" i="122"/>
  <c r="AN19" i="122"/>
  <c r="AM19" i="122"/>
  <c r="AQ19" i="122" s="1"/>
  <c r="AJ19" i="122"/>
  <c r="AI19" i="122"/>
  <c r="AH19" i="122"/>
  <c r="AG19" i="122"/>
  <c r="AF19" i="122"/>
  <c r="AB19" i="122"/>
  <c r="AA19" i="122"/>
  <c r="Z19" i="122"/>
  <c r="Y19" i="122"/>
  <c r="V19" i="122"/>
  <c r="U19" i="122"/>
  <c r="T19" i="122"/>
  <c r="S19" i="122"/>
  <c r="R19" i="122"/>
  <c r="N19" i="122"/>
  <c r="M19" i="122"/>
  <c r="L19" i="122"/>
  <c r="K19" i="122"/>
  <c r="O19" i="122" s="1"/>
  <c r="G19" i="122"/>
  <c r="F19" i="122"/>
  <c r="E19" i="122"/>
  <c r="D19" i="122"/>
  <c r="BH18" i="122"/>
  <c r="BT18" i="122" s="1"/>
  <c r="AP18" i="122"/>
  <c r="AO18" i="122"/>
  <c r="AN18" i="122"/>
  <c r="AM18" i="122"/>
  <c r="AQ18" i="122" s="1"/>
  <c r="AI18" i="122"/>
  <c r="AH18" i="122"/>
  <c r="AG18" i="122"/>
  <c r="AF18" i="122"/>
  <c r="AB18" i="122"/>
  <c r="AA18" i="122"/>
  <c r="Z18" i="122"/>
  <c r="AC18" i="122" s="1"/>
  <c r="Y18" i="122"/>
  <c r="U18" i="122"/>
  <c r="T18" i="122"/>
  <c r="S18" i="122"/>
  <c r="R18" i="122"/>
  <c r="V18" i="122" s="1"/>
  <c r="N18" i="122"/>
  <c r="M18" i="122"/>
  <c r="O18" i="122" s="1"/>
  <c r="L18" i="122"/>
  <c r="K18" i="122"/>
  <c r="G18" i="122"/>
  <c r="F18" i="122"/>
  <c r="E18" i="122"/>
  <c r="D18" i="122"/>
  <c r="BH17" i="122"/>
  <c r="CF17" i="122" s="1"/>
  <c r="AQ17" i="122"/>
  <c r="AP17" i="122"/>
  <c r="AO17" i="122"/>
  <c r="AN17" i="122"/>
  <c r="AM17" i="122"/>
  <c r="AI17" i="122"/>
  <c r="AH17" i="122"/>
  <c r="AG17" i="122"/>
  <c r="AF17" i="122"/>
  <c r="AJ17" i="122" s="1"/>
  <c r="AB17" i="122"/>
  <c r="AA17" i="122"/>
  <c r="Z17" i="122"/>
  <c r="Y17" i="122"/>
  <c r="AC17" i="122" s="1"/>
  <c r="U17" i="122"/>
  <c r="T17" i="122"/>
  <c r="S17" i="122"/>
  <c r="R17" i="122"/>
  <c r="O17" i="122"/>
  <c r="N17" i="122"/>
  <c r="M17" i="122"/>
  <c r="L17" i="122"/>
  <c r="K17" i="122"/>
  <c r="G17" i="122"/>
  <c r="F17" i="122"/>
  <c r="E17" i="122"/>
  <c r="D17" i="122"/>
  <c r="BT16" i="122"/>
  <c r="BH16" i="122"/>
  <c r="CF16" i="122" s="1"/>
  <c r="AP16" i="122"/>
  <c r="AO16" i="122"/>
  <c r="AN16" i="122"/>
  <c r="AM16" i="122"/>
  <c r="AQ16" i="122" s="1"/>
  <c r="AI16" i="122"/>
  <c r="AH16" i="122"/>
  <c r="AG16" i="122"/>
  <c r="AF16" i="122"/>
  <c r="AB16" i="122"/>
  <c r="AA16" i="122"/>
  <c r="Z16" i="122"/>
  <c r="Y16" i="122"/>
  <c r="AC16" i="122" s="1"/>
  <c r="U16" i="122"/>
  <c r="T16" i="122"/>
  <c r="S16" i="122"/>
  <c r="R16" i="122"/>
  <c r="V16" i="122" s="1"/>
  <c r="N16" i="122"/>
  <c r="M16" i="122"/>
  <c r="L16" i="122"/>
  <c r="K16" i="122"/>
  <c r="G16" i="122"/>
  <c r="F16" i="122"/>
  <c r="E16" i="122"/>
  <c r="D16" i="122"/>
  <c r="BH15" i="122"/>
  <c r="AP15" i="122"/>
  <c r="AO15" i="122"/>
  <c r="AN15" i="122"/>
  <c r="AM15" i="122"/>
  <c r="AQ15" i="122" s="1"/>
  <c r="AI15" i="122"/>
  <c r="AH15" i="122"/>
  <c r="AG15" i="122"/>
  <c r="AF15" i="122"/>
  <c r="AJ15" i="122" s="1"/>
  <c r="AB15" i="122"/>
  <c r="AA15" i="122"/>
  <c r="Z15" i="122"/>
  <c r="Y15" i="122"/>
  <c r="U15" i="122"/>
  <c r="T15" i="122"/>
  <c r="S15" i="122"/>
  <c r="V15" i="122" s="1"/>
  <c r="R15" i="122"/>
  <c r="N15" i="122"/>
  <c r="M15" i="122"/>
  <c r="L15" i="122"/>
  <c r="K15" i="122"/>
  <c r="O15" i="122" s="1"/>
  <c r="G15" i="122"/>
  <c r="F15" i="122"/>
  <c r="E15" i="122"/>
  <c r="D15" i="122"/>
  <c r="CF14" i="122"/>
  <c r="BH14" i="122"/>
  <c r="BT14" i="122" s="1"/>
  <c r="AP14" i="122"/>
  <c r="AQ14" i="122" s="1"/>
  <c r="AO14" i="122"/>
  <c r="AN14" i="122"/>
  <c r="AM14" i="122"/>
  <c r="AI14" i="122"/>
  <c r="AH14" i="122"/>
  <c r="AG14" i="122"/>
  <c r="AF14" i="122"/>
  <c r="AC14" i="122"/>
  <c r="AB14" i="122"/>
  <c r="AA14" i="122"/>
  <c r="Z14" i="122"/>
  <c r="Y14" i="122"/>
  <c r="U14" i="122"/>
  <c r="T14" i="122"/>
  <c r="S14" i="122"/>
  <c r="R14" i="122"/>
  <c r="V14" i="122" s="1"/>
  <c r="O14" i="122"/>
  <c r="N14" i="122"/>
  <c r="M14" i="122"/>
  <c r="L14" i="122"/>
  <c r="K14" i="122"/>
  <c r="G14" i="122"/>
  <c r="F14" i="122"/>
  <c r="E14" i="122"/>
  <c r="D14" i="122"/>
  <c r="BT13" i="122"/>
  <c r="BH13" i="122"/>
  <c r="CF13" i="122" s="1"/>
  <c r="AP13" i="122"/>
  <c r="AO13" i="122"/>
  <c r="AN13" i="122"/>
  <c r="AM13" i="122"/>
  <c r="AQ13" i="122" s="1"/>
  <c r="AI13" i="122"/>
  <c r="AH13" i="122"/>
  <c r="AJ13" i="122" s="1"/>
  <c r="AG13" i="122"/>
  <c r="AF13" i="122"/>
  <c r="AB13" i="122"/>
  <c r="AA13" i="122"/>
  <c r="Z13" i="122"/>
  <c r="Y13" i="122"/>
  <c r="AC13" i="122" s="1"/>
  <c r="U13" i="122"/>
  <c r="T13" i="122"/>
  <c r="V13" i="122" s="1"/>
  <c r="S13" i="122"/>
  <c r="R13" i="122"/>
  <c r="N13" i="122"/>
  <c r="M13" i="122"/>
  <c r="L13" i="122"/>
  <c r="K13" i="122"/>
  <c r="G13" i="122"/>
  <c r="F13" i="122"/>
  <c r="E13" i="122"/>
  <c r="D13" i="122"/>
  <c r="CF12" i="122"/>
  <c r="BH12" i="122"/>
  <c r="BT12" i="122" s="1"/>
  <c r="AP12" i="122"/>
  <c r="AO12" i="122"/>
  <c r="AN12" i="122"/>
  <c r="AM12" i="122"/>
  <c r="AQ12" i="122" s="1"/>
  <c r="AI12" i="122"/>
  <c r="AH12" i="122"/>
  <c r="AG12" i="122"/>
  <c r="AF12" i="122"/>
  <c r="AB12" i="122"/>
  <c r="AA12" i="122"/>
  <c r="Z12" i="122"/>
  <c r="Y12" i="122"/>
  <c r="AC12" i="122" s="1"/>
  <c r="U12" i="122"/>
  <c r="T12" i="122"/>
  <c r="S12" i="122"/>
  <c r="R12" i="122"/>
  <c r="V12" i="122" s="1"/>
  <c r="O12" i="122"/>
  <c r="N12" i="122"/>
  <c r="M12" i="122"/>
  <c r="L12" i="122"/>
  <c r="K12" i="122"/>
  <c r="G12" i="122"/>
  <c r="F12" i="122"/>
  <c r="E12" i="122"/>
  <c r="D12" i="122"/>
  <c r="H12" i="125" l="1"/>
  <c r="BF36" i="156"/>
  <c r="BF27" i="156"/>
  <c r="P20" i="156"/>
  <c r="BF39" i="156"/>
  <c r="BF37" i="156"/>
  <c r="BF12" i="156"/>
  <c r="BF15" i="156"/>
  <c r="W32" i="156"/>
  <c r="BF45" i="156"/>
  <c r="BF31" i="156"/>
  <c r="BF28" i="156"/>
  <c r="BF21" i="156"/>
  <c r="BF49" i="156"/>
  <c r="BF29" i="156"/>
  <c r="BF40" i="156"/>
  <c r="BF26" i="156"/>
  <c r="BF16" i="156"/>
  <c r="BF46" i="156"/>
  <c r="BF33" i="156"/>
  <c r="BF24" i="156"/>
  <c r="BF34" i="156"/>
  <c r="BF22" i="156"/>
  <c r="BF25" i="156"/>
  <c r="BF44" i="156"/>
  <c r="BF20" i="156"/>
  <c r="BF42" i="156"/>
  <c r="BF14" i="156"/>
  <c r="BF32" i="156"/>
  <c r="BF35" i="156"/>
  <c r="BF17" i="156"/>
  <c r="BF13" i="156"/>
  <c r="BF19" i="156"/>
  <c r="BF30" i="156"/>
  <c r="AD20" i="156"/>
  <c r="BF23" i="156"/>
  <c r="BF48" i="156"/>
  <c r="BF47" i="156"/>
  <c r="BF18" i="156"/>
  <c r="BF38" i="156"/>
  <c r="BQ45" i="135"/>
  <c r="BQ16" i="135"/>
  <c r="BQ33" i="135"/>
  <c r="BQ48" i="135"/>
  <c r="BQ42" i="135"/>
  <c r="BQ34" i="135"/>
  <c r="BQ40" i="135"/>
  <c r="BQ22" i="135"/>
  <c r="BQ27" i="135"/>
  <c r="BQ32" i="135"/>
  <c r="BQ39" i="135"/>
  <c r="BQ38" i="135"/>
  <c r="BQ25" i="135"/>
  <c r="BQ20" i="135"/>
  <c r="BQ41" i="135"/>
  <c r="BQ47" i="135"/>
  <c r="BQ19" i="135"/>
  <c r="H46" i="135"/>
  <c r="AK24" i="156"/>
  <c r="AD24" i="156"/>
  <c r="P24" i="156"/>
  <c r="W24" i="156"/>
  <c r="AR24" i="156"/>
  <c r="AD34" i="156"/>
  <c r="P34" i="156"/>
  <c r="AR34" i="156"/>
  <c r="AK34" i="156"/>
  <c r="W34" i="156"/>
  <c r="AK41" i="156"/>
  <c r="AD41" i="156"/>
  <c r="W41" i="156"/>
  <c r="P41" i="156"/>
  <c r="AR41" i="156"/>
  <c r="W22" i="156"/>
  <c r="AK22" i="156"/>
  <c r="P22" i="156"/>
  <c r="AD22" i="156"/>
  <c r="AR22" i="156"/>
  <c r="AR25" i="156"/>
  <c r="AD25" i="156"/>
  <c r="P25" i="156"/>
  <c r="AK25" i="156"/>
  <c r="W25" i="156"/>
  <c r="AK44" i="156"/>
  <c r="W44" i="156"/>
  <c r="AD44" i="156"/>
  <c r="AR44" i="156"/>
  <c r="P44" i="156"/>
  <c r="AK35" i="156"/>
  <c r="AR35" i="156"/>
  <c r="AD35" i="156"/>
  <c r="P35" i="156"/>
  <c r="W35" i="156"/>
  <c r="P17" i="156"/>
  <c r="AR17" i="156"/>
  <c r="AD17" i="156"/>
  <c r="AK17" i="156"/>
  <c r="W17" i="156"/>
  <c r="AK13" i="156"/>
  <c r="W13" i="156"/>
  <c r="AR13" i="156"/>
  <c r="AD13" i="156"/>
  <c r="P13" i="156"/>
  <c r="W14" i="156"/>
  <c r="AR14" i="156"/>
  <c r="AD14" i="156"/>
  <c r="P14" i="156"/>
  <c r="AK14" i="156"/>
  <c r="AK30" i="156"/>
  <c r="P30" i="156"/>
  <c r="W30" i="156"/>
  <c r="AR30" i="156"/>
  <c r="AD30" i="156"/>
  <c r="P23" i="156"/>
  <c r="AR23" i="156"/>
  <c r="AD23" i="156"/>
  <c r="W23" i="156"/>
  <c r="AK23" i="156"/>
  <c r="AR42" i="156"/>
  <c r="AD42" i="156"/>
  <c r="P42" i="156"/>
  <c r="AK42" i="156"/>
  <c r="W42" i="156"/>
  <c r="AK47" i="156"/>
  <c r="P47" i="156"/>
  <c r="AD47" i="156"/>
  <c r="AR47" i="156"/>
  <c r="W47" i="156"/>
  <c r="AK18" i="156"/>
  <c r="AR18" i="156"/>
  <c r="AD18" i="156"/>
  <c r="W18" i="156"/>
  <c r="P18" i="156"/>
  <c r="AK38" i="156"/>
  <c r="AD38" i="156"/>
  <c r="P38" i="156"/>
  <c r="W38" i="156"/>
  <c r="AR38" i="156"/>
  <c r="W36" i="156"/>
  <c r="AK36" i="156"/>
  <c r="P36" i="156"/>
  <c r="AD36" i="156"/>
  <c r="AR36" i="156"/>
  <c r="AK27" i="156"/>
  <c r="P27" i="156"/>
  <c r="AD27" i="156"/>
  <c r="AR27" i="156"/>
  <c r="W27" i="156"/>
  <c r="AK39" i="156"/>
  <c r="AR39" i="156"/>
  <c r="AD39" i="156"/>
  <c r="P39" i="156"/>
  <c r="W39" i="156"/>
  <c r="AD37" i="156"/>
  <c r="P37" i="156"/>
  <c r="AR37" i="156"/>
  <c r="W37" i="156"/>
  <c r="AK37" i="156"/>
  <c r="I50" i="156"/>
  <c r="AK12" i="156"/>
  <c r="P12" i="156"/>
  <c r="W12" i="156"/>
  <c r="AR12" i="156"/>
  <c r="AD12" i="156"/>
  <c r="AE20" i="156" s="1"/>
  <c r="AW20" i="156" s="1"/>
  <c r="BC20" i="156" s="1"/>
  <c r="AK15" i="156"/>
  <c r="W15" i="156"/>
  <c r="AR15" i="156"/>
  <c r="AD15" i="156"/>
  <c r="P15" i="156"/>
  <c r="AK45" i="156"/>
  <c r="W45" i="156"/>
  <c r="P45" i="156"/>
  <c r="AD45" i="156"/>
  <c r="AR45" i="156"/>
  <c r="AK31" i="156"/>
  <c r="AR31" i="156"/>
  <c r="P31" i="156"/>
  <c r="AD31" i="156"/>
  <c r="W31" i="156"/>
  <c r="AR43" i="156"/>
  <c r="AD43" i="156"/>
  <c r="W43" i="156"/>
  <c r="P43" i="156"/>
  <c r="AK43" i="156"/>
  <c r="AK28" i="156"/>
  <c r="W28" i="156"/>
  <c r="AR28" i="156"/>
  <c r="P28" i="156"/>
  <c r="AD28" i="156"/>
  <c r="AK21" i="156"/>
  <c r="P21" i="156"/>
  <c r="AR21" i="156"/>
  <c r="AD21" i="156"/>
  <c r="W21" i="156"/>
  <c r="W49" i="156"/>
  <c r="AR49" i="156"/>
  <c r="AD49" i="156"/>
  <c r="AK49" i="156"/>
  <c r="P49" i="156"/>
  <c r="AD29" i="156"/>
  <c r="AR29" i="156"/>
  <c r="P29" i="156"/>
  <c r="AK29" i="156"/>
  <c r="W29" i="156"/>
  <c r="W40" i="156"/>
  <c r="AR40" i="156"/>
  <c r="AD40" i="156"/>
  <c r="AK40" i="156"/>
  <c r="P40" i="156"/>
  <c r="P26" i="156"/>
  <c r="AK26" i="156"/>
  <c r="W26" i="156"/>
  <c r="AD26" i="156"/>
  <c r="AR26" i="156"/>
  <c r="AK16" i="156"/>
  <c r="W16" i="156"/>
  <c r="P16" i="156"/>
  <c r="AR16" i="156"/>
  <c r="AD16" i="156"/>
  <c r="AD46" i="156"/>
  <c r="P46" i="156"/>
  <c r="AK46" i="156"/>
  <c r="AR46" i="156"/>
  <c r="W46" i="156"/>
  <c r="X46" i="156" s="1"/>
  <c r="AV46" i="156" s="1"/>
  <c r="BB46" i="156" s="1"/>
  <c r="W33" i="156"/>
  <c r="AK33" i="156"/>
  <c r="AR33" i="156"/>
  <c r="AD33" i="156"/>
  <c r="P33" i="156"/>
  <c r="P38" i="155"/>
  <c r="AR38" i="155"/>
  <c r="AR32" i="155"/>
  <c r="AK31" i="155"/>
  <c r="AD38" i="155"/>
  <c r="W31" i="155"/>
  <c r="P31" i="155"/>
  <c r="AD31" i="155"/>
  <c r="P32" i="155"/>
  <c r="W32" i="155"/>
  <c r="AK32" i="155"/>
  <c r="AR45" i="155"/>
  <c r="AD45" i="155"/>
  <c r="AK45" i="155"/>
  <c r="W45" i="155"/>
  <c r="P45" i="155"/>
  <c r="W13" i="155"/>
  <c r="AD13" i="155"/>
  <c r="AR13" i="155"/>
  <c r="P13" i="155"/>
  <c r="AK13" i="155"/>
  <c r="AK42" i="155"/>
  <c r="AD42" i="155"/>
  <c r="AR42" i="155"/>
  <c r="P42" i="155"/>
  <c r="W42" i="155"/>
  <c r="AD46" i="155"/>
  <c r="P46" i="155"/>
  <c r="AK46" i="155"/>
  <c r="W46" i="155"/>
  <c r="AR46" i="155"/>
  <c r="AK48" i="155"/>
  <c r="AD48" i="155"/>
  <c r="AR48" i="155"/>
  <c r="P48" i="155"/>
  <c r="W48" i="155"/>
  <c r="AD49" i="155"/>
  <c r="W49" i="155"/>
  <c r="P49" i="155"/>
  <c r="AR49" i="155"/>
  <c r="AK49" i="155"/>
  <c r="AK36" i="155"/>
  <c r="W36" i="155"/>
  <c r="P36" i="155"/>
  <c r="AD36" i="155"/>
  <c r="AR36" i="155"/>
  <c r="AK24" i="155"/>
  <c r="W24" i="155"/>
  <c r="AR24" i="155"/>
  <c r="AD24" i="155"/>
  <c r="P24" i="155"/>
  <c r="P34" i="155"/>
  <c r="AK34" i="155"/>
  <c r="AR34" i="155"/>
  <c r="AD34" i="155"/>
  <c r="W34" i="155"/>
  <c r="AK23" i="155"/>
  <c r="W23" i="155"/>
  <c r="AR23" i="155"/>
  <c r="AD23" i="155"/>
  <c r="P23" i="155"/>
  <c r="AR44" i="155"/>
  <c r="AK44" i="155"/>
  <c r="W44" i="155"/>
  <c r="AD44" i="155"/>
  <c r="P44" i="155"/>
  <c r="P47" i="155"/>
  <c r="AK47" i="155"/>
  <c r="AR47" i="155"/>
  <c r="AD47" i="155"/>
  <c r="W47" i="155"/>
  <c r="AD27" i="155"/>
  <c r="W27" i="155"/>
  <c r="AK27" i="155"/>
  <c r="AR27" i="155"/>
  <c r="P27" i="155"/>
  <c r="AK17" i="155"/>
  <c r="AD17" i="155"/>
  <c r="AR17" i="155"/>
  <c r="P17" i="155"/>
  <c r="W17" i="155"/>
  <c r="AD40" i="155"/>
  <c r="P40" i="155"/>
  <c r="W40" i="155"/>
  <c r="AK40" i="155"/>
  <c r="AR40" i="155"/>
  <c r="AD15" i="155"/>
  <c r="P15" i="155"/>
  <c r="AR15" i="155"/>
  <c r="W15" i="155"/>
  <c r="AK15" i="155"/>
  <c r="P35" i="155"/>
  <c r="W35" i="155"/>
  <c r="AK35" i="155"/>
  <c r="AR35" i="155"/>
  <c r="AD35" i="155"/>
  <c r="AD21" i="155"/>
  <c r="AR21" i="155"/>
  <c r="AK21" i="155"/>
  <c r="W21" i="155"/>
  <c r="P21" i="155"/>
  <c r="AR39" i="155"/>
  <c r="AD39" i="155"/>
  <c r="AK39" i="155"/>
  <c r="W39" i="155"/>
  <c r="P39" i="155"/>
  <c r="P16" i="155"/>
  <c r="AR16" i="155"/>
  <c r="AK16" i="155"/>
  <c r="W16" i="155"/>
  <c r="AD16" i="155"/>
  <c r="AR14" i="155"/>
  <c r="AD14" i="155"/>
  <c r="P14" i="155"/>
  <c r="W14" i="155"/>
  <c r="AK14" i="155"/>
  <c r="AD33" i="155"/>
  <c r="P33" i="155"/>
  <c r="W33" i="155"/>
  <c r="AK33" i="155"/>
  <c r="AR33" i="155"/>
  <c r="AR26" i="155"/>
  <c r="AK26" i="155"/>
  <c r="W26" i="155"/>
  <c r="AD26" i="155"/>
  <c r="P26" i="155"/>
  <c r="AR20" i="155"/>
  <c r="P20" i="155"/>
  <c r="W20" i="155"/>
  <c r="AK20" i="155"/>
  <c r="AD20" i="155"/>
  <c r="W43" i="155"/>
  <c r="AK43" i="155"/>
  <c r="AR43" i="155"/>
  <c r="AD43" i="155"/>
  <c r="P43" i="155"/>
  <c r="AK18" i="155"/>
  <c r="W18" i="155"/>
  <c r="AD18" i="155"/>
  <c r="AR18" i="155"/>
  <c r="P18" i="155"/>
  <c r="AR30" i="155"/>
  <c r="P30" i="155"/>
  <c r="AD30" i="155"/>
  <c r="W30" i="155"/>
  <c r="AK30" i="155"/>
  <c r="I50" i="155"/>
  <c r="AK12" i="155"/>
  <c r="W12" i="155"/>
  <c r="AD12" i="155"/>
  <c r="P12" i="155"/>
  <c r="AR12" i="155"/>
  <c r="W37" i="155"/>
  <c r="AK37" i="155"/>
  <c r="P37" i="155"/>
  <c r="AR37" i="155"/>
  <c r="AD37" i="155"/>
  <c r="W29" i="155"/>
  <c r="AK29" i="155"/>
  <c r="P29" i="155"/>
  <c r="AR29" i="155"/>
  <c r="AD29" i="155"/>
  <c r="P28" i="155"/>
  <c r="AR28" i="155"/>
  <c r="AD28" i="155"/>
  <c r="AK28" i="155"/>
  <c r="W28" i="155"/>
  <c r="W19" i="155"/>
  <c r="AK19" i="155"/>
  <c r="AD19" i="155"/>
  <c r="P19" i="155"/>
  <c r="AR19" i="155"/>
  <c r="P22" i="155"/>
  <c r="AR22" i="155"/>
  <c r="AD22" i="155"/>
  <c r="W22" i="155"/>
  <c r="AK22" i="155"/>
  <c r="P41" i="155"/>
  <c r="AR41" i="155"/>
  <c r="AD41" i="155"/>
  <c r="W41" i="155"/>
  <c r="AK41" i="155"/>
  <c r="AK40" i="154"/>
  <c r="P32" i="154"/>
  <c r="AK32" i="154"/>
  <c r="AR41" i="154"/>
  <c r="W40" i="154"/>
  <c r="AD32" i="154"/>
  <c r="P40" i="154"/>
  <c r="W41" i="154"/>
  <c r="AR32" i="154"/>
  <c r="AD40" i="154"/>
  <c r="AK41" i="154"/>
  <c r="P41" i="154"/>
  <c r="AK34" i="154"/>
  <c r="AR34" i="154"/>
  <c r="AD34" i="154"/>
  <c r="W34" i="154"/>
  <c r="P34" i="154"/>
  <c r="AK42" i="154"/>
  <c r="AR42" i="154"/>
  <c r="AD42" i="154"/>
  <c r="P42" i="154"/>
  <c r="W42" i="154"/>
  <c r="AD25" i="154"/>
  <c r="AK25" i="154"/>
  <c r="W25" i="154"/>
  <c r="P25" i="154"/>
  <c r="AR25" i="154"/>
  <c r="AK38" i="154"/>
  <c r="AR38" i="154"/>
  <c r="AD38" i="154"/>
  <c r="P38" i="154"/>
  <c r="W38" i="154"/>
  <c r="AK48" i="154"/>
  <c r="W48" i="154"/>
  <c r="AR48" i="154"/>
  <c r="AD48" i="154"/>
  <c r="P48" i="154"/>
  <c r="AD29" i="154"/>
  <c r="P29" i="154"/>
  <c r="AK29" i="154"/>
  <c r="AR29" i="154"/>
  <c r="W29" i="154"/>
  <c r="AK30" i="154"/>
  <c r="W30" i="154"/>
  <c r="AR30" i="154"/>
  <c r="P30" i="154"/>
  <c r="AD30" i="154"/>
  <c r="AK36" i="154"/>
  <c r="AR36" i="154"/>
  <c r="AD36" i="154"/>
  <c r="P36" i="154"/>
  <c r="W36" i="154"/>
  <c r="AD39" i="154"/>
  <c r="P39" i="154"/>
  <c r="AR39" i="154"/>
  <c r="W39" i="154"/>
  <c r="AK39" i="154"/>
  <c r="AD35" i="154"/>
  <c r="AR35" i="154"/>
  <c r="W35" i="154"/>
  <c r="AK35" i="154"/>
  <c r="P35" i="154"/>
  <c r="AD27" i="154"/>
  <c r="AR27" i="154"/>
  <c r="P27" i="154"/>
  <c r="W27" i="154"/>
  <c r="AK27" i="154"/>
  <c r="AD15" i="154"/>
  <c r="AK15" i="154"/>
  <c r="W15" i="154"/>
  <c r="AR15" i="154"/>
  <c r="P15" i="154"/>
  <c r="AK44" i="154"/>
  <c r="W44" i="154"/>
  <c r="AR44" i="154"/>
  <c r="AD44" i="154"/>
  <c r="P44" i="154"/>
  <c r="AR47" i="154"/>
  <c r="AD47" i="154"/>
  <c r="P47" i="154"/>
  <c r="AK47" i="154"/>
  <c r="W47" i="154"/>
  <c r="AK18" i="154"/>
  <c r="W18" i="154"/>
  <c r="AR18" i="154"/>
  <c r="AD18" i="154"/>
  <c r="P18" i="154"/>
  <c r="AD37" i="154"/>
  <c r="AK37" i="154"/>
  <c r="AR37" i="154"/>
  <c r="P37" i="154"/>
  <c r="W37" i="154"/>
  <c r="AR45" i="154"/>
  <c r="AD45" i="154"/>
  <c r="P45" i="154"/>
  <c r="AK45" i="154"/>
  <c r="W45" i="154"/>
  <c r="AD23" i="154"/>
  <c r="AR23" i="154"/>
  <c r="P23" i="154"/>
  <c r="W23" i="154"/>
  <c r="AK23" i="154"/>
  <c r="AK14" i="154"/>
  <c r="W14" i="154"/>
  <c r="AR14" i="154"/>
  <c r="P14" i="154"/>
  <c r="AD14" i="154"/>
  <c r="AK22" i="154"/>
  <c r="P22" i="154"/>
  <c r="W22" i="154"/>
  <c r="AR22" i="154"/>
  <c r="AD22" i="154"/>
  <c r="AK20" i="154"/>
  <c r="P20" i="154"/>
  <c r="W20" i="154"/>
  <c r="AD20" i="154"/>
  <c r="AR20" i="154"/>
  <c r="AK24" i="154"/>
  <c r="P24" i="154"/>
  <c r="AD24" i="154"/>
  <c r="AR24" i="154"/>
  <c r="W24" i="154"/>
  <c r="AK46" i="154"/>
  <c r="W46" i="154"/>
  <c r="AR46" i="154"/>
  <c r="AD46" i="154"/>
  <c r="P46" i="154"/>
  <c r="AD19" i="154"/>
  <c r="AR19" i="154"/>
  <c r="W19" i="154"/>
  <c r="AK19" i="154"/>
  <c r="P19" i="154"/>
  <c r="AD21" i="154"/>
  <c r="AK21" i="154"/>
  <c r="W21" i="154"/>
  <c r="AR21" i="154"/>
  <c r="P21" i="154"/>
  <c r="AD17" i="154"/>
  <c r="AR17" i="154"/>
  <c r="P17" i="154"/>
  <c r="W17" i="154"/>
  <c r="AK17" i="154"/>
  <c r="AK28" i="154"/>
  <c r="W28" i="154"/>
  <c r="AD28" i="154"/>
  <c r="AR28" i="154"/>
  <c r="P28" i="154"/>
  <c r="P13" i="154"/>
  <c r="AR13" i="154"/>
  <c r="AD13" i="154"/>
  <c r="W13" i="154"/>
  <c r="AK13" i="154"/>
  <c r="AD33" i="154"/>
  <c r="P33" i="154"/>
  <c r="AK33" i="154"/>
  <c r="W33" i="154"/>
  <c r="AR33" i="154"/>
  <c r="W16" i="154"/>
  <c r="AK16" i="154"/>
  <c r="AR16" i="154"/>
  <c r="AD16" i="154"/>
  <c r="P16" i="154"/>
  <c r="AD31" i="154"/>
  <c r="AK31" i="154"/>
  <c r="AR31" i="154"/>
  <c r="W31" i="154"/>
  <c r="P31" i="154"/>
  <c r="I50" i="154"/>
  <c r="AD12" i="154"/>
  <c r="W12" i="154"/>
  <c r="AR12" i="154"/>
  <c r="P12" i="154"/>
  <c r="AK12" i="154"/>
  <c r="AR43" i="154"/>
  <c r="AD43" i="154"/>
  <c r="P43" i="154"/>
  <c r="AK43" i="154"/>
  <c r="W43" i="154"/>
  <c r="AK26" i="154"/>
  <c r="W26" i="154"/>
  <c r="P26" i="154"/>
  <c r="AD26" i="154"/>
  <c r="AR26" i="154"/>
  <c r="AR49" i="154"/>
  <c r="AD49" i="154"/>
  <c r="P49" i="154"/>
  <c r="AK49" i="154"/>
  <c r="W49" i="154"/>
  <c r="I40" i="142"/>
  <c r="I35" i="142"/>
  <c r="P35" i="142" s="1"/>
  <c r="H12" i="135"/>
  <c r="H17" i="135"/>
  <c r="CB50" i="135"/>
  <c r="H29" i="135"/>
  <c r="H40" i="135"/>
  <c r="H39" i="135"/>
  <c r="H26" i="137"/>
  <c r="BY50" i="137"/>
  <c r="P21" i="150"/>
  <c r="AK21" i="150"/>
  <c r="W21" i="150"/>
  <c r="AR21" i="150"/>
  <c r="AD21" i="150"/>
  <c r="I14" i="150"/>
  <c r="I20" i="150"/>
  <c r="I40" i="150"/>
  <c r="I26" i="150"/>
  <c r="I27" i="150"/>
  <c r="I29" i="150"/>
  <c r="I41" i="150"/>
  <c r="I17" i="150"/>
  <c r="AD16" i="150"/>
  <c r="P16" i="150"/>
  <c r="AK16" i="150"/>
  <c r="W16" i="150"/>
  <c r="AR16" i="150"/>
  <c r="AK35" i="150"/>
  <c r="P35" i="150"/>
  <c r="AD35" i="150"/>
  <c r="AR35" i="150"/>
  <c r="W35" i="150"/>
  <c r="AK38" i="150"/>
  <c r="AR38" i="150"/>
  <c r="W38" i="150"/>
  <c r="P38" i="150"/>
  <c r="AD38" i="150"/>
  <c r="I42" i="150"/>
  <c r="I31" i="150"/>
  <c r="I18" i="150"/>
  <c r="AR32" i="150"/>
  <c r="AK32" i="150"/>
  <c r="W32" i="150"/>
  <c r="P32" i="150"/>
  <c r="AD32" i="150"/>
  <c r="I28" i="150"/>
  <c r="I12" i="150"/>
  <c r="I45" i="150"/>
  <c r="I37" i="150"/>
  <c r="H50" i="150"/>
  <c r="I39" i="150"/>
  <c r="I49" i="150"/>
  <c r="I19" i="150"/>
  <c r="I23" i="150"/>
  <c r="I24" i="150"/>
  <c r="I46" i="150"/>
  <c r="I44" i="150"/>
  <c r="I13" i="150"/>
  <c r="I47" i="150"/>
  <c r="I33" i="150"/>
  <c r="I30" i="150"/>
  <c r="I48" i="150"/>
  <c r="I36" i="150"/>
  <c r="I15" i="150"/>
  <c r="I34" i="150"/>
  <c r="I22" i="150"/>
  <c r="I25" i="150"/>
  <c r="I43" i="150"/>
  <c r="I26" i="149"/>
  <c r="AR26" i="149" s="1"/>
  <c r="I48" i="149"/>
  <c r="I18" i="149"/>
  <c r="I21" i="149"/>
  <c r="I19" i="149"/>
  <c r="I34" i="149"/>
  <c r="I45" i="149"/>
  <c r="I42" i="149"/>
  <c r="I22" i="149"/>
  <c r="I36" i="149"/>
  <c r="I20" i="149"/>
  <c r="I29" i="149"/>
  <c r="I32" i="149"/>
  <c r="H50" i="149"/>
  <c r="I12" i="149"/>
  <c r="I27" i="149"/>
  <c r="I31" i="149"/>
  <c r="I47" i="149"/>
  <c r="I35" i="149"/>
  <c r="I30" i="149"/>
  <c r="I37" i="149"/>
  <c r="I44" i="149"/>
  <c r="I41" i="149"/>
  <c r="I23" i="149"/>
  <c r="I16" i="149"/>
  <c r="I15" i="149"/>
  <c r="I40" i="149"/>
  <c r="I39" i="149"/>
  <c r="I46" i="149"/>
  <c r="I17" i="149"/>
  <c r="I33" i="149"/>
  <c r="I38" i="149"/>
  <c r="I24" i="149"/>
  <c r="I28" i="149"/>
  <c r="I49" i="149"/>
  <c r="I13" i="149"/>
  <c r="I25" i="149"/>
  <c r="I14" i="149"/>
  <c r="I43" i="149"/>
  <c r="I31" i="148"/>
  <c r="W31" i="148" s="1"/>
  <c r="H50" i="148"/>
  <c r="I47" i="148"/>
  <c r="I15" i="148"/>
  <c r="I41" i="148"/>
  <c r="I30" i="148"/>
  <c r="I34" i="148"/>
  <c r="I18" i="148"/>
  <c r="I38" i="148"/>
  <c r="AR31" i="148"/>
  <c r="AK31" i="148"/>
  <c r="I21" i="148"/>
  <c r="I43" i="148"/>
  <c r="I26" i="148"/>
  <c r="I16" i="148"/>
  <c r="I44" i="148"/>
  <c r="I12" i="148"/>
  <c r="I33" i="148"/>
  <c r="I37" i="148"/>
  <c r="I13" i="148"/>
  <c r="I28" i="148"/>
  <c r="I27" i="148"/>
  <c r="I36" i="148"/>
  <c r="I49" i="148"/>
  <c r="I25" i="148"/>
  <c r="I40" i="148"/>
  <c r="I23" i="148"/>
  <c r="I42" i="148"/>
  <c r="I46" i="148"/>
  <c r="I24" i="148"/>
  <c r="I17" i="148"/>
  <c r="I45" i="148"/>
  <c r="I29" i="148"/>
  <c r="I14" i="148"/>
  <c r="I19" i="148"/>
  <c r="I39" i="148"/>
  <c r="I48" i="148"/>
  <c r="I35" i="148"/>
  <c r="I32" i="148"/>
  <c r="I20" i="148"/>
  <c r="I22" i="148"/>
  <c r="AR32" i="146"/>
  <c r="AD32" i="146"/>
  <c r="AK32" i="146"/>
  <c r="W32" i="146"/>
  <c r="P32" i="146"/>
  <c r="I22" i="146"/>
  <c r="I38" i="146"/>
  <c r="I17" i="146"/>
  <c r="I35" i="146"/>
  <c r="I27" i="146"/>
  <c r="I18" i="146"/>
  <c r="I19" i="146"/>
  <c r="I29" i="146"/>
  <c r="I13" i="146"/>
  <c r="I37" i="146"/>
  <c r="I12" i="146"/>
  <c r="I30" i="146"/>
  <c r="I34" i="146"/>
  <c r="I41" i="146"/>
  <c r="H50" i="146"/>
  <c r="I46" i="146"/>
  <c r="I14" i="146"/>
  <c r="I16" i="146"/>
  <c r="I20" i="146"/>
  <c r="I36" i="146"/>
  <c r="I31" i="146"/>
  <c r="I28" i="146"/>
  <c r="I43" i="146"/>
  <c r="I26" i="146"/>
  <c r="I39" i="146"/>
  <c r="I48" i="146"/>
  <c r="I21" i="146"/>
  <c r="I44" i="146"/>
  <c r="I49" i="146"/>
  <c r="I24" i="146"/>
  <c r="I15" i="146"/>
  <c r="I23" i="146"/>
  <c r="I47" i="146"/>
  <c r="I45" i="146"/>
  <c r="I25" i="146"/>
  <c r="I42" i="146"/>
  <c r="I40" i="146"/>
  <c r="I33" i="146"/>
  <c r="P40" i="142"/>
  <c r="W40" i="142"/>
  <c r="AR40" i="142"/>
  <c r="AD40" i="142"/>
  <c r="AK40" i="142"/>
  <c r="I33" i="142"/>
  <c r="I16" i="142"/>
  <c r="I18" i="142"/>
  <c r="I41" i="142"/>
  <c r="I48" i="142"/>
  <c r="I17" i="142"/>
  <c r="I21" i="142"/>
  <c r="AR35" i="142"/>
  <c r="AK35" i="142"/>
  <c r="I36" i="142"/>
  <c r="I46" i="142"/>
  <c r="I44" i="142"/>
  <c r="I42" i="142"/>
  <c r="I38" i="142"/>
  <c r="I28" i="142"/>
  <c r="I34" i="142"/>
  <c r="I32" i="142"/>
  <c r="I22" i="142"/>
  <c r="I23" i="142"/>
  <c r="I30" i="142"/>
  <c r="I19" i="142"/>
  <c r="I24" i="142"/>
  <c r="I25" i="142"/>
  <c r="I29" i="142"/>
  <c r="I37" i="142"/>
  <c r="I45" i="142"/>
  <c r="I15" i="142"/>
  <c r="I27" i="142"/>
  <c r="I20" i="142"/>
  <c r="I39" i="142"/>
  <c r="I26" i="142"/>
  <c r="I43" i="142"/>
  <c r="I31" i="142"/>
  <c r="I13" i="142"/>
  <c r="I47" i="142"/>
  <c r="I14" i="142"/>
  <c r="H50" i="142"/>
  <c r="I12" i="142"/>
  <c r="I49" i="142"/>
  <c r="I45" i="140"/>
  <c r="W45" i="140" s="1"/>
  <c r="I33" i="140"/>
  <c r="P33" i="140" s="1"/>
  <c r="I32" i="140"/>
  <c r="I23" i="140"/>
  <c r="I26" i="140"/>
  <c r="I41" i="140"/>
  <c r="I46" i="140"/>
  <c r="I39" i="140"/>
  <c r="I42" i="140"/>
  <c r="I43" i="140"/>
  <c r="AD45" i="140"/>
  <c r="AR45" i="140"/>
  <c r="I19" i="140"/>
  <c r="I29" i="140"/>
  <c r="I14" i="140"/>
  <c r="I30" i="140"/>
  <c r="I27" i="140"/>
  <c r="I36" i="140"/>
  <c r="I37" i="140"/>
  <c r="I34" i="140"/>
  <c r="I13" i="140"/>
  <c r="I16" i="140"/>
  <c r="I31" i="140"/>
  <c r="I47" i="140"/>
  <c r="I38" i="140"/>
  <c r="I40" i="140"/>
  <c r="I35" i="140"/>
  <c r="I15" i="140"/>
  <c r="I44" i="140"/>
  <c r="I21" i="140"/>
  <c r="I17" i="140"/>
  <c r="I48" i="140"/>
  <c r="I28" i="140"/>
  <c r="I24" i="140"/>
  <c r="I25" i="140"/>
  <c r="I12" i="140"/>
  <c r="I22" i="140"/>
  <c r="I18" i="140"/>
  <c r="I20" i="140"/>
  <c r="I49" i="140"/>
  <c r="H50" i="140"/>
  <c r="H35" i="137"/>
  <c r="H45" i="137"/>
  <c r="H47" i="137"/>
  <c r="H23" i="137"/>
  <c r="H42" i="137"/>
  <c r="H32" i="137"/>
  <c r="H17" i="137"/>
  <c r="H29" i="137"/>
  <c r="H36" i="137"/>
  <c r="H16" i="137"/>
  <c r="H13" i="137"/>
  <c r="H37" i="137"/>
  <c r="H38" i="137"/>
  <c r="H12" i="137"/>
  <c r="H18" i="137"/>
  <c r="H22" i="137"/>
  <c r="H14" i="137"/>
  <c r="H28" i="137"/>
  <c r="H25" i="137"/>
  <c r="H20" i="137"/>
  <c r="H44" i="137"/>
  <c r="H21" i="137"/>
  <c r="H30" i="137"/>
  <c r="H27" i="137"/>
  <c r="H31" i="137"/>
  <c r="H33" i="137"/>
  <c r="H19" i="137"/>
  <c r="H15" i="137"/>
  <c r="H48" i="137"/>
  <c r="H43" i="137"/>
  <c r="H49" i="137"/>
  <c r="H24" i="137"/>
  <c r="H41" i="137"/>
  <c r="H39" i="137"/>
  <c r="H40" i="137"/>
  <c r="H34" i="137"/>
  <c r="CK50" i="137"/>
  <c r="H46" i="137"/>
  <c r="CO50" i="135"/>
  <c r="H34" i="135"/>
  <c r="H38" i="135"/>
  <c r="H24" i="135"/>
  <c r="H41" i="135"/>
  <c r="H37" i="135"/>
  <c r="H42" i="135"/>
  <c r="H26" i="135"/>
  <c r="H44" i="135"/>
  <c r="H43" i="135"/>
  <c r="H33" i="135"/>
  <c r="H35" i="135"/>
  <c r="H14" i="135"/>
  <c r="H31" i="135"/>
  <c r="H45" i="135"/>
  <c r="H25" i="135"/>
  <c r="H30" i="135"/>
  <c r="H36" i="135"/>
  <c r="H28" i="135"/>
  <c r="H15" i="135"/>
  <c r="H23" i="135"/>
  <c r="H19" i="135"/>
  <c r="H47" i="135"/>
  <c r="H27" i="135"/>
  <c r="H21" i="135"/>
  <c r="H16" i="135"/>
  <c r="H22" i="135"/>
  <c r="H20" i="135"/>
  <c r="H32" i="135"/>
  <c r="H48" i="135"/>
  <c r="H13" i="135"/>
  <c r="H18" i="135"/>
  <c r="H49" i="135"/>
  <c r="H49" i="134"/>
  <c r="H35" i="134"/>
  <c r="H25" i="134"/>
  <c r="H36" i="134"/>
  <c r="H16" i="134"/>
  <c r="H29" i="134"/>
  <c r="H21" i="134"/>
  <c r="H46" i="134"/>
  <c r="H27" i="134"/>
  <c r="H20" i="134"/>
  <c r="H23" i="134"/>
  <c r="H48" i="134"/>
  <c r="H44" i="134"/>
  <c r="H30" i="134"/>
  <c r="H14" i="134"/>
  <c r="H26" i="134"/>
  <c r="H37" i="134"/>
  <c r="H28" i="134"/>
  <c r="H22" i="134"/>
  <c r="BY50" i="134"/>
  <c r="H12" i="134"/>
  <c r="H33" i="134"/>
  <c r="H39" i="134"/>
  <c r="H18" i="134"/>
  <c r="CK50" i="134"/>
  <c r="H32" i="134"/>
  <c r="H34" i="134"/>
  <c r="H41" i="134"/>
  <c r="H13" i="134"/>
  <c r="H42" i="134"/>
  <c r="H43" i="134"/>
  <c r="H15" i="134"/>
  <c r="H31" i="134"/>
  <c r="H45" i="134"/>
  <c r="H17" i="134"/>
  <c r="H38" i="134"/>
  <c r="H47" i="134"/>
  <c r="H24" i="134"/>
  <c r="H19" i="134"/>
  <c r="H40" i="134"/>
  <c r="H13" i="133"/>
  <c r="H41" i="133"/>
  <c r="H21" i="133"/>
  <c r="H28" i="133"/>
  <c r="H20" i="133"/>
  <c r="H38" i="133"/>
  <c r="H34" i="133"/>
  <c r="H31" i="133"/>
  <c r="H26" i="133"/>
  <c r="H16" i="133"/>
  <c r="H14" i="133"/>
  <c r="H32" i="133"/>
  <c r="H33" i="133"/>
  <c r="H48" i="133"/>
  <c r="H15" i="133"/>
  <c r="H49" i="133"/>
  <c r="H29" i="133"/>
  <c r="H37" i="133"/>
  <c r="H26" i="131"/>
  <c r="H40" i="131"/>
  <c r="H23" i="131"/>
  <c r="H37" i="131"/>
  <c r="H21" i="131"/>
  <c r="H47" i="131"/>
  <c r="H22" i="131"/>
  <c r="H36" i="131"/>
  <c r="H17" i="131"/>
  <c r="H39" i="131"/>
  <c r="H12" i="131"/>
  <c r="H42" i="131"/>
  <c r="H33" i="131"/>
  <c r="H38" i="131"/>
  <c r="H45" i="131"/>
  <c r="H13" i="131"/>
  <c r="H30" i="131"/>
  <c r="H32" i="131"/>
  <c r="H24" i="131"/>
  <c r="H20" i="131"/>
  <c r="H27" i="131"/>
  <c r="H44" i="131"/>
  <c r="H16" i="131"/>
  <c r="H31" i="131"/>
  <c r="H49" i="131"/>
  <c r="H46" i="131"/>
  <c r="H41" i="131"/>
  <c r="H48" i="131"/>
  <c r="H28" i="131"/>
  <c r="H35" i="131"/>
  <c r="H19" i="131"/>
  <c r="H15" i="131"/>
  <c r="H34" i="131"/>
  <c r="H29" i="131"/>
  <c r="H14" i="131"/>
  <c r="H18" i="131"/>
  <c r="BF36" i="128"/>
  <c r="BF13" i="128"/>
  <c r="BF37" i="128"/>
  <c r="BF49" i="128"/>
  <c r="BF26" i="128"/>
  <c r="BF38" i="128"/>
  <c r="BF24" i="128"/>
  <c r="BF15" i="128"/>
  <c r="BF27" i="128"/>
  <c r="BF39" i="128"/>
  <c r="BF48" i="128"/>
  <c r="BF28" i="128"/>
  <c r="BF40" i="128"/>
  <c r="BF17" i="128"/>
  <c r="BF41" i="128"/>
  <c r="BF30" i="128"/>
  <c r="BF42" i="128"/>
  <c r="BF19" i="128"/>
  <c r="BF31" i="128"/>
  <c r="BF43" i="128"/>
  <c r="BF32" i="128"/>
  <c r="BF44" i="128"/>
  <c r="BF21" i="128"/>
  <c r="BF33" i="128"/>
  <c r="BF45" i="128"/>
  <c r="BF22" i="128"/>
  <c r="BF34" i="128"/>
  <c r="BF23" i="128"/>
  <c r="BF35" i="128"/>
  <c r="BF47" i="128"/>
  <c r="AC14" i="128"/>
  <c r="V39" i="128"/>
  <c r="AQ37" i="128"/>
  <c r="AC36" i="128"/>
  <c r="AJ15" i="128"/>
  <c r="AQ33" i="128"/>
  <c r="AC39" i="128"/>
  <c r="AC41" i="128"/>
  <c r="AC31" i="128"/>
  <c r="AC42" i="128"/>
  <c r="AC33" i="128"/>
  <c r="V14" i="128"/>
  <c r="V15" i="128"/>
  <c r="AJ34" i="128"/>
  <c r="V41" i="128"/>
  <c r="AJ44" i="128"/>
  <c r="AQ25" i="128"/>
  <c r="AQ32" i="128"/>
  <c r="AQ42" i="128"/>
  <c r="AC23" i="128"/>
  <c r="AC37" i="128"/>
  <c r="AJ40" i="128"/>
  <c r="AJ13" i="128"/>
  <c r="AJ21" i="128"/>
  <c r="O36" i="128"/>
  <c r="AC46" i="128"/>
  <c r="V18" i="128"/>
  <c r="O22" i="128"/>
  <c r="AQ29" i="128"/>
  <c r="AC38" i="128"/>
  <c r="AQ43" i="128"/>
  <c r="AC47" i="128"/>
  <c r="V49" i="128"/>
  <c r="O30" i="128"/>
  <c r="AQ38" i="128"/>
  <c r="O21" i="128"/>
  <c r="AQ28" i="128"/>
  <c r="AC48" i="128"/>
  <c r="O15" i="128"/>
  <c r="AC18" i="128"/>
  <c r="AC27" i="128"/>
  <c r="AQ35" i="128"/>
  <c r="AJ42" i="128"/>
  <c r="V45" i="128"/>
  <c r="AJ25" i="128"/>
  <c r="AQ30" i="128"/>
  <c r="AC44" i="128"/>
  <c r="AQ12" i="128"/>
  <c r="AJ17" i="128"/>
  <c r="O26" i="128"/>
  <c r="AC35" i="128"/>
  <c r="AQ14" i="128"/>
  <c r="O16" i="128"/>
  <c r="AC19" i="128"/>
  <c r="V21" i="128"/>
  <c r="AQ24" i="128"/>
  <c r="O37" i="128"/>
  <c r="AC40" i="128"/>
  <c r="O49" i="128"/>
  <c r="AJ49" i="128"/>
  <c r="O12" i="128"/>
  <c r="O17" i="128"/>
  <c r="AQ20" i="128"/>
  <c r="V36" i="128"/>
  <c r="AQ36" i="128"/>
  <c r="V42" i="128"/>
  <c r="O43" i="128"/>
  <c r="AJ43" i="128"/>
  <c r="V20" i="128"/>
  <c r="AQ41" i="128"/>
  <c r="O46" i="128"/>
  <c r="AC15" i="128"/>
  <c r="V17" i="128"/>
  <c r="AC20" i="128"/>
  <c r="AC32" i="128"/>
  <c r="O13" i="128"/>
  <c r="V16" i="128"/>
  <c r="AQ17" i="128"/>
  <c r="O18" i="128"/>
  <c r="AC25" i="128"/>
  <c r="AJ31" i="128"/>
  <c r="O34" i="128"/>
  <c r="V37" i="128"/>
  <c r="AQ49" i="128"/>
  <c r="AJ29" i="128"/>
  <c r="V13" i="128"/>
  <c r="AQ16" i="128"/>
  <c r="O24" i="128"/>
  <c r="AJ24" i="128"/>
  <c r="O28" i="128"/>
  <c r="AC29" i="128"/>
  <c r="AJ35" i="128"/>
  <c r="O38" i="128"/>
  <c r="AQ39" i="128"/>
  <c r="O41" i="128"/>
  <c r="AQ45" i="128"/>
  <c r="O47" i="128"/>
  <c r="V12" i="128"/>
  <c r="AQ13" i="128"/>
  <c r="O14" i="128"/>
  <c r="AC16" i="128"/>
  <c r="AQ22" i="128"/>
  <c r="AQ26" i="128"/>
  <c r="O32" i="128"/>
  <c r="V34" i="128"/>
  <c r="AQ34" i="128"/>
  <c r="V40" i="128"/>
  <c r="AJ41" i="128"/>
  <c r="V43" i="128"/>
  <c r="AC45" i="128"/>
  <c r="V46" i="128"/>
  <c r="O19" i="128"/>
  <c r="O35" i="128"/>
  <c r="AQ40" i="128"/>
  <c r="AC12" i="128"/>
  <c r="V19" i="128"/>
  <c r="AJ19" i="128"/>
  <c r="AJ32" i="128"/>
  <c r="O48" i="128"/>
  <c r="AC49" i="128"/>
  <c r="E50" i="128"/>
  <c r="O20" i="128"/>
  <c r="V35" i="128"/>
  <c r="AJ38" i="128"/>
  <c r="O39" i="128"/>
  <c r="V47" i="128"/>
  <c r="F50" i="128"/>
  <c r="AQ18" i="128"/>
  <c r="V32" i="128"/>
  <c r="AJ33" i="128"/>
  <c r="AJ36" i="128"/>
  <c r="V38" i="128"/>
  <c r="AC43" i="128"/>
  <c r="V44" i="128"/>
  <c r="O45" i="128"/>
  <c r="AJ45" i="128"/>
  <c r="AJ23" i="128"/>
  <c r="AQ15" i="128"/>
  <c r="AQ19" i="128"/>
  <c r="AJ27" i="128"/>
  <c r="AJ14" i="128"/>
  <c r="AJ18" i="128"/>
  <c r="G50" i="128"/>
  <c r="AQ21" i="128"/>
  <c r="AC13" i="128"/>
  <c r="AC17" i="128"/>
  <c r="AC21" i="128"/>
  <c r="AJ12" i="128"/>
  <c r="AJ16" i="128"/>
  <c r="AJ20" i="128"/>
  <c r="AJ22" i="128"/>
  <c r="O23" i="128"/>
  <c r="AJ26" i="128"/>
  <c r="O27" i="128"/>
  <c r="AJ30" i="128"/>
  <c r="O31" i="128"/>
  <c r="AC34" i="128"/>
  <c r="V22" i="128"/>
  <c r="AC24" i="128"/>
  <c r="V26" i="128"/>
  <c r="AC28" i="128"/>
  <c r="V29" i="128"/>
  <c r="V30" i="128"/>
  <c r="O33" i="128"/>
  <c r="V23" i="128"/>
  <c r="V27" i="128"/>
  <c r="O25" i="128"/>
  <c r="AJ28" i="128"/>
  <c r="O29" i="128"/>
  <c r="AC22" i="128"/>
  <c r="V24" i="128"/>
  <c r="AC26" i="128"/>
  <c r="V28" i="128"/>
  <c r="AC30" i="128"/>
  <c r="V31" i="128"/>
  <c r="V33" i="128"/>
  <c r="AQ23" i="128"/>
  <c r="AQ27" i="128"/>
  <c r="AQ31" i="128"/>
  <c r="D50" i="128"/>
  <c r="V25" i="128"/>
  <c r="O44" i="128"/>
  <c r="O42" i="128"/>
  <c r="AJ48" i="128"/>
  <c r="AJ46" i="128"/>
  <c r="AJ37" i="128"/>
  <c r="AJ39" i="128"/>
  <c r="AQ46" i="128"/>
  <c r="AJ47" i="128"/>
  <c r="V48" i="128"/>
  <c r="O40" i="128"/>
  <c r="AQ44" i="128"/>
  <c r="AQ48" i="128"/>
  <c r="AQ47" i="128"/>
  <c r="AC19" i="127"/>
  <c r="AQ19" i="127"/>
  <c r="CF16" i="127"/>
  <c r="D50" i="127"/>
  <c r="H19" i="127" s="1"/>
  <c r="AC13" i="127"/>
  <c r="AQ13" i="127"/>
  <c r="CF14" i="127"/>
  <c r="CF18" i="127"/>
  <c r="BT24" i="127"/>
  <c r="BT50" i="127" s="1"/>
  <c r="AC29" i="127"/>
  <c r="E50" i="127"/>
  <c r="CF12" i="127"/>
  <c r="AQ24" i="127"/>
  <c r="AJ32" i="127"/>
  <c r="F50" i="127"/>
  <c r="O26" i="127"/>
  <c r="BT46" i="127"/>
  <c r="CF46" i="127"/>
  <c r="G50" i="127"/>
  <c r="O18" i="127"/>
  <c r="O27" i="127"/>
  <c r="BT35" i="127"/>
  <c r="CF35" i="127"/>
  <c r="O12" i="127"/>
  <c r="O21" i="127"/>
  <c r="O22" i="127"/>
  <c r="AQ25" i="127"/>
  <c r="BT30" i="127"/>
  <c r="CF30" i="127"/>
  <c r="BT28" i="127"/>
  <c r="BT34" i="127"/>
  <c r="CF34" i="127"/>
  <c r="BT38" i="127"/>
  <c r="CF38" i="127"/>
  <c r="AC40" i="127"/>
  <c r="V48" i="127"/>
  <c r="O34" i="127"/>
  <c r="V43" i="127"/>
  <c r="AC32" i="127"/>
  <c r="AC38" i="127"/>
  <c r="AJ44" i="127"/>
  <c r="BT44" i="127"/>
  <c r="CF44" i="127"/>
  <c r="V35" i="127"/>
  <c r="O24" i="127"/>
  <c r="V44" i="127"/>
  <c r="O30" i="127"/>
  <c r="AC30" i="127"/>
  <c r="AQ41" i="127"/>
  <c r="AQ44" i="127"/>
  <c r="V46" i="127"/>
  <c r="AQ36" i="127"/>
  <c r="BT36" i="127"/>
  <c r="CF36" i="127"/>
  <c r="AJ45" i="127"/>
  <c r="O49" i="127"/>
  <c r="AJ49" i="127"/>
  <c r="AJ46" i="127"/>
  <c r="V31" i="127"/>
  <c r="AJ31" i="127"/>
  <c r="AC36" i="127"/>
  <c r="AJ38" i="127"/>
  <c r="V40" i="127"/>
  <c r="BT40" i="127"/>
  <c r="CF40" i="127"/>
  <c r="AJ48" i="127"/>
  <c r="AQ32" i="127"/>
  <c r="AC42" i="127"/>
  <c r="BT42" i="127"/>
  <c r="CF42" i="127"/>
  <c r="BT32" i="127"/>
  <c r="CF32" i="127"/>
  <c r="AQ40" i="127"/>
  <c r="AQ48" i="127"/>
  <c r="AC48" i="127"/>
  <c r="AQ46" i="127"/>
  <c r="BT48" i="127"/>
  <c r="CF48" i="127"/>
  <c r="AC46" i="127"/>
  <c r="CF12" i="125"/>
  <c r="CF17" i="125"/>
  <c r="V14" i="125"/>
  <c r="V18" i="125"/>
  <c r="AJ18" i="125"/>
  <c r="AJ28" i="125"/>
  <c r="CF37" i="125"/>
  <c r="BT37" i="125"/>
  <c r="O21" i="125"/>
  <c r="CF22" i="125"/>
  <c r="BT22" i="125"/>
  <c r="AC19" i="125"/>
  <c r="AQ14" i="125"/>
  <c r="AC20" i="125"/>
  <c r="AJ21" i="125"/>
  <c r="AJ23" i="125"/>
  <c r="BT24" i="125"/>
  <c r="CF24" i="125"/>
  <c r="E50" i="125"/>
  <c r="H30" i="125" s="1"/>
  <c r="F50" i="125"/>
  <c r="G50" i="125"/>
  <c r="AQ21" i="125"/>
  <c r="CF45" i="125"/>
  <c r="BT45" i="125"/>
  <c r="V17" i="125"/>
  <c r="AC32" i="125"/>
  <c r="V33" i="125"/>
  <c r="O44" i="125"/>
  <c r="V44" i="125"/>
  <c r="V48" i="125"/>
  <c r="O18" i="125"/>
  <c r="V19" i="125"/>
  <c r="BT25" i="125"/>
  <c r="AC27" i="125"/>
  <c r="AC23" i="125"/>
  <c r="V28" i="125"/>
  <c r="CF46" i="125"/>
  <c r="BT46" i="125"/>
  <c r="CF33" i="125"/>
  <c r="BT33" i="125"/>
  <c r="BT35" i="125"/>
  <c r="CF35" i="125"/>
  <c r="AJ22" i="125"/>
  <c r="AJ27" i="125"/>
  <c r="O36" i="125"/>
  <c r="O46" i="125"/>
  <c r="V39" i="125"/>
  <c r="AJ44" i="125"/>
  <c r="BT26" i="125"/>
  <c r="BT28" i="125"/>
  <c r="BT50" i="125" s="1"/>
  <c r="BT29" i="125"/>
  <c r="CF29" i="125"/>
  <c r="BT31" i="125"/>
  <c r="CF31" i="125"/>
  <c r="BT38" i="125"/>
  <c r="BT40" i="125"/>
  <c r="O49" i="125"/>
  <c r="O45" i="125"/>
  <c r="O47" i="125"/>
  <c r="O43" i="125"/>
  <c r="O41" i="125"/>
  <c r="O37" i="125"/>
  <c r="O26" i="125"/>
  <c r="O38" i="125"/>
  <c r="AJ42" i="125"/>
  <c r="CF44" i="125"/>
  <c r="BT44" i="125"/>
  <c r="AJ47" i="125"/>
  <c r="O33" i="125"/>
  <c r="O42" i="125"/>
  <c r="CF48" i="125"/>
  <c r="BT48" i="125"/>
  <c r="BT49" i="125"/>
  <c r="O39" i="125"/>
  <c r="CF42" i="125"/>
  <c r="BT42" i="125"/>
  <c r="V47" i="125"/>
  <c r="V21" i="125"/>
  <c r="AJ33" i="125"/>
  <c r="AJ34" i="125"/>
  <c r="AJ46" i="125"/>
  <c r="AC31" i="125"/>
  <c r="AQ31" i="125"/>
  <c r="AJ38" i="125"/>
  <c r="V42" i="125"/>
  <c r="AC49" i="125"/>
  <c r="AC34" i="125"/>
  <c r="AC47" i="125"/>
  <c r="AC43" i="125"/>
  <c r="V38" i="125"/>
  <c r="AJ43" i="125"/>
  <c r="AJ37" i="125"/>
  <c r="AJ41" i="125"/>
  <c r="AJ45" i="125"/>
  <c r="AJ49" i="125"/>
  <c r="AC42" i="125"/>
  <c r="AC46" i="125"/>
  <c r="AC44" i="125"/>
  <c r="AC48" i="125"/>
  <c r="CF26" i="124"/>
  <c r="BT26" i="124"/>
  <c r="BT46" i="124"/>
  <c r="CF46" i="124"/>
  <c r="V17" i="124"/>
  <c r="BT22" i="124"/>
  <c r="BT50" i="124" s="1"/>
  <c r="V39" i="124"/>
  <c r="AQ26" i="124"/>
  <c r="V29" i="124"/>
  <c r="AC35" i="124"/>
  <c r="AJ36" i="124"/>
  <c r="AC38" i="124"/>
  <c r="O18" i="124"/>
  <c r="O25" i="124"/>
  <c r="V32" i="124"/>
  <c r="AQ33" i="124"/>
  <c r="BT39" i="124"/>
  <c r="CF25" i="124"/>
  <c r="BT34" i="124"/>
  <c r="CF34" i="124"/>
  <c r="AQ29" i="124"/>
  <c r="AC30" i="124"/>
  <c r="O13" i="124"/>
  <c r="AC17" i="124"/>
  <c r="AQ25" i="124"/>
  <c r="CF24" i="124"/>
  <c r="E50" i="124"/>
  <c r="CF12" i="124"/>
  <c r="AQ16" i="124"/>
  <c r="O17" i="124"/>
  <c r="AQ20" i="124"/>
  <c r="AC31" i="124"/>
  <c r="AQ32" i="124"/>
  <c r="F50" i="124"/>
  <c r="H44" i="124" s="1"/>
  <c r="O19" i="124"/>
  <c r="O24" i="124"/>
  <c r="O34" i="124"/>
  <c r="AJ41" i="124"/>
  <c r="AC42" i="124"/>
  <c r="AC43" i="124"/>
  <c r="G50" i="124"/>
  <c r="AC27" i="124"/>
  <c r="V38" i="124"/>
  <c r="AC36" i="124"/>
  <c r="O42" i="124"/>
  <c r="AQ43" i="124"/>
  <c r="O47" i="124"/>
  <c r="BT35" i="124"/>
  <c r="CF35" i="124"/>
  <c r="AC39" i="124"/>
  <c r="AC40" i="124"/>
  <c r="V42" i="124"/>
  <c r="V46" i="124"/>
  <c r="V19" i="124"/>
  <c r="V25" i="124"/>
  <c r="O40" i="124"/>
  <c r="D50" i="124"/>
  <c r="H49" i="124" s="1"/>
  <c r="AQ22" i="124"/>
  <c r="AJ39" i="124"/>
  <c r="CF42" i="124"/>
  <c r="V43" i="124"/>
  <c r="AC24" i="124"/>
  <c r="V27" i="124"/>
  <c r="AQ30" i="124"/>
  <c r="BT30" i="124"/>
  <c r="CF30" i="124"/>
  <c r="V21" i="124"/>
  <c r="AQ41" i="124"/>
  <c r="O46" i="124"/>
  <c r="AC47" i="124"/>
  <c r="AQ38" i="124"/>
  <c r="V35" i="124"/>
  <c r="AJ35" i="124"/>
  <c r="AQ45" i="124"/>
  <c r="AQ46" i="124"/>
  <c r="AJ49" i="124"/>
  <c r="AJ37" i="124"/>
  <c r="AJ45" i="124"/>
  <c r="O13" i="122"/>
  <c r="CF15" i="122"/>
  <c r="CF50" i="122" s="1"/>
  <c r="BT15" i="122"/>
  <c r="BT50" i="122" s="1"/>
  <c r="H43" i="122"/>
  <c r="H33" i="122"/>
  <c r="H30" i="122"/>
  <c r="AJ14" i="122"/>
  <c r="AC15" i="122"/>
  <c r="V17" i="122"/>
  <c r="AJ12" i="122"/>
  <c r="BT17" i="122"/>
  <c r="AJ18" i="122"/>
  <c r="O27" i="122"/>
  <c r="AQ29" i="122"/>
  <c r="O32" i="122"/>
  <c r="AJ33" i="122"/>
  <c r="AJ35" i="122"/>
  <c r="CF46" i="122"/>
  <c r="BT46" i="122"/>
  <c r="CF18" i="122"/>
  <c r="O44" i="122"/>
  <c r="O16" i="122"/>
  <c r="O47" i="122"/>
  <c r="AC49" i="122"/>
  <c r="F50" i="122"/>
  <c r="AJ27" i="122"/>
  <c r="AJ30" i="122"/>
  <c r="D50" i="122"/>
  <c r="H36" i="122" s="1"/>
  <c r="E50" i="122"/>
  <c r="H45" i="122" s="1"/>
  <c r="O20" i="122"/>
  <c r="AJ32" i="122"/>
  <c r="AJ47" i="122"/>
  <c r="G50" i="122"/>
  <c r="H22" i="122" s="1"/>
  <c r="AJ16" i="122"/>
  <c r="AJ20" i="122"/>
  <c r="O28" i="122"/>
  <c r="AJ36" i="122"/>
  <c r="O39" i="122"/>
  <c r="BT44" i="122"/>
  <c r="CF44" i="122"/>
  <c r="AJ45" i="122"/>
  <c r="V20" i="122"/>
  <c r="AQ22" i="122"/>
  <c r="O26" i="122"/>
  <c r="AQ35" i="122"/>
  <c r="AC41" i="122"/>
  <c r="V47" i="122"/>
  <c r="O49" i="122"/>
  <c r="O24" i="122"/>
  <c r="AQ30" i="122"/>
  <c r="AC31" i="122"/>
  <c r="O45" i="122"/>
  <c r="O22" i="122"/>
  <c r="AJ29" i="122"/>
  <c r="AJ40" i="122"/>
  <c r="O31" i="122"/>
  <c r="V40" i="122"/>
  <c r="AC19" i="122"/>
  <c r="AC21" i="122"/>
  <c r="O35" i="122"/>
  <c r="O43" i="122"/>
  <c r="BT22" i="122"/>
  <c r="CF22" i="122"/>
  <c r="AJ23" i="122"/>
  <c r="AC36" i="122"/>
  <c r="O48" i="122"/>
  <c r="AJ46" i="122"/>
  <c r="AJ37" i="122"/>
  <c r="AJ41" i="122"/>
  <c r="AC28" i="122"/>
  <c r="AQ28" i="122"/>
  <c r="O38" i="122"/>
  <c r="V39" i="122"/>
  <c r="BT26" i="122"/>
  <c r="CF26" i="122"/>
  <c r="AJ39" i="122"/>
  <c r="AC47" i="122"/>
  <c r="BT28" i="122"/>
  <c r="CF28" i="122"/>
  <c r="O36" i="122"/>
  <c r="AJ42" i="122"/>
  <c r="AQ49" i="122"/>
  <c r="AJ49" i="122"/>
  <c r="V35" i="122"/>
  <c r="V42" i="122"/>
  <c r="AQ47" i="122"/>
  <c r="V38" i="122"/>
  <c r="BT40" i="122"/>
  <c r="CF40" i="122"/>
  <c r="O46" i="122"/>
  <c r="O40" i="122"/>
  <c r="O33" i="122"/>
  <c r="AJ34" i="122"/>
  <c r="AJ43" i="122"/>
  <c r="AQ45" i="122"/>
  <c r="CF48" i="122"/>
  <c r="V36" i="122"/>
  <c r="AQ37" i="122"/>
  <c r="V37" i="122"/>
  <c r="V41" i="122"/>
  <c r="V45" i="122"/>
  <c r="V49" i="122"/>
  <c r="F24" i="119"/>
  <c r="E25" i="119"/>
  <c r="H18" i="125" l="1"/>
  <c r="H19" i="125"/>
  <c r="H40" i="125"/>
  <c r="H33" i="125"/>
  <c r="H46" i="125"/>
  <c r="H34" i="125"/>
  <c r="H32" i="125"/>
  <c r="H16" i="125"/>
  <c r="H28" i="125"/>
  <c r="H15" i="125"/>
  <c r="H20" i="125"/>
  <c r="H38" i="125"/>
  <c r="H22" i="125"/>
  <c r="H42" i="125"/>
  <c r="H36" i="125"/>
  <c r="H29" i="125"/>
  <c r="H21" i="125"/>
  <c r="H31" i="125"/>
  <c r="H43" i="125"/>
  <c r="H17" i="125"/>
  <c r="H44" i="125"/>
  <c r="H26" i="125"/>
  <c r="X33" i="156"/>
  <c r="AV33" i="156" s="1"/>
  <c r="BB33" i="156" s="1"/>
  <c r="AL32" i="156"/>
  <c r="AX32" i="156" s="1"/>
  <c r="BD32" i="156" s="1"/>
  <c r="AS19" i="156"/>
  <c r="AY19" i="156" s="1"/>
  <c r="AL41" i="156"/>
  <c r="AX41" i="156" s="1"/>
  <c r="BD41" i="156" s="1"/>
  <c r="X48" i="156"/>
  <c r="AV48" i="156" s="1"/>
  <c r="BB48" i="156" s="1"/>
  <c r="AE25" i="156"/>
  <c r="AW25" i="156" s="1"/>
  <c r="BC25" i="156" s="1"/>
  <c r="Q19" i="156"/>
  <c r="AU19" i="156" s="1"/>
  <c r="BA19" i="156" s="1"/>
  <c r="Q13" i="156"/>
  <c r="AU13" i="156" s="1"/>
  <c r="AL48" i="156"/>
  <c r="AX48" i="156" s="1"/>
  <c r="BD48" i="156" s="1"/>
  <c r="AL47" i="156"/>
  <c r="AX47" i="156" s="1"/>
  <c r="BD47" i="156" s="1"/>
  <c r="AE27" i="156"/>
  <c r="AW27" i="156" s="1"/>
  <c r="BC27" i="156" s="1"/>
  <c r="X20" i="156"/>
  <c r="AV20" i="156" s="1"/>
  <c r="BB20" i="156" s="1"/>
  <c r="AS37" i="156"/>
  <c r="AY37" i="156" s="1"/>
  <c r="AS15" i="156"/>
  <c r="AY15" i="156" s="1"/>
  <c r="BE15" i="156" s="1"/>
  <c r="BE37" i="156"/>
  <c r="BE19" i="156"/>
  <c r="I18" i="135"/>
  <c r="I17" i="135"/>
  <c r="AS16" i="156"/>
  <c r="AY16" i="156" s="1"/>
  <c r="AL40" i="156"/>
  <c r="AX40" i="156" s="1"/>
  <c r="BD40" i="156" s="1"/>
  <c r="AL49" i="156"/>
  <c r="AX49" i="156" s="1"/>
  <c r="BD49" i="156" s="1"/>
  <c r="X28" i="156"/>
  <c r="AV28" i="156" s="1"/>
  <c r="BB28" i="156" s="1"/>
  <c r="Q31" i="156"/>
  <c r="AU31" i="156" s="1"/>
  <c r="X15" i="156"/>
  <c r="AV15" i="156" s="1"/>
  <c r="BB15" i="156" s="1"/>
  <c r="Q37" i="156"/>
  <c r="AU37" i="156" s="1"/>
  <c r="Q27" i="156"/>
  <c r="AU27" i="156" s="1"/>
  <c r="AL38" i="156"/>
  <c r="AX38" i="156" s="1"/>
  <c r="BD38" i="156" s="1"/>
  <c r="X42" i="156"/>
  <c r="AV42" i="156" s="1"/>
  <c r="BB42" i="156" s="1"/>
  <c r="AE30" i="156"/>
  <c r="AW30" i="156" s="1"/>
  <c r="BC30" i="156" s="1"/>
  <c r="AE13" i="156"/>
  <c r="AW13" i="156" s="1"/>
  <c r="BC13" i="156" s="1"/>
  <c r="AS35" i="156"/>
  <c r="AY35" i="156" s="1"/>
  <c r="AS25" i="156"/>
  <c r="AY25" i="156" s="1"/>
  <c r="X34" i="156"/>
  <c r="AV34" i="156" s="1"/>
  <c r="BB34" i="156" s="1"/>
  <c r="AE16" i="156"/>
  <c r="AW16" i="156" s="1"/>
  <c r="BC16" i="156" s="1"/>
  <c r="Q40" i="156"/>
  <c r="AU40" i="156" s="1"/>
  <c r="Q49" i="156"/>
  <c r="AU49" i="156" s="1"/>
  <c r="AS28" i="156"/>
  <c r="AY28" i="156" s="1"/>
  <c r="AE31" i="156"/>
  <c r="AW31" i="156" s="1"/>
  <c r="BC31" i="156" s="1"/>
  <c r="AE38" i="156"/>
  <c r="AW38" i="156" s="1"/>
  <c r="BC38" i="156" s="1"/>
  <c r="Q33" i="156"/>
  <c r="AU33" i="156" s="1"/>
  <c r="Q16" i="156"/>
  <c r="AU16" i="156" s="1"/>
  <c r="AE40" i="156"/>
  <c r="AW40" i="156" s="1"/>
  <c r="BC40" i="156" s="1"/>
  <c r="AE49" i="156"/>
  <c r="AW49" i="156" s="1"/>
  <c r="BC49" i="156" s="1"/>
  <c r="AL28" i="156"/>
  <c r="AX28" i="156" s="1"/>
  <c r="BD28" i="156" s="1"/>
  <c r="AS31" i="156"/>
  <c r="AY31" i="156" s="1"/>
  <c r="AL15" i="156"/>
  <c r="AX15" i="156" s="1"/>
  <c r="BD15" i="156" s="1"/>
  <c r="AE37" i="156"/>
  <c r="AW37" i="156" s="1"/>
  <c r="BC37" i="156" s="1"/>
  <c r="AL27" i="156"/>
  <c r="AX27" i="156" s="1"/>
  <c r="BD27" i="156" s="1"/>
  <c r="AL42" i="156"/>
  <c r="AX42" i="156" s="1"/>
  <c r="BD42" i="156" s="1"/>
  <c r="AS30" i="156"/>
  <c r="AY30" i="156" s="1"/>
  <c r="AS13" i="156"/>
  <c r="AY13" i="156" s="1"/>
  <c r="AL35" i="156"/>
  <c r="AX35" i="156" s="1"/>
  <c r="BD35" i="156" s="1"/>
  <c r="AS22" i="156"/>
  <c r="AY22" i="156" s="1"/>
  <c r="AL34" i="156"/>
  <c r="AX34" i="156" s="1"/>
  <c r="BD34" i="156" s="1"/>
  <c r="AE33" i="156"/>
  <c r="AW33" i="156" s="1"/>
  <c r="BC33" i="156" s="1"/>
  <c r="X16" i="156"/>
  <c r="AV16" i="156" s="1"/>
  <c r="BB16" i="156" s="1"/>
  <c r="AS40" i="156"/>
  <c r="AY40" i="156" s="1"/>
  <c r="AS49" i="156"/>
  <c r="AY49" i="156" s="1"/>
  <c r="AL31" i="156"/>
  <c r="AX31" i="156" s="1"/>
  <c r="BD31" i="156" s="1"/>
  <c r="AL20" i="156"/>
  <c r="AX20" i="156" s="1"/>
  <c r="BD20" i="156" s="1"/>
  <c r="AL19" i="156"/>
  <c r="AX19" i="156" s="1"/>
  <c r="BD19" i="156" s="1"/>
  <c r="AS36" i="156"/>
  <c r="AY36" i="156" s="1"/>
  <c r="Q18" i="156"/>
  <c r="AU18" i="156" s="1"/>
  <c r="Q42" i="156"/>
  <c r="AU42" i="156" s="1"/>
  <c r="X30" i="156"/>
  <c r="AV30" i="156" s="1"/>
  <c r="BB30" i="156" s="1"/>
  <c r="X13" i="156"/>
  <c r="AV13" i="156" s="1"/>
  <c r="BB13" i="156" s="1"/>
  <c r="AE22" i="156"/>
  <c r="AW22" i="156" s="1"/>
  <c r="BC22" i="156" s="1"/>
  <c r="AS34" i="156"/>
  <c r="AY34" i="156" s="1"/>
  <c r="BA13" i="156"/>
  <c r="AS33" i="156"/>
  <c r="AY33" i="156" s="1"/>
  <c r="AL16" i="156"/>
  <c r="AX16" i="156" s="1"/>
  <c r="BD16" i="156" s="1"/>
  <c r="X40" i="156"/>
  <c r="AV40" i="156" s="1"/>
  <c r="BB40" i="156" s="1"/>
  <c r="X49" i="156"/>
  <c r="AV49" i="156" s="1"/>
  <c r="BB49" i="156" s="1"/>
  <c r="AS32" i="156"/>
  <c r="AY32" i="156" s="1"/>
  <c r="AS45" i="156"/>
  <c r="AY45" i="156" s="1"/>
  <c r="AD50" i="156"/>
  <c r="AE12" i="156"/>
  <c r="X39" i="156"/>
  <c r="AV39" i="156" s="1"/>
  <c r="BB39" i="156" s="1"/>
  <c r="AE36" i="156"/>
  <c r="AW36" i="156" s="1"/>
  <c r="BC36" i="156" s="1"/>
  <c r="X18" i="156"/>
  <c r="AV18" i="156" s="1"/>
  <c r="BB18" i="156" s="1"/>
  <c r="AE42" i="156"/>
  <c r="AW42" i="156" s="1"/>
  <c r="BC42" i="156" s="1"/>
  <c r="Q30" i="156"/>
  <c r="AU30" i="156" s="1"/>
  <c r="AL13" i="156"/>
  <c r="AX13" i="156" s="1"/>
  <c r="BD13" i="156" s="1"/>
  <c r="Q44" i="156"/>
  <c r="AU44" i="156" s="1"/>
  <c r="Q22" i="156"/>
  <c r="AU22" i="156" s="1"/>
  <c r="Q34" i="156"/>
  <c r="AU34" i="156" s="1"/>
  <c r="AL33" i="156"/>
  <c r="AX33" i="156" s="1"/>
  <c r="BD33" i="156" s="1"/>
  <c r="Q48" i="156"/>
  <c r="AU48" i="156" s="1"/>
  <c r="X29" i="156"/>
  <c r="AV29" i="156" s="1"/>
  <c r="BB29" i="156" s="1"/>
  <c r="X21" i="156"/>
  <c r="AV21" i="156" s="1"/>
  <c r="BB21" i="156" s="1"/>
  <c r="AL43" i="156"/>
  <c r="AX43" i="156" s="1"/>
  <c r="BD43" i="156" s="1"/>
  <c r="AE45" i="156"/>
  <c r="AW45" i="156" s="1"/>
  <c r="BC45" i="156" s="1"/>
  <c r="AR50" i="156"/>
  <c r="AS12" i="156"/>
  <c r="Q39" i="156"/>
  <c r="AU39" i="156" s="1"/>
  <c r="Q36" i="156"/>
  <c r="AU36" i="156" s="1"/>
  <c r="AE18" i="156"/>
  <c r="AW18" i="156" s="1"/>
  <c r="BC18" i="156" s="1"/>
  <c r="AS42" i="156"/>
  <c r="AY42" i="156" s="1"/>
  <c r="AL30" i="156"/>
  <c r="AX30" i="156" s="1"/>
  <c r="BD30" i="156" s="1"/>
  <c r="X17" i="156"/>
  <c r="AV17" i="156" s="1"/>
  <c r="BB17" i="156" s="1"/>
  <c r="AS44" i="156"/>
  <c r="AY44" i="156" s="1"/>
  <c r="AL22" i="156"/>
  <c r="AX22" i="156" s="1"/>
  <c r="BD22" i="156" s="1"/>
  <c r="AE34" i="156"/>
  <c r="AW34" i="156" s="1"/>
  <c r="BC34" i="156" s="1"/>
  <c r="AE32" i="156"/>
  <c r="AW32" i="156" s="1"/>
  <c r="BC32" i="156" s="1"/>
  <c r="AL29" i="156"/>
  <c r="AX29" i="156" s="1"/>
  <c r="BD29" i="156" s="1"/>
  <c r="AE21" i="156"/>
  <c r="AW21" i="156" s="1"/>
  <c r="BC21" i="156" s="1"/>
  <c r="Q43" i="156"/>
  <c r="AU43" i="156" s="1"/>
  <c r="Q45" i="156"/>
  <c r="AU45" i="156" s="1"/>
  <c r="W50" i="156"/>
  <c r="X12" i="156"/>
  <c r="AE39" i="156"/>
  <c r="AW39" i="156" s="1"/>
  <c r="BC39" i="156" s="1"/>
  <c r="AL36" i="156"/>
  <c r="AX36" i="156" s="1"/>
  <c r="BD36" i="156" s="1"/>
  <c r="AS18" i="156"/>
  <c r="AY18" i="156" s="1"/>
  <c r="AL14" i="156"/>
  <c r="AX14" i="156" s="1"/>
  <c r="BD14" i="156" s="1"/>
  <c r="AL17" i="156"/>
  <c r="AX17" i="156" s="1"/>
  <c r="BD17" i="156" s="1"/>
  <c r="AE44" i="156"/>
  <c r="AW44" i="156" s="1"/>
  <c r="BC44" i="156" s="1"/>
  <c r="X22" i="156"/>
  <c r="AV22" i="156" s="1"/>
  <c r="BB22" i="156" s="1"/>
  <c r="AS24" i="156"/>
  <c r="AY24" i="156" s="1"/>
  <c r="AS26" i="156"/>
  <c r="AY26" i="156" s="1"/>
  <c r="Q29" i="156"/>
  <c r="AU29" i="156" s="1"/>
  <c r="AS21" i="156"/>
  <c r="AY21" i="156" s="1"/>
  <c r="X43" i="156"/>
  <c r="AV43" i="156" s="1"/>
  <c r="BB43" i="156" s="1"/>
  <c r="X45" i="156"/>
  <c r="AV45" i="156" s="1"/>
  <c r="BB45" i="156" s="1"/>
  <c r="P50" i="156"/>
  <c r="Q12" i="156"/>
  <c r="AS39" i="156"/>
  <c r="AY39" i="156" s="1"/>
  <c r="X36" i="156"/>
  <c r="AV36" i="156" s="1"/>
  <c r="BB36" i="156" s="1"/>
  <c r="AL18" i="156"/>
  <c r="AX18" i="156" s="1"/>
  <c r="BD18" i="156" s="1"/>
  <c r="AL23" i="156"/>
  <c r="AX23" i="156" s="1"/>
  <c r="BD23" i="156" s="1"/>
  <c r="Q14" i="156"/>
  <c r="AU14" i="156" s="1"/>
  <c r="AE17" i="156"/>
  <c r="AW17" i="156" s="1"/>
  <c r="BC17" i="156" s="1"/>
  <c r="X44" i="156"/>
  <c r="AV44" i="156" s="1"/>
  <c r="BB44" i="156" s="1"/>
  <c r="X24" i="156"/>
  <c r="AV24" i="156" s="1"/>
  <c r="BB24" i="156" s="1"/>
  <c r="AS46" i="156"/>
  <c r="AY46" i="156" s="1"/>
  <c r="AE26" i="156"/>
  <c r="AW26" i="156" s="1"/>
  <c r="BC26" i="156" s="1"/>
  <c r="AS29" i="156"/>
  <c r="AY29" i="156" s="1"/>
  <c r="Q21" i="156"/>
  <c r="AU21" i="156" s="1"/>
  <c r="AE43" i="156"/>
  <c r="AW43" i="156" s="1"/>
  <c r="BC43" i="156" s="1"/>
  <c r="AL45" i="156"/>
  <c r="AX45" i="156" s="1"/>
  <c r="BD45" i="156" s="1"/>
  <c r="AK50" i="156"/>
  <c r="AL12" i="156"/>
  <c r="AL39" i="156"/>
  <c r="AX39" i="156" s="1"/>
  <c r="BD39" i="156" s="1"/>
  <c r="X19" i="156"/>
  <c r="AV19" i="156" s="1"/>
  <c r="BB19" i="156" s="1"/>
  <c r="X47" i="156"/>
  <c r="AV47" i="156" s="1"/>
  <c r="BB47" i="156" s="1"/>
  <c r="X23" i="156"/>
  <c r="AV23" i="156" s="1"/>
  <c r="BB23" i="156" s="1"/>
  <c r="AE14" i="156"/>
  <c r="AW14" i="156" s="1"/>
  <c r="BC14" i="156" s="1"/>
  <c r="AS17" i="156"/>
  <c r="AY17" i="156" s="1"/>
  <c r="AL44" i="156"/>
  <c r="AX44" i="156" s="1"/>
  <c r="BD44" i="156" s="1"/>
  <c r="AS41" i="156"/>
  <c r="AY41" i="156" s="1"/>
  <c r="Q24" i="156"/>
  <c r="AU24" i="156" s="1"/>
  <c r="AL46" i="156"/>
  <c r="AX46" i="156" s="1"/>
  <c r="BD46" i="156" s="1"/>
  <c r="X26" i="156"/>
  <c r="AV26" i="156" s="1"/>
  <c r="BB26" i="156" s="1"/>
  <c r="AE29" i="156"/>
  <c r="AW29" i="156" s="1"/>
  <c r="BC29" i="156" s="1"/>
  <c r="AL21" i="156"/>
  <c r="AX21" i="156" s="1"/>
  <c r="BD21" i="156" s="1"/>
  <c r="AS43" i="156"/>
  <c r="AY43" i="156" s="1"/>
  <c r="X32" i="156"/>
  <c r="AV32" i="156" s="1"/>
  <c r="BB32" i="156" s="1"/>
  <c r="Q20" i="156"/>
  <c r="AU20" i="156" s="1"/>
  <c r="AS38" i="156"/>
  <c r="AY38" i="156" s="1"/>
  <c r="AS47" i="156"/>
  <c r="AY47" i="156" s="1"/>
  <c r="AE23" i="156"/>
  <c r="AW23" i="156" s="1"/>
  <c r="BC23" i="156" s="1"/>
  <c r="AS14" i="156"/>
  <c r="AY14" i="156" s="1"/>
  <c r="Q17" i="156"/>
  <c r="AU17" i="156" s="1"/>
  <c r="X25" i="156"/>
  <c r="AV25" i="156" s="1"/>
  <c r="BB25" i="156" s="1"/>
  <c r="Q41" i="156"/>
  <c r="AU41" i="156" s="1"/>
  <c r="AE24" i="156"/>
  <c r="AW24" i="156" s="1"/>
  <c r="BC24" i="156" s="1"/>
  <c r="Q46" i="156"/>
  <c r="AU46" i="156" s="1"/>
  <c r="AL26" i="156"/>
  <c r="AX26" i="156" s="1"/>
  <c r="BD26" i="156" s="1"/>
  <c r="AE48" i="156"/>
  <c r="AW48" i="156" s="1"/>
  <c r="BC48" i="156" s="1"/>
  <c r="AE28" i="156"/>
  <c r="AW28" i="156" s="1"/>
  <c r="BC28" i="156" s="1"/>
  <c r="AS20" i="156"/>
  <c r="AY20" i="156" s="1"/>
  <c r="Q15" i="156"/>
  <c r="AU15" i="156" s="1"/>
  <c r="AL37" i="156"/>
  <c r="AX37" i="156" s="1"/>
  <c r="BD37" i="156" s="1"/>
  <c r="X27" i="156"/>
  <c r="AV27" i="156" s="1"/>
  <c r="BB27" i="156" s="1"/>
  <c r="X38" i="156"/>
  <c r="AV38" i="156" s="1"/>
  <c r="BB38" i="156" s="1"/>
  <c r="AE47" i="156"/>
  <c r="AW47" i="156" s="1"/>
  <c r="BC47" i="156" s="1"/>
  <c r="AS23" i="156"/>
  <c r="AY23" i="156" s="1"/>
  <c r="X14" i="156"/>
  <c r="AV14" i="156" s="1"/>
  <c r="BB14" i="156" s="1"/>
  <c r="X35" i="156"/>
  <c r="AV35" i="156" s="1"/>
  <c r="BB35" i="156" s="1"/>
  <c r="AL25" i="156"/>
  <c r="AX25" i="156" s="1"/>
  <c r="BD25" i="156" s="1"/>
  <c r="X41" i="156"/>
  <c r="AV41" i="156" s="1"/>
  <c r="BB41" i="156" s="1"/>
  <c r="AL24" i="156"/>
  <c r="AX24" i="156" s="1"/>
  <c r="BD24" i="156" s="1"/>
  <c r="AE35" i="156"/>
  <c r="AW35" i="156" s="1"/>
  <c r="BC35" i="156" s="1"/>
  <c r="AE46" i="156"/>
  <c r="AW46" i="156" s="1"/>
  <c r="BC46" i="156" s="1"/>
  <c r="Q26" i="156"/>
  <c r="AU26" i="156" s="1"/>
  <c r="Q32" i="156"/>
  <c r="AU32" i="156" s="1"/>
  <c r="Q28" i="156"/>
  <c r="AU28" i="156" s="1"/>
  <c r="X31" i="156"/>
  <c r="AV31" i="156" s="1"/>
  <c r="BB31" i="156" s="1"/>
  <c r="AE15" i="156"/>
  <c r="AW15" i="156" s="1"/>
  <c r="BC15" i="156" s="1"/>
  <c r="X37" i="156"/>
  <c r="AV37" i="156" s="1"/>
  <c r="BB37" i="156" s="1"/>
  <c r="AS27" i="156"/>
  <c r="AY27" i="156" s="1"/>
  <c r="Q38" i="156"/>
  <c r="AU38" i="156" s="1"/>
  <c r="Q47" i="156"/>
  <c r="AU47" i="156" s="1"/>
  <c r="Q23" i="156"/>
  <c r="AU23" i="156" s="1"/>
  <c r="AE19" i="156"/>
  <c r="AW19" i="156" s="1"/>
  <c r="BC19" i="156" s="1"/>
  <c r="Q35" i="156"/>
  <c r="AU35" i="156" s="1"/>
  <c r="Q25" i="156"/>
  <c r="AU25" i="156" s="1"/>
  <c r="AE41" i="156"/>
  <c r="AW41" i="156" s="1"/>
  <c r="BC41" i="156" s="1"/>
  <c r="AS48" i="156"/>
  <c r="AY48" i="156" s="1"/>
  <c r="AS41" i="155"/>
  <c r="AY41" i="155" s="1"/>
  <c r="BE41" i="155" s="1"/>
  <c r="AL20" i="155"/>
  <c r="AX20" i="155" s="1"/>
  <c r="BD20" i="155" s="1"/>
  <c r="AE25" i="155"/>
  <c r="AW25" i="155" s="1"/>
  <c r="BC25" i="155" s="1"/>
  <c r="AS38" i="155"/>
  <c r="AY38" i="155" s="1"/>
  <c r="BE38" i="155" s="1"/>
  <c r="Q32" i="155"/>
  <c r="AU32" i="155" s="1"/>
  <c r="X32" i="155"/>
  <c r="AV32" i="155" s="1"/>
  <c r="BB32" i="155" s="1"/>
  <c r="X37" i="155"/>
  <c r="AV37" i="155" s="1"/>
  <c r="BB37" i="155" s="1"/>
  <c r="AL25" i="155"/>
  <c r="AX25" i="155" s="1"/>
  <c r="BD25" i="155" s="1"/>
  <c r="AS31" i="155"/>
  <c r="AY31" i="155" s="1"/>
  <c r="BE31" i="155" s="1"/>
  <c r="Q24" i="155"/>
  <c r="AU24" i="155" s="1"/>
  <c r="BA24" i="155" s="1"/>
  <c r="AE35" i="155"/>
  <c r="AW35" i="155" s="1"/>
  <c r="BC35" i="155" s="1"/>
  <c r="BA32" i="155"/>
  <c r="X31" i="155"/>
  <c r="AV31" i="155" s="1"/>
  <c r="BB31" i="155" s="1"/>
  <c r="X27" i="155"/>
  <c r="AV27" i="155" s="1"/>
  <c r="BB27" i="155" s="1"/>
  <c r="X25" i="155"/>
  <c r="AV25" i="155" s="1"/>
  <c r="BB25" i="155" s="1"/>
  <c r="AE29" i="155"/>
  <c r="AW29" i="155" s="1"/>
  <c r="BC29" i="155" s="1"/>
  <c r="Q18" i="155"/>
  <c r="AU18" i="155" s="1"/>
  <c r="Q33" i="155"/>
  <c r="AU33" i="155" s="1"/>
  <c r="AS35" i="155"/>
  <c r="AY35" i="155" s="1"/>
  <c r="BE35" i="155" s="1"/>
  <c r="Q23" i="155"/>
  <c r="AU23" i="155" s="1"/>
  <c r="Q19" i="155"/>
  <c r="AU19" i="155" s="1"/>
  <c r="AS29" i="155"/>
  <c r="AY29" i="155" s="1"/>
  <c r="BE29" i="155" s="1"/>
  <c r="P50" i="155"/>
  <c r="Q12" i="155"/>
  <c r="AS18" i="155"/>
  <c r="AY18" i="155" s="1"/>
  <c r="BE18" i="155" s="1"/>
  <c r="Q20" i="155"/>
  <c r="AU20" i="155" s="1"/>
  <c r="AE33" i="155"/>
  <c r="AW33" i="155" s="1"/>
  <c r="BC33" i="155" s="1"/>
  <c r="X39" i="155"/>
  <c r="AV39" i="155" s="1"/>
  <c r="BB39" i="155" s="1"/>
  <c r="AL35" i="155"/>
  <c r="AX35" i="155" s="1"/>
  <c r="BD35" i="155" s="1"/>
  <c r="AE40" i="155"/>
  <c r="AW40" i="155" s="1"/>
  <c r="BC40" i="155" s="1"/>
  <c r="X47" i="155"/>
  <c r="AV47" i="155" s="1"/>
  <c r="BB47" i="155" s="1"/>
  <c r="AE23" i="155"/>
  <c r="AW23" i="155" s="1"/>
  <c r="BC23" i="155" s="1"/>
  <c r="AS24" i="155"/>
  <c r="AY24" i="155" s="1"/>
  <c r="BE24" i="155" s="1"/>
  <c r="Q49" i="155"/>
  <c r="AU49" i="155" s="1"/>
  <c r="AS46" i="155"/>
  <c r="AY46" i="155" s="1"/>
  <c r="BE46" i="155" s="1"/>
  <c r="AL13" i="155"/>
  <c r="AX13" i="155" s="1"/>
  <c r="BD13" i="155" s="1"/>
  <c r="AS49" i="155"/>
  <c r="AY49" i="155" s="1"/>
  <c r="BE49" i="155" s="1"/>
  <c r="AL41" i="155"/>
  <c r="AX41" i="155" s="1"/>
  <c r="BD41" i="155" s="1"/>
  <c r="AE19" i="155"/>
  <c r="AW19" i="155" s="1"/>
  <c r="BC19" i="155" s="1"/>
  <c r="Q29" i="155"/>
  <c r="AU29" i="155" s="1"/>
  <c r="AD50" i="155"/>
  <c r="AE12" i="155"/>
  <c r="AE18" i="155"/>
  <c r="AW18" i="155" s="1"/>
  <c r="BC18" i="155" s="1"/>
  <c r="AS20" i="155"/>
  <c r="AY20" i="155" s="1"/>
  <c r="BE20" i="155" s="1"/>
  <c r="AL14" i="155"/>
  <c r="AX14" i="155" s="1"/>
  <c r="BD14" i="155" s="1"/>
  <c r="AL39" i="155"/>
  <c r="AX39" i="155" s="1"/>
  <c r="BD39" i="155" s="1"/>
  <c r="X35" i="155"/>
  <c r="AV35" i="155" s="1"/>
  <c r="BB35" i="155" s="1"/>
  <c r="AE38" i="155"/>
  <c r="AW38" i="155" s="1"/>
  <c r="BC38" i="155" s="1"/>
  <c r="AE47" i="155"/>
  <c r="AW47" i="155" s="1"/>
  <c r="BC47" i="155" s="1"/>
  <c r="AS23" i="155"/>
  <c r="AY23" i="155" s="1"/>
  <c r="BE23" i="155" s="1"/>
  <c r="X24" i="155"/>
  <c r="AV24" i="155" s="1"/>
  <c r="BB24" i="155" s="1"/>
  <c r="X49" i="155"/>
  <c r="AV49" i="155" s="1"/>
  <c r="BB49" i="155" s="1"/>
  <c r="X46" i="155"/>
  <c r="AV46" i="155" s="1"/>
  <c r="BB46" i="155" s="1"/>
  <c r="Q13" i="155"/>
  <c r="AU13" i="155" s="1"/>
  <c r="Q22" i="155"/>
  <c r="AU22" i="155" s="1"/>
  <c r="Q28" i="155"/>
  <c r="AU28" i="155" s="1"/>
  <c r="X33" i="155"/>
  <c r="AV33" i="155" s="1"/>
  <c r="BB33" i="155" s="1"/>
  <c r="Q16" i="155"/>
  <c r="AU16" i="155" s="1"/>
  <c r="X40" i="155"/>
  <c r="AV40" i="155" s="1"/>
  <c r="BB40" i="155" s="1"/>
  <c r="AE32" i="155"/>
  <c r="AW32" i="155" s="1"/>
  <c r="BC32" i="155" s="1"/>
  <c r="AL49" i="155"/>
  <c r="AX49" i="155" s="1"/>
  <c r="BD49" i="155" s="1"/>
  <c r="Q25" i="155"/>
  <c r="AU25" i="155" s="1"/>
  <c r="AS19" i="155"/>
  <c r="AY19" i="155" s="1"/>
  <c r="BE19" i="155" s="1"/>
  <c r="AR50" i="155"/>
  <c r="AS12" i="155"/>
  <c r="X20" i="155"/>
  <c r="AV20" i="155" s="1"/>
  <c r="BB20" i="155" s="1"/>
  <c r="Q39" i="155"/>
  <c r="AU39" i="155" s="1"/>
  <c r="Q40" i="155"/>
  <c r="AU40" i="155" s="1"/>
  <c r="AE27" i="155"/>
  <c r="AW27" i="155" s="1"/>
  <c r="BC27" i="155" s="1"/>
  <c r="AE24" i="155"/>
  <c r="AW24" i="155" s="1"/>
  <c r="BC24" i="155" s="1"/>
  <c r="X41" i="155"/>
  <c r="AV41" i="155" s="1"/>
  <c r="BB41" i="155" s="1"/>
  <c r="AL19" i="155"/>
  <c r="AX19" i="155" s="1"/>
  <c r="BD19" i="155" s="1"/>
  <c r="AL29" i="155"/>
  <c r="AX29" i="155" s="1"/>
  <c r="BD29" i="155" s="1"/>
  <c r="W50" i="155"/>
  <c r="X12" i="155"/>
  <c r="X18" i="155"/>
  <c r="AV18" i="155" s="1"/>
  <c r="BB18" i="155" s="1"/>
  <c r="Q26" i="155"/>
  <c r="AU26" i="155" s="1"/>
  <c r="X14" i="155"/>
  <c r="AV14" i="155" s="1"/>
  <c r="BB14" i="155" s="1"/>
  <c r="AE39" i="155"/>
  <c r="AW39" i="155" s="1"/>
  <c r="BC39" i="155" s="1"/>
  <c r="Q35" i="155"/>
  <c r="AU35" i="155" s="1"/>
  <c r="X17" i="155"/>
  <c r="AV17" i="155" s="1"/>
  <c r="BB17" i="155" s="1"/>
  <c r="AS47" i="155"/>
  <c r="AY47" i="155" s="1"/>
  <c r="BE47" i="155" s="1"/>
  <c r="X23" i="155"/>
  <c r="AV23" i="155" s="1"/>
  <c r="BB23" i="155" s="1"/>
  <c r="AL24" i="155"/>
  <c r="AX24" i="155" s="1"/>
  <c r="BD24" i="155" s="1"/>
  <c r="AE49" i="155"/>
  <c r="AW49" i="155" s="1"/>
  <c r="BC49" i="155" s="1"/>
  <c r="AL46" i="155"/>
  <c r="AX46" i="155" s="1"/>
  <c r="BD46" i="155" s="1"/>
  <c r="AS13" i="155"/>
  <c r="AY13" i="155" s="1"/>
  <c r="BE13" i="155" s="1"/>
  <c r="AE41" i="155"/>
  <c r="AW41" i="155" s="1"/>
  <c r="BC41" i="155" s="1"/>
  <c r="X19" i="155"/>
  <c r="AV19" i="155" s="1"/>
  <c r="BB19" i="155" s="1"/>
  <c r="X29" i="155"/>
  <c r="AV29" i="155" s="1"/>
  <c r="BB29" i="155" s="1"/>
  <c r="AK50" i="155"/>
  <c r="AL12" i="155"/>
  <c r="AL18" i="155"/>
  <c r="AX18" i="155" s="1"/>
  <c r="BD18" i="155" s="1"/>
  <c r="AE26" i="155"/>
  <c r="AW26" i="155" s="1"/>
  <c r="BC26" i="155" s="1"/>
  <c r="Q14" i="155"/>
  <c r="AU14" i="155" s="1"/>
  <c r="AS39" i="155"/>
  <c r="AY39" i="155" s="1"/>
  <c r="BE39" i="155" s="1"/>
  <c r="AL15" i="155"/>
  <c r="AX15" i="155" s="1"/>
  <c r="BD15" i="155" s="1"/>
  <c r="Q17" i="155"/>
  <c r="AU17" i="155" s="1"/>
  <c r="AL47" i="155"/>
  <c r="AX47" i="155" s="1"/>
  <c r="BD47" i="155" s="1"/>
  <c r="AL23" i="155"/>
  <c r="AX23" i="155" s="1"/>
  <c r="BD23" i="155" s="1"/>
  <c r="AS36" i="155"/>
  <c r="AY36" i="155" s="1"/>
  <c r="BE36" i="155" s="1"/>
  <c r="X48" i="155"/>
  <c r="AV48" i="155" s="1"/>
  <c r="BB48" i="155" s="1"/>
  <c r="Q46" i="155"/>
  <c r="AU46" i="155" s="1"/>
  <c r="AE13" i="155"/>
  <c r="AW13" i="155" s="1"/>
  <c r="BC13" i="155" s="1"/>
  <c r="AE31" i="155"/>
  <c r="AW31" i="155" s="1"/>
  <c r="BC31" i="155" s="1"/>
  <c r="Q31" i="155"/>
  <c r="AU31" i="155" s="1"/>
  <c r="Q43" i="155"/>
  <c r="AU43" i="155" s="1"/>
  <c r="X26" i="155"/>
  <c r="AV26" i="155" s="1"/>
  <c r="BB26" i="155" s="1"/>
  <c r="AE14" i="155"/>
  <c r="AW14" i="155" s="1"/>
  <c r="BC14" i="155" s="1"/>
  <c r="X15" i="155"/>
  <c r="AV15" i="155" s="1"/>
  <c r="BB15" i="155" s="1"/>
  <c r="AS17" i="155"/>
  <c r="AY17" i="155" s="1"/>
  <c r="BE17" i="155" s="1"/>
  <c r="Q47" i="155"/>
  <c r="AU47" i="155" s="1"/>
  <c r="X34" i="155"/>
  <c r="AV34" i="155" s="1"/>
  <c r="BB34" i="155" s="1"/>
  <c r="AE36" i="155"/>
  <c r="AW36" i="155" s="1"/>
  <c r="BC36" i="155" s="1"/>
  <c r="Q48" i="155"/>
  <c r="AU48" i="155" s="1"/>
  <c r="AE46" i="155"/>
  <c r="AW46" i="155" s="1"/>
  <c r="BC46" i="155" s="1"/>
  <c r="X13" i="155"/>
  <c r="AV13" i="155" s="1"/>
  <c r="BB13" i="155" s="1"/>
  <c r="Q41" i="155"/>
  <c r="AU41" i="155" s="1"/>
  <c r="AS25" i="155"/>
  <c r="AY25" i="155" s="1"/>
  <c r="BE25" i="155" s="1"/>
  <c r="AL30" i="155"/>
  <c r="AX30" i="155" s="1"/>
  <c r="BD30" i="155" s="1"/>
  <c r="AE43" i="155"/>
  <c r="AW43" i="155" s="1"/>
  <c r="BC43" i="155" s="1"/>
  <c r="AL26" i="155"/>
  <c r="AX26" i="155" s="1"/>
  <c r="BD26" i="155" s="1"/>
  <c r="AS14" i="155"/>
  <c r="AY14" i="155" s="1"/>
  <c r="BE14" i="155" s="1"/>
  <c r="Q21" i="155"/>
  <c r="AU21" i="155" s="1"/>
  <c r="AS15" i="155"/>
  <c r="AY15" i="155" s="1"/>
  <c r="BE15" i="155" s="1"/>
  <c r="AE17" i="155"/>
  <c r="AW17" i="155" s="1"/>
  <c r="BC17" i="155" s="1"/>
  <c r="Q44" i="155"/>
  <c r="AU44" i="155" s="1"/>
  <c r="AE34" i="155"/>
  <c r="AW34" i="155" s="1"/>
  <c r="BC34" i="155" s="1"/>
  <c r="Q36" i="155"/>
  <c r="AU36" i="155" s="1"/>
  <c r="AS48" i="155"/>
  <c r="AY48" i="155" s="1"/>
  <c r="BE48" i="155" s="1"/>
  <c r="X42" i="155"/>
  <c r="AV42" i="155" s="1"/>
  <c r="BB42" i="155" s="1"/>
  <c r="Q45" i="155"/>
  <c r="AU45" i="155" s="1"/>
  <c r="AL22" i="155"/>
  <c r="AX22" i="155" s="1"/>
  <c r="BD22" i="155" s="1"/>
  <c r="X28" i="155"/>
  <c r="AV28" i="155" s="1"/>
  <c r="BB28" i="155" s="1"/>
  <c r="AE37" i="155"/>
  <c r="AW37" i="155" s="1"/>
  <c r="BC37" i="155" s="1"/>
  <c r="X30" i="155"/>
  <c r="AV30" i="155" s="1"/>
  <c r="BB30" i="155" s="1"/>
  <c r="AS43" i="155"/>
  <c r="AY43" i="155" s="1"/>
  <c r="BE43" i="155" s="1"/>
  <c r="AS26" i="155"/>
  <c r="AY26" i="155" s="1"/>
  <c r="BE26" i="155" s="1"/>
  <c r="AE16" i="155"/>
  <c r="AW16" i="155" s="1"/>
  <c r="BC16" i="155" s="1"/>
  <c r="X21" i="155"/>
  <c r="AV21" i="155" s="1"/>
  <c r="BB21" i="155" s="1"/>
  <c r="Q15" i="155"/>
  <c r="AU15" i="155" s="1"/>
  <c r="AL17" i="155"/>
  <c r="AX17" i="155" s="1"/>
  <c r="BD17" i="155" s="1"/>
  <c r="AE44" i="155"/>
  <c r="AW44" i="155" s="1"/>
  <c r="BC44" i="155" s="1"/>
  <c r="AS34" i="155"/>
  <c r="AY34" i="155" s="1"/>
  <c r="BE34" i="155" s="1"/>
  <c r="X36" i="155"/>
  <c r="AV36" i="155" s="1"/>
  <c r="BB36" i="155" s="1"/>
  <c r="AE48" i="155"/>
  <c r="AW48" i="155" s="1"/>
  <c r="BC48" i="155" s="1"/>
  <c r="Q42" i="155"/>
  <c r="AU42" i="155" s="1"/>
  <c r="X45" i="155"/>
  <c r="AV45" i="155" s="1"/>
  <c r="BB45" i="155" s="1"/>
  <c r="X22" i="155"/>
  <c r="AV22" i="155" s="1"/>
  <c r="BB22" i="155" s="1"/>
  <c r="AL28" i="155"/>
  <c r="AX28" i="155" s="1"/>
  <c r="BD28" i="155" s="1"/>
  <c r="AS37" i="155"/>
  <c r="AY37" i="155" s="1"/>
  <c r="BE37" i="155" s="1"/>
  <c r="AE30" i="155"/>
  <c r="AW30" i="155" s="1"/>
  <c r="BC30" i="155" s="1"/>
  <c r="AL43" i="155"/>
  <c r="AX43" i="155" s="1"/>
  <c r="BD43" i="155" s="1"/>
  <c r="AL31" i="155"/>
  <c r="AX31" i="155" s="1"/>
  <c r="BD31" i="155" s="1"/>
  <c r="X16" i="155"/>
  <c r="AV16" i="155" s="1"/>
  <c r="BB16" i="155" s="1"/>
  <c r="AL21" i="155"/>
  <c r="AX21" i="155" s="1"/>
  <c r="BD21" i="155" s="1"/>
  <c r="AE15" i="155"/>
  <c r="AW15" i="155" s="1"/>
  <c r="BC15" i="155" s="1"/>
  <c r="Q27" i="155"/>
  <c r="AU27" i="155" s="1"/>
  <c r="X44" i="155"/>
  <c r="AV44" i="155" s="1"/>
  <c r="BB44" i="155" s="1"/>
  <c r="AL34" i="155"/>
  <c r="AX34" i="155" s="1"/>
  <c r="BD34" i="155" s="1"/>
  <c r="AL36" i="155"/>
  <c r="AX36" i="155" s="1"/>
  <c r="BD36" i="155" s="1"/>
  <c r="AL48" i="155"/>
  <c r="AX48" i="155" s="1"/>
  <c r="BD48" i="155" s="1"/>
  <c r="AS42" i="155"/>
  <c r="AY42" i="155" s="1"/>
  <c r="BE42" i="155" s="1"/>
  <c r="AL45" i="155"/>
  <c r="AX45" i="155" s="1"/>
  <c r="BD45" i="155" s="1"/>
  <c r="AE22" i="155"/>
  <c r="AW22" i="155" s="1"/>
  <c r="BC22" i="155" s="1"/>
  <c r="AE28" i="155"/>
  <c r="AW28" i="155" s="1"/>
  <c r="BC28" i="155" s="1"/>
  <c r="Q37" i="155"/>
  <c r="AU37" i="155" s="1"/>
  <c r="Q30" i="155"/>
  <c r="AU30" i="155" s="1"/>
  <c r="X43" i="155"/>
  <c r="AV43" i="155" s="1"/>
  <c r="BB43" i="155" s="1"/>
  <c r="AS33" i="155"/>
  <c r="AY33" i="155" s="1"/>
  <c r="BE33" i="155" s="1"/>
  <c r="AL16" i="155"/>
  <c r="AX16" i="155" s="1"/>
  <c r="BD16" i="155" s="1"/>
  <c r="AS21" i="155"/>
  <c r="AY21" i="155" s="1"/>
  <c r="BE21" i="155" s="1"/>
  <c r="AS40" i="155"/>
  <c r="AY40" i="155" s="1"/>
  <c r="BE40" i="155" s="1"/>
  <c r="AS27" i="155"/>
  <c r="AY27" i="155" s="1"/>
  <c r="BE27" i="155" s="1"/>
  <c r="AL44" i="155"/>
  <c r="AX44" i="155" s="1"/>
  <c r="BD44" i="155" s="1"/>
  <c r="Q34" i="155"/>
  <c r="AU34" i="155" s="1"/>
  <c r="Q38" i="155"/>
  <c r="AU38" i="155" s="1"/>
  <c r="AL38" i="155"/>
  <c r="AX38" i="155" s="1"/>
  <c r="BD38" i="155" s="1"/>
  <c r="AE42" i="155"/>
  <c r="AW42" i="155" s="1"/>
  <c r="BC42" i="155" s="1"/>
  <c r="AE45" i="155"/>
  <c r="AW45" i="155" s="1"/>
  <c r="BC45" i="155" s="1"/>
  <c r="AS22" i="155"/>
  <c r="AY22" i="155" s="1"/>
  <c r="BE22" i="155" s="1"/>
  <c r="AS28" i="155"/>
  <c r="AY28" i="155" s="1"/>
  <c r="BE28" i="155" s="1"/>
  <c r="AL37" i="155"/>
  <c r="AX37" i="155" s="1"/>
  <c r="BD37" i="155" s="1"/>
  <c r="AS30" i="155"/>
  <c r="AY30" i="155" s="1"/>
  <c r="BE30" i="155" s="1"/>
  <c r="AE20" i="155"/>
  <c r="AW20" i="155" s="1"/>
  <c r="BC20" i="155" s="1"/>
  <c r="AL33" i="155"/>
  <c r="AX33" i="155" s="1"/>
  <c r="BD33" i="155" s="1"/>
  <c r="AS16" i="155"/>
  <c r="AY16" i="155" s="1"/>
  <c r="BE16" i="155" s="1"/>
  <c r="AE21" i="155"/>
  <c r="AW21" i="155" s="1"/>
  <c r="BC21" i="155" s="1"/>
  <c r="AL40" i="155"/>
  <c r="AX40" i="155" s="1"/>
  <c r="BD40" i="155" s="1"/>
  <c r="AL27" i="155"/>
  <c r="AX27" i="155" s="1"/>
  <c r="BD27" i="155" s="1"/>
  <c r="AS44" i="155"/>
  <c r="AY44" i="155" s="1"/>
  <c r="BE44" i="155" s="1"/>
  <c r="X38" i="155"/>
  <c r="AV38" i="155" s="1"/>
  <c r="BB38" i="155" s="1"/>
  <c r="AS32" i="155"/>
  <c r="AY32" i="155" s="1"/>
  <c r="BE32" i="155" s="1"/>
  <c r="AL32" i="155"/>
  <c r="AX32" i="155" s="1"/>
  <c r="BD32" i="155" s="1"/>
  <c r="AL42" i="155"/>
  <c r="AX42" i="155" s="1"/>
  <c r="BD42" i="155" s="1"/>
  <c r="AS45" i="155"/>
  <c r="AY45" i="155" s="1"/>
  <c r="BE45" i="155" s="1"/>
  <c r="Q41" i="154"/>
  <c r="AU41" i="154" s="1"/>
  <c r="BA41" i="154" s="1"/>
  <c r="X16" i="154"/>
  <c r="AV16" i="154" s="1"/>
  <c r="BB16" i="154" s="1"/>
  <c r="AS14" i="154"/>
  <c r="AY14" i="154" s="1"/>
  <c r="BE14" i="154" s="1"/>
  <c r="AL47" i="154"/>
  <c r="AX47" i="154" s="1"/>
  <c r="BD47" i="154" s="1"/>
  <c r="AL15" i="154"/>
  <c r="AX15" i="154" s="1"/>
  <c r="BD15" i="154" s="1"/>
  <c r="Q17" i="154"/>
  <c r="AU17" i="154" s="1"/>
  <c r="BA17" i="154" s="1"/>
  <c r="AE13" i="154"/>
  <c r="AW13" i="154" s="1"/>
  <c r="BC13" i="154" s="1"/>
  <c r="Q40" i="154"/>
  <c r="AU40" i="154" s="1"/>
  <c r="BA40" i="154" s="1"/>
  <c r="AS41" i="154"/>
  <c r="AY41" i="154" s="1"/>
  <c r="BE41" i="154" s="1"/>
  <c r="Q44" i="154"/>
  <c r="AU44" i="154" s="1"/>
  <c r="BA44" i="154" s="1"/>
  <c r="AL32" i="154"/>
  <c r="AX32" i="154" s="1"/>
  <c r="BD32" i="154" s="1"/>
  <c r="W50" i="154"/>
  <c r="X12" i="154"/>
  <c r="AE16" i="154"/>
  <c r="AW16" i="154" s="1"/>
  <c r="BC16" i="154" s="1"/>
  <c r="X41" i="154"/>
  <c r="AV41" i="154" s="1"/>
  <c r="BB41" i="154" s="1"/>
  <c r="AL28" i="154"/>
  <c r="AX28" i="154" s="1"/>
  <c r="BD28" i="154" s="1"/>
  <c r="Q19" i="154"/>
  <c r="AU19" i="154" s="1"/>
  <c r="BA19" i="154" s="1"/>
  <c r="AE24" i="154"/>
  <c r="AW24" i="154" s="1"/>
  <c r="BC24" i="154" s="1"/>
  <c r="AL22" i="154"/>
  <c r="AX22" i="154" s="1"/>
  <c r="BD22" i="154" s="1"/>
  <c r="AL45" i="154"/>
  <c r="AX45" i="154" s="1"/>
  <c r="BD45" i="154" s="1"/>
  <c r="X18" i="154"/>
  <c r="AV18" i="154" s="1"/>
  <c r="BB18" i="154" s="1"/>
  <c r="Q15" i="154"/>
  <c r="AU15" i="154" s="1"/>
  <c r="BA15" i="154" s="1"/>
  <c r="X35" i="154"/>
  <c r="AV35" i="154" s="1"/>
  <c r="BB35" i="154" s="1"/>
  <c r="AL36" i="154"/>
  <c r="AX36" i="154" s="1"/>
  <c r="BD36" i="154" s="1"/>
  <c r="AE48" i="154"/>
  <c r="AW48" i="154" s="1"/>
  <c r="BC48" i="154" s="1"/>
  <c r="AL25" i="154"/>
  <c r="AX25" i="154" s="1"/>
  <c r="BD25" i="154" s="1"/>
  <c r="AS19" i="154"/>
  <c r="AY19" i="154" s="1"/>
  <c r="BE19" i="154" s="1"/>
  <c r="Q42" i="154"/>
  <c r="AU42" i="154" s="1"/>
  <c r="BA42" i="154" s="1"/>
  <c r="X39" i="154"/>
  <c r="AV39" i="154" s="1"/>
  <c r="BB39" i="154" s="1"/>
  <c r="AL40" i="154"/>
  <c r="AX40" i="154" s="1"/>
  <c r="BD40" i="154" s="1"/>
  <c r="AL33" i="154"/>
  <c r="AX33" i="154" s="1"/>
  <c r="BD33" i="154" s="1"/>
  <c r="Q21" i="154"/>
  <c r="AU21" i="154" s="1"/>
  <c r="BA21" i="154" s="1"/>
  <c r="AL20" i="154"/>
  <c r="AX20" i="154" s="1"/>
  <c r="BD20" i="154" s="1"/>
  <c r="Q34" i="154"/>
  <c r="AU34" i="154" s="1"/>
  <c r="BA34" i="154" s="1"/>
  <c r="AE41" i="154"/>
  <c r="AW41" i="154" s="1"/>
  <c r="BC41" i="154" s="1"/>
  <c r="AD50" i="154"/>
  <c r="AE12" i="154"/>
  <c r="AS16" i="154"/>
  <c r="AY16" i="154" s="1"/>
  <c r="BE16" i="154" s="1"/>
  <c r="AL13" i="154"/>
  <c r="AX13" i="154" s="1"/>
  <c r="BD13" i="154" s="1"/>
  <c r="AL17" i="154"/>
  <c r="AX17" i="154" s="1"/>
  <c r="BD17" i="154" s="1"/>
  <c r="AL19" i="154"/>
  <c r="AX19" i="154" s="1"/>
  <c r="BD19" i="154" s="1"/>
  <c r="Q24" i="154"/>
  <c r="AU24" i="154" s="1"/>
  <c r="BA24" i="154" s="1"/>
  <c r="AE14" i="154"/>
  <c r="AW14" i="154" s="1"/>
  <c r="BC14" i="154" s="1"/>
  <c r="Q45" i="154"/>
  <c r="AU45" i="154" s="1"/>
  <c r="BA45" i="154" s="1"/>
  <c r="AL18" i="154"/>
  <c r="AX18" i="154" s="1"/>
  <c r="BD18" i="154" s="1"/>
  <c r="AS15" i="154"/>
  <c r="AY15" i="154" s="1"/>
  <c r="BE15" i="154" s="1"/>
  <c r="AS35" i="154"/>
  <c r="AY35" i="154" s="1"/>
  <c r="BE35" i="154" s="1"/>
  <c r="AE30" i="154"/>
  <c r="AW30" i="154" s="1"/>
  <c r="BC30" i="154" s="1"/>
  <c r="AS48" i="154"/>
  <c r="AY48" i="154" s="1"/>
  <c r="BE48" i="154" s="1"/>
  <c r="AE25" i="154"/>
  <c r="AW25" i="154" s="1"/>
  <c r="BC25" i="154" s="1"/>
  <c r="AL49" i="154"/>
  <c r="AX49" i="154" s="1"/>
  <c r="BD49" i="154" s="1"/>
  <c r="AL43" i="154"/>
  <c r="AX43" i="154" s="1"/>
  <c r="BD43" i="154" s="1"/>
  <c r="AS30" i="154"/>
  <c r="AY30" i="154" s="1"/>
  <c r="BE30" i="154" s="1"/>
  <c r="Q43" i="154"/>
  <c r="AU43" i="154" s="1"/>
  <c r="BA43" i="154" s="1"/>
  <c r="AL37" i="154"/>
  <c r="AX37" i="154" s="1"/>
  <c r="BD37" i="154" s="1"/>
  <c r="X49" i="154"/>
  <c r="AV49" i="154" s="1"/>
  <c r="BB49" i="154" s="1"/>
  <c r="X43" i="154"/>
  <c r="AV43" i="154" s="1"/>
  <c r="BB43" i="154" s="1"/>
  <c r="AL16" i="154"/>
  <c r="AX16" i="154" s="1"/>
  <c r="BD16" i="154" s="1"/>
  <c r="X13" i="154"/>
  <c r="AV13" i="154" s="1"/>
  <c r="BB13" i="154" s="1"/>
  <c r="X17" i="154"/>
  <c r="AV17" i="154" s="1"/>
  <c r="BB17" i="154" s="1"/>
  <c r="X19" i="154"/>
  <c r="AV19" i="154" s="1"/>
  <c r="BB19" i="154" s="1"/>
  <c r="AL24" i="154"/>
  <c r="AX24" i="154" s="1"/>
  <c r="BD24" i="154" s="1"/>
  <c r="Q14" i="154"/>
  <c r="AU14" i="154" s="1"/>
  <c r="BA14" i="154" s="1"/>
  <c r="AE45" i="154"/>
  <c r="AW45" i="154" s="1"/>
  <c r="BC45" i="154" s="1"/>
  <c r="X47" i="154"/>
  <c r="AV47" i="154" s="1"/>
  <c r="BB47" i="154" s="1"/>
  <c r="X15" i="154"/>
  <c r="AV15" i="154" s="1"/>
  <c r="BB15" i="154" s="1"/>
  <c r="AE35" i="154"/>
  <c r="AW35" i="154" s="1"/>
  <c r="BC35" i="154" s="1"/>
  <c r="Q30" i="154"/>
  <c r="AU30" i="154" s="1"/>
  <c r="BA30" i="154" s="1"/>
  <c r="X48" i="154"/>
  <c r="AV48" i="154" s="1"/>
  <c r="BB48" i="154" s="1"/>
  <c r="X42" i="154"/>
  <c r="AV42" i="154" s="1"/>
  <c r="BB42" i="154" s="1"/>
  <c r="AL39" i="154"/>
  <c r="AX39" i="154" s="1"/>
  <c r="BD39" i="154" s="1"/>
  <c r="Q31" i="154"/>
  <c r="AU31" i="154" s="1"/>
  <c r="BA31" i="154" s="1"/>
  <c r="AS13" i="154"/>
  <c r="AY13" i="154" s="1"/>
  <c r="BE13" i="154" s="1"/>
  <c r="AE19" i="154"/>
  <c r="AW19" i="154" s="1"/>
  <c r="BC19" i="154" s="1"/>
  <c r="X14" i="154"/>
  <c r="AV14" i="154" s="1"/>
  <c r="BB14" i="154" s="1"/>
  <c r="Q47" i="154"/>
  <c r="AU47" i="154" s="1"/>
  <c r="BA47" i="154" s="1"/>
  <c r="AE42" i="154"/>
  <c r="AW42" i="154" s="1"/>
  <c r="BC42" i="154" s="1"/>
  <c r="AE49" i="154"/>
  <c r="AW49" i="154" s="1"/>
  <c r="BC49" i="154" s="1"/>
  <c r="AE43" i="154"/>
  <c r="AW43" i="154" s="1"/>
  <c r="BC43" i="154" s="1"/>
  <c r="X31" i="154"/>
  <c r="AV31" i="154" s="1"/>
  <c r="BB31" i="154" s="1"/>
  <c r="AS33" i="154"/>
  <c r="AY33" i="154" s="1"/>
  <c r="BE33" i="154" s="1"/>
  <c r="Q13" i="154"/>
  <c r="AU13" i="154" s="1"/>
  <c r="BA13" i="154" s="1"/>
  <c r="AE17" i="154"/>
  <c r="AW17" i="154" s="1"/>
  <c r="BC17" i="154" s="1"/>
  <c r="Q46" i="154"/>
  <c r="AU46" i="154" s="1"/>
  <c r="BA46" i="154" s="1"/>
  <c r="X20" i="154"/>
  <c r="AV20" i="154" s="1"/>
  <c r="BB20" i="154" s="1"/>
  <c r="AL14" i="154"/>
  <c r="AX14" i="154" s="1"/>
  <c r="BD14" i="154" s="1"/>
  <c r="Q37" i="154"/>
  <c r="AU37" i="154" s="1"/>
  <c r="BA37" i="154" s="1"/>
  <c r="AE47" i="154"/>
  <c r="AW47" i="154" s="1"/>
  <c r="BC47" i="154" s="1"/>
  <c r="AL27" i="154"/>
  <c r="AX27" i="154" s="1"/>
  <c r="BD27" i="154" s="1"/>
  <c r="AS39" i="154"/>
  <c r="AY39" i="154" s="1"/>
  <c r="BE39" i="154" s="1"/>
  <c r="AL30" i="154"/>
  <c r="AX30" i="154" s="1"/>
  <c r="BD30" i="154" s="1"/>
  <c r="Q38" i="154"/>
  <c r="AU38" i="154" s="1"/>
  <c r="BA38" i="154" s="1"/>
  <c r="AS42" i="154"/>
  <c r="AY42" i="154" s="1"/>
  <c r="BE42" i="154" s="1"/>
  <c r="Q49" i="154"/>
  <c r="AU49" i="154" s="1"/>
  <c r="BA49" i="154" s="1"/>
  <c r="AL41" i="154"/>
  <c r="AX41" i="154" s="1"/>
  <c r="BD41" i="154" s="1"/>
  <c r="AS17" i="154"/>
  <c r="AY17" i="154" s="1"/>
  <c r="BE17" i="154" s="1"/>
  <c r="AE20" i="154"/>
  <c r="AW20" i="154" s="1"/>
  <c r="BC20" i="154" s="1"/>
  <c r="X37" i="154"/>
  <c r="AV37" i="154" s="1"/>
  <c r="BB37" i="154" s="1"/>
  <c r="AE15" i="154"/>
  <c r="AW15" i="154" s="1"/>
  <c r="BC15" i="154" s="1"/>
  <c r="X38" i="154"/>
  <c r="AV38" i="154" s="1"/>
  <c r="BB38" i="154" s="1"/>
  <c r="AS49" i="154"/>
  <c r="AY49" i="154" s="1"/>
  <c r="BE49" i="154" s="1"/>
  <c r="AS43" i="154"/>
  <c r="AY43" i="154" s="1"/>
  <c r="BE43" i="154" s="1"/>
  <c r="AS31" i="154"/>
  <c r="AY31" i="154" s="1"/>
  <c r="BE31" i="154" s="1"/>
  <c r="X33" i="154"/>
  <c r="AV33" i="154" s="1"/>
  <c r="BB33" i="154" s="1"/>
  <c r="X40" i="154"/>
  <c r="AV40" i="154" s="1"/>
  <c r="BB40" i="154" s="1"/>
  <c r="AE46" i="154"/>
  <c r="AW46" i="154" s="1"/>
  <c r="BC46" i="154" s="1"/>
  <c r="Q20" i="154"/>
  <c r="AU20" i="154" s="1"/>
  <c r="BA20" i="154" s="1"/>
  <c r="AL23" i="154"/>
  <c r="AX23" i="154" s="1"/>
  <c r="BD23" i="154" s="1"/>
  <c r="AS37" i="154"/>
  <c r="AY37" i="154" s="1"/>
  <c r="BE37" i="154" s="1"/>
  <c r="AS47" i="154"/>
  <c r="AY47" i="154" s="1"/>
  <c r="BE47" i="154" s="1"/>
  <c r="X27" i="154"/>
  <c r="AV27" i="154" s="1"/>
  <c r="BB27" i="154" s="1"/>
  <c r="Q39" i="154"/>
  <c r="AU39" i="154" s="1"/>
  <c r="BA39" i="154" s="1"/>
  <c r="X29" i="154"/>
  <c r="AV29" i="154" s="1"/>
  <c r="BB29" i="154" s="1"/>
  <c r="AE38" i="154"/>
  <c r="AW38" i="154" s="1"/>
  <c r="BC38" i="154" s="1"/>
  <c r="AL42" i="154"/>
  <c r="AX42" i="154" s="1"/>
  <c r="BD42" i="154" s="1"/>
  <c r="AS29" i="154"/>
  <c r="AY29" i="154" s="1"/>
  <c r="BE29" i="154" s="1"/>
  <c r="AE26" i="154"/>
  <c r="AW26" i="154" s="1"/>
  <c r="BC26" i="154" s="1"/>
  <c r="Q32" i="154"/>
  <c r="AU32" i="154" s="1"/>
  <c r="BA32" i="154" s="1"/>
  <c r="AE31" i="154"/>
  <c r="AW31" i="154" s="1"/>
  <c r="BC31" i="154" s="1"/>
  <c r="Q33" i="154"/>
  <c r="AU33" i="154" s="1"/>
  <c r="BA33" i="154" s="1"/>
  <c r="Q28" i="154"/>
  <c r="AU28" i="154" s="1"/>
  <c r="BA28" i="154" s="1"/>
  <c r="AS21" i="154"/>
  <c r="AY21" i="154" s="1"/>
  <c r="BE21" i="154" s="1"/>
  <c r="X46" i="154"/>
  <c r="AV46" i="154" s="1"/>
  <c r="BB46" i="154" s="1"/>
  <c r="AE22" i="154"/>
  <c r="AW22" i="154" s="1"/>
  <c r="BC22" i="154" s="1"/>
  <c r="Q23" i="154"/>
  <c r="AU23" i="154" s="1"/>
  <c r="BA23" i="154" s="1"/>
  <c r="AE37" i="154"/>
  <c r="AW37" i="154" s="1"/>
  <c r="BC37" i="154" s="1"/>
  <c r="AE44" i="154"/>
  <c r="AW44" i="154" s="1"/>
  <c r="BC44" i="154" s="1"/>
  <c r="AS27" i="154"/>
  <c r="AY27" i="154" s="1"/>
  <c r="BE27" i="154" s="1"/>
  <c r="X36" i="154"/>
  <c r="AV36" i="154" s="1"/>
  <c r="BB36" i="154" s="1"/>
  <c r="AL29" i="154"/>
  <c r="AX29" i="154" s="1"/>
  <c r="BD29" i="154" s="1"/>
  <c r="AL38" i="154"/>
  <c r="AX38" i="154" s="1"/>
  <c r="BD38" i="154" s="1"/>
  <c r="X34" i="154"/>
  <c r="AV34" i="154" s="1"/>
  <c r="BB34" i="154" s="1"/>
  <c r="AS45" i="154"/>
  <c r="AY45" i="154" s="1"/>
  <c r="BE45" i="154" s="1"/>
  <c r="AE39" i="154"/>
  <c r="AW39" i="154" s="1"/>
  <c r="BC39" i="154" s="1"/>
  <c r="Q26" i="154"/>
  <c r="AU26" i="154" s="1"/>
  <c r="BA26" i="154" s="1"/>
  <c r="AK50" i="154"/>
  <c r="AL12" i="154"/>
  <c r="AS40" i="154"/>
  <c r="AY40" i="154" s="1"/>
  <c r="BE40" i="154" s="1"/>
  <c r="AE33" i="154"/>
  <c r="AW33" i="154" s="1"/>
  <c r="BC33" i="154" s="1"/>
  <c r="AS28" i="154"/>
  <c r="AY28" i="154" s="1"/>
  <c r="BE28" i="154" s="1"/>
  <c r="X21" i="154"/>
  <c r="AV21" i="154" s="1"/>
  <c r="BB21" i="154" s="1"/>
  <c r="AL46" i="154"/>
  <c r="AX46" i="154" s="1"/>
  <c r="BD46" i="154" s="1"/>
  <c r="AS22" i="154"/>
  <c r="AY22" i="154" s="1"/>
  <c r="BE22" i="154" s="1"/>
  <c r="AS23" i="154"/>
  <c r="AY23" i="154" s="1"/>
  <c r="BE23" i="154" s="1"/>
  <c r="Q18" i="154"/>
  <c r="AU18" i="154" s="1"/>
  <c r="BA18" i="154" s="1"/>
  <c r="AS44" i="154"/>
  <c r="AY44" i="154" s="1"/>
  <c r="BE44" i="154" s="1"/>
  <c r="AE27" i="154"/>
  <c r="AW27" i="154" s="1"/>
  <c r="BC27" i="154" s="1"/>
  <c r="Q36" i="154"/>
  <c r="AU36" i="154" s="1"/>
  <c r="BA36" i="154" s="1"/>
  <c r="Q29" i="154"/>
  <c r="AU29" i="154" s="1"/>
  <c r="BA29" i="154" s="1"/>
  <c r="AS25" i="154"/>
  <c r="AY25" i="154" s="1"/>
  <c r="BE25" i="154" s="1"/>
  <c r="AE34" i="154"/>
  <c r="AW34" i="154" s="1"/>
  <c r="BC34" i="154" s="1"/>
  <c r="Q27" i="154"/>
  <c r="AU27" i="154" s="1"/>
  <c r="BA27" i="154" s="1"/>
  <c r="X26" i="154"/>
  <c r="AV26" i="154" s="1"/>
  <c r="BB26" i="154" s="1"/>
  <c r="P50" i="154"/>
  <c r="Q12" i="154"/>
  <c r="X32" i="154"/>
  <c r="AV32" i="154" s="1"/>
  <c r="BB32" i="154" s="1"/>
  <c r="AE40" i="154"/>
  <c r="AW40" i="154" s="1"/>
  <c r="BC40" i="154" s="1"/>
  <c r="AE28" i="154"/>
  <c r="AW28" i="154" s="1"/>
  <c r="BC28" i="154" s="1"/>
  <c r="AL21" i="154"/>
  <c r="AX21" i="154" s="1"/>
  <c r="BD21" i="154" s="1"/>
  <c r="X24" i="154"/>
  <c r="AV24" i="154" s="1"/>
  <c r="BB24" i="154" s="1"/>
  <c r="X22" i="154"/>
  <c r="AV22" i="154" s="1"/>
  <c r="BB22" i="154" s="1"/>
  <c r="AE23" i="154"/>
  <c r="AW23" i="154" s="1"/>
  <c r="BC23" i="154" s="1"/>
  <c r="AE18" i="154"/>
  <c r="AW18" i="154" s="1"/>
  <c r="BC18" i="154" s="1"/>
  <c r="X44" i="154"/>
  <c r="AV44" i="154" s="1"/>
  <c r="BB44" i="154" s="1"/>
  <c r="Q35" i="154"/>
  <c r="AU35" i="154" s="1"/>
  <c r="BA35" i="154" s="1"/>
  <c r="AE36" i="154"/>
  <c r="AW36" i="154" s="1"/>
  <c r="BC36" i="154" s="1"/>
  <c r="AE29" i="154"/>
  <c r="AW29" i="154" s="1"/>
  <c r="BC29" i="154" s="1"/>
  <c r="Q25" i="154"/>
  <c r="AU25" i="154" s="1"/>
  <c r="BA25" i="154" s="1"/>
  <c r="AS34" i="154"/>
  <c r="AY34" i="154" s="1"/>
  <c r="BE34" i="154" s="1"/>
  <c r="AS20" i="154"/>
  <c r="AY20" i="154" s="1"/>
  <c r="BE20" i="154" s="1"/>
  <c r="AL48" i="154"/>
  <c r="AX48" i="154" s="1"/>
  <c r="BD48" i="154" s="1"/>
  <c r="X30" i="154"/>
  <c r="AV30" i="154" s="1"/>
  <c r="BB30" i="154" s="1"/>
  <c r="AS26" i="154"/>
  <c r="AY26" i="154" s="1"/>
  <c r="BE26" i="154" s="1"/>
  <c r="AL31" i="154"/>
  <c r="AX31" i="154" s="1"/>
  <c r="BD31" i="154" s="1"/>
  <c r="AE32" i="154"/>
  <c r="AW32" i="154" s="1"/>
  <c r="BC32" i="154" s="1"/>
  <c r="AS46" i="154"/>
  <c r="AY46" i="154" s="1"/>
  <c r="BE46" i="154" s="1"/>
  <c r="X23" i="154"/>
  <c r="AV23" i="154" s="1"/>
  <c r="BB23" i="154" s="1"/>
  <c r="AS38" i="154"/>
  <c r="AY38" i="154" s="1"/>
  <c r="BE38" i="154" s="1"/>
  <c r="AL26" i="154"/>
  <c r="AX26" i="154" s="1"/>
  <c r="BD26" i="154" s="1"/>
  <c r="AR50" i="154"/>
  <c r="AS12" i="154"/>
  <c r="Q16" i="154"/>
  <c r="AU16" i="154" s="1"/>
  <c r="BA16" i="154" s="1"/>
  <c r="AS32" i="154"/>
  <c r="AY32" i="154" s="1"/>
  <c r="BE32" i="154" s="1"/>
  <c r="X28" i="154"/>
  <c r="AV28" i="154" s="1"/>
  <c r="BB28" i="154" s="1"/>
  <c r="AE21" i="154"/>
  <c r="AW21" i="154" s="1"/>
  <c r="BC21" i="154" s="1"/>
  <c r="AS24" i="154"/>
  <c r="AY24" i="154" s="1"/>
  <c r="BE24" i="154" s="1"/>
  <c r="Q22" i="154"/>
  <c r="AU22" i="154" s="1"/>
  <c r="BA22" i="154" s="1"/>
  <c r="X45" i="154"/>
  <c r="AV45" i="154" s="1"/>
  <c r="BB45" i="154" s="1"/>
  <c r="AS18" i="154"/>
  <c r="AY18" i="154" s="1"/>
  <c r="BE18" i="154" s="1"/>
  <c r="AL44" i="154"/>
  <c r="AX44" i="154" s="1"/>
  <c r="BD44" i="154" s="1"/>
  <c r="AL35" i="154"/>
  <c r="AX35" i="154" s="1"/>
  <c r="BD35" i="154" s="1"/>
  <c r="AS36" i="154"/>
  <c r="AY36" i="154" s="1"/>
  <c r="BE36" i="154" s="1"/>
  <c r="Q48" i="154"/>
  <c r="AU48" i="154" s="1"/>
  <c r="BA48" i="154" s="1"/>
  <c r="X25" i="154"/>
  <c r="AV25" i="154" s="1"/>
  <c r="BB25" i="154" s="1"/>
  <c r="AL34" i="154"/>
  <c r="AX34" i="154" s="1"/>
  <c r="BD34" i="154" s="1"/>
  <c r="AD35" i="142"/>
  <c r="W35" i="142"/>
  <c r="I40" i="135"/>
  <c r="I25" i="137"/>
  <c r="AK25" i="137" s="1"/>
  <c r="I36" i="137"/>
  <c r="W36" i="137" s="1"/>
  <c r="P44" i="150"/>
  <c r="AK44" i="150"/>
  <c r="W44" i="150"/>
  <c r="AR44" i="150"/>
  <c r="AD44" i="150"/>
  <c r="AD43" i="150"/>
  <c r="P43" i="150"/>
  <c r="AK43" i="150"/>
  <c r="W43" i="150"/>
  <c r="AR43" i="150"/>
  <c r="AS43" i="150" s="1"/>
  <c r="AY43" i="150" s="1"/>
  <c r="BE43" i="150" s="1"/>
  <c r="AK46" i="150"/>
  <c r="W46" i="150"/>
  <c r="AR46" i="150"/>
  <c r="AD46" i="150"/>
  <c r="P46" i="150"/>
  <c r="AD29" i="150"/>
  <c r="AR29" i="150"/>
  <c r="P29" i="150"/>
  <c r="W29" i="150"/>
  <c r="AK29" i="150"/>
  <c r="AR41" i="150"/>
  <c r="AD41" i="150"/>
  <c r="P41" i="150"/>
  <c r="AK41" i="150"/>
  <c r="W41" i="150"/>
  <c r="AK22" i="150"/>
  <c r="W22" i="150"/>
  <c r="P22" i="150"/>
  <c r="AR22" i="150"/>
  <c r="AD22" i="150"/>
  <c r="W23" i="150"/>
  <c r="AR23" i="150"/>
  <c r="P23" i="150"/>
  <c r="AD23" i="150"/>
  <c r="AK23" i="150"/>
  <c r="AR26" i="150"/>
  <c r="W26" i="150"/>
  <c r="AD26" i="150"/>
  <c r="P26" i="150"/>
  <c r="AK26" i="150"/>
  <c r="AK25" i="150"/>
  <c r="W25" i="150"/>
  <c r="AR25" i="150"/>
  <c r="AD25" i="150"/>
  <c r="P25" i="150"/>
  <c r="AD27" i="150"/>
  <c r="W27" i="150"/>
  <c r="AR27" i="150"/>
  <c r="P27" i="150"/>
  <c r="AK27" i="150"/>
  <c r="P34" i="150"/>
  <c r="AR34" i="150"/>
  <c r="AS16" i="150" s="1"/>
  <c r="AY16" i="150" s="1"/>
  <c r="BE16" i="150" s="1"/>
  <c r="AD34" i="150"/>
  <c r="AK34" i="150"/>
  <c r="W34" i="150"/>
  <c r="AR19" i="150"/>
  <c r="AD19" i="150"/>
  <c r="AK19" i="150"/>
  <c r="W19" i="150"/>
  <c r="P19" i="150"/>
  <c r="AD40" i="150"/>
  <c r="P40" i="150"/>
  <c r="AK40" i="150"/>
  <c r="W40" i="150"/>
  <c r="AR40" i="150"/>
  <c r="AK24" i="150"/>
  <c r="W24" i="150"/>
  <c r="P24" i="150"/>
  <c r="AD24" i="150"/>
  <c r="AR24" i="150"/>
  <c r="AK15" i="150"/>
  <c r="W15" i="150"/>
  <c r="AR15" i="150"/>
  <c r="AD15" i="150"/>
  <c r="P15" i="150"/>
  <c r="AD49" i="150"/>
  <c r="P49" i="150"/>
  <c r="AK49" i="150"/>
  <c r="W49" i="150"/>
  <c r="AR49" i="150"/>
  <c r="AR18" i="150"/>
  <c r="AK18" i="150"/>
  <c r="W18" i="150"/>
  <c r="AD18" i="150"/>
  <c r="P18" i="150"/>
  <c r="AD20" i="150"/>
  <c r="P20" i="150"/>
  <c r="AK20" i="150"/>
  <c r="W20" i="150"/>
  <c r="AR20" i="150"/>
  <c r="AK36" i="150"/>
  <c r="W36" i="150"/>
  <c r="AD36" i="150"/>
  <c r="P36" i="150"/>
  <c r="AR36" i="150"/>
  <c r="W39" i="150"/>
  <c r="AR39" i="150"/>
  <c r="AD39" i="150"/>
  <c r="AK39" i="150"/>
  <c r="P39" i="150"/>
  <c r="AK31" i="150"/>
  <c r="AR31" i="150"/>
  <c r="AD31" i="150"/>
  <c r="P31" i="150"/>
  <c r="W31" i="150"/>
  <c r="AK14" i="150"/>
  <c r="AL14" i="150" s="1"/>
  <c r="AX14" i="150" s="1"/>
  <c r="BD14" i="150" s="1"/>
  <c r="W14" i="150"/>
  <c r="AR14" i="150"/>
  <c r="P14" i="150"/>
  <c r="Q21" i="150" s="1"/>
  <c r="AU21" i="150" s="1"/>
  <c r="AD14" i="150"/>
  <c r="AR48" i="150"/>
  <c r="AD48" i="150"/>
  <c r="P48" i="150"/>
  <c r="AK48" i="150"/>
  <c r="W48" i="150"/>
  <c r="AR42" i="150"/>
  <c r="AD42" i="150"/>
  <c r="P42" i="150"/>
  <c r="Q42" i="150" s="1"/>
  <c r="AU42" i="150" s="1"/>
  <c r="AK42" i="150"/>
  <c r="W42" i="150"/>
  <c r="P30" i="150"/>
  <c r="W30" i="150"/>
  <c r="AK30" i="150"/>
  <c r="AD30" i="150"/>
  <c r="AR30" i="150"/>
  <c r="W37" i="150"/>
  <c r="AR37" i="150"/>
  <c r="P37" i="150"/>
  <c r="AK37" i="150"/>
  <c r="AD37" i="150"/>
  <c r="AD33" i="150"/>
  <c r="W33" i="150"/>
  <c r="AR33" i="150"/>
  <c r="P33" i="150"/>
  <c r="AK33" i="150"/>
  <c r="AK45" i="150"/>
  <c r="W45" i="150"/>
  <c r="X45" i="150" s="1"/>
  <c r="AV45" i="150" s="1"/>
  <c r="BB45" i="150" s="1"/>
  <c r="AR45" i="150"/>
  <c r="AD45" i="150"/>
  <c r="P45" i="150"/>
  <c r="W47" i="150"/>
  <c r="AR47" i="150"/>
  <c r="AD47" i="150"/>
  <c r="P47" i="150"/>
  <c r="AK47" i="150"/>
  <c r="I50" i="150"/>
  <c r="AD12" i="150"/>
  <c r="P12" i="150"/>
  <c r="AK12" i="150"/>
  <c r="AL16" i="150" s="1"/>
  <c r="AX16" i="150" s="1"/>
  <c r="BD16" i="150" s="1"/>
  <c r="AR12" i="150"/>
  <c r="AS35" i="150" s="1"/>
  <c r="AY35" i="150" s="1"/>
  <c r="BE35" i="150" s="1"/>
  <c r="W12" i="150"/>
  <c r="X21" i="150" s="1"/>
  <c r="AV21" i="150" s="1"/>
  <c r="BB21" i="150" s="1"/>
  <c r="P13" i="150"/>
  <c r="AK13" i="150"/>
  <c r="W13" i="150"/>
  <c r="AD13" i="150"/>
  <c r="AR13" i="150"/>
  <c r="P28" i="150"/>
  <c r="AR28" i="150"/>
  <c r="AK28" i="150"/>
  <c r="W28" i="150"/>
  <c r="AD28" i="150"/>
  <c r="W17" i="150"/>
  <c r="AK17" i="150"/>
  <c r="AR17" i="150"/>
  <c r="P17" i="150"/>
  <c r="AD17" i="150"/>
  <c r="AE17" i="150" s="1"/>
  <c r="AW17" i="150" s="1"/>
  <c r="BC17" i="150" s="1"/>
  <c r="AK26" i="149"/>
  <c r="W26" i="149"/>
  <c r="P26" i="149"/>
  <c r="AD26" i="149"/>
  <c r="W33" i="149"/>
  <c r="AR33" i="149"/>
  <c r="AD33" i="149"/>
  <c r="AK33" i="149"/>
  <c r="P33" i="149"/>
  <c r="W35" i="149"/>
  <c r="AR35" i="149"/>
  <c r="AD35" i="149"/>
  <c r="P35" i="149"/>
  <c r="AK35" i="149"/>
  <c r="AR45" i="149"/>
  <c r="P45" i="149"/>
  <c r="AD45" i="149"/>
  <c r="W45" i="149"/>
  <c r="AK45" i="149"/>
  <c r="W30" i="149"/>
  <c r="AR30" i="149"/>
  <c r="P30" i="149"/>
  <c r="AD30" i="149"/>
  <c r="AK30" i="149"/>
  <c r="P17" i="149"/>
  <c r="AK17" i="149"/>
  <c r="W17" i="149"/>
  <c r="AR17" i="149"/>
  <c r="AD17" i="149"/>
  <c r="AR47" i="149"/>
  <c r="AD47" i="149"/>
  <c r="P47" i="149"/>
  <c r="AK47" i="149"/>
  <c r="W47" i="149"/>
  <c r="W34" i="149"/>
  <c r="AK34" i="149"/>
  <c r="P34" i="149"/>
  <c r="AR34" i="149"/>
  <c r="AD34" i="149"/>
  <c r="W42" i="149"/>
  <c r="AD42" i="149"/>
  <c r="AR42" i="149"/>
  <c r="P42" i="149"/>
  <c r="AK42" i="149"/>
  <c r="AR46" i="149"/>
  <c r="AD46" i="149"/>
  <c r="P46" i="149"/>
  <c r="AK46" i="149"/>
  <c r="W46" i="149"/>
  <c r="W31" i="149"/>
  <c r="AK31" i="149"/>
  <c r="AR31" i="149"/>
  <c r="P31" i="149"/>
  <c r="AD31" i="149"/>
  <c r="AR38" i="149"/>
  <c r="AK38" i="149"/>
  <c r="W38" i="149"/>
  <c r="P38" i="149"/>
  <c r="AD38" i="149"/>
  <c r="AK39" i="149"/>
  <c r="AR39" i="149"/>
  <c r="AD39" i="149"/>
  <c r="P39" i="149"/>
  <c r="W39" i="149"/>
  <c r="AR27" i="149"/>
  <c r="AD27" i="149"/>
  <c r="P27" i="149"/>
  <c r="W27" i="149"/>
  <c r="AK27" i="149"/>
  <c r="AR43" i="149"/>
  <c r="AK43" i="149"/>
  <c r="P43" i="149"/>
  <c r="AD43" i="149"/>
  <c r="W43" i="149"/>
  <c r="AR40" i="149"/>
  <c r="AK40" i="149"/>
  <c r="W40" i="149"/>
  <c r="P40" i="149"/>
  <c r="AD40" i="149"/>
  <c r="I50" i="149"/>
  <c r="P12" i="149"/>
  <c r="AR12" i="149"/>
  <c r="AD12" i="149"/>
  <c r="AK12" i="149"/>
  <c r="W12" i="149"/>
  <c r="P14" i="149"/>
  <c r="AK14" i="149"/>
  <c r="W14" i="149"/>
  <c r="AR14" i="149"/>
  <c r="AD14" i="149"/>
  <c r="P15" i="149"/>
  <c r="AK15" i="149"/>
  <c r="W15" i="149"/>
  <c r="AR15" i="149"/>
  <c r="AD15" i="149"/>
  <c r="AR25" i="149"/>
  <c r="AD25" i="149"/>
  <c r="P25" i="149"/>
  <c r="AK25" i="149"/>
  <c r="W25" i="149"/>
  <c r="P16" i="149"/>
  <c r="W16" i="149"/>
  <c r="AR16" i="149"/>
  <c r="AD16" i="149"/>
  <c r="AK16" i="149"/>
  <c r="W32" i="149"/>
  <c r="AK32" i="149"/>
  <c r="P32" i="149"/>
  <c r="AD32" i="149"/>
  <c r="AR32" i="149"/>
  <c r="P13" i="149"/>
  <c r="AD13" i="149"/>
  <c r="AK13" i="149"/>
  <c r="W13" i="149"/>
  <c r="AR13" i="149"/>
  <c r="AR23" i="149"/>
  <c r="AK23" i="149"/>
  <c r="AD23" i="149"/>
  <c r="P23" i="149"/>
  <c r="W23" i="149"/>
  <c r="AR29" i="149"/>
  <c r="AD29" i="149"/>
  <c r="P29" i="149"/>
  <c r="W29" i="149"/>
  <c r="AK29" i="149"/>
  <c r="AR19" i="149"/>
  <c r="AK19" i="149"/>
  <c r="AD19" i="149"/>
  <c r="P19" i="149"/>
  <c r="W19" i="149"/>
  <c r="AK49" i="149"/>
  <c r="W49" i="149"/>
  <c r="AR49" i="149"/>
  <c r="AD49" i="149"/>
  <c r="P49" i="149"/>
  <c r="AK41" i="149"/>
  <c r="AR41" i="149"/>
  <c r="AD41" i="149"/>
  <c r="P41" i="149"/>
  <c r="W41" i="149"/>
  <c r="AR20" i="149"/>
  <c r="W20" i="149"/>
  <c r="AD20" i="149"/>
  <c r="P20" i="149"/>
  <c r="AK20" i="149"/>
  <c r="AR21" i="149"/>
  <c r="AD21" i="149"/>
  <c r="P21" i="149"/>
  <c r="W21" i="149"/>
  <c r="AK21" i="149"/>
  <c r="AR28" i="149"/>
  <c r="AD28" i="149"/>
  <c r="P28" i="149"/>
  <c r="W28" i="149"/>
  <c r="AK28" i="149"/>
  <c r="AD44" i="149"/>
  <c r="P44" i="149"/>
  <c r="AK44" i="149"/>
  <c r="W44" i="149"/>
  <c r="AR44" i="149"/>
  <c r="W36" i="149"/>
  <c r="AR36" i="149"/>
  <c r="AK36" i="149"/>
  <c r="AD36" i="149"/>
  <c r="P36" i="149"/>
  <c r="AR18" i="149"/>
  <c r="P18" i="149"/>
  <c r="AD18" i="149"/>
  <c r="AK18" i="149"/>
  <c r="W18" i="149"/>
  <c r="AR24" i="149"/>
  <c r="W24" i="149"/>
  <c r="AK24" i="149"/>
  <c r="AD24" i="149"/>
  <c r="P24" i="149"/>
  <c r="AK37" i="149"/>
  <c r="AR37" i="149"/>
  <c r="AD37" i="149"/>
  <c r="W37" i="149"/>
  <c r="P37" i="149"/>
  <c r="AR22" i="149"/>
  <c r="P22" i="149"/>
  <c r="AK22" i="149"/>
  <c r="W22" i="149"/>
  <c r="AD22" i="149"/>
  <c r="AR48" i="149"/>
  <c r="W48" i="149"/>
  <c r="AD48" i="149"/>
  <c r="P48" i="149"/>
  <c r="AK48" i="149"/>
  <c r="P31" i="148"/>
  <c r="AD31" i="148"/>
  <c r="P44" i="148"/>
  <c r="AK44" i="148"/>
  <c r="W44" i="148"/>
  <c r="AR44" i="148"/>
  <c r="AD44" i="148"/>
  <c r="AD23" i="148"/>
  <c r="P23" i="148"/>
  <c r="W23" i="148"/>
  <c r="AK23" i="148"/>
  <c r="AR23" i="148"/>
  <c r="W35" i="148"/>
  <c r="AR35" i="148"/>
  <c r="AD35" i="148"/>
  <c r="AK35" i="148"/>
  <c r="P35" i="148"/>
  <c r="AD19" i="148"/>
  <c r="AK19" i="148"/>
  <c r="W19" i="148"/>
  <c r="AR19" i="148"/>
  <c r="P19" i="148"/>
  <c r="P14" i="148"/>
  <c r="AK14" i="148"/>
  <c r="W14" i="148"/>
  <c r="AR14" i="148"/>
  <c r="AD14" i="148"/>
  <c r="AD27" i="148"/>
  <c r="P27" i="148"/>
  <c r="AR27" i="148"/>
  <c r="W27" i="148"/>
  <c r="AK27" i="148"/>
  <c r="AK42" i="148"/>
  <c r="AR42" i="148"/>
  <c r="AD42" i="148"/>
  <c r="P42" i="148"/>
  <c r="W42" i="148"/>
  <c r="W32" i="148"/>
  <c r="AR32" i="148"/>
  <c r="AD32" i="148"/>
  <c r="P32" i="148"/>
  <c r="AK32" i="148"/>
  <c r="AK40" i="148"/>
  <c r="AR40" i="148"/>
  <c r="AD40" i="148"/>
  <c r="P40" i="148"/>
  <c r="W40" i="148"/>
  <c r="AK36" i="148"/>
  <c r="W36" i="148"/>
  <c r="AR36" i="148"/>
  <c r="AD36" i="148"/>
  <c r="P36" i="148"/>
  <c r="W29" i="148"/>
  <c r="AR29" i="148"/>
  <c r="AD29" i="148"/>
  <c r="P29" i="148"/>
  <c r="AK29" i="148"/>
  <c r="AR28" i="148"/>
  <c r="AD28" i="148"/>
  <c r="P28" i="148"/>
  <c r="W28" i="148"/>
  <c r="AK28" i="148"/>
  <c r="W34" i="148"/>
  <c r="AR34" i="148"/>
  <c r="AK34" i="148"/>
  <c r="P34" i="148"/>
  <c r="AD34" i="148"/>
  <c r="P16" i="148"/>
  <c r="AK16" i="148"/>
  <c r="W16" i="148"/>
  <c r="AR16" i="148"/>
  <c r="AD16" i="148"/>
  <c r="AD26" i="148"/>
  <c r="P26" i="148"/>
  <c r="W26" i="148"/>
  <c r="AK26" i="148"/>
  <c r="AR26" i="148"/>
  <c r="P45" i="148"/>
  <c r="AK45" i="148"/>
  <c r="W45" i="148"/>
  <c r="AR45" i="148"/>
  <c r="AD45" i="148"/>
  <c r="P13" i="148"/>
  <c r="AK13" i="148"/>
  <c r="W13" i="148"/>
  <c r="AR13" i="148"/>
  <c r="AD13" i="148"/>
  <c r="P17" i="148"/>
  <c r="AK17" i="148"/>
  <c r="W17" i="148"/>
  <c r="AR17" i="148"/>
  <c r="AD17" i="148"/>
  <c r="AK37" i="148"/>
  <c r="W37" i="148"/>
  <c r="AR37" i="148"/>
  <c r="AD37" i="148"/>
  <c r="P37" i="148"/>
  <c r="AD24" i="148"/>
  <c r="P24" i="148"/>
  <c r="AK24" i="148"/>
  <c r="AR24" i="148"/>
  <c r="W24" i="148"/>
  <c r="W33" i="148"/>
  <c r="AR33" i="148"/>
  <c r="AK33" i="148"/>
  <c r="P33" i="148"/>
  <c r="AD33" i="148"/>
  <c r="AK38" i="148"/>
  <c r="AR38" i="148"/>
  <c r="AD38" i="148"/>
  <c r="P38" i="148"/>
  <c r="W38" i="148"/>
  <c r="AD22" i="148"/>
  <c r="P22" i="148"/>
  <c r="AR22" i="148"/>
  <c r="W22" i="148"/>
  <c r="AK22" i="148"/>
  <c r="P46" i="148"/>
  <c r="AK46" i="148"/>
  <c r="W46" i="148"/>
  <c r="AD46" i="148"/>
  <c r="AR46" i="148"/>
  <c r="I50" i="148"/>
  <c r="P12" i="148"/>
  <c r="AK12" i="148"/>
  <c r="W12" i="148"/>
  <c r="AR12" i="148"/>
  <c r="AD12" i="148"/>
  <c r="AD18" i="148"/>
  <c r="P18" i="148"/>
  <c r="AK18" i="148"/>
  <c r="W18" i="148"/>
  <c r="AR18" i="148"/>
  <c r="AD20" i="148"/>
  <c r="W20" i="148"/>
  <c r="AK20" i="148"/>
  <c r="P20" i="148"/>
  <c r="AR20" i="148"/>
  <c r="W30" i="148"/>
  <c r="AK30" i="148"/>
  <c r="AR30" i="148"/>
  <c r="AD30" i="148"/>
  <c r="P30" i="148"/>
  <c r="AK41" i="148"/>
  <c r="W41" i="148"/>
  <c r="AR41" i="148"/>
  <c r="AD41" i="148"/>
  <c r="P41" i="148"/>
  <c r="P48" i="148"/>
  <c r="AK48" i="148"/>
  <c r="W48" i="148"/>
  <c r="AD48" i="148"/>
  <c r="AR48" i="148"/>
  <c r="AD25" i="148"/>
  <c r="P25" i="148"/>
  <c r="AR25" i="148"/>
  <c r="W25" i="148"/>
  <c r="AK25" i="148"/>
  <c r="P43" i="148"/>
  <c r="AK43" i="148"/>
  <c r="W43" i="148"/>
  <c r="AD43" i="148"/>
  <c r="AR43" i="148"/>
  <c r="P15" i="148"/>
  <c r="AK15" i="148"/>
  <c r="W15" i="148"/>
  <c r="AR15" i="148"/>
  <c r="AD15" i="148"/>
  <c r="AK39" i="148"/>
  <c r="AR39" i="148"/>
  <c r="AD39" i="148"/>
  <c r="P39" i="148"/>
  <c r="W39" i="148"/>
  <c r="P49" i="148"/>
  <c r="AK49" i="148"/>
  <c r="W49" i="148"/>
  <c r="AD49" i="148"/>
  <c r="AR49" i="148"/>
  <c r="AD21" i="148"/>
  <c r="W21" i="148"/>
  <c r="AK21" i="148"/>
  <c r="P21" i="148"/>
  <c r="AR21" i="148"/>
  <c r="P47" i="148"/>
  <c r="AK47" i="148"/>
  <c r="W47" i="148"/>
  <c r="AD47" i="148"/>
  <c r="AR47" i="148"/>
  <c r="P15" i="146"/>
  <c r="AK15" i="146"/>
  <c r="W15" i="146"/>
  <c r="AD15" i="146"/>
  <c r="AR15" i="146"/>
  <c r="AD20" i="146"/>
  <c r="P20" i="146"/>
  <c r="AR20" i="146"/>
  <c r="AK20" i="146"/>
  <c r="W20" i="146"/>
  <c r="W19" i="146"/>
  <c r="AR19" i="146"/>
  <c r="AD19" i="146"/>
  <c r="AK19" i="146"/>
  <c r="P19" i="146"/>
  <c r="AD24" i="146"/>
  <c r="AK24" i="146"/>
  <c r="AR24" i="146"/>
  <c r="W24" i="146"/>
  <c r="P24" i="146"/>
  <c r="AR16" i="146"/>
  <c r="AD16" i="146"/>
  <c r="P16" i="146"/>
  <c r="W16" i="146"/>
  <c r="AK16" i="146"/>
  <c r="AD18" i="146"/>
  <c r="P18" i="146"/>
  <c r="AK18" i="146"/>
  <c r="AR18" i="146"/>
  <c r="W18" i="146"/>
  <c r="P21" i="146"/>
  <c r="W21" i="146"/>
  <c r="AK21" i="146"/>
  <c r="AR21" i="146"/>
  <c r="AD21" i="146"/>
  <c r="AK17" i="146"/>
  <c r="W17" i="146"/>
  <c r="AR17" i="146"/>
  <c r="P17" i="146"/>
  <c r="AD17" i="146"/>
  <c r="AD27" i="146"/>
  <c r="AR27" i="146"/>
  <c r="P27" i="146"/>
  <c r="W27" i="146"/>
  <c r="AK27" i="146"/>
  <c r="AR35" i="146"/>
  <c r="AS35" i="146" s="1"/>
  <c r="AY35" i="146" s="1"/>
  <c r="BE35" i="146" s="1"/>
  <c r="AD35" i="146"/>
  <c r="P35" i="146"/>
  <c r="AK35" i="146"/>
  <c r="W35" i="146"/>
  <c r="AR33" i="146"/>
  <c r="AK33" i="146"/>
  <c r="W33" i="146"/>
  <c r="AD33" i="146"/>
  <c r="P33" i="146"/>
  <c r="P48" i="146"/>
  <c r="AK48" i="146"/>
  <c r="W48" i="146"/>
  <c r="AR48" i="146"/>
  <c r="AD48" i="146"/>
  <c r="P41" i="146"/>
  <c r="AK41" i="146"/>
  <c r="W41" i="146"/>
  <c r="AR41" i="146"/>
  <c r="AD41" i="146"/>
  <c r="P38" i="146"/>
  <c r="W38" i="146"/>
  <c r="AR38" i="146"/>
  <c r="AK38" i="146"/>
  <c r="AD38" i="146"/>
  <c r="W14" i="146"/>
  <c r="AR14" i="146"/>
  <c r="AD14" i="146"/>
  <c r="P14" i="146"/>
  <c r="AK14" i="146"/>
  <c r="P46" i="146"/>
  <c r="AK46" i="146"/>
  <c r="W46" i="146"/>
  <c r="AR46" i="146"/>
  <c r="AD46" i="146"/>
  <c r="P40" i="146"/>
  <c r="Q40" i="146" s="1"/>
  <c r="AU40" i="146" s="1"/>
  <c r="BA40" i="146" s="1"/>
  <c r="AK40" i="146"/>
  <c r="W40" i="146"/>
  <c r="AR40" i="146"/>
  <c r="AD40" i="146"/>
  <c r="P39" i="146"/>
  <c r="AK39" i="146"/>
  <c r="W39" i="146"/>
  <c r="AR39" i="146"/>
  <c r="AD39" i="146"/>
  <c r="AR34" i="146"/>
  <c r="P34" i="146"/>
  <c r="Q32" i="146" s="1"/>
  <c r="AU32" i="146" s="1"/>
  <c r="BA32" i="146" s="1"/>
  <c r="AD34" i="146"/>
  <c r="AK34" i="146"/>
  <c r="W34" i="146"/>
  <c r="AD22" i="146"/>
  <c r="AK22" i="146"/>
  <c r="W22" i="146"/>
  <c r="P22" i="146"/>
  <c r="AR22" i="146"/>
  <c r="P42" i="146"/>
  <c r="AK42" i="146"/>
  <c r="W42" i="146"/>
  <c r="AR42" i="146"/>
  <c r="AD42" i="146"/>
  <c r="AD26" i="146"/>
  <c r="AE26" i="146" s="1"/>
  <c r="AW26" i="146" s="1"/>
  <c r="BC26" i="146" s="1"/>
  <c r="P26" i="146"/>
  <c r="AR26" i="146"/>
  <c r="AK26" i="146"/>
  <c r="W26" i="146"/>
  <c r="AD30" i="146"/>
  <c r="AK30" i="146"/>
  <c r="AR30" i="146"/>
  <c r="W30" i="146"/>
  <c r="P30" i="146"/>
  <c r="P49" i="146"/>
  <c r="AK49" i="146"/>
  <c r="W49" i="146"/>
  <c r="AR49" i="146"/>
  <c r="AD49" i="146"/>
  <c r="AD25" i="146"/>
  <c r="AK25" i="146"/>
  <c r="AR25" i="146"/>
  <c r="W25" i="146"/>
  <c r="P25" i="146"/>
  <c r="P43" i="146"/>
  <c r="AK43" i="146"/>
  <c r="W43" i="146"/>
  <c r="AR43" i="146"/>
  <c r="AD43" i="146"/>
  <c r="I50" i="146"/>
  <c r="AK12" i="146"/>
  <c r="AL32" i="146" s="1"/>
  <c r="AX32" i="146" s="1"/>
  <c r="BD32" i="146" s="1"/>
  <c r="W12" i="146"/>
  <c r="X32" i="146" s="1"/>
  <c r="AV32" i="146" s="1"/>
  <c r="BB32" i="146" s="1"/>
  <c r="AR12" i="146"/>
  <c r="AD12" i="146"/>
  <c r="AE32" i="146" s="1"/>
  <c r="AW32" i="146" s="1"/>
  <c r="BC32" i="146" s="1"/>
  <c r="P12" i="146"/>
  <c r="P44" i="146"/>
  <c r="AK44" i="146"/>
  <c r="W44" i="146"/>
  <c r="AR44" i="146"/>
  <c r="AD44" i="146"/>
  <c r="P45" i="146"/>
  <c r="AK45" i="146"/>
  <c r="W45" i="146"/>
  <c r="AR45" i="146"/>
  <c r="AD45" i="146"/>
  <c r="AD28" i="146"/>
  <c r="AR28" i="146"/>
  <c r="P28" i="146"/>
  <c r="W28" i="146"/>
  <c r="AK28" i="146"/>
  <c r="W37" i="146"/>
  <c r="AR37" i="146"/>
  <c r="AK37" i="146"/>
  <c r="P37" i="146"/>
  <c r="AD37" i="146"/>
  <c r="P47" i="146"/>
  <c r="AK47" i="146"/>
  <c r="W47" i="146"/>
  <c r="AR47" i="146"/>
  <c r="AD47" i="146"/>
  <c r="AD31" i="146"/>
  <c r="AR31" i="146"/>
  <c r="AK31" i="146"/>
  <c r="W31" i="146"/>
  <c r="P31" i="146"/>
  <c r="AD13" i="146"/>
  <c r="P13" i="146"/>
  <c r="AK13" i="146"/>
  <c r="W13" i="146"/>
  <c r="AR13" i="146"/>
  <c r="AS32" i="146" s="1"/>
  <c r="AY32" i="146" s="1"/>
  <c r="BE32" i="146" s="1"/>
  <c r="AD23" i="146"/>
  <c r="AK23" i="146"/>
  <c r="W23" i="146"/>
  <c r="X23" i="146" s="1"/>
  <c r="AV23" i="146" s="1"/>
  <c r="BB23" i="146" s="1"/>
  <c r="AR23" i="146"/>
  <c r="P23" i="146"/>
  <c r="W36" i="146"/>
  <c r="AR36" i="146"/>
  <c r="AK36" i="146"/>
  <c r="P36" i="146"/>
  <c r="AD36" i="146"/>
  <c r="AD29" i="146"/>
  <c r="P29" i="146"/>
  <c r="AR29" i="146"/>
  <c r="W29" i="146"/>
  <c r="AK29" i="146"/>
  <c r="AL29" i="146" s="1"/>
  <c r="AX29" i="146" s="1"/>
  <c r="BD29" i="146" s="1"/>
  <c r="AK17" i="142"/>
  <c r="W17" i="142"/>
  <c r="AR17" i="142"/>
  <c r="AD17" i="142"/>
  <c r="P17" i="142"/>
  <c r="I50" i="142"/>
  <c r="AK12" i="142"/>
  <c r="W12" i="142"/>
  <c r="AR12" i="142"/>
  <c r="AD12" i="142"/>
  <c r="P12" i="142"/>
  <c r="AK45" i="142"/>
  <c r="W45" i="142"/>
  <c r="P45" i="142"/>
  <c r="AD45" i="142"/>
  <c r="AR45" i="142"/>
  <c r="AR38" i="142"/>
  <c r="P38" i="142"/>
  <c r="AK38" i="142"/>
  <c r="W38" i="142"/>
  <c r="AD38" i="142"/>
  <c r="P48" i="142"/>
  <c r="AD48" i="142"/>
  <c r="W48" i="142"/>
  <c r="AK48" i="142"/>
  <c r="AR48" i="142"/>
  <c r="P37" i="142"/>
  <c r="AR37" i="142"/>
  <c r="AD37" i="142"/>
  <c r="W37" i="142"/>
  <c r="AK37" i="142"/>
  <c r="AK42" i="142"/>
  <c r="W42" i="142"/>
  <c r="AR42" i="142"/>
  <c r="P42" i="142"/>
  <c r="AD42" i="142"/>
  <c r="AR41" i="142"/>
  <c r="AD41" i="142"/>
  <c r="P41" i="142"/>
  <c r="AK41" i="142"/>
  <c r="W41" i="142"/>
  <c r="W14" i="142"/>
  <c r="AR14" i="142"/>
  <c r="AD14" i="142"/>
  <c r="P14" i="142"/>
  <c r="AK14" i="142"/>
  <c r="W29" i="142"/>
  <c r="AR29" i="142"/>
  <c r="AD29" i="142"/>
  <c r="AK29" i="142"/>
  <c r="P29" i="142"/>
  <c r="AR44" i="142"/>
  <c r="AD44" i="142"/>
  <c r="P44" i="142"/>
  <c r="AK44" i="142"/>
  <c r="W44" i="142"/>
  <c r="AR18" i="142"/>
  <c r="W18" i="142"/>
  <c r="AD18" i="142"/>
  <c r="P18" i="142"/>
  <c r="AK18" i="142"/>
  <c r="AK47" i="142"/>
  <c r="AR47" i="142"/>
  <c r="AD47" i="142"/>
  <c r="P47" i="142"/>
  <c r="W47" i="142"/>
  <c r="W25" i="142"/>
  <c r="AR25" i="142"/>
  <c r="AD25" i="142"/>
  <c r="AK25" i="142"/>
  <c r="P25" i="142"/>
  <c r="W46" i="142"/>
  <c r="P46" i="142"/>
  <c r="AK46" i="142"/>
  <c r="AR46" i="142"/>
  <c r="AD46" i="142"/>
  <c r="AD16" i="142"/>
  <c r="P16" i="142"/>
  <c r="AK16" i="142"/>
  <c r="W16" i="142"/>
  <c r="AR16" i="142"/>
  <c r="AR13" i="142"/>
  <c r="AD13" i="142"/>
  <c r="P13" i="142"/>
  <c r="AK13" i="142"/>
  <c r="W13" i="142"/>
  <c r="AR24" i="142"/>
  <c r="AD24" i="142"/>
  <c r="P24" i="142"/>
  <c r="AK24" i="142"/>
  <c r="W24" i="142"/>
  <c r="AK36" i="142"/>
  <c r="W36" i="142"/>
  <c r="AR36" i="142"/>
  <c r="AD36" i="142"/>
  <c r="P36" i="142"/>
  <c r="AR33" i="142"/>
  <c r="AD33" i="142"/>
  <c r="P33" i="142"/>
  <c r="W33" i="142"/>
  <c r="AK33" i="142"/>
  <c r="P15" i="142"/>
  <c r="AR15" i="142"/>
  <c r="AD15" i="142"/>
  <c r="AK15" i="142"/>
  <c r="W15" i="142"/>
  <c r="P31" i="142"/>
  <c r="AR31" i="142"/>
  <c r="AK31" i="142"/>
  <c r="AD31" i="142"/>
  <c r="W31" i="142"/>
  <c r="AR19" i="142"/>
  <c r="AD19" i="142"/>
  <c r="P19" i="142"/>
  <c r="AK19" i="142"/>
  <c r="W19" i="142"/>
  <c r="P43" i="142"/>
  <c r="W43" i="142"/>
  <c r="AR43" i="142"/>
  <c r="AD43" i="142"/>
  <c r="AK43" i="142"/>
  <c r="AR27" i="142"/>
  <c r="AD27" i="142"/>
  <c r="P27" i="142"/>
  <c r="W27" i="142"/>
  <c r="AK27" i="142"/>
  <c r="P34" i="142"/>
  <c r="AR34" i="142"/>
  <c r="AD34" i="142"/>
  <c r="W34" i="142"/>
  <c r="AK34" i="142"/>
  <c r="P21" i="142"/>
  <c r="AK21" i="142"/>
  <c r="W21" i="142"/>
  <c r="AD21" i="142"/>
  <c r="AR21" i="142"/>
  <c r="P49" i="142"/>
  <c r="AD49" i="142"/>
  <c r="AK49" i="142"/>
  <c r="W49" i="142"/>
  <c r="AR49" i="142"/>
  <c r="AK28" i="142"/>
  <c r="W28" i="142"/>
  <c r="P28" i="142"/>
  <c r="AD28" i="142"/>
  <c r="AR28" i="142"/>
  <c r="AD30" i="142"/>
  <c r="P30" i="142"/>
  <c r="AR30" i="142"/>
  <c r="W30" i="142"/>
  <c r="AK30" i="142"/>
  <c r="P26" i="142"/>
  <c r="AK26" i="142"/>
  <c r="W26" i="142"/>
  <c r="AR26" i="142"/>
  <c r="AD26" i="142"/>
  <c r="AK23" i="142"/>
  <c r="W23" i="142"/>
  <c r="P23" i="142"/>
  <c r="AR23" i="142"/>
  <c r="AD23" i="142"/>
  <c r="AK39" i="142"/>
  <c r="AL39" i="142" s="1"/>
  <c r="AX39" i="142" s="1"/>
  <c r="BD39" i="142" s="1"/>
  <c r="W39" i="142"/>
  <c r="AR39" i="142"/>
  <c r="AD39" i="142"/>
  <c r="P39" i="142"/>
  <c r="AR22" i="142"/>
  <c r="AD22" i="142"/>
  <c r="P22" i="142"/>
  <c r="W22" i="142"/>
  <c r="AK22" i="142"/>
  <c r="AR20" i="142"/>
  <c r="AK20" i="142"/>
  <c r="W20" i="142"/>
  <c r="AD20" i="142"/>
  <c r="P20" i="142"/>
  <c r="AR32" i="142"/>
  <c r="AK32" i="142"/>
  <c r="W32" i="142"/>
  <c r="P32" i="142"/>
  <c r="AD32" i="142"/>
  <c r="AK45" i="140"/>
  <c r="AK33" i="140"/>
  <c r="W33" i="140"/>
  <c r="AR33" i="140"/>
  <c r="P45" i="140"/>
  <c r="AD33" i="140"/>
  <c r="W21" i="140"/>
  <c r="AR21" i="140"/>
  <c r="AD21" i="140"/>
  <c r="P21" i="140"/>
  <c r="AK21" i="140"/>
  <c r="AD36" i="140"/>
  <c r="AR36" i="140"/>
  <c r="AK36" i="140"/>
  <c r="P36" i="140"/>
  <c r="W36" i="140"/>
  <c r="AD42" i="140"/>
  <c r="AR42" i="140"/>
  <c r="P42" i="140"/>
  <c r="W42" i="140"/>
  <c r="AK42" i="140"/>
  <c r="AD44" i="140"/>
  <c r="P44" i="140"/>
  <c r="AK44" i="140"/>
  <c r="AR44" i="140"/>
  <c r="W44" i="140"/>
  <c r="W27" i="140"/>
  <c r="P27" i="140"/>
  <c r="AD27" i="140"/>
  <c r="AK27" i="140"/>
  <c r="AR27" i="140"/>
  <c r="AK39" i="140"/>
  <c r="W39" i="140"/>
  <c r="AD39" i="140"/>
  <c r="P39" i="140"/>
  <c r="AR39" i="140"/>
  <c r="W30" i="140"/>
  <c r="AD30" i="140"/>
  <c r="AK30" i="140"/>
  <c r="AR30" i="140"/>
  <c r="P30" i="140"/>
  <c r="AR35" i="140"/>
  <c r="AK35" i="140"/>
  <c r="P35" i="140"/>
  <c r="AD35" i="140"/>
  <c r="W35" i="140"/>
  <c r="AD14" i="140"/>
  <c r="AK14" i="140"/>
  <c r="AR14" i="140"/>
  <c r="P14" i="140"/>
  <c r="W14" i="140"/>
  <c r="AR41" i="140"/>
  <c r="AD41" i="140"/>
  <c r="AK41" i="140"/>
  <c r="W41" i="140"/>
  <c r="P41" i="140"/>
  <c r="AD18" i="140"/>
  <c r="P18" i="140"/>
  <c r="AK18" i="140"/>
  <c r="AR18" i="140"/>
  <c r="W18" i="140"/>
  <c r="AD40" i="140"/>
  <c r="AR40" i="140"/>
  <c r="AK40" i="140"/>
  <c r="W40" i="140"/>
  <c r="P40" i="140"/>
  <c r="W29" i="140"/>
  <c r="AK29" i="140"/>
  <c r="P29" i="140"/>
  <c r="AR29" i="140"/>
  <c r="AD29" i="140"/>
  <c r="AK26" i="140"/>
  <c r="W26" i="140"/>
  <c r="AD26" i="140"/>
  <c r="AR26" i="140"/>
  <c r="P26" i="140"/>
  <c r="P22" i="140"/>
  <c r="AK22" i="140"/>
  <c r="W22" i="140"/>
  <c r="AR22" i="140"/>
  <c r="AD22" i="140"/>
  <c r="AD38" i="140"/>
  <c r="W38" i="140"/>
  <c r="P38" i="140"/>
  <c r="AR38" i="140"/>
  <c r="AK38" i="140"/>
  <c r="W19" i="140"/>
  <c r="AK19" i="140"/>
  <c r="AR19" i="140"/>
  <c r="AD19" i="140"/>
  <c r="P19" i="140"/>
  <c r="W23" i="140"/>
  <c r="AR23" i="140"/>
  <c r="AD23" i="140"/>
  <c r="P23" i="140"/>
  <c r="AK23" i="140"/>
  <c r="I50" i="140"/>
  <c r="AD12" i="140"/>
  <c r="AK12" i="140"/>
  <c r="AR12" i="140"/>
  <c r="W12" i="140"/>
  <c r="P12" i="140"/>
  <c r="AK47" i="140"/>
  <c r="W47" i="140"/>
  <c r="P47" i="140"/>
  <c r="AD47" i="140"/>
  <c r="AR47" i="140"/>
  <c r="AD32" i="140"/>
  <c r="AK32" i="140"/>
  <c r="W32" i="140"/>
  <c r="AR32" i="140"/>
  <c r="P32" i="140"/>
  <c r="AR49" i="140"/>
  <c r="AD49" i="140"/>
  <c r="P49" i="140"/>
  <c r="W49" i="140"/>
  <c r="AK49" i="140"/>
  <c r="W25" i="140"/>
  <c r="AD25" i="140"/>
  <c r="P25" i="140"/>
  <c r="AK25" i="140"/>
  <c r="AR25" i="140"/>
  <c r="AD31" i="140"/>
  <c r="AK31" i="140"/>
  <c r="W31" i="140"/>
  <c r="P31" i="140"/>
  <c r="AR31" i="140"/>
  <c r="AR24" i="140"/>
  <c r="AD24" i="140"/>
  <c r="P24" i="140"/>
  <c r="W24" i="140"/>
  <c r="AK24" i="140"/>
  <c r="AD16" i="140"/>
  <c r="P16" i="140"/>
  <c r="AK16" i="140"/>
  <c r="AR16" i="140"/>
  <c r="W16" i="140"/>
  <c r="AR15" i="140"/>
  <c r="AK15" i="140"/>
  <c r="P15" i="140"/>
  <c r="W15" i="140"/>
  <c r="AD15" i="140"/>
  <c r="W28" i="140"/>
  <c r="AR28" i="140"/>
  <c r="AK28" i="140"/>
  <c r="AD28" i="140"/>
  <c r="P28" i="140"/>
  <c r="AR13" i="140"/>
  <c r="AK13" i="140"/>
  <c r="AD13" i="140"/>
  <c r="W13" i="140"/>
  <c r="P13" i="140"/>
  <c r="AD48" i="140"/>
  <c r="AR48" i="140"/>
  <c r="AK48" i="140"/>
  <c r="W48" i="140"/>
  <c r="P48" i="140"/>
  <c r="AD34" i="140"/>
  <c r="AK34" i="140"/>
  <c r="AR34" i="140"/>
  <c r="W34" i="140"/>
  <c r="P34" i="140"/>
  <c r="AD46" i="140"/>
  <c r="AK46" i="140"/>
  <c r="W46" i="140"/>
  <c r="P46" i="140"/>
  <c r="AR46" i="140"/>
  <c r="W20" i="140"/>
  <c r="AR20" i="140"/>
  <c r="AK20" i="140"/>
  <c r="P20" i="140"/>
  <c r="AD20" i="140"/>
  <c r="AR17" i="140"/>
  <c r="AK17" i="140"/>
  <c r="P17" i="140"/>
  <c r="W17" i="140"/>
  <c r="AD17" i="140"/>
  <c r="P37" i="140"/>
  <c r="AK37" i="140"/>
  <c r="W37" i="140"/>
  <c r="AR37" i="140"/>
  <c r="AD37" i="140"/>
  <c r="AD43" i="140"/>
  <c r="P43" i="140"/>
  <c r="AR43" i="140"/>
  <c r="AK43" i="140"/>
  <c r="W43" i="140"/>
  <c r="I34" i="137"/>
  <c r="I48" i="137"/>
  <c r="I20" i="137"/>
  <c r="I13" i="137"/>
  <c r="I15" i="137"/>
  <c r="I16" i="137"/>
  <c r="AR25" i="137"/>
  <c r="AD25" i="137"/>
  <c r="W25" i="137"/>
  <c r="P25" i="137"/>
  <c r="I19" i="137"/>
  <c r="I28" i="137"/>
  <c r="I33" i="137"/>
  <c r="I41" i="137"/>
  <c r="I31" i="137"/>
  <c r="I32" i="137"/>
  <c r="AD36" i="137"/>
  <c r="P36" i="137"/>
  <c r="AK36" i="137"/>
  <c r="I40" i="137"/>
  <c r="I29" i="137"/>
  <c r="I39" i="137"/>
  <c r="I17" i="137"/>
  <c r="I24" i="137"/>
  <c r="I27" i="137"/>
  <c r="I14" i="137"/>
  <c r="I42" i="137"/>
  <c r="I49" i="137"/>
  <c r="I30" i="137"/>
  <c r="I22" i="137"/>
  <c r="I23" i="137"/>
  <c r="I21" i="137"/>
  <c r="I18" i="137"/>
  <c r="I47" i="137"/>
  <c r="I44" i="137"/>
  <c r="H50" i="137"/>
  <c r="I12" i="137"/>
  <c r="I45" i="137"/>
  <c r="I46" i="137"/>
  <c r="I38" i="137"/>
  <c r="I35" i="137"/>
  <c r="I43" i="137"/>
  <c r="I37" i="137"/>
  <c r="I26" i="137"/>
  <c r="AR17" i="135"/>
  <c r="P17" i="135"/>
  <c r="AD17" i="135"/>
  <c r="W17" i="135"/>
  <c r="AK17" i="135"/>
  <c r="W40" i="135"/>
  <c r="AK40" i="135"/>
  <c r="P40" i="135"/>
  <c r="AD40" i="135"/>
  <c r="AR40" i="135"/>
  <c r="I22" i="135"/>
  <c r="I38" i="135"/>
  <c r="I16" i="135"/>
  <c r="I34" i="135"/>
  <c r="I21" i="135"/>
  <c r="I45" i="135"/>
  <c r="I27" i="135"/>
  <c r="I31" i="135"/>
  <c r="I42" i="135"/>
  <c r="I49" i="135"/>
  <c r="I47" i="135"/>
  <c r="I37" i="135"/>
  <c r="I39" i="135"/>
  <c r="W18" i="135"/>
  <c r="P18" i="135"/>
  <c r="AK18" i="135"/>
  <c r="AR18" i="135"/>
  <c r="AD18" i="135"/>
  <c r="I19" i="135"/>
  <c r="I14" i="135"/>
  <c r="I29" i="135"/>
  <c r="I23" i="135"/>
  <c r="I35" i="135"/>
  <c r="I15" i="135"/>
  <c r="I33" i="135"/>
  <c r="I13" i="135"/>
  <c r="I28" i="135"/>
  <c r="I41" i="135"/>
  <c r="I48" i="135"/>
  <c r="I24" i="135"/>
  <c r="I46" i="135"/>
  <c r="I36" i="135"/>
  <c r="I32" i="135"/>
  <c r="I30" i="135"/>
  <c r="I44" i="135"/>
  <c r="I12" i="135"/>
  <c r="BR12" i="135" s="1"/>
  <c r="I43" i="135"/>
  <c r="I20" i="135"/>
  <c r="I25" i="135"/>
  <c r="I26" i="135"/>
  <c r="H50" i="135"/>
  <c r="I35" i="134"/>
  <c r="W35" i="134" s="1"/>
  <c r="I25" i="134"/>
  <c r="P25" i="134" s="1"/>
  <c r="I37" i="134"/>
  <c r="P37" i="134" s="1"/>
  <c r="I41" i="134"/>
  <c r="AD41" i="134" s="1"/>
  <c r="I49" i="134"/>
  <c r="AR49" i="134" s="1"/>
  <c r="AD35" i="134"/>
  <c r="I30" i="134"/>
  <c r="I38" i="134"/>
  <c r="I18" i="134"/>
  <c r="I44" i="134"/>
  <c r="I24" i="134"/>
  <c r="I17" i="134"/>
  <c r="I39" i="134"/>
  <c r="I45" i="134"/>
  <c r="I15" i="134"/>
  <c r="I20" i="134"/>
  <c r="I40" i="134"/>
  <c r="I19" i="134"/>
  <c r="I34" i="134"/>
  <c r="I32" i="134"/>
  <c r="I47" i="134"/>
  <c r="I33" i="134"/>
  <c r="I23" i="134"/>
  <c r="I43" i="134"/>
  <c r="I22" i="134"/>
  <c r="I27" i="134"/>
  <c r="I29" i="134"/>
  <c r="I26" i="134"/>
  <c r="I14" i="134"/>
  <c r="I48" i="134"/>
  <c r="I31" i="134"/>
  <c r="H50" i="134"/>
  <c r="I12" i="134"/>
  <c r="I42" i="134"/>
  <c r="I28" i="134"/>
  <c r="I46" i="134"/>
  <c r="W37" i="134"/>
  <c r="AR37" i="134"/>
  <c r="AD37" i="134"/>
  <c r="I16" i="134"/>
  <c r="I13" i="134"/>
  <c r="I36" i="134"/>
  <c r="I21" i="134"/>
  <c r="I40" i="133"/>
  <c r="AR40" i="133" s="1"/>
  <c r="I23" i="133"/>
  <c r="AR23" i="133" s="1"/>
  <c r="I38" i="133"/>
  <c r="W38" i="133" s="1"/>
  <c r="I47" i="133"/>
  <c r="AD47" i="133" s="1"/>
  <c r="W40" i="133"/>
  <c r="I14" i="133"/>
  <c r="I37" i="133"/>
  <c r="I19" i="133"/>
  <c r="H50" i="133"/>
  <c r="I29" i="133"/>
  <c r="I33" i="133"/>
  <c r="I35" i="133"/>
  <c r="I49" i="133"/>
  <c r="I36" i="133"/>
  <c r="I42" i="133"/>
  <c r="I18" i="133"/>
  <c r="I17" i="133"/>
  <c r="I25" i="133"/>
  <c r="I26" i="133"/>
  <c r="I43" i="133"/>
  <c r="I12" i="133"/>
  <c r="I15" i="133"/>
  <c r="I31" i="133"/>
  <c r="I21" i="133"/>
  <c r="I41" i="133"/>
  <c r="I13" i="133"/>
  <c r="I48" i="133"/>
  <c r="I44" i="133"/>
  <c r="I34" i="133"/>
  <c r="I24" i="133"/>
  <c r="I20" i="133"/>
  <c r="I28" i="133"/>
  <c r="I46" i="133"/>
  <c r="I45" i="133"/>
  <c r="I22" i="133"/>
  <c r="I30" i="133"/>
  <c r="I27" i="133"/>
  <c r="I32" i="133"/>
  <c r="I39" i="133"/>
  <c r="I16" i="133"/>
  <c r="I41" i="131"/>
  <c r="AD41" i="131" s="1"/>
  <c r="I13" i="131"/>
  <c r="AR13" i="131" s="1"/>
  <c r="I46" i="131"/>
  <c r="I40" i="131"/>
  <c r="I39" i="131"/>
  <c r="I34" i="131"/>
  <c r="I22" i="131"/>
  <c r="I44" i="131"/>
  <c r="AK41" i="131"/>
  <c r="I45" i="131"/>
  <c r="I15" i="131"/>
  <c r="I47" i="131"/>
  <c r="I27" i="131"/>
  <c r="I14" i="131"/>
  <c r="I17" i="131"/>
  <c r="I19" i="131"/>
  <c r="I42" i="131"/>
  <c r="I20" i="131"/>
  <c r="I35" i="131"/>
  <c r="I21" i="131"/>
  <c r="I24" i="131"/>
  <c r="I28" i="131"/>
  <c r="I49" i="131"/>
  <c r="I32" i="131"/>
  <c r="I48" i="131"/>
  <c r="I31" i="131"/>
  <c r="I30" i="131"/>
  <c r="I36" i="131"/>
  <c r="I12" i="131"/>
  <c r="I38" i="131"/>
  <c r="I18" i="131"/>
  <c r="I23" i="131"/>
  <c r="I25" i="131"/>
  <c r="I33" i="131"/>
  <c r="I37" i="131"/>
  <c r="H50" i="131"/>
  <c r="I29" i="131"/>
  <c r="I43" i="131"/>
  <c r="I16" i="131"/>
  <c r="I26" i="131"/>
  <c r="H39" i="128"/>
  <c r="H33" i="128"/>
  <c r="H19" i="128"/>
  <c r="H24" i="128"/>
  <c r="H36" i="128"/>
  <c r="H17" i="128"/>
  <c r="H26" i="128"/>
  <c r="H15" i="128"/>
  <c r="H28" i="128"/>
  <c r="H21" i="128"/>
  <c r="H31" i="128"/>
  <c r="H13" i="128"/>
  <c r="H45" i="128"/>
  <c r="H27" i="128"/>
  <c r="H49" i="128"/>
  <c r="H38" i="128"/>
  <c r="H40" i="128"/>
  <c r="H32" i="128"/>
  <c r="H22" i="128"/>
  <c r="H47" i="128"/>
  <c r="H25" i="128"/>
  <c r="H30" i="128"/>
  <c r="H42" i="128"/>
  <c r="H23" i="128"/>
  <c r="H35" i="128"/>
  <c r="H44" i="128"/>
  <c r="H34" i="128"/>
  <c r="H46" i="128"/>
  <c r="H37" i="128"/>
  <c r="H48" i="128"/>
  <c r="H20" i="128"/>
  <c r="H16" i="128"/>
  <c r="H12" i="128"/>
  <c r="H18" i="128"/>
  <c r="H14" i="128"/>
  <c r="H41" i="128"/>
  <c r="H43" i="128"/>
  <c r="H29" i="128"/>
  <c r="H27" i="127"/>
  <c r="H47" i="127"/>
  <c r="CF50" i="127"/>
  <c r="H39" i="127"/>
  <c r="H14" i="127"/>
  <c r="H32" i="127"/>
  <c r="H21" i="127"/>
  <c r="H30" i="127"/>
  <c r="H23" i="127"/>
  <c r="H40" i="127"/>
  <c r="H16" i="127"/>
  <c r="H28" i="127"/>
  <c r="H42" i="127"/>
  <c r="H35" i="127"/>
  <c r="H33" i="127"/>
  <c r="H22" i="127"/>
  <c r="H20" i="127"/>
  <c r="H44" i="127"/>
  <c r="H34" i="127"/>
  <c r="H13" i="127"/>
  <c r="H48" i="127"/>
  <c r="H45" i="127"/>
  <c r="H18" i="127"/>
  <c r="H37" i="127"/>
  <c r="H15" i="127"/>
  <c r="H46" i="127"/>
  <c r="H25" i="127"/>
  <c r="H26" i="127"/>
  <c r="H12" i="127"/>
  <c r="H31" i="127"/>
  <c r="H38" i="127"/>
  <c r="H17" i="127"/>
  <c r="H49" i="127"/>
  <c r="H41" i="127"/>
  <c r="H29" i="127"/>
  <c r="H36" i="127"/>
  <c r="H43" i="127"/>
  <c r="H24" i="127"/>
  <c r="H13" i="125"/>
  <c r="H23" i="125"/>
  <c r="H41" i="125"/>
  <c r="CF50" i="125"/>
  <c r="H48" i="125"/>
  <c r="H14" i="125"/>
  <c r="H45" i="125"/>
  <c r="H27" i="125"/>
  <c r="H25" i="125"/>
  <c r="H49" i="125"/>
  <c r="H35" i="125"/>
  <c r="H39" i="125"/>
  <c r="H47" i="125"/>
  <c r="H24" i="125"/>
  <c r="H37" i="125"/>
  <c r="H48" i="124"/>
  <c r="H39" i="124"/>
  <c r="H45" i="124"/>
  <c r="H15" i="124"/>
  <c r="H32" i="124"/>
  <c r="H35" i="124"/>
  <c r="H29" i="124"/>
  <c r="H31" i="124"/>
  <c r="H13" i="124"/>
  <c r="H14" i="124"/>
  <c r="H12" i="124"/>
  <c r="H30" i="124"/>
  <c r="H20" i="124"/>
  <c r="H26" i="124"/>
  <c r="H36" i="124"/>
  <c r="H37" i="124"/>
  <c r="H22" i="124"/>
  <c r="H17" i="124"/>
  <c r="H19" i="124"/>
  <c r="H41" i="124"/>
  <c r="H27" i="124"/>
  <c r="H28" i="124"/>
  <c r="H43" i="124"/>
  <c r="H21" i="124"/>
  <c r="CF50" i="124"/>
  <c r="H23" i="124"/>
  <c r="H34" i="124"/>
  <c r="H38" i="124"/>
  <c r="H40" i="124"/>
  <c r="H18" i="124"/>
  <c r="H16" i="124"/>
  <c r="H33" i="124"/>
  <c r="H42" i="124"/>
  <c r="H25" i="124"/>
  <c r="H24" i="124"/>
  <c r="H47" i="124"/>
  <c r="H46" i="124"/>
  <c r="H19" i="122"/>
  <c r="H17" i="122"/>
  <c r="H48" i="122"/>
  <c r="H34" i="122"/>
  <c r="H28" i="122"/>
  <c r="H32" i="122"/>
  <c r="H20" i="122"/>
  <c r="H14" i="122"/>
  <c r="H23" i="122"/>
  <c r="H46" i="122"/>
  <c r="H44" i="122"/>
  <c r="H12" i="122"/>
  <c r="H13" i="122"/>
  <c r="H16" i="122"/>
  <c r="H42" i="122"/>
  <c r="H38" i="122"/>
  <c r="H35" i="122"/>
  <c r="H15" i="122"/>
  <c r="H29" i="122"/>
  <c r="H39" i="122"/>
  <c r="H21" i="122"/>
  <c r="H26" i="122"/>
  <c r="H18" i="122"/>
  <c r="H24" i="122"/>
  <c r="H41" i="122"/>
  <c r="H40" i="122"/>
  <c r="H27" i="122"/>
  <c r="H25" i="122"/>
  <c r="H47" i="122"/>
  <c r="H31" i="122"/>
  <c r="H37" i="122"/>
  <c r="H49" i="122"/>
  <c r="D37" i="121"/>
  <c r="D8" i="121"/>
  <c r="C37" i="121"/>
  <c r="C8" i="121"/>
  <c r="B37" i="121"/>
  <c r="B8" i="121"/>
  <c r="B32" i="120"/>
  <c r="B30" i="120"/>
  <c r="B15" i="120"/>
  <c r="E32" i="121"/>
  <c r="E30" i="121"/>
  <c r="E15" i="121"/>
  <c r="AZ15" i="156" l="1"/>
  <c r="AZ19" i="156"/>
  <c r="AZ37" i="156"/>
  <c r="BE40" i="156"/>
  <c r="AZ40" i="156"/>
  <c r="BE31" i="156"/>
  <c r="AZ31" i="156"/>
  <c r="BE23" i="156"/>
  <c r="AZ23" i="156"/>
  <c r="BE34" i="156"/>
  <c r="AZ34" i="156"/>
  <c r="BE25" i="156"/>
  <c r="AZ25" i="156"/>
  <c r="BE22" i="156"/>
  <c r="AZ22" i="156"/>
  <c r="BE47" i="156"/>
  <c r="AZ47" i="156"/>
  <c r="BE17" i="156"/>
  <c r="AZ17" i="156"/>
  <c r="BE45" i="156"/>
  <c r="AZ45" i="156"/>
  <c r="BE13" i="156"/>
  <c r="AZ13" i="156"/>
  <c r="BE39" i="156"/>
  <c r="AZ39" i="156"/>
  <c r="BE20" i="156"/>
  <c r="AZ20" i="156"/>
  <c r="BE38" i="156"/>
  <c r="AZ38" i="156"/>
  <c r="BE46" i="156"/>
  <c r="AZ46" i="156"/>
  <c r="BE42" i="156"/>
  <c r="AZ42" i="156"/>
  <c r="BE32" i="156"/>
  <c r="AZ32" i="156"/>
  <c r="BE36" i="156"/>
  <c r="AZ36" i="156"/>
  <c r="BE30" i="156"/>
  <c r="AZ30" i="156"/>
  <c r="BE16" i="156"/>
  <c r="AZ16" i="156"/>
  <c r="BE18" i="156"/>
  <c r="AZ18" i="156"/>
  <c r="BE21" i="156"/>
  <c r="AZ21" i="156"/>
  <c r="BE28" i="156"/>
  <c r="AZ28" i="156"/>
  <c r="BE48" i="156"/>
  <c r="AZ48" i="156"/>
  <c r="BE41" i="156"/>
  <c r="AZ41" i="156"/>
  <c r="BE44" i="156"/>
  <c r="AZ44" i="156"/>
  <c r="BE43" i="156"/>
  <c r="AZ43" i="156"/>
  <c r="BE26" i="156"/>
  <c r="AZ26" i="156"/>
  <c r="BE35" i="156"/>
  <c r="AZ35" i="156"/>
  <c r="BE14" i="156"/>
  <c r="AZ14" i="156"/>
  <c r="BE29" i="156"/>
  <c r="AZ29" i="156"/>
  <c r="BE27" i="156"/>
  <c r="AZ27" i="156"/>
  <c r="BE24" i="156"/>
  <c r="AZ24" i="156"/>
  <c r="BE33" i="156"/>
  <c r="AZ33" i="156"/>
  <c r="BE49" i="156"/>
  <c r="AZ49" i="156"/>
  <c r="BA35" i="156"/>
  <c r="BA15" i="156"/>
  <c r="BA42" i="156"/>
  <c r="BA33" i="156"/>
  <c r="BA44" i="156"/>
  <c r="X50" i="156"/>
  <c r="AV12" i="156"/>
  <c r="BA34" i="156"/>
  <c r="BA18" i="156"/>
  <c r="BA29" i="156"/>
  <c r="BA37" i="156"/>
  <c r="BA38" i="156"/>
  <c r="BA43" i="156"/>
  <c r="BA39" i="156"/>
  <c r="BA49" i="156"/>
  <c r="BA36" i="156"/>
  <c r="BA46" i="156"/>
  <c r="BA14" i="156"/>
  <c r="AS50" i="156"/>
  <c r="AY12" i="156"/>
  <c r="BA30" i="156"/>
  <c r="BA40" i="156"/>
  <c r="BA31" i="156"/>
  <c r="BA45" i="156"/>
  <c r="AL50" i="156"/>
  <c r="AX12" i="156"/>
  <c r="BA41" i="156"/>
  <c r="BJ13" i="156"/>
  <c r="BK13" i="156" s="1"/>
  <c r="BI13" i="156"/>
  <c r="BA28" i="156"/>
  <c r="BA17" i="156"/>
  <c r="BA24" i="156"/>
  <c r="BA23" i="156"/>
  <c r="BA20" i="156"/>
  <c r="BA22" i="156"/>
  <c r="BA32" i="156"/>
  <c r="BA21" i="156"/>
  <c r="Q50" i="156"/>
  <c r="AU12" i="156"/>
  <c r="AE50" i="156"/>
  <c r="AW12" i="156"/>
  <c r="BA27" i="156"/>
  <c r="BA47" i="156"/>
  <c r="BA25" i="156"/>
  <c r="BA26" i="156"/>
  <c r="BA48" i="156"/>
  <c r="BA16" i="156"/>
  <c r="AL50" i="155"/>
  <c r="AX12" i="155"/>
  <c r="BA40" i="155"/>
  <c r="BF40" i="155" s="1"/>
  <c r="BR40" i="155"/>
  <c r="BA49" i="155"/>
  <c r="BF49" i="155" s="1"/>
  <c r="BR49" i="155"/>
  <c r="BA44" i="155"/>
  <c r="BF44" i="155" s="1"/>
  <c r="BR44" i="155"/>
  <c r="BA48" i="155"/>
  <c r="BF48" i="155" s="1"/>
  <c r="BR48" i="155"/>
  <c r="BA46" i="155"/>
  <c r="BF46" i="155" s="1"/>
  <c r="BR46" i="155"/>
  <c r="BA39" i="155"/>
  <c r="BF39" i="155" s="1"/>
  <c r="BR39" i="155"/>
  <c r="BA22" i="155"/>
  <c r="BF22" i="155" s="1"/>
  <c r="BR22" i="155"/>
  <c r="BA19" i="155"/>
  <c r="BF19" i="155" s="1"/>
  <c r="BR19" i="155"/>
  <c r="BA13" i="155"/>
  <c r="BF13" i="155" s="1"/>
  <c r="BR13" i="155"/>
  <c r="AE50" i="155"/>
  <c r="AW12" i="155"/>
  <c r="BA23" i="155"/>
  <c r="BF23" i="155" s="1"/>
  <c r="BR23" i="155"/>
  <c r="BA34" i="155"/>
  <c r="BF34" i="155" s="1"/>
  <c r="BR34" i="155"/>
  <c r="BA35" i="155"/>
  <c r="BF35" i="155" s="1"/>
  <c r="BR35" i="155"/>
  <c r="BA26" i="155"/>
  <c r="BF26" i="155" s="1"/>
  <c r="BR26" i="155"/>
  <c r="AS50" i="155"/>
  <c r="AY12" i="155"/>
  <c r="BA28" i="155"/>
  <c r="BF28" i="155" s="1"/>
  <c r="BR28" i="155"/>
  <c r="BA21" i="155"/>
  <c r="BF21" i="155" s="1"/>
  <c r="BR21" i="155"/>
  <c r="BA47" i="155"/>
  <c r="BF47" i="155" s="1"/>
  <c r="BR47" i="155"/>
  <c r="BA29" i="155"/>
  <c r="BF29" i="155" s="1"/>
  <c r="BR29" i="155"/>
  <c r="BA33" i="155"/>
  <c r="BF33" i="155" s="1"/>
  <c r="BR33" i="155"/>
  <c r="BA42" i="155"/>
  <c r="BF42" i="155" s="1"/>
  <c r="BR42" i="155"/>
  <c r="X50" i="155"/>
  <c r="AV12" i="155"/>
  <c r="BA18" i="155"/>
  <c r="BF18" i="155" s="1"/>
  <c r="BR18" i="155"/>
  <c r="BA27" i="155"/>
  <c r="BF27" i="155" s="1"/>
  <c r="BR27" i="155"/>
  <c r="BA17" i="155"/>
  <c r="BF17" i="155" s="1"/>
  <c r="BR17" i="155"/>
  <c r="BA25" i="155"/>
  <c r="BF25" i="155" s="1"/>
  <c r="BR25" i="155"/>
  <c r="BA30" i="155"/>
  <c r="BF30" i="155" s="1"/>
  <c r="BR30" i="155"/>
  <c r="BA45" i="155"/>
  <c r="BF45" i="155" s="1"/>
  <c r="BR45" i="155"/>
  <c r="BR24" i="155"/>
  <c r="BA20" i="155"/>
  <c r="BF20" i="155" s="1"/>
  <c r="BR20" i="155"/>
  <c r="BA37" i="155"/>
  <c r="BF37" i="155" s="1"/>
  <c r="BR37" i="155"/>
  <c r="BA43" i="155"/>
  <c r="BF43" i="155" s="1"/>
  <c r="BR43" i="155"/>
  <c r="BA14" i="155"/>
  <c r="BF14" i="155" s="1"/>
  <c r="BR14" i="155"/>
  <c r="BF24" i="155"/>
  <c r="BA41" i="155"/>
  <c r="BF41" i="155" s="1"/>
  <c r="BR41" i="155"/>
  <c r="BA31" i="155"/>
  <c r="BF31" i="155" s="1"/>
  <c r="BR31" i="155"/>
  <c r="BA16" i="155"/>
  <c r="BF16" i="155" s="1"/>
  <c r="BR16" i="155"/>
  <c r="Q50" i="155"/>
  <c r="AU12" i="155"/>
  <c r="BR32" i="155"/>
  <c r="BA38" i="155"/>
  <c r="BF38" i="155" s="1"/>
  <c r="BR38" i="155"/>
  <c r="BA15" i="155"/>
  <c r="BF15" i="155" s="1"/>
  <c r="BR15" i="155"/>
  <c r="BA36" i="155"/>
  <c r="BF36" i="155" s="1"/>
  <c r="BR36" i="155"/>
  <c r="BF32" i="155"/>
  <c r="BJ16" i="154"/>
  <c r="BK16" i="154" s="1"/>
  <c r="BI41" i="154"/>
  <c r="BJ29" i="154"/>
  <c r="BK29" i="154" s="1"/>
  <c r="BJ36" i="154"/>
  <c r="BK36" i="154" s="1"/>
  <c r="BJ31" i="154"/>
  <c r="BJ33" i="154"/>
  <c r="BK33" i="154" s="1"/>
  <c r="BI40" i="154"/>
  <c r="BJ17" i="154"/>
  <c r="BK17" i="154" s="1"/>
  <c r="BI39" i="154"/>
  <c r="BI47" i="154"/>
  <c r="BI42" i="154"/>
  <c r="BI19" i="154"/>
  <c r="BJ26" i="154"/>
  <c r="BK26" i="154" s="1"/>
  <c r="BI37" i="154"/>
  <c r="AL50" i="154"/>
  <c r="AX12" i="154"/>
  <c r="AS50" i="154"/>
  <c r="AY12" i="154"/>
  <c r="BJ41" i="154"/>
  <c r="BK41" i="154" s="1"/>
  <c r="BJ37" i="154"/>
  <c r="BK37" i="154" s="1"/>
  <c r="AE50" i="154"/>
  <c r="AW12" i="154"/>
  <c r="X50" i="154"/>
  <c r="AV12" i="154"/>
  <c r="Q50" i="154"/>
  <c r="AU12" i="154"/>
  <c r="AL30" i="142"/>
  <c r="AX30" i="142" s="1"/>
  <c r="BD30" i="142" s="1"/>
  <c r="Q13" i="142"/>
  <c r="AU13" i="142" s="1"/>
  <c r="BA13" i="142" s="1"/>
  <c r="AS29" i="142"/>
  <c r="AY29" i="142" s="1"/>
  <c r="BE29" i="142" s="1"/>
  <c r="AE42" i="142"/>
  <c r="AW42" i="142" s="1"/>
  <c r="BC42" i="142" s="1"/>
  <c r="X48" i="142"/>
  <c r="AV48" i="142" s="1"/>
  <c r="BB48" i="142" s="1"/>
  <c r="AS40" i="142"/>
  <c r="AY40" i="142" s="1"/>
  <c r="BE40" i="142" s="1"/>
  <c r="AL40" i="142"/>
  <c r="AX40" i="142" s="1"/>
  <c r="BD40" i="142" s="1"/>
  <c r="AR36" i="137"/>
  <c r="BA21" i="150"/>
  <c r="BA42" i="150"/>
  <c r="Q28" i="150"/>
  <c r="AU28" i="150" s="1"/>
  <c r="P50" i="150"/>
  <c r="Q12" i="150"/>
  <c r="AE45" i="150"/>
  <c r="AW45" i="150" s="1"/>
  <c r="BC45" i="150" s="1"/>
  <c r="AE37" i="150"/>
  <c r="AW37" i="150" s="1"/>
  <c r="BC37" i="150" s="1"/>
  <c r="X42" i="150"/>
  <c r="AV42" i="150" s="1"/>
  <c r="BB42" i="150" s="1"/>
  <c r="AS14" i="150"/>
  <c r="AY14" i="150" s="1"/>
  <c r="BE14" i="150" s="1"/>
  <c r="AS39" i="150"/>
  <c r="AY39" i="150" s="1"/>
  <c r="BE39" i="150" s="1"/>
  <c r="Q20" i="150"/>
  <c r="AU20" i="150" s="1"/>
  <c r="AE49" i="150"/>
  <c r="AW49" i="150" s="1"/>
  <c r="BC49" i="150" s="1"/>
  <c r="X40" i="150"/>
  <c r="AV40" i="150" s="1"/>
  <c r="BB40" i="150" s="1"/>
  <c r="AL34" i="150"/>
  <c r="AX34" i="150" s="1"/>
  <c r="BD34" i="150" s="1"/>
  <c r="X25" i="150"/>
  <c r="AV25" i="150" s="1"/>
  <c r="BB25" i="150" s="1"/>
  <c r="Q23" i="150"/>
  <c r="AU23" i="150" s="1"/>
  <c r="AE41" i="150"/>
  <c r="AW41" i="150" s="1"/>
  <c r="BC41" i="150" s="1"/>
  <c r="X46" i="150"/>
  <c r="AV46" i="150" s="1"/>
  <c r="BB46" i="150" s="1"/>
  <c r="AS13" i="150"/>
  <c r="AY13" i="150" s="1"/>
  <c r="BE13" i="150" s="1"/>
  <c r="AD50" i="150"/>
  <c r="AE12" i="150"/>
  <c r="AS45" i="150"/>
  <c r="AY45" i="150" s="1"/>
  <c r="BE45" i="150" s="1"/>
  <c r="AL37" i="150"/>
  <c r="AX37" i="150" s="1"/>
  <c r="BD37" i="150" s="1"/>
  <c r="AL42" i="150"/>
  <c r="AX42" i="150" s="1"/>
  <c r="BD42" i="150" s="1"/>
  <c r="X14" i="150"/>
  <c r="AV14" i="150" s="1"/>
  <c r="BB14" i="150" s="1"/>
  <c r="X39" i="150"/>
  <c r="AV39" i="150" s="1"/>
  <c r="BB39" i="150" s="1"/>
  <c r="AE20" i="150"/>
  <c r="AW20" i="150" s="1"/>
  <c r="BC20" i="150" s="1"/>
  <c r="Q15" i="150"/>
  <c r="AU15" i="150" s="1"/>
  <c r="AL40" i="150"/>
  <c r="AX40" i="150" s="1"/>
  <c r="BD40" i="150" s="1"/>
  <c r="AE34" i="150"/>
  <c r="AW34" i="150" s="1"/>
  <c r="BC34" i="150" s="1"/>
  <c r="AL25" i="150"/>
  <c r="AX25" i="150" s="1"/>
  <c r="BD25" i="150" s="1"/>
  <c r="AS23" i="150"/>
  <c r="AY23" i="150" s="1"/>
  <c r="BE23" i="150" s="1"/>
  <c r="AS41" i="150"/>
  <c r="AY41" i="150" s="1"/>
  <c r="BE41" i="150" s="1"/>
  <c r="AL46" i="150"/>
  <c r="AX46" i="150" s="1"/>
  <c r="BD46" i="150" s="1"/>
  <c r="X23" i="150"/>
  <c r="AV23" i="150" s="1"/>
  <c r="BB23" i="150" s="1"/>
  <c r="AL33" i="150"/>
  <c r="AX33" i="150" s="1"/>
  <c r="BD33" i="150" s="1"/>
  <c r="AE13" i="150"/>
  <c r="AW13" i="150" s="1"/>
  <c r="BC13" i="150" s="1"/>
  <c r="Q37" i="150"/>
  <c r="AU37" i="150" s="1"/>
  <c r="AS36" i="150"/>
  <c r="AY36" i="150" s="1"/>
  <c r="BE36" i="150" s="1"/>
  <c r="AL35" i="150"/>
  <c r="AX35" i="150" s="1"/>
  <c r="BD35" i="150" s="1"/>
  <c r="AE15" i="150"/>
  <c r="AW15" i="150" s="1"/>
  <c r="BC15" i="150" s="1"/>
  <c r="AL29" i="150"/>
  <c r="AX29" i="150" s="1"/>
  <c r="BD29" i="150" s="1"/>
  <c r="Q17" i="150"/>
  <c r="AU17" i="150" s="1"/>
  <c r="AL47" i="150"/>
  <c r="AX47" i="150" s="1"/>
  <c r="BD47" i="150" s="1"/>
  <c r="AS37" i="150"/>
  <c r="AY37" i="150" s="1"/>
  <c r="BE37" i="150" s="1"/>
  <c r="AS15" i="150"/>
  <c r="AY15" i="150" s="1"/>
  <c r="BE15" i="150" s="1"/>
  <c r="Q34" i="150"/>
  <c r="AU34" i="150" s="1"/>
  <c r="AE22" i="150"/>
  <c r="AW22" i="150" s="1"/>
  <c r="BC22" i="150" s="1"/>
  <c r="X43" i="150"/>
  <c r="AV43" i="150" s="1"/>
  <c r="BB43" i="150" s="1"/>
  <c r="AS17" i="150"/>
  <c r="AY17" i="150" s="1"/>
  <c r="BE17" i="150" s="1"/>
  <c r="Q47" i="150"/>
  <c r="AU47" i="150" s="1"/>
  <c r="AS42" i="150"/>
  <c r="AY42" i="150" s="1"/>
  <c r="BE42" i="150" s="1"/>
  <c r="AE36" i="150"/>
  <c r="AW36" i="150" s="1"/>
  <c r="BC36" i="150" s="1"/>
  <c r="X15" i="150"/>
  <c r="AV15" i="150" s="1"/>
  <c r="BB15" i="150" s="1"/>
  <c r="AL27" i="150"/>
  <c r="AX27" i="150" s="1"/>
  <c r="BD27" i="150" s="1"/>
  <c r="AS22" i="150"/>
  <c r="AY22" i="150" s="1"/>
  <c r="BE22" i="150" s="1"/>
  <c r="AL43" i="150"/>
  <c r="AX43" i="150" s="1"/>
  <c r="BD43" i="150" s="1"/>
  <c r="AL17" i="150"/>
  <c r="AX17" i="150" s="1"/>
  <c r="BD17" i="150" s="1"/>
  <c r="Q13" i="150"/>
  <c r="AU13" i="150" s="1"/>
  <c r="AE47" i="150"/>
  <c r="AW47" i="150" s="1"/>
  <c r="BC47" i="150" s="1"/>
  <c r="Q33" i="150"/>
  <c r="AU33" i="150" s="1"/>
  <c r="AS30" i="150"/>
  <c r="AY30" i="150" s="1"/>
  <c r="BE30" i="150" s="1"/>
  <c r="X48" i="150"/>
  <c r="AV48" i="150" s="1"/>
  <c r="BB48" i="150" s="1"/>
  <c r="Q31" i="150"/>
  <c r="AU31" i="150" s="1"/>
  <c r="X36" i="150"/>
  <c r="AV36" i="150" s="1"/>
  <c r="BB36" i="150" s="1"/>
  <c r="X18" i="150"/>
  <c r="AV18" i="150" s="1"/>
  <c r="BB18" i="150" s="1"/>
  <c r="AL15" i="150"/>
  <c r="AX15" i="150" s="1"/>
  <c r="BD15" i="150" s="1"/>
  <c r="AS32" i="150"/>
  <c r="AY32" i="150" s="1"/>
  <c r="BE32" i="150" s="1"/>
  <c r="Q27" i="150"/>
  <c r="AU27" i="150" s="1"/>
  <c r="AE26" i="150"/>
  <c r="AW26" i="150" s="1"/>
  <c r="BC26" i="150" s="1"/>
  <c r="Q22" i="150"/>
  <c r="AU22" i="150" s="1"/>
  <c r="AS29" i="150"/>
  <c r="AY29" i="150" s="1"/>
  <c r="BE29" i="150" s="1"/>
  <c r="Q43" i="150"/>
  <c r="AU43" i="150" s="1"/>
  <c r="X13" i="150"/>
  <c r="AV13" i="150" s="1"/>
  <c r="BB13" i="150" s="1"/>
  <c r="AL45" i="150"/>
  <c r="AX45" i="150" s="1"/>
  <c r="BD45" i="150" s="1"/>
  <c r="AE42" i="150"/>
  <c r="AW42" i="150" s="1"/>
  <c r="BC42" i="150" s="1"/>
  <c r="Q36" i="150"/>
  <c r="AU36" i="150" s="1"/>
  <c r="Q18" i="150"/>
  <c r="AU18" i="150" s="1"/>
  <c r="AE40" i="150"/>
  <c r="AW40" i="150" s="1"/>
  <c r="BC40" i="150" s="1"/>
  <c r="AL26" i="150"/>
  <c r="AX26" i="150" s="1"/>
  <c r="BD26" i="150" s="1"/>
  <c r="X29" i="150"/>
  <c r="AV29" i="150" s="1"/>
  <c r="BB29" i="150" s="1"/>
  <c r="AL13" i="150"/>
  <c r="AX13" i="150" s="1"/>
  <c r="BD13" i="150" s="1"/>
  <c r="X37" i="150"/>
  <c r="AV37" i="150" s="1"/>
  <c r="BB37" i="150" s="1"/>
  <c r="X31" i="150"/>
  <c r="AV31" i="150" s="1"/>
  <c r="BB31" i="150" s="1"/>
  <c r="AE18" i="150"/>
  <c r="AW18" i="150" s="1"/>
  <c r="BC18" i="150" s="1"/>
  <c r="Q35" i="150"/>
  <c r="AU35" i="150" s="1"/>
  <c r="Q26" i="150"/>
  <c r="AU26" i="150" s="1"/>
  <c r="Q29" i="150"/>
  <c r="AU29" i="150" s="1"/>
  <c r="X17" i="150"/>
  <c r="AV17" i="150" s="1"/>
  <c r="BB17" i="150" s="1"/>
  <c r="AE16" i="150"/>
  <c r="AW16" i="150" s="1"/>
  <c r="BC16" i="150" s="1"/>
  <c r="AS47" i="150"/>
  <c r="AY47" i="150" s="1"/>
  <c r="BE47" i="150" s="1"/>
  <c r="AS33" i="150"/>
  <c r="AY33" i="150" s="1"/>
  <c r="BE33" i="150" s="1"/>
  <c r="AE30" i="150"/>
  <c r="AW30" i="150" s="1"/>
  <c r="BC30" i="150" s="1"/>
  <c r="AL48" i="150"/>
  <c r="AX48" i="150" s="1"/>
  <c r="BD48" i="150" s="1"/>
  <c r="AE31" i="150"/>
  <c r="AW31" i="150" s="1"/>
  <c r="BC31" i="150" s="1"/>
  <c r="AL36" i="150"/>
  <c r="AX36" i="150" s="1"/>
  <c r="BD36" i="150" s="1"/>
  <c r="AL18" i="150"/>
  <c r="AX18" i="150" s="1"/>
  <c r="BD18" i="150" s="1"/>
  <c r="AS24" i="150"/>
  <c r="AY24" i="150" s="1"/>
  <c r="BE24" i="150" s="1"/>
  <c r="Q19" i="150"/>
  <c r="AU19" i="150" s="1"/>
  <c r="AS27" i="150"/>
  <c r="AY27" i="150" s="1"/>
  <c r="BE27" i="150" s="1"/>
  <c r="X26" i="150"/>
  <c r="AV26" i="150" s="1"/>
  <c r="BB26" i="150" s="1"/>
  <c r="X22" i="150"/>
  <c r="AV22" i="150" s="1"/>
  <c r="BB22" i="150" s="1"/>
  <c r="AE29" i="150"/>
  <c r="AW29" i="150" s="1"/>
  <c r="BC29" i="150" s="1"/>
  <c r="AE43" i="150"/>
  <c r="AW43" i="150" s="1"/>
  <c r="BC43" i="150" s="1"/>
  <c r="AL38" i="150"/>
  <c r="AX38" i="150" s="1"/>
  <c r="BD38" i="150" s="1"/>
  <c r="AS38" i="150"/>
  <c r="AY38" i="150" s="1"/>
  <c r="BE38" i="150" s="1"/>
  <c r="AL21" i="150"/>
  <c r="AX21" i="150" s="1"/>
  <c r="BD21" i="150" s="1"/>
  <c r="X47" i="150"/>
  <c r="AV47" i="150" s="1"/>
  <c r="BB47" i="150" s="1"/>
  <c r="X33" i="150"/>
  <c r="AV33" i="150" s="1"/>
  <c r="BB33" i="150" s="1"/>
  <c r="AL30" i="150"/>
  <c r="AX30" i="150" s="1"/>
  <c r="BD30" i="150" s="1"/>
  <c r="Q48" i="150"/>
  <c r="AU48" i="150" s="1"/>
  <c r="AS31" i="150"/>
  <c r="AY31" i="150" s="1"/>
  <c r="BE31" i="150" s="1"/>
  <c r="X32" i="150"/>
  <c r="AV32" i="150" s="1"/>
  <c r="BB32" i="150" s="1"/>
  <c r="AS18" i="150"/>
  <c r="AY18" i="150" s="1"/>
  <c r="BE18" i="150" s="1"/>
  <c r="AE24" i="150"/>
  <c r="AW24" i="150" s="1"/>
  <c r="BC24" i="150" s="1"/>
  <c r="X19" i="150"/>
  <c r="AV19" i="150" s="1"/>
  <c r="BB19" i="150" s="1"/>
  <c r="X27" i="150"/>
  <c r="AV27" i="150" s="1"/>
  <c r="BB27" i="150" s="1"/>
  <c r="AS26" i="150"/>
  <c r="AY26" i="150" s="1"/>
  <c r="BE26" i="150" s="1"/>
  <c r="AL22" i="150"/>
  <c r="AX22" i="150" s="1"/>
  <c r="BD22" i="150" s="1"/>
  <c r="X35" i="150"/>
  <c r="AV35" i="150" s="1"/>
  <c r="BB35" i="150" s="1"/>
  <c r="AE44" i="150"/>
  <c r="AW44" i="150" s="1"/>
  <c r="BC44" i="150" s="1"/>
  <c r="AE28" i="150"/>
  <c r="AW28" i="150" s="1"/>
  <c r="BC28" i="150" s="1"/>
  <c r="X38" i="150"/>
  <c r="AV38" i="150" s="1"/>
  <c r="BB38" i="150" s="1"/>
  <c r="AE33" i="150"/>
  <c r="AW33" i="150" s="1"/>
  <c r="BC33" i="150" s="1"/>
  <c r="X30" i="150"/>
  <c r="AV30" i="150" s="1"/>
  <c r="BB30" i="150" s="1"/>
  <c r="AE48" i="150"/>
  <c r="AW48" i="150" s="1"/>
  <c r="BC48" i="150" s="1"/>
  <c r="AL31" i="150"/>
  <c r="AX31" i="150" s="1"/>
  <c r="BD31" i="150" s="1"/>
  <c r="AE32" i="150"/>
  <c r="AW32" i="150" s="1"/>
  <c r="BC32" i="150" s="1"/>
  <c r="AS49" i="150"/>
  <c r="AY49" i="150" s="1"/>
  <c r="BE49" i="150" s="1"/>
  <c r="Q24" i="150"/>
  <c r="AU24" i="150" s="1"/>
  <c r="AL19" i="150"/>
  <c r="AX19" i="150" s="1"/>
  <c r="BD19" i="150" s="1"/>
  <c r="AE27" i="150"/>
  <c r="AW27" i="150" s="1"/>
  <c r="BC27" i="150" s="1"/>
  <c r="AE35" i="150"/>
  <c r="AW35" i="150" s="1"/>
  <c r="BC35" i="150" s="1"/>
  <c r="Q32" i="150"/>
  <c r="AU32" i="150" s="1"/>
  <c r="AS44" i="150"/>
  <c r="AY44" i="150" s="1"/>
  <c r="BE44" i="150" s="1"/>
  <c r="X28" i="150"/>
  <c r="AV28" i="150" s="1"/>
  <c r="BB28" i="150" s="1"/>
  <c r="W50" i="150"/>
  <c r="X12" i="150"/>
  <c r="Q16" i="150"/>
  <c r="AU16" i="150" s="1"/>
  <c r="AS21" i="150"/>
  <c r="AY21" i="150" s="1"/>
  <c r="BE21" i="150" s="1"/>
  <c r="Q30" i="150"/>
  <c r="AU30" i="150" s="1"/>
  <c r="AS48" i="150"/>
  <c r="AY48" i="150" s="1"/>
  <c r="BE48" i="150" s="1"/>
  <c r="Q39" i="150"/>
  <c r="AU39" i="150" s="1"/>
  <c r="AS20" i="150"/>
  <c r="AY20" i="150" s="1"/>
  <c r="BE20" i="150" s="1"/>
  <c r="X49" i="150"/>
  <c r="AV49" i="150" s="1"/>
  <c r="BB49" i="150" s="1"/>
  <c r="X24" i="150"/>
  <c r="AV24" i="150" s="1"/>
  <c r="BB24" i="150" s="1"/>
  <c r="AE19" i="150"/>
  <c r="AW19" i="150" s="1"/>
  <c r="BC19" i="150" s="1"/>
  <c r="Q25" i="150"/>
  <c r="AU25" i="150" s="1"/>
  <c r="AL32" i="150"/>
  <c r="AX32" i="150" s="1"/>
  <c r="BD32" i="150" s="1"/>
  <c r="X41" i="150"/>
  <c r="AV41" i="150" s="1"/>
  <c r="BB41" i="150" s="1"/>
  <c r="Q46" i="150"/>
  <c r="AU46" i="150" s="1"/>
  <c r="X44" i="150"/>
  <c r="AV44" i="150" s="1"/>
  <c r="BB44" i="150" s="1"/>
  <c r="AS34" i="150"/>
  <c r="AY34" i="150" s="1"/>
  <c r="BE34" i="150" s="1"/>
  <c r="AL28" i="150"/>
  <c r="AX28" i="150" s="1"/>
  <c r="BD28" i="150" s="1"/>
  <c r="AR50" i="150"/>
  <c r="AS12" i="150"/>
  <c r="Q38" i="150"/>
  <c r="AU38" i="150" s="1"/>
  <c r="AE21" i="150"/>
  <c r="AW21" i="150" s="1"/>
  <c r="BC21" i="150" s="1"/>
  <c r="AE14" i="150"/>
  <c r="AW14" i="150" s="1"/>
  <c r="BC14" i="150" s="1"/>
  <c r="AL39" i="150"/>
  <c r="AX39" i="150" s="1"/>
  <c r="BD39" i="150" s="1"/>
  <c r="X20" i="150"/>
  <c r="AV20" i="150" s="1"/>
  <c r="BB20" i="150" s="1"/>
  <c r="AL49" i="150"/>
  <c r="AX49" i="150" s="1"/>
  <c r="BD49" i="150" s="1"/>
  <c r="AL24" i="150"/>
  <c r="AX24" i="150" s="1"/>
  <c r="BD24" i="150" s="1"/>
  <c r="AS19" i="150"/>
  <c r="AY19" i="150" s="1"/>
  <c r="BE19" i="150" s="1"/>
  <c r="AE25" i="150"/>
  <c r="AW25" i="150" s="1"/>
  <c r="BC25" i="150" s="1"/>
  <c r="AL23" i="150"/>
  <c r="AX23" i="150" s="1"/>
  <c r="BD23" i="150" s="1"/>
  <c r="AL41" i="150"/>
  <c r="AX41" i="150" s="1"/>
  <c r="BD41" i="150" s="1"/>
  <c r="AE46" i="150"/>
  <c r="AW46" i="150" s="1"/>
  <c r="BC46" i="150" s="1"/>
  <c r="AL44" i="150"/>
  <c r="AX44" i="150" s="1"/>
  <c r="BD44" i="150" s="1"/>
  <c r="Q40" i="150"/>
  <c r="AU40" i="150" s="1"/>
  <c r="AS28" i="150"/>
  <c r="AY28" i="150" s="1"/>
  <c r="BE28" i="150" s="1"/>
  <c r="AK50" i="150"/>
  <c r="AL12" i="150"/>
  <c r="Q45" i="150"/>
  <c r="AU45" i="150" s="1"/>
  <c r="AE38" i="150"/>
  <c r="AW38" i="150" s="1"/>
  <c r="BC38" i="150" s="1"/>
  <c r="X16" i="150"/>
  <c r="AV16" i="150" s="1"/>
  <c r="BB16" i="150" s="1"/>
  <c r="Q14" i="150"/>
  <c r="AU14" i="150" s="1"/>
  <c r="AE39" i="150"/>
  <c r="AW39" i="150" s="1"/>
  <c r="BC39" i="150" s="1"/>
  <c r="AL20" i="150"/>
  <c r="AX20" i="150" s="1"/>
  <c r="BD20" i="150" s="1"/>
  <c r="Q49" i="150"/>
  <c r="AU49" i="150" s="1"/>
  <c r="AS40" i="150"/>
  <c r="AY40" i="150" s="1"/>
  <c r="BE40" i="150" s="1"/>
  <c r="X34" i="150"/>
  <c r="AV34" i="150" s="1"/>
  <c r="BB34" i="150" s="1"/>
  <c r="AS25" i="150"/>
  <c r="AY25" i="150" s="1"/>
  <c r="BE25" i="150" s="1"/>
  <c r="AE23" i="150"/>
  <c r="AW23" i="150" s="1"/>
  <c r="BC23" i="150" s="1"/>
  <c r="Q41" i="150"/>
  <c r="AU41" i="150" s="1"/>
  <c r="AS46" i="150"/>
  <c r="AY46" i="150" s="1"/>
  <c r="BE46" i="150" s="1"/>
  <c r="Q44" i="150"/>
  <c r="AU44" i="150" s="1"/>
  <c r="Q39" i="149"/>
  <c r="AU39" i="149" s="1"/>
  <c r="AS25" i="149"/>
  <c r="AY25" i="149" s="1"/>
  <c r="BE25" i="149" s="1"/>
  <c r="AL28" i="149"/>
  <c r="AX28" i="149" s="1"/>
  <c r="BD28" i="149" s="1"/>
  <c r="AE20" i="149"/>
  <c r="AW20" i="149" s="1"/>
  <c r="BC20" i="149" s="1"/>
  <c r="Q26" i="149"/>
  <c r="AU26" i="149" s="1"/>
  <c r="X43" i="149"/>
  <c r="AV43" i="149" s="1"/>
  <c r="BB43" i="149" s="1"/>
  <c r="AL48" i="149"/>
  <c r="AX48" i="149" s="1"/>
  <c r="BD48" i="149" s="1"/>
  <c r="AE37" i="149"/>
  <c r="AW37" i="149" s="1"/>
  <c r="BC37" i="149" s="1"/>
  <c r="AS18" i="149"/>
  <c r="AY18" i="149" s="1"/>
  <c r="BE18" i="149" s="1"/>
  <c r="X28" i="149"/>
  <c r="AV28" i="149" s="1"/>
  <c r="BB28" i="149" s="1"/>
  <c r="X20" i="149"/>
  <c r="AV20" i="149" s="1"/>
  <c r="BB20" i="149" s="1"/>
  <c r="X19" i="149"/>
  <c r="AV19" i="149" s="1"/>
  <c r="BB19" i="149" s="1"/>
  <c r="AE23" i="149"/>
  <c r="AW23" i="149" s="1"/>
  <c r="BC23" i="149" s="1"/>
  <c r="AL32" i="149"/>
  <c r="AX32" i="149" s="1"/>
  <c r="BD32" i="149" s="1"/>
  <c r="AE26" i="149"/>
  <c r="AW26" i="149" s="1"/>
  <c r="BC26" i="149" s="1"/>
  <c r="AK50" i="149"/>
  <c r="AL12" i="149"/>
  <c r="AE43" i="149"/>
  <c r="AW43" i="149" s="1"/>
  <c r="BC43" i="149" s="1"/>
  <c r="AE39" i="149"/>
  <c r="AW39" i="149" s="1"/>
  <c r="BC39" i="149" s="1"/>
  <c r="AL31" i="149"/>
  <c r="AX31" i="149" s="1"/>
  <c r="BD31" i="149" s="1"/>
  <c r="AE34" i="149"/>
  <c r="AW34" i="149" s="1"/>
  <c r="BC34" i="149" s="1"/>
  <c r="X17" i="149"/>
  <c r="AV17" i="149" s="1"/>
  <c r="BB17" i="149" s="1"/>
  <c r="AS45" i="149"/>
  <c r="AY45" i="149" s="1"/>
  <c r="BE45" i="149" s="1"/>
  <c r="Q32" i="149"/>
  <c r="AU32" i="149" s="1"/>
  <c r="AS17" i="149"/>
  <c r="AY17" i="149" s="1"/>
  <c r="BE17" i="149" s="1"/>
  <c r="Q48" i="149"/>
  <c r="AU48" i="149" s="1"/>
  <c r="AS37" i="149"/>
  <c r="AY37" i="149" s="1"/>
  <c r="BE37" i="149" s="1"/>
  <c r="Q36" i="149"/>
  <c r="AU36" i="149" s="1"/>
  <c r="Q28" i="149"/>
  <c r="AU28" i="149" s="1"/>
  <c r="AS20" i="149"/>
  <c r="AY20" i="149" s="1"/>
  <c r="BE20" i="149" s="1"/>
  <c r="Q19" i="149"/>
  <c r="AU19" i="149" s="1"/>
  <c r="AL23" i="149"/>
  <c r="AX23" i="149" s="1"/>
  <c r="BD23" i="149" s="1"/>
  <c r="X32" i="149"/>
  <c r="AV32" i="149" s="1"/>
  <c r="BB32" i="149" s="1"/>
  <c r="AE15" i="149"/>
  <c r="AW15" i="149" s="1"/>
  <c r="BC15" i="149" s="1"/>
  <c r="AD50" i="149"/>
  <c r="AE12" i="149"/>
  <c r="Q43" i="149"/>
  <c r="AU43" i="149" s="1"/>
  <c r="AS39" i="149"/>
  <c r="AY39" i="149" s="1"/>
  <c r="BE39" i="149" s="1"/>
  <c r="X31" i="149"/>
  <c r="AV31" i="149" s="1"/>
  <c r="BB31" i="149" s="1"/>
  <c r="AS34" i="149"/>
  <c r="AY34" i="149" s="1"/>
  <c r="BE34" i="149" s="1"/>
  <c r="AL17" i="149"/>
  <c r="AX17" i="149" s="1"/>
  <c r="BD17" i="149" s="1"/>
  <c r="AL35" i="149"/>
  <c r="AX35" i="149" s="1"/>
  <c r="BD35" i="149" s="1"/>
  <c r="Q23" i="149"/>
  <c r="AU23" i="149" s="1"/>
  <c r="Q45" i="149"/>
  <c r="AU45" i="149" s="1"/>
  <c r="AE48" i="149"/>
  <c r="AW48" i="149" s="1"/>
  <c r="BC48" i="149" s="1"/>
  <c r="AL37" i="149"/>
  <c r="AX37" i="149" s="1"/>
  <c r="BD37" i="149" s="1"/>
  <c r="AE36" i="149"/>
  <c r="AW36" i="149" s="1"/>
  <c r="BC36" i="149" s="1"/>
  <c r="AE28" i="149"/>
  <c r="AW28" i="149" s="1"/>
  <c r="BC28" i="149" s="1"/>
  <c r="X41" i="149"/>
  <c r="AV41" i="149" s="1"/>
  <c r="BB41" i="149" s="1"/>
  <c r="AE19" i="149"/>
  <c r="AW19" i="149" s="1"/>
  <c r="BC19" i="149" s="1"/>
  <c r="AS23" i="149"/>
  <c r="AY23" i="149" s="1"/>
  <c r="BE23" i="149" s="1"/>
  <c r="AL16" i="149"/>
  <c r="AX16" i="149" s="1"/>
  <c r="BD16" i="149" s="1"/>
  <c r="AS15" i="149"/>
  <c r="AY15" i="149" s="1"/>
  <c r="BE15" i="149" s="1"/>
  <c r="AR50" i="149"/>
  <c r="AS12" i="149"/>
  <c r="AL43" i="149"/>
  <c r="AX43" i="149" s="1"/>
  <c r="BD43" i="149" s="1"/>
  <c r="AL39" i="149"/>
  <c r="AX39" i="149" s="1"/>
  <c r="BD39" i="149" s="1"/>
  <c r="X46" i="149"/>
  <c r="AV46" i="149" s="1"/>
  <c r="BB46" i="149" s="1"/>
  <c r="Q34" i="149"/>
  <c r="AU34" i="149" s="1"/>
  <c r="Q17" i="149"/>
  <c r="AU17" i="149" s="1"/>
  <c r="Q35" i="149"/>
  <c r="AU35" i="149" s="1"/>
  <c r="X37" i="149"/>
  <c r="AV37" i="149" s="1"/>
  <c r="BB37" i="149" s="1"/>
  <c r="Q18" i="149"/>
  <c r="AU18" i="149" s="1"/>
  <c r="AL49" i="149"/>
  <c r="AX49" i="149" s="1"/>
  <c r="BD49" i="149" s="1"/>
  <c r="W50" i="149"/>
  <c r="X12" i="149"/>
  <c r="X42" i="149"/>
  <c r="AV42" i="149" s="1"/>
  <c r="BB42" i="149" s="1"/>
  <c r="X48" i="149"/>
  <c r="AV48" i="149" s="1"/>
  <c r="BB48" i="149" s="1"/>
  <c r="Q24" i="149"/>
  <c r="AU24" i="149" s="1"/>
  <c r="AL36" i="149"/>
  <c r="AX36" i="149" s="1"/>
  <c r="BD36" i="149" s="1"/>
  <c r="AS28" i="149"/>
  <c r="AY28" i="149" s="1"/>
  <c r="BE28" i="149" s="1"/>
  <c r="Q41" i="149"/>
  <c r="AU41" i="149" s="1"/>
  <c r="AL19" i="149"/>
  <c r="AX19" i="149" s="1"/>
  <c r="BD19" i="149" s="1"/>
  <c r="AS13" i="149"/>
  <c r="AY13" i="149" s="1"/>
  <c r="BE13" i="149" s="1"/>
  <c r="AE16" i="149"/>
  <c r="AW16" i="149" s="1"/>
  <c r="BC16" i="149" s="1"/>
  <c r="X15" i="149"/>
  <c r="AV15" i="149" s="1"/>
  <c r="BB15" i="149" s="1"/>
  <c r="P50" i="149"/>
  <c r="Q12" i="149"/>
  <c r="AS43" i="149"/>
  <c r="AY43" i="149" s="1"/>
  <c r="BE43" i="149" s="1"/>
  <c r="AE38" i="149"/>
  <c r="AW38" i="149" s="1"/>
  <c r="BC38" i="149" s="1"/>
  <c r="AL46" i="149"/>
  <c r="AX46" i="149" s="1"/>
  <c r="BD46" i="149" s="1"/>
  <c r="AL34" i="149"/>
  <c r="AX34" i="149" s="1"/>
  <c r="BD34" i="149" s="1"/>
  <c r="AL30" i="149"/>
  <c r="AX30" i="149" s="1"/>
  <c r="BD30" i="149" s="1"/>
  <c r="AE35" i="149"/>
  <c r="AW35" i="149" s="1"/>
  <c r="BC35" i="149" s="1"/>
  <c r="AS31" i="149"/>
  <c r="AY31" i="149" s="1"/>
  <c r="BE31" i="149" s="1"/>
  <c r="AS48" i="149"/>
  <c r="AY48" i="149" s="1"/>
  <c r="BE48" i="149" s="1"/>
  <c r="AE24" i="149"/>
  <c r="AW24" i="149" s="1"/>
  <c r="BC24" i="149" s="1"/>
  <c r="AS36" i="149"/>
  <c r="AY36" i="149" s="1"/>
  <c r="BE36" i="149" s="1"/>
  <c r="AL21" i="149"/>
  <c r="AX21" i="149" s="1"/>
  <c r="BD21" i="149" s="1"/>
  <c r="AE41" i="149"/>
  <c r="AW41" i="149" s="1"/>
  <c r="BC41" i="149" s="1"/>
  <c r="AS19" i="149"/>
  <c r="AY19" i="149" s="1"/>
  <c r="BE19" i="149" s="1"/>
  <c r="X13" i="149"/>
  <c r="AV13" i="149" s="1"/>
  <c r="BB13" i="149" s="1"/>
  <c r="AS16" i="149"/>
  <c r="AY16" i="149" s="1"/>
  <c r="BE16" i="149" s="1"/>
  <c r="AL15" i="149"/>
  <c r="AX15" i="149" s="1"/>
  <c r="BD15" i="149" s="1"/>
  <c r="X26" i="149"/>
  <c r="AV26" i="149" s="1"/>
  <c r="BB26" i="149" s="1"/>
  <c r="Q38" i="149"/>
  <c r="AU38" i="149" s="1"/>
  <c r="Q46" i="149"/>
  <c r="AU46" i="149" s="1"/>
  <c r="X34" i="149"/>
  <c r="AV34" i="149" s="1"/>
  <c r="BB34" i="149" s="1"/>
  <c r="AE30" i="149"/>
  <c r="AW30" i="149" s="1"/>
  <c r="BC30" i="149" s="1"/>
  <c r="AS35" i="149"/>
  <c r="AY35" i="149" s="1"/>
  <c r="BE35" i="149" s="1"/>
  <c r="AE22" i="149"/>
  <c r="AW22" i="149" s="1"/>
  <c r="BC22" i="149" s="1"/>
  <c r="AL24" i="149"/>
  <c r="AX24" i="149" s="1"/>
  <c r="BD24" i="149" s="1"/>
  <c r="X36" i="149"/>
  <c r="AV36" i="149" s="1"/>
  <c r="BB36" i="149" s="1"/>
  <c r="X21" i="149"/>
  <c r="AV21" i="149" s="1"/>
  <c r="BB21" i="149" s="1"/>
  <c r="AS41" i="149"/>
  <c r="AY41" i="149" s="1"/>
  <c r="BE41" i="149" s="1"/>
  <c r="AL29" i="149"/>
  <c r="AX29" i="149" s="1"/>
  <c r="BD29" i="149" s="1"/>
  <c r="AL13" i="149"/>
  <c r="AX13" i="149" s="1"/>
  <c r="BD13" i="149" s="1"/>
  <c r="X16" i="149"/>
  <c r="AV16" i="149" s="1"/>
  <c r="BB16" i="149" s="1"/>
  <c r="Q15" i="149"/>
  <c r="AU15" i="149" s="1"/>
  <c r="AL27" i="149"/>
  <c r="AX27" i="149" s="1"/>
  <c r="BD27" i="149" s="1"/>
  <c r="X38" i="149"/>
  <c r="AV38" i="149" s="1"/>
  <c r="BB38" i="149" s="1"/>
  <c r="AE46" i="149"/>
  <c r="AW46" i="149" s="1"/>
  <c r="BC46" i="149" s="1"/>
  <c r="X47" i="149"/>
  <c r="AV47" i="149" s="1"/>
  <c r="BB47" i="149" s="1"/>
  <c r="Q30" i="149"/>
  <c r="AU30" i="149" s="1"/>
  <c r="X35" i="149"/>
  <c r="AV35" i="149" s="1"/>
  <c r="BB35" i="149" s="1"/>
  <c r="X22" i="149"/>
  <c r="AV22" i="149" s="1"/>
  <c r="BB22" i="149" s="1"/>
  <c r="X24" i="149"/>
  <c r="AV24" i="149" s="1"/>
  <c r="BB24" i="149" s="1"/>
  <c r="AS44" i="149"/>
  <c r="AY44" i="149" s="1"/>
  <c r="BE44" i="149" s="1"/>
  <c r="Q21" i="149"/>
  <c r="AU21" i="149" s="1"/>
  <c r="AL41" i="149"/>
  <c r="AX41" i="149" s="1"/>
  <c r="BD41" i="149" s="1"/>
  <c r="X29" i="149"/>
  <c r="AV29" i="149" s="1"/>
  <c r="BB29" i="149" s="1"/>
  <c r="AE13" i="149"/>
  <c r="AW13" i="149" s="1"/>
  <c r="BC13" i="149" s="1"/>
  <c r="Q16" i="149"/>
  <c r="AU16" i="149" s="1"/>
  <c r="AE14" i="149"/>
  <c r="AW14" i="149" s="1"/>
  <c r="BC14" i="149" s="1"/>
  <c r="AE40" i="149"/>
  <c r="AW40" i="149" s="1"/>
  <c r="BC40" i="149" s="1"/>
  <c r="X27" i="149"/>
  <c r="AV27" i="149" s="1"/>
  <c r="BB27" i="149" s="1"/>
  <c r="AL38" i="149"/>
  <c r="AX38" i="149" s="1"/>
  <c r="BD38" i="149" s="1"/>
  <c r="AS46" i="149"/>
  <c r="AY46" i="149" s="1"/>
  <c r="BE46" i="149" s="1"/>
  <c r="AL47" i="149"/>
  <c r="AX47" i="149" s="1"/>
  <c r="BD47" i="149" s="1"/>
  <c r="AS30" i="149"/>
  <c r="AY30" i="149" s="1"/>
  <c r="BE30" i="149" s="1"/>
  <c r="Q33" i="149"/>
  <c r="AU33" i="149" s="1"/>
  <c r="AL22" i="149"/>
  <c r="AX22" i="149" s="1"/>
  <c r="BD22" i="149" s="1"/>
  <c r="AS24" i="149"/>
  <c r="AY24" i="149" s="1"/>
  <c r="BE24" i="149" s="1"/>
  <c r="X44" i="149"/>
  <c r="AV44" i="149" s="1"/>
  <c r="BB44" i="149" s="1"/>
  <c r="AE21" i="149"/>
  <c r="AW21" i="149" s="1"/>
  <c r="BC21" i="149" s="1"/>
  <c r="Q49" i="149"/>
  <c r="AU49" i="149" s="1"/>
  <c r="Q29" i="149"/>
  <c r="AU29" i="149" s="1"/>
  <c r="Q13" i="149"/>
  <c r="AU13" i="149" s="1"/>
  <c r="X25" i="149"/>
  <c r="AV25" i="149" s="1"/>
  <c r="BB25" i="149" s="1"/>
  <c r="AS14" i="149"/>
  <c r="AY14" i="149" s="1"/>
  <c r="BE14" i="149" s="1"/>
  <c r="Q40" i="149"/>
  <c r="AU40" i="149" s="1"/>
  <c r="Q27" i="149"/>
  <c r="AU27" i="149" s="1"/>
  <c r="AS38" i="149"/>
  <c r="AY38" i="149" s="1"/>
  <c r="BE38" i="149" s="1"/>
  <c r="AL42" i="149"/>
  <c r="AX42" i="149" s="1"/>
  <c r="BD42" i="149" s="1"/>
  <c r="Q47" i="149"/>
  <c r="AU47" i="149" s="1"/>
  <c r="X30" i="149"/>
  <c r="AV30" i="149" s="1"/>
  <c r="BB30" i="149" s="1"/>
  <c r="AL33" i="149"/>
  <c r="AX33" i="149" s="1"/>
  <c r="BD33" i="149" s="1"/>
  <c r="Q22" i="149"/>
  <c r="AU22" i="149" s="1"/>
  <c r="X18" i="149"/>
  <c r="AV18" i="149" s="1"/>
  <c r="BB18" i="149" s="1"/>
  <c r="AL44" i="149"/>
  <c r="AX44" i="149" s="1"/>
  <c r="BD44" i="149" s="1"/>
  <c r="AS21" i="149"/>
  <c r="AY21" i="149" s="1"/>
  <c r="BE21" i="149" s="1"/>
  <c r="AE49" i="149"/>
  <c r="AW49" i="149" s="1"/>
  <c r="BC49" i="149" s="1"/>
  <c r="AE29" i="149"/>
  <c r="AW29" i="149" s="1"/>
  <c r="BC29" i="149" s="1"/>
  <c r="AS26" i="149"/>
  <c r="AY26" i="149" s="1"/>
  <c r="BE26" i="149" s="1"/>
  <c r="AL25" i="149"/>
  <c r="AX25" i="149" s="1"/>
  <c r="BD25" i="149" s="1"/>
  <c r="X14" i="149"/>
  <c r="AV14" i="149" s="1"/>
  <c r="BB14" i="149" s="1"/>
  <c r="X40" i="149"/>
  <c r="AV40" i="149" s="1"/>
  <c r="BB40" i="149" s="1"/>
  <c r="AE27" i="149"/>
  <c r="AW27" i="149" s="1"/>
  <c r="BC27" i="149" s="1"/>
  <c r="AL26" i="149"/>
  <c r="AX26" i="149" s="1"/>
  <c r="BD26" i="149" s="1"/>
  <c r="Q42" i="149"/>
  <c r="AU42" i="149" s="1"/>
  <c r="AE47" i="149"/>
  <c r="AW47" i="149" s="1"/>
  <c r="BC47" i="149" s="1"/>
  <c r="AL45" i="149"/>
  <c r="AX45" i="149" s="1"/>
  <c r="BD45" i="149" s="1"/>
  <c r="AE33" i="149"/>
  <c r="AW33" i="149" s="1"/>
  <c r="BC33" i="149" s="1"/>
  <c r="AS22" i="149"/>
  <c r="AY22" i="149" s="1"/>
  <c r="BE22" i="149" s="1"/>
  <c r="AL18" i="149"/>
  <c r="AX18" i="149" s="1"/>
  <c r="BD18" i="149" s="1"/>
  <c r="Q44" i="149"/>
  <c r="AU44" i="149" s="1"/>
  <c r="AL20" i="149"/>
  <c r="AX20" i="149" s="1"/>
  <c r="BD20" i="149" s="1"/>
  <c r="AS49" i="149"/>
  <c r="AY49" i="149" s="1"/>
  <c r="BE49" i="149" s="1"/>
  <c r="AS29" i="149"/>
  <c r="AY29" i="149" s="1"/>
  <c r="BE29" i="149" s="1"/>
  <c r="AS32" i="149"/>
  <c r="AY32" i="149" s="1"/>
  <c r="BE32" i="149" s="1"/>
  <c r="Q25" i="149"/>
  <c r="AU25" i="149" s="1"/>
  <c r="AL14" i="149"/>
  <c r="AX14" i="149" s="1"/>
  <c r="BD14" i="149" s="1"/>
  <c r="AL40" i="149"/>
  <c r="AX40" i="149" s="1"/>
  <c r="BD40" i="149" s="1"/>
  <c r="AS27" i="149"/>
  <c r="AY27" i="149" s="1"/>
  <c r="BE27" i="149" s="1"/>
  <c r="AE31" i="149"/>
  <c r="AW31" i="149" s="1"/>
  <c r="BC31" i="149" s="1"/>
  <c r="AS42" i="149"/>
  <c r="AY42" i="149" s="1"/>
  <c r="BE42" i="149" s="1"/>
  <c r="AS47" i="149"/>
  <c r="AY47" i="149" s="1"/>
  <c r="BE47" i="149" s="1"/>
  <c r="X45" i="149"/>
  <c r="AV45" i="149" s="1"/>
  <c r="BB45" i="149" s="1"/>
  <c r="AS33" i="149"/>
  <c r="AY33" i="149" s="1"/>
  <c r="BE33" i="149" s="1"/>
  <c r="Q37" i="149"/>
  <c r="AU37" i="149" s="1"/>
  <c r="AE18" i="149"/>
  <c r="AW18" i="149" s="1"/>
  <c r="BC18" i="149" s="1"/>
  <c r="AE44" i="149"/>
  <c r="AW44" i="149" s="1"/>
  <c r="BC44" i="149" s="1"/>
  <c r="Q20" i="149"/>
  <c r="AU20" i="149" s="1"/>
  <c r="X49" i="149"/>
  <c r="AV49" i="149" s="1"/>
  <c r="BB49" i="149" s="1"/>
  <c r="X23" i="149"/>
  <c r="AV23" i="149" s="1"/>
  <c r="BB23" i="149" s="1"/>
  <c r="AE32" i="149"/>
  <c r="AW32" i="149" s="1"/>
  <c r="BC32" i="149" s="1"/>
  <c r="AE25" i="149"/>
  <c r="AW25" i="149" s="1"/>
  <c r="BC25" i="149" s="1"/>
  <c r="Q14" i="149"/>
  <c r="AU14" i="149" s="1"/>
  <c r="AS40" i="149"/>
  <c r="AY40" i="149" s="1"/>
  <c r="BE40" i="149" s="1"/>
  <c r="X39" i="149"/>
  <c r="AV39" i="149" s="1"/>
  <c r="BB39" i="149" s="1"/>
  <c r="Q31" i="149"/>
  <c r="AU31" i="149" s="1"/>
  <c r="AE42" i="149"/>
  <c r="AW42" i="149" s="1"/>
  <c r="BC42" i="149" s="1"/>
  <c r="AE17" i="149"/>
  <c r="AW17" i="149" s="1"/>
  <c r="BC17" i="149" s="1"/>
  <c r="AE45" i="149"/>
  <c r="AW45" i="149" s="1"/>
  <c r="BC45" i="149" s="1"/>
  <c r="X33" i="149"/>
  <c r="AV33" i="149" s="1"/>
  <c r="BB33" i="149" s="1"/>
  <c r="W41" i="134"/>
  <c r="P41" i="134"/>
  <c r="Q21" i="148"/>
  <c r="AU21" i="148" s="1"/>
  <c r="BA21" i="148" s="1"/>
  <c r="AL21" i="148"/>
  <c r="AX21" i="148" s="1"/>
  <c r="BD21" i="148" s="1"/>
  <c r="X31" i="148"/>
  <c r="AV31" i="148" s="1"/>
  <c r="BB31" i="148" s="1"/>
  <c r="X41" i="148"/>
  <c r="AV41" i="148" s="1"/>
  <c r="BB41" i="148" s="1"/>
  <c r="AS18" i="148"/>
  <c r="AY18" i="148" s="1"/>
  <c r="BE18" i="148" s="1"/>
  <c r="AE46" i="148"/>
  <c r="AW46" i="148" s="1"/>
  <c r="BC46" i="148" s="1"/>
  <c r="AS21" i="148"/>
  <c r="AY21" i="148" s="1"/>
  <c r="BE21" i="148" s="1"/>
  <c r="AS34" i="148"/>
  <c r="AY34" i="148" s="1"/>
  <c r="BE34" i="148" s="1"/>
  <c r="Q32" i="148"/>
  <c r="AU32" i="148" s="1"/>
  <c r="BA32" i="148" s="1"/>
  <c r="AE15" i="148"/>
  <c r="AW15" i="148" s="1"/>
  <c r="BC15" i="148" s="1"/>
  <c r="Q37" i="148"/>
  <c r="AU37" i="148" s="1"/>
  <c r="BA37" i="148" s="1"/>
  <c r="Q35" i="148"/>
  <c r="AU35" i="148" s="1"/>
  <c r="BA35" i="148" s="1"/>
  <c r="AL15" i="148"/>
  <c r="AX15" i="148" s="1"/>
  <c r="BD15" i="148" s="1"/>
  <c r="AS48" i="148"/>
  <c r="AY48" i="148" s="1"/>
  <c r="BE48" i="148" s="1"/>
  <c r="AE18" i="148"/>
  <c r="AW18" i="148" s="1"/>
  <c r="BC18" i="148" s="1"/>
  <c r="AL22" i="148"/>
  <c r="AX22" i="148" s="1"/>
  <c r="BD22" i="148" s="1"/>
  <c r="AL33" i="148"/>
  <c r="AX33" i="148" s="1"/>
  <c r="BD33" i="148" s="1"/>
  <c r="X37" i="148"/>
  <c r="AV37" i="148" s="1"/>
  <c r="BB37" i="148" s="1"/>
  <c r="Q13" i="148"/>
  <c r="AU13" i="148" s="1"/>
  <c r="BA13" i="148" s="1"/>
  <c r="AE16" i="148"/>
  <c r="AW16" i="148" s="1"/>
  <c r="BC16" i="148" s="1"/>
  <c r="X28" i="148"/>
  <c r="AV28" i="148" s="1"/>
  <c r="BB28" i="148" s="1"/>
  <c r="X36" i="148"/>
  <c r="AV36" i="148" s="1"/>
  <c r="BB36" i="148" s="1"/>
  <c r="AS35" i="148"/>
  <c r="AY35" i="148" s="1"/>
  <c r="BE35" i="148" s="1"/>
  <c r="AS47" i="148"/>
  <c r="AY47" i="148" s="1"/>
  <c r="BE47" i="148" s="1"/>
  <c r="X49" i="148"/>
  <c r="AV49" i="148" s="1"/>
  <c r="BB49" i="148" s="1"/>
  <c r="Q15" i="148"/>
  <c r="AU15" i="148" s="1"/>
  <c r="BA15" i="148" s="1"/>
  <c r="AE48" i="148"/>
  <c r="AW48" i="148" s="1"/>
  <c r="BC48" i="148" s="1"/>
  <c r="AL30" i="148"/>
  <c r="AX30" i="148" s="1"/>
  <c r="BD30" i="148" s="1"/>
  <c r="AD50" i="148"/>
  <c r="AE12" i="148"/>
  <c r="X22" i="148"/>
  <c r="AV22" i="148" s="1"/>
  <c r="BB22" i="148" s="1"/>
  <c r="AS33" i="148"/>
  <c r="AY33" i="148" s="1"/>
  <c r="BE33" i="148" s="1"/>
  <c r="AL37" i="148"/>
  <c r="AX37" i="148" s="1"/>
  <c r="BD37" i="148" s="1"/>
  <c r="AE45" i="148"/>
  <c r="AW45" i="148" s="1"/>
  <c r="BC45" i="148" s="1"/>
  <c r="AS16" i="148"/>
  <c r="AY16" i="148" s="1"/>
  <c r="BE16" i="148" s="1"/>
  <c r="Q28" i="148"/>
  <c r="AU28" i="148" s="1"/>
  <c r="BA28" i="148" s="1"/>
  <c r="AL36" i="148"/>
  <c r="AX36" i="148" s="1"/>
  <c r="BD36" i="148" s="1"/>
  <c r="Q42" i="148"/>
  <c r="AU42" i="148" s="1"/>
  <c r="BA42" i="148" s="1"/>
  <c r="X14" i="148"/>
  <c r="AV14" i="148" s="1"/>
  <c r="BB14" i="148" s="1"/>
  <c r="X35" i="148"/>
  <c r="AV35" i="148" s="1"/>
  <c r="BB35" i="148" s="1"/>
  <c r="X46" i="148"/>
  <c r="AV46" i="148" s="1"/>
  <c r="BB46" i="148" s="1"/>
  <c r="AE47" i="148"/>
  <c r="AW47" i="148" s="1"/>
  <c r="BC47" i="148" s="1"/>
  <c r="AL49" i="148"/>
  <c r="AX49" i="148" s="1"/>
  <c r="BD49" i="148" s="1"/>
  <c r="AS43" i="148"/>
  <c r="AY43" i="148" s="1"/>
  <c r="BE43" i="148" s="1"/>
  <c r="X48" i="148"/>
  <c r="AV48" i="148" s="1"/>
  <c r="BB48" i="148" s="1"/>
  <c r="X30" i="148"/>
  <c r="AV30" i="148" s="1"/>
  <c r="BB30" i="148" s="1"/>
  <c r="AR50" i="148"/>
  <c r="AS12" i="148"/>
  <c r="AS22" i="148"/>
  <c r="AY22" i="148" s="1"/>
  <c r="BE22" i="148" s="1"/>
  <c r="X33" i="148"/>
  <c r="AV33" i="148" s="1"/>
  <c r="BB33" i="148" s="1"/>
  <c r="AE17" i="148"/>
  <c r="AW17" i="148" s="1"/>
  <c r="BC17" i="148" s="1"/>
  <c r="AS45" i="148"/>
  <c r="AY45" i="148" s="1"/>
  <c r="BE45" i="148" s="1"/>
  <c r="X16" i="148"/>
  <c r="AV16" i="148" s="1"/>
  <c r="BB16" i="148" s="1"/>
  <c r="AE28" i="148"/>
  <c r="AW28" i="148" s="1"/>
  <c r="BC28" i="148" s="1"/>
  <c r="X40" i="148"/>
  <c r="AV40" i="148" s="1"/>
  <c r="BB40" i="148" s="1"/>
  <c r="AE42" i="148"/>
  <c r="AW42" i="148" s="1"/>
  <c r="BC42" i="148" s="1"/>
  <c r="AL14" i="148"/>
  <c r="AX14" i="148" s="1"/>
  <c r="BD14" i="148" s="1"/>
  <c r="AS23" i="148"/>
  <c r="AY23" i="148" s="1"/>
  <c r="BE23" i="148" s="1"/>
  <c r="AS44" i="148"/>
  <c r="AY44" i="148" s="1"/>
  <c r="BE44" i="148" s="1"/>
  <c r="X18" i="148"/>
  <c r="AV18" i="148" s="1"/>
  <c r="BB18" i="148" s="1"/>
  <c r="Q27" i="148"/>
  <c r="AU27" i="148" s="1"/>
  <c r="BA27" i="148" s="1"/>
  <c r="AE49" i="148"/>
  <c r="AW49" i="148" s="1"/>
  <c r="BC49" i="148" s="1"/>
  <c r="AS30" i="148"/>
  <c r="AY30" i="148" s="1"/>
  <c r="BE30" i="148" s="1"/>
  <c r="AS14" i="148"/>
  <c r="AY14" i="148" s="1"/>
  <c r="BE14" i="148" s="1"/>
  <c r="X47" i="148"/>
  <c r="AV47" i="148" s="1"/>
  <c r="BB47" i="148" s="1"/>
  <c r="Q49" i="148"/>
  <c r="AU49" i="148" s="1"/>
  <c r="BA49" i="148" s="1"/>
  <c r="AE43" i="148"/>
  <c r="AW43" i="148" s="1"/>
  <c r="BC43" i="148" s="1"/>
  <c r="AL48" i="148"/>
  <c r="AX48" i="148" s="1"/>
  <c r="BD48" i="148" s="1"/>
  <c r="AS20" i="148"/>
  <c r="AY20" i="148" s="1"/>
  <c r="BE20" i="148" s="1"/>
  <c r="W50" i="148"/>
  <c r="X12" i="148"/>
  <c r="Q22" i="148"/>
  <c r="AU22" i="148" s="1"/>
  <c r="BA22" i="148" s="1"/>
  <c r="X24" i="148"/>
  <c r="AV24" i="148" s="1"/>
  <c r="BB24" i="148" s="1"/>
  <c r="AS17" i="148"/>
  <c r="AY17" i="148" s="1"/>
  <c r="BE17" i="148" s="1"/>
  <c r="X45" i="148"/>
  <c r="AV45" i="148" s="1"/>
  <c r="BB45" i="148" s="1"/>
  <c r="AL16" i="148"/>
  <c r="AX16" i="148" s="1"/>
  <c r="BD16" i="148" s="1"/>
  <c r="AS28" i="148"/>
  <c r="AY28" i="148" s="1"/>
  <c r="BE28" i="148" s="1"/>
  <c r="Q40" i="148"/>
  <c r="AU40" i="148" s="1"/>
  <c r="BA40" i="148" s="1"/>
  <c r="AS42" i="148"/>
  <c r="AY42" i="148" s="1"/>
  <c r="BE42" i="148" s="1"/>
  <c r="Q14" i="148"/>
  <c r="AU14" i="148" s="1"/>
  <c r="BA14" i="148" s="1"/>
  <c r="AL23" i="148"/>
  <c r="AX23" i="148" s="1"/>
  <c r="BD23" i="148" s="1"/>
  <c r="AL39" i="148"/>
  <c r="AX39" i="148" s="1"/>
  <c r="BD39" i="148" s="1"/>
  <c r="AS38" i="148"/>
  <c r="AY38" i="148" s="1"/>
  <c r="BE38" i="148" s="1"/>
  <c r="AL26" i="148"/>
  <c r="AX26" i="148" s="1"/>
  <c r="BD26" i="148" s="1"/>
  <c r="AS27" i="148"/>
  <c r="AY27" i="148" s="1"/>
  <c r="BE27" i="148" s="1"/>
  <c r="AL41" i="148"/>
  <c r="AX41" i="148" s="1"/>
  <c r="BD41" i="148" s="1"/>
  <c r="AS13" i="148"/>
  <c r="AY13" i="148" s="1"/>
  <c r="BE13" i="148" s="1"/>
  <c r="AE32" i="148"/>
  <c r="AW32" i="148" s="1"/>
  <c r="BC32" i="148" s="1"/>
  <c r="X42" i="148"/>
  <c r="AV42" i="148" s="1"/>
  <c r="BB42" i="148" s="1"/>
  <c r="AL47" i="148"/>
  <c r="AX47" i="148" s="1"/>
  <c r="BD47" i="148" s="1"/>
  <c r="X39" i="148"/>
  <c r="AV39" i="148" s="1"/>
  <c r="BB39" i="148" s="1"/>
  <c r="X43" i="148"/>
  <c r="AV43" i="148" s="1"/>
  <c r="BB43" i="148" s="1"/>
  <c r="Q48" i="148"/>
  <c r="AU48" i="148" s="1"/>
  <c r="BA48" i="148" s="1"/>
  <c r="Q20" i="148"/>
  <c r="AU20" i="148" s="1"/>
  <c r="BA20" i="148" s="1"/>
  <c r="AK50" i="148"/>
  <c r="AL12" i="148"/>
  <c r="AE22" i="148"/>
  <c r="AW22" i="148" s="1"/>
  <c r="BC22" i="148" s="1"/>
  <c r="AS24" i="148"/>
  <c r="AY24" i="148" s="1"/>
  <c r="BE24" i="148" s="1"/>
  <c r="X17" i="148"/>
  <c r="AV17" i="148" s="1"/>
  <c r="BB17" i="148" s="1"/>
  <c r="AL45" i="148"/>
  <c r="AX45" i="148" s="1"/>
  <c r="BD45" i="148" s="1"/>
  <c r="Q16" i="148"/>
  <c r="AU16" i="148" s="1"/>
  <c r="BA16" i="148" s="1"/>
  <c r="AL29" i="148"/>
  <c r="AX29" i="148" s="1"/>
  <c r="BD29" i="148" s="1"/>
  <c r="AE40" i="148"/>
  <c r="AW40" i="148" s="1"/>
  <c r="BC40" i="148" s="1"/>
  <c r="AL42" i="148"/>
  <c r="AX42" i="148" s="1"/>
  <c r="BD42" i="148" s="1"/>
  <c r="Q19" i="148"/>
  <c r="AU19" i="148" s="1"/>
  <c r="BA19" i="148" s="1"/>
  <c r="X23" i="148"/>
  <c r="AV23" i="148" s="1"/>
  <c r="BB23" i="148" s="1"/>
  <c r="Q47" i="148"/>
  <c r="AU47" i="148" s="1"/>
  <c r="BA47" i="148" s="1"/>
  <c r="Q39" i="148"/>
  <c r="AU39" i="148" s="1"/>
  <c r="BA39" i="148" s="1"/>
  <c r="AL43" i="148"/>
  <c r="AX43" i="148" s="1"/>
  <c r="BD43" i="148" s="1"/>
  <c r="Q41" i="148"/>
  <c r="AU41" i="148" s="1"/>
  <c r="BA41" i="148" s="1"/>
  <c r="AL20" i="148"/>
  <c r="AX20" i="148" s="1"/>
  <c r="BD20" i="148" s="1"/>
  <c r="P50" i="148"/>
  <c r="Q12" i="148"/>
  <c r="X38" i="148"/>
  <c r="AV38" i="148" s="1"/>
  <c r="BB38" i="148" s="1"/>
  <c r="AL24" i="148"/>
  <c r="AX24" i="148" s="1"/>
  <c r="BD24" i="148" s="1"/>
  <c r="AL17" i="148"/>
  <c r="AX17" i="148" s="1"/>
  <c r="BD17" i="148" s="1"/>
  <c r="Q45" i="148"/>
  <c r="AU45" i="148" s="1"/>
  <c r="BA45" i="148" s="1"/>
  <c r="AE34" i="148"/>
  <c r="AW34" i="148" s="1"/>
  <c r="BC34" i="148" s="1"/>
  <c r="Q29" i="148"/>
  <c r="AU29" i="148" s="1"/>
  <c r="BA29" i="148" s="1"/>
  <c r="AS40" i="148"/>
  <c r="AY40" i="148" s="1"/>
  <c r="BE40" i="148" s="1"/>
  <c r="Q31" i="148"/>
  <c r="AU31" i="148" s="1"/>
  <c r="BA31" i="148" s="1"/>
  <c r="AS19" i="148"/>
  <c r="AY19" i="148" s="1"/>
  <c r="BE19" i="148" s="1"/>
  <c r="Q23" i="148"/>
  <c r="AU23" i="148" s="1"/>
  <c r="BA23" i="148" s="1"/>
  <c r="AE39" i="148"/>
  <c r="AW39" i="148" s="1"/>
  <c r="BC39" i="148" s="1"/>
  <c r="Q43" i="148"/>
  <c r="AU43" i="148" s="1"/>
  <c r="BA43" i="148" s="1"/>
  <c r="AE41" i="148"/>
  <c r="AW41" i="148" s="1"/>
  <c r="BC41" i="148" s="1"/>
  <c r="X20" i="148"/>
  <c r="AV20" i="148" s="1"/>
  <c r="BB20" i="148" s="1"/>
  <c r="Q38" i="148"/>
  <c r="AU38" i="148" s="1"/>
  <c r="BA38" i="148" s="1"/>
  <c r="Q24" i="148"/>
  <c r="AU24" i="148" s="1"/>
  <c r="BA24" i="148" s="1"/>
  <c r="Q17" i="148"/>
  <c r="AU17" i="148" s="1"/>
  <c r="BA17" i="148" s="1"/>
  <c r="BF17" i="148" s="1"/>
  <c r="AL31" i="148"/>
  <c r="AX31" i="148" s="1"/>
  <c r="BD31" i="148" s="1"/>
  <c r="Q34" i="148"/>
  <c r="AU34" i="148" s="1"/>
  <c r="BA34" i="148" s="1"/>
  <c r="AE29" i="148"/>
  <c r="AW29" i="148" s="1"/>
  <c r="BC29" i="148" s="1"/>
  <c r="AL40" i="148"/>
  <c r="AX40" i="148" s="1"/>
  <c r="BD40" i="148" s="1"/>
  <c r="AL27" i="148"/>
  <c r="AX27" i="148" s="1"/>
  <c r="BD27" i="148" s="1"/>
  <c r="X19" i="148"/>
  <c r="AV19" i="148" s="1"/>
  <c r="BB19" i="148" s="1"/>
  <c r="AE23" i="148"/>
  <c r="AW23" i="148" s="1"/>
  <c r="BC23" i="148" s="1"/>
  <c r="AS39" i="148"/>
  <c r="AY39" i="148" s="1"/>
  <c r="BE39" i="148" s="1"/>
  <c r="AL25" i="148"/>
  <c r="AX25" i="148" s="1"/>
  <c r="BD25" i="148" s="1"/>
  <c r="AS41" i="148"/>
  <c r="AY41" i="148" s="1"/>
  <c r="BE41" i="148" s="1"/>
  <c r="AE20" i="148"/>
  <c r="AW20" i="148" s="1"/>
  <c r="BC20" i="148" s="1"/>
  <c r="AS46" i="148"/>
  <c r="AY46" i="148" s="1"/>
  <c r="BE46" i="148" s="1"/>
  <c r="AE38" i="148"/>
  <c r="AW38" i="148" s="1"/>
  <c r="BC38" i="148" s="1"/>
  <c r="AE24" i="148"/>
  <c r="AW24" i="148" s="1"/>
  <c r="BC24" i="148" s="1"/>
  <c r="AS31" i="148"/>
  <c r="AY31" i="148" s="1"/>
  <c r="BE31" i="148" s="1"/>
  <c r="AS26" i="148"/>
  <c r="AY26" i="148" s="1"/>
  <c r="BE26" i="148" s="1"/>
  <c r="AL34" i="148"/>
  <c r="AX34" i="148" s="1"/>
  <c r="BD34" i="148" s="1"/>
  <c r="AS29" i="148"/>
  <c r="AY29" i="148" s="1"/>
  <c r="BE29" i="148" s="1"/>
  <c r="AL32" i="148"/>
  <c r="AX32" i="148" s="1"/>
  <c r="BD32" i="148" s="1"/>
  <c r="X27" i="148"/>
  <c r="AV27" i="148" s="1"/>
  <c r="BB27" i="148" s="1"/>
  <c r="AL19" i="148"/>
  <c r="AX19" i="148" s="1"/>
  <c r="BD19" i="148" s="1"/>
  <c r="AE44" i="148"/>
  <c r="AW44" i="148" s="1"/>
  <c r="BC44" i="148" s="1"/>
  <c r="X29" i="148"/>
  <c r="AV29" i="148" s="1"/>
  <c r="BB29" i="148" s="1"/>
  <c r="X25" i="148"/>
  <c r="AV25" i="148" s="1"/>
  <c r="BB25" i="148" s="1"/>
  <c r="AE13" i="148"/>
  <c r="AW13" i="148" s="1"/>
  <c r="BC13" i="148" s="1"/>
  <c r="AE19" i="148"/>
  <c r="AW19" i="148" s="1"/>
  <c r="BC19" i="148" s="1"/>
  <c r="X21" i="148"/>
  <c r="AV21" i="148" s="1"/>
  <c r="BB21" i="148" s="1"/>
  <c r="AS25" i="148"/>
  <c r="AY25" i="148" s="1"/>
  <c r="BE25" i="148" s="1"/>
  <c r="AL38" i="148"/>
  <c r="AX38" i="148" s="1"/>
  <c r="BD38" i="148" s="1"/>
  <c r="X26" i="148"/>
  <c r="AV26" i="148" s="1"/>
  <c r="BB26" i="148" s="1"/>
  <c r="X34" i="148"/>
  <c r="AV34" i="148" s="1"/>
  <c r="BB34" i="148" s="1"/>
  <c r="Q36" i="148"/>
  <c r="AU36" i="148" s="1"/>
  <c r="BA36" i="148" s="1"/>
  <c r="X44" i="148"/>
  <c r="AV44" i="148" s="1"/>
  <c r="BB44" i="148" s="1"/>
  <c r="AE21" i="148"/>
  <c r="AW21" i="148" s="1"/>
  <c r="BC21" i="148" s="1"/>
  <c r="AS15" i="148"/>
  <c r="AY15" i="148" s="1"/>
  <c r="BE15" i="148" s="1"/>
  <c r="Q25" i="148"/>
  <c r="AU25" i="148" s="1"/>
  <c r="BA25" i="148" s="1"/>
  <c r="Q30" i="148"/>
  <c r="AU30" i="148" s="1"/>
  <c r="BA30" i="148" s="1"/>
  <c r="AL18" i="148"/>
  <c r="AX18" i="148" s="1"/>
  <c r="BD18" i="148" s="1"/>
  <c r="AL46" i="148"/>
  <c r="AX46" i="148" s="1"/>
  <c r="BD46" i="148" s="1"/>
  <c r="AE33" i="148"/>
  <c r="AW33" i="148" s="1"/>
  <c r="BC33" i="148" s="1"/>
  <c r="AE37" i="148"/>
  <c r="AW37" i="148" s="1"/>
  <c r="BC37" i="148" s="1"/>
  <c r="X13" i="148"/>
  <c r="AV13" i="148" s="1"/>
  <c r="BB13" i="148" s="1"/>
  <c r="Q26" i="148"/>
  <c r="AU26" i="148" s="1"/>
  <c r="BA26" i="148" s="1"/>
  <c r="AE31" i="148"/>
  <c r="AW31" i="148" s="1"/>
  <c r="BC31" i="148" s="1"/>
  <c r="AE36" i="148"/>
  <c r="AW36" i="148" s="1"/>
  <c r="BC36" i="148" s="1"/>
  <c r="AS32" i="148"/>
  <c r="AY32" i="148" s="1"/>
  <c r="BE32" i="148" s="1"/>
  <c r="AE27" i="148"/>
  <c r="AW27" i="148" s="1"/>
  <c r="BC27" i="148" s="1"/>
  <c r="AL35" i="148"/>
  <c r="AX35" i="148" s="1"/>
  <c r="BD35" i="148" s="1"/>
  <c r="AL44" i="148"/>
  <c r="AX44" i="148" s="1"/>
  <c r="BD44" i="148" s="1"/>
  <c r="AS49" i="148"/>
  <c r="AY49" i="148" s="1"/>
  <c r="BE49" i="148" s="1"/>
  <c r="X15" i="148"/>
  <c r="AV15" i="148" s="1"/>
  <c r="BB15" i="148" s="1"/>
  <c r="AE25" i="148"/>
  <c r="AW25" i="148" s="1"/>
  <c r="BC25" i="148" s="1"/>
  <c r="AE30" i="148"/>
  <c r="AW30" i="148" s="1"/>
  <c r="BC30" i="148" s="1"/>
  <c r="Q18" i="148"/>
  <c r="AU18" i="148" s="1"/>
  <c r="BA18" i="148" s="1"/>
  <c r="Q46" i="148"/>
  <c r="AU46" i="148" s="1"/>
  <c r="BA46" i="148" s="1"/>
  <c r="Q33" i="148"/>
  <c r="AU33" i="148" s="1"/>
  <c r="BA33" i="148" s="1"/>
  <c r="AS37" i="148"/>
  <c r="AY37" i="148" s="1"/>
  <c r="BE37" i="148" s="1"/>
  <c r="AL13" i="148"/>
  <c r="AX13" i="148" s="1"/>
  <c r="BD13" i="148" s="1"/>
  <c r="AE26" i="148"/>
  <c r="AW26" i="148" s="1"/>
  <c r="BC26" i="148" s="1"/>
  <c r="AL28" i="148"/>
  <c r="AX28" i="148" s="1"/>
  <c r="BD28" i="148" s="1"/>
  <c r="AS36" i="148"/>
  <c r="AY36" i="148" s="1"/>
  <c r="BE36" i="148" s="1"/>
  <c r="X32" i="148"/>
  <c r="AV32" i="148" s="1"/>
  <c r="BB32" i="148" s="1"/>
  <c r="AE14" i="148"/>
  <c r="AW14" i="148" s="1"/>
  <c r="BC14" i="148" s="1"/>
  <c r="AE35" i="148"/>
  <c r="AW35" i="148" s="1"/>
  <c r="BC35" i="148" s="1"/>
  <c r="Q44" i="148"/>
  <c r="AU44" i="148" s="1"/>
  <c r="BA44" i="148" s="1"/>
  <c r="BF32" i="146"/>
  <c r="AL48" i="146"/>
  <c r="AX48" i="146" s="1"/>
  <c r="BD48" i="146" s="1"/>
  <c r="Q23" i="146"/>
  <c r="AU23" i="146" s="1"/>
  <c r="BA23" i="146" s="1"/>
  <c r="X31" i="146"/>
  <c r="AV31" i="146" s="1"/>
  <c r="BB31" i="146" s="1"/>
  <c r="AL37" i="146"/>
  <c r="AX37" i="146" s="1"/>
  <c r="BD37" i="146" s="1"/>
  <c r="Q45" i="146"/>
  <c r="AU45" i="146" s="1"/>
  <c r="BA45" i="146" s="1"/>
  <c r="AS49" i="146"/>
  <c r="AY49" i="146" s="1"/>
  <c r="BE49" i="146" s="1"/>
  <c r="AS26" i="146"/>
  <c r="AY26" i="146" s="1"/>
  <c r="BE26" i="146" s="1"/>
  <c r="AE22" i="146"/>
  <c r="AW22" i="146" s="1"/>
  <c r="BC22" i="146" s="1"/>
  <c r="AS40" i="146"/>
  <c r="AY40" i="146" s="1"/>
  <c r="BE40" i="146" s="1"/>
  <c r="AS14" i="146"/>
  <c r="AY14" i="146" s="1"/>
  <c r="BE14" i="146" s="1"/>
  <c r="AE48" i="146"/>
  <c r="AW48" i="146" s="1"/>
  <c r="BC48" i="146" s="1"/>
  <c r="Q35" i="146"/>
  <c r="AU35" i="146" s="1"/>
  <c r="BA35" i="146" s="1"/>
  <c r="AL17" i="146"/>
  <c r="AX17" i="146" s="1"/>
  <c r="BD17" i="146" s="1"/>
  <c r="X16" i="146"/>
  <c r="AV16" i="146" s="1"/>
  <c r="BB16" i="146" s="1"/>
  <c r="AS19" i="146"/>
  <c r="AY19" i="146" s="1"/>
  <c r="BE19" i="146" s="1"/>
  <c r="AL38" i="146"/>
  <c r="AX38" i="146" s="1"/>
  <c r="BD38" i="146" s="1"/>
  <c r="AS23" i="146"/>
  <c r="AY23" i="146" s="1"/>
  <c r="BE23" i="146" s="1"/>
  <c r="AL31" i="146"/>
  <c r="AX31" i="146" s="1"/>
  <c r="BD31" i="146" s="1"/>
  <c r="AS37" i="146"/>
  <c r="AY37" i="146" s="1"/>
  <c r="BE37" i="146" s="1"/>
  <c r="AE44" i="146"/>
  <c r="AW44" i="146" s="1"/>
  <c r="BC44" i="146" s="1"/>
  <c r="AE43" i="146"/>
  <c r="AW43" i="146" s="1"/>
  <c r="BC43" i="146" s="1"/>
  <c r="X49" i="146"/>
  <c r="AV49" i="146" s="1"/>
  <c r="BB49" i="146" s="1"/>
  <c r="Q26" i="146"/>
  <c r="AU26" i="146" s="1"/>
  <c r="BA26" i="146" s="1"/>
  <c r="X34" i="146"/>
  <c r="AV34" i="146" s="1"/>
  <c r="BB34" i="146" s="1"/>
  <c r="X40" i="146"/>
  <c r="AV40" i="146" s="1"/>
  <c r="BB40" i="146" s="1"/>
  <c r="X14" i="146"/>
  <c r="AV14" i="146" s="1"/>
  <c r="BB14" i="146" s="1"/>
  <c r="AS48" i="146"/>
  <c r="AY48" i="146" s="1"/>
  <c r="BE48" i="146" s="1"/>
  <c r="AE35" i="146"/>
  <c r="AW35" i="146" s="1"/>
  <c r="BC35" i="146" s="1"/>
  <c r="AE21" i="146"/>
  <c r="AW21" i="146" s="1"/>
  <c r="BC21" i="146" s="1"/>
  <c r="Q16" i="146"/>
  <c r="AU16" i="146" s="1"/>
  <c r="BA16" i="146" s="1"/>
  <c r="X19" i="146"/>
  <c r="AV19" i="146" s="1"/>
  <c r="BB19" i="146" s="1"/>
  <c r="AS29" i="146"/>
  <c r="AY29" i="146" s="1"/>
  <c r="BE29" i="146" s="1"/>
  <c r="AE23" i="146"/>
  <c r="AW23" i="146" s="1"/>
  <c r="BC23" i="146" s="1"/>
  <c r="AE47" i="146"/>
  <c r="AW47" i="146" s="1"/>
  <c r="BC47" i="146" s="1"/>
  <c r="X28" i="146"/>
  <c r="AV28" i="146" s="1"/>
  <c r="BB28" i="146" s="1"/>
  <c r="AL44" i="146"/>
  <c r="AX44" i="146" s="1"/>
  <c r="BD44" i="146" s="1"/>
  <c r="AL43" i="146"/>
  <c r="AX43" i="146" s="1"/>
  <c r="BD43" i="146" s="1"/>
  <c r="AE46" i="146"/>
  <c r="AW46" i="146" s="1"/>
  <c r="BC46" i="146" s="1"/>
  <c r="AS38" i="146"/>
  <c r="AY38" i="146" s="1"/>
  <c r="BE38" i="146" s="1"/>
  <c r="Q48" i="146"/>
  <c r="AU48" i="146" s="1"/>
  <c r="BA48" i="146" s="1"/>
  <c r="X27" i="146"/>
  <c r="AV27" i="146" s="1"/>
  <c r="BB27" i="146" s="1"/>
  <c r="X21" i="146"/>
  <c r="AV21" i="146" s="1"/>
  <c r="BB21" i="146" s="1"/>
  <c r="Q24" i="146"/>
  <c r="AU24" i="146" s="1"/>
  <c r="BA24" i="146" s="1"/>
  <c r="AS20" i="146"/>
  <c r="AY20" i="146" s="1"/>
  <c r="BE20" i="146" s="1"/>
  <c r="Q29" i="146"/>
  <c r="AU29" i="146" s="1"/>
  <c r="BA29" i="146" s="1"/>
  <c r="BF29" i="146" s="1"/>
  <c r="AS47" i="146"/>
  <c r="AY47" i="146" s="1"/>
  <c r="BE47" i="146" s="1"/>
  <c r="Q28" i="146"/>
  <c r="AU28" i="146" s="1"/>
  <c r="BA28" i="146" s="1"/>
  <c r="Q44" i="146"/>
  <c r="AU44" i="146" s="1"/>
  <c r="BA44" i="146" s="1"/>
  <c r="Q43" i="146"/>
  <c r="AU43" i="146" s="1"/>
  <c r="BA43" i="146" s="1"/>
  <c r="Q30" i="146"/>
  <c r="AU30" i="146" s="1"/>
  <c r="BA30" i="146" s="1"/>
  <c r="X42" i="146"/>
  <c r="AV42" i="146" s="1"/>
  <c r="BB42" i="146" s="1"/>
  <c r="AS34" i="146"/>
  <c r="AY34" i="146" s="1"/>
  <c r="BE34" i="146" s="1"/>
  <c r="AS46" i="146"/>
  <c r="AY46" i="146" s="1"/>
  <c r="BE46" i="146" s="1"/>
  <c r="X38" i="146"/>
  <c r="AV38" i="146" s="1"/>
  <c r="BB38" i="146" s="1"/>
  <c r="Q33" i="146"/>
  <c r="AU33" i="146" s="1"/>
  <c r="BA33" i="146" s="1"/>
  <c r="BF33" i="146" s="1"/>
  <c r="Q27" i="146"/>
  <c r="AU27" i="146" s="1"/>
  <c r="BA27" i="146" s="1"/>
  <c r="BF27" i="146" s="1"/>
  <c r="Q21" i="146"/>
  <c r="AU21" i="146" s="1"/>
  <c r="BA21" i="146" s="1"/>
  <c r="BF21" i="146" s="1"/>
  <c r="X24" i="146"/>
  <c r="AV24" i="146" s="1"/>
  <c r="BB24" i="146" s="1"/>
  <c r="Q20" i="146"/>
  <c r="AU20" i="146" s="1"/>
  <c r="BA20" i="146" s="1"/>
  <c r="X37" i="146"/>
  <c r="AV37" i="146" s="1"/>
  <c r="BB37" i="146" s="1"/>
  <c r="AE38" i="146"/>
  <c r="AW38" i="146" s="1"/>
  <c r="BC38" i="146" s="1"/>
  <c r="AS21" i="146"/>
  <c r="AY21" i="146" s="1"/>
  <c r="BE21" i="146" s="1"/>
  <c r="AS16" i="146"/>
  <c r="AY16" i="146" s="1"/>
  <c r="BE16" i="146" s="1"/>
  <c r="AE29" i="146"/>
  <c r="AW29" i="146" s="1"/>
  <c r="BC29" i="146" s="1"/>
  <c r="AS13" i="146"/>
  <c r="AY13" i="146" s="1"/>
  <c r="BE13" i="146" s="1"/>
  <c r="X47" i="146"/>
  <c r="AV47" i="146" s="1"/>
  <c r="BB47" i="146" s="1"/>
  <c r="AS28" i="146"/>
  <c r="AY28" i="146" s="1"/>
  <c r="BE28" i="146" s="1"/>
  <c r="Q25" i="146"/>
  <c r="AU25" i="146" s="1"/>
  <c r="BA25" i="146" s="1"/>
  <c r="X30" i="146"/>
  <c r="AV30" i="146" s="1"/>
  <c r="BB30" i="146" s="1"/>
  <c r="AE39" i="146"/>
  <c r="AW39" i="146" s="1"/>
  <c r="BC39" i="146" s="1"/>
  <c r="X46" i="146"/>
  <c r="AV46" i="146" s="1"/>
  <c r="BB46" i="146" s="1"/>
  <c r="Q38" i="146"/>
  <c r="AU38" i="146" s="1"/>
  <c r="BA38" i="146" s="1"/>
  <c r="AE33" i="146"/>
  <c r="AW33" i="146" s="1"/>
  <c r="BC33" i="146" s="1"/>
  <c r="AS27" i="146"/>
  <c r="AY27" i="146" s="1"/>
  <c r="BE27" i="146" s="1"/>
  <c r="X18" i="146"/>
  <c r="AV18" i="146" s="1"/>
  <c r="BB18" i="146" s="1"/>
  <c r="AS24" i="146"/>
  <c r="AY24" i="146" s="1"/>
  <c r="BE24" i="146" s="1"/>
  <c r="AE20" i="146"/>
  <c r="AW20" i="146" s="1"/>
  <c r="BC20" i="146" s="1"/>
  <c r="AS44" i="146"/>
  <c r="AY44" i="146" s="1"/>
  <c r="BE44" i="146" s="1"/>
  <c r="AL34" i="146"/>
  <c r="AX34" i="146" s="1"/>
  <c r="BD34" i="146" s="1"/>
  <c r="X20" i="146"/>
  <c r="AV20" i="146" s="1"/>
  <c r="BB20" i="146" s="1"/>
  <c r="AL23" i="146"/>
  <c r="AX23" i="146" s="1"/>
  <c r="BD23" i="146" s="1"/>
  <c r="AL28" i="146"/>
  <c r="AX28" i="146" s="1"/>
  <c r="BD28" i="146" s="1"/>
  <c r="X43" i="146"/>
  <c r="AV43" i="146" s="1"/>
  <c r="BB43" i="146" s="1"/>
  <c r="AE42" i="146"/>
  <c r="AW42" i="146" s="1"/>
  <c r="BC42" i="146" s="1"/>
  <c r="AL27" i="146"/>
  <c r="AX27" i="146" s="1"/>
  <c r="BD27" i="146" s="1"/>
  <c r="Q34" i="146"/>
  <c r="AU34" i="146" s="1"/>
  <c r="BA34" i="146" s="1"/>
  <c r="AL42" i="146"/>
  <c r="AX42" i="146" s="1"/>
  <c r="BD42" i="146" s="1"/>
  <c r="AE36" i="146"/>
  <c r="AW36" i="146" s="1"/>
  <c r="BC36" i="146" s="1"/>
  <c r="X13" i="146"/>
  <c r="AV13" i="146" s="1"/>
  <c r="BB13" i="146" s="1"/>
  <c r="AL47" i="146"/>
  <c r="AX47" i="146" s="1"/>
  <c r="BD47" i="146" s="1"/>
  <c r="AE28" i="146"/>
  <c r="AW28" i="146" s="1"/>
  <c r="BC28" i="146" s="1"/>
  <c r="P50" i="146"/>
  <c r="Q12" i="146"/>
  <c r="X25" i="146"/>
  <c r="AV25" i="146" s="1"/>
  <c r="BB25" i="146" s="1"/>
  <c r="AS30" i="146"/>
  <c r="AY30" i="146" s="1"/>
  <c r="BE30" i="146" s="1"/>
  <c r="Q42" i="146"/>
  <c r="AU42" i="146" s="1"/>
  <c r="BA42" i="146" s="1"/>
  <c r="AS39" i="146"/>
  <c r="AY39" i="146" s="1"/>
  <c r="BE39" i="146" s="1"/>
  <c r="AL46" i="146"/>
  <c r="AX46" i="146" s="1"/>
  <c r="BD46" i="146" s="1"/>
  <c r="AE41" i="146"/>
  <c r="AW41" i="146" s="1"/>
  <c r="BC41" i="146" s="1"/>
  <c r="X33" i="146"/>
  <c r="AV33" i="146" s="1"/>
  <c r="BB33" i="146" s="1"/>
  <c r="AE27" i="146"/>
  <c r="AW27" i="146" s="1"/>
  <c r="BC27" i="146" s="1"/>
  <c r="AS18" i="146"/>
  <c r="AY18" i="146" s="1"/>
  <c r="BE18" i="146" s="1"/>
  <c r="AL24" i="146"/>
  <c r="AX24" i="146" s="1"/>
  <c r="BD24" i="146" s="1"/>
  <c r="AS15" i="146"/>
  <c r="AY15" i="146" s="1"/>
  <c r="BE15" i="146" s="1"/>
  <c r="AS31" i="146"/>
  <c r="AY31" i="146" s="1"/>
  <c r="BE31" i="146" s="1"/>
  <c r="AS43" i="146"/>
  <c r="AY43" i="146" s="1"/>
  <c r="BE43" i="146" s="1"/>
  <c r="AL49" i="146"/>
  <c r="AX49" i="146" s="1"/>
  <c r="BD49" i="146" s="1"/>
  <c r="AL40" i="146"/>
  <c r="AX40" i="146" s="1"/>
  <c r="BD40" i="146" s="1"/>
  <c r="AE16" i="146"/>
  <c r="AW16" i="146" s="1"/>
  <c r="BC16" i="146" s="1"/>
  <c r="AL20" i="146"/>
  <c r="AX20" i="146" s="1"/>
  <c r="BD20" i="146" s="1"/>
  <c r="Q36" i="146"/>
  <c r="AU36" i="146" s="1"/>
  <c r="BA36" i="146" s="1"/>
  <c r="AL13" i="146"/>
  <c r="AX13" i="146" s="1"/>
  <c r="BD13" i="146" s="1"/>
  <c r="Q47" i="146"/>
  <c r="AU47" i="146" s="1"/>
  <c r="BA47" i="146" s="1"/>
  <c r="AE45" i="146"/>
  <c r="AW45" i="146" s="1"/>
  <c r="BC45" i="146" s="1"/>
  <c r="AD50" i="146"/>
  <c r="AE12" i="146"/>
  <c r="AS25" i="146"/>
  <c r="AY25" i="146" s="1"/>
  <c r="BE25" i="146" s="1"/>
  <c r="AL30" i="146"/>
  <c r="AX30" i="146" s="1"/>
  <c r="BD30" i="146" s="1"/>
  <c r="X39" i="146"/>
  <c r="AV39" i="146" s="1"/>
  <c r="BB39" i="146" s="1"/>
  <c r="Q46" i="146"/>
  <c r="AU46" i="146" s="1"/>
  <c r="BA46" i="146" s="1"/>
  <c r="AS41" i="146"/>
  <c r="AY41" i="146" s="1"/>
  <c r="BE41" i="146" s="1"/>
  <c r="AL33" i="146"/>
  <c r="AX33" i="146" s="1"/>
  <c r="BD33" i="146" s="1"/>
  <c r="AE17" i="146"/>
  <c r="AW17" i="146" s="1"/>
  <c r="BC17" i="146" s="1"/>
  <c r="AL18" i="146"/>
  <c r="AX18" i="146" s="1"/>
  <c r="BD18" i="146" s="1"/>
  <c r="AE24" i="146"/>
  <c r="AW24" i="146" s="1"/>
  <c r="BC24" i="146" s="1"/>
  <c r="AE15" i="146"/>
  <c r="AW15" i="146" s="1"/>
  <c r="BC15" i="146" s="1"/>
  <c r="X48" i="146"/>
  <c r="AV48" i="146" s="1"/>
  <c r="BB48" i="146" s="1"/>
  <c r="X29" i="146"/>
  <c r="AV29" i="146" s="1"/>
  <c r="BB29" i="146" s="1"/>
  <c r="AE31" i="146"/>
  <c r="AW31" i="146" s="1"/>
  <c r="BC31" i="146" s="1"/>
  <c r="X44" i="146"/>
  <c r="AV44" i="146" s="1"/>
  <c r="BB44" i="146" s="1"/>
  <c r="Q49" i="146"/>
  <c r="AU49" i="146" s="1"/>
  <c r="BA49" i="146" s="1"/>
  <c r="AL21" i="146"/>
  <c r="AX21" i="146" s="1"/>
  <c r="BD21" i="146" s="1"/>
  <c r="AS42" i="146"/>
  <c r="AY42" i="146" s="1"/>
  <c r="BE42" i="146" s="1"/>
  <c r="AS22" i="146"/>
  <c r="AY22" i="146" s="1"/>
  <c r="BE22" i="146" s="1"/>
  <c r="AL36" i="146"/>
  <c r="AX36" i="146" s="1"/>
  <c r="BD36" i="146" s="1"/>
  <c r="Q13" i="146"/>
  <c r="AU13" i="146" s="1"/>
  <c r="BA13" i="146" s="1"/>
  <c r="AS45" i="146"/>
  <c r="AY45" i="146" s="1"/>
  <c r="BE45" i="146" s="1"/>
  <c r="AR50" i="146"/>
  <c r="AS12" i="146"/>
  <c r="AL25" i="146"/>
  <c r="AX25" i="146" s="1"/>
  <c r="BD25" i="146" s="1"/>
  <c r="AE30" i="146"/>
  <c r="AW30" i="146" s="1"/>
  <c r="BC30" i="146" s="1"/>
  <c r="Q22" i="146"/>
  <c r="AU22" i="146" s="1"/>
  <c r="BA22" i="146" s="1"/>
  <c r="AL39" i="146"/>
  <c r="AX39" i="146" s="1"/>
  <c r="BD39" i="146" s="1"/>
  <c r="AL14" i="146"/>
  <c r="AX14" i="146" s="1"/>
  <c r="BD14" i="146" s="1"/>
  <c r="X41" i="146"/>
  <c r="AV41" i="146" s="1"/>
  <c r="BB41" i="146" s="1"/>
  <c r="AS33" i="146"/>
  <c r="AY33" i="146" s="1"/>
  <c r="BE33" i="146" s="1"/>
  <c r="Q17" i="146"/>
  <c r="AU17" i="146" s="1"/>
  <c r="BA17" i="146" s="1"/>
  <c r="Q18" i="146"/>
  <c r="AU18" i="146" s="1"/>
  <c r="BA18" i="146" s="1"/>
  <c r="Q19" i="146"/>
  <c r="AU19" i="146" s="1"/>
  <c r="BA19" i="146" s="1"/>
  <c r="X15" i="146"/>
  <c r="AV15" i="146" s="1"/>
  <c r="BB15" i="146" s="1"/>
  <c r="AE34" i="146"/>
  <c r="AW34" i="146" s="1"/>
  <c r="BC34" i="146" s="1"/>
  <c r="AS36" i="146"/>
  <c r="AY36" i="146" s="1"/>
  <c r="BE36" i="146" s="1"/>
  <c r="AE13" i="146"/>
  <c r="AW13" i="146" s="1"/>
  <c r="BC13" i="146" s="1"/>
  <c r="AE37" i="146"/>
  <c r="AW37" i="146" s="1"/>
  <c r="BC37" i="146" s="1"/>
  <c r="X45" i="146"/>
  <c r="AV45" i="146" s="1"/>
  <c r="BB45" i="146" s="1"/>
  <c r="W50" i="146"/>
  <c r="X12" i="146"/>
  <c r="AE25" i="146"/>
  <c r="AW25" i="146" s="1"/>
  <c r="BC25" i="146" s="1"/>
  <c r="X26" i="146"/>
  <c r="AV26" i="146" s="1"/>
  <c r="BB26" i="146" s="1"/>
  <c r="X22" i="146"/>
  <c r="AV22" i="146" s="1"/>
  <c r="BB22" i="146" s="1"/>
  <c r="Q39" i="146"/>
  <c r="AU39" i="146" s="1"/>
  <c r="BA39" i="146" s="1"/>
  <c r="Q14" i="146"/>
  <c r="AU14" i="146" s="1"/>
  <c r="BA14" i="146" s="1"/>
  <c r="BF14" i="146" s="1"/>
  <c r="AL41" i="146"/>
  <c r="AX41" i="146" s="1"/>
  <c r="BD41" i="146" s="1"/>
  <c r="X35" i="146"/>
  <c r="AV35" i="146" s="1"/>
  <c r="BB35" i="146" s="1"/>
  <c r="AS17" i="146"/>
  <c r="AY17" i="146" s="1"/>
  <c r="BE17" i="146" s="1"/>
  <c r="AE18" i="146"/>
  <c r="AW18" i="146" s="1"/>
  <c r="BC18" i="146" s="1"/>
  <c r="AL19" i="146"/>
  <c r="AX19" i="146" s="1"/>
  <c r="BD19" i="146" s="1"/>
  <c r="AL15" i="146"/>
  <c r="AX15" i="146" s="1"/>
  <c r="BD15" i="146" s="1"/>
  <c r="X36" i="146"/>
  <c r="AV36" i="146" s="1"/>
  <c r="BB36" i="146" s="1"/>
  <c r="Q31" i="146"/>
  <c r="AU31" i="146" s="1"/>
  <c r="BA31" i="146" s="1"/>
  <c r="Q37" i="146"/>
  <c r="AU37" i="146" s="1"/>
  <c r="BA37" i="146" s="1"/>
  <c r="AL45" i="146"/>
  <c r="AX45" i="146" s="1"/>
  <c r="BD45" i="146" s="1"/>
  <c r="AK50" i="146"/>
  <c r="AL12" i="146"/>
  <c r="AE49" i="146"/>
  <c r="AW49" i="146" s="1"/>
  <c r="BC49" i="146" s="1"/>
  <c r="AL26" i="146"/>
  <c r="AX26" i="146" s="1"/>
  <c r="BD26" i="146" s="1"/>
  <c r="AL22" i="146"/>
  <c r="AX22" i="146" s="1"/>
  <c r="BD22" i="146" s="1"/>
  <c r="AE40" i="146"/>
  <c r="AW40" i="146" s="1"/>
  <c r="BC40" i="146" s="1"/>
  <c r="BF40" i="146" s="1"/>
  <c r="AE14" i="146"/>
  <c r="AW14" i="146" s="1"/>
  <c r="BC14" i="146" s="1"/>
  <c r="Q41" i="146"/>
  <c r="AU41" i="146" s="1"/>
  <c r="BA41" i="146" s="1"/>
  <c r="AL35" i="146"/>
  <c r="AX35" i="146" s="1"/>
  <c r="BD35" i="146" s="1"/>
  <c r="X17" i="146"/>
  <c r="AV17" i="146" s="1"/>
  <c r="BB17" i="146" s="1"/>
  <c r="AL16" i="146"/>
  <c r="AX16" i="146" s="1"/>
  <c r="BD16" i="146" s="1"/>
  <c r="AE19" i="146"/>
  <c r="AW19" i="146" s="1"/>
  <c r="BC19" i="146" s="1"/>
  <c r="Q15" i="146"/>
  <c r="AU15" i="146" s="1"/>
  <c r="BA15" i="146" s="1"/>
  <c r="X29" i="142"/>
  <c r="AV29" i="142" s="1"/>
  <c r="BB29" i="142" s="1"/>
  <c r="AE23" i="142"/>
  <c r="AW23" i="142" s="1"/>
  <c r="BC23" i="142" s="1"/>
  <c r="X27" i="142"/>
  <c r="AV27" i="142" s="1"/>
  <c r="BB27" i="142" s="1"/>
  <c r="X15" i="142"/>
  <c r="AV15" i="142" s="1"/>
  <c r="BB15" i="142" s="1"/>
  <c r="AD50" i="142"/>
  <c r="AE12" i="142"/>
  <c r="AE32" i="142"/>
  <c r="AW32" i="142" s="1"/>
  <c r="BC32" i="142" s="1"/>
  <c r="AL22" i="142"/>
  <c r="AX22" i="142" s="1"/>
  <c r="BD22" i="142" s="1"/>
  <c r="AS23" i="142"/>
  <c r="AY23" i="142" s="1"/>
  <c r="BE23" i="142" s="1"/>
  <c r="Q30" i="142"/>
  <c r="AU30" i="142" s="1"/>
  <c r="BA30" i="142" s="1"/>
  <c r="AS21" i="142"/>
  <c r="AY21" i="142" s="1"/>
  <c r="BE21" i="142" s="1"/>
  <c r="Q27" i="142"/>
  <c r="AU27" i="142" s="1"/>
  <c r="BA27" i="142" s="1"/>
  <c r="AE35" i="142"/>
  <c r="AW35" i="142" s="1"/>
  <c r="BC35" i="142" s="1"/>
  <c r="AL15" i="142"/>
  <c r="AX15" i="142" s="1"/>
  <c r="BD15" i="142" s="1"/>
  <c r="X36" i="142"/>
  <c r="AV36" i="142" s="1"/>
  <c r="BB36" i="142" s="1"/>
  <c r="AS16" i="142"/>
  <c r="AY16" i="142" s="1"/>
  <c r="BE16" i="142" s="1"/>
  <c r="AE25" i="142"/>
  <c r="AW25" i="142" s="1"/>
  <c r="BC25" i="142" s="1"/>
  <c r="AS18" i="142"/>
  <c r="AY18" i="142" s="1"/>
  <c r="BE18" i="142" s="1"/>
  <c r="Q14" i="142"/>
  <c r="AU14" i="142" s="1"/>
  <c r="BA14" i="142" s="1"/>
  <c r="X42" i="142"/>
  <c r="AV42" i="142" s="1"/>
  <c r="BB42" i="142" s="1"/>
  <c r="AE38" i="142"/>
  <c r="AW38" i="142" s="1"/>
  <c r="BC38" i="142" s="1"/>
  <c r="AR50" i="142"/>
  <c r="AS12" i="142"/>
  <c r="Q32" i="142"/>
  <c r="AU32" i="142" s="1"/>
  <c r="BA32" i="142" s="1"/>
  <c r="X22" i="142"/>
  <c r="AV22" i="142" s="1"/>
  <c r="BB22" i="142" s="1"/>
  <c r="Q23" i="142"/>
  <c r="AU23" i="142" s="1"/>
  <c r="BA23" i="142" s="1"/>
  <c r="AE30" i="142"/>
  <c r="AW30" i="142" s="1"/>
  <c r="BC30" i="142" s="1"/>
  <c r="AE21" i="142"/>
  <c r="AW21" i="142" s="1"/>
  <c r="BC21" i="142" s="1"/>
  <c r="AE27" i="142"/>
  <c r="AW27" i="142" s="1"/>
  <c r="BC27" i="142" s="1"/>
  <c r="X19" i="142"/>
  <c r="AV19" i="142" s="1"/>
  <c r="BB19" i="142" s="1"/>
  <c r="AE15" i="142"/>
  <c r="AW15" i="142" s="1"/>
  <c r="BC15" i="142" s="1"/>
  <c r="AL36" i="142"/>
  <c r="AX36" i="142" s="1"/>
  <c r="BD36" i="142" s="1"/>
  <c r="X16" i="142"/>
  <c r="AV16" i="142" s="1"/>
  <c r="BB16" i="142" s="1"/>
  <c r="AS25" i="142"/>
  <c r="AY25" i="142" s="1"/>
  <c r="BE25" i="142" s="1"/>
  <c r="X44" i="142"/>
  <c r="AV44" i="142" s="1"/>
  <c r="BB44" i="142" s="1"/>
  <c r="AE14" i="142"/>
  <c r="AW14" i="142" s="1"/>
  <c r="BC14" i="142" s="1"/>
  <c r="AL42" i="142"/>
  <c r="AX42" i="142" s="1"/>
  <c r="BD42" i="142" s="1"/>
  <c r="X38" i="142"/>
  <c r="AV38" i="142" s="1"/>
  <c r="BB38" i="142" s="1"/>
  <c r="W50" i="142"/>
  <c r="X12" i="142"/>
  <c r="X30" i="142"/>
  <c r="AV30" i="142" s="1"/>
  <c r="BB30" i="142" s="1"/>
  <c r="AS42" i="142"/>
  <c r="AY42" i="142" s="1"/>
  <c r="BE42" i="142" s="1"/>
  <c r="X32" i="142"/>
  <c r="AV32" i="142" s="1"/>
  <c r="BB32" i="142" s="1"/>
  <c r="Q22" i="142"/>
  <c r="AU22" i="142" s="1"/>
  <c r="BA22" i="142" s="1"/>
  <c r="X23" i="142"/>
  <c r="AV23" i="142" s="1"/>
  <c r="BB23" i="142" s="1"/>
  <c r="AS28" i="142"/>
  <c r="AY28" i="142" s="1"/>
  <c r="BE28" i="142" s="1"/>
  <c r="X21" i="142"/>
  <c r="AV21" i="142" s="1"/>
  <c r="BB21" i="142" s="1"/>
  <c r="AS27" i="142"/>
  <c r="AY27" i="142" s="1"/>
  <c r="BE27" i="142" s="1"/>
  <c r="AL19" i="142"/>
  <c r="AX19" i="142" s="1"/>
  <c r="BD19" i="142" s="1"/>
  <c r="AS15" i="142"/>
  <c r="AY15" i="142" s="1"/>
  <c r="BE15" i="142" s="1"/>
  <c r="X24" i="142"/>
  <c r="AV24" i="142" s="1"/>
  <c r="BB24" i="142" s="1"/>
  <c r="AL16" i="142"/>
  <c r="AX16" i="142" s="1"/>
  <c r="BD16" i="142" s="1"/>
  <c r="X25" i="142"/>
  <c r="AV25" i="142" s="1"/>
  <c r="BB25" i="142" s="1"/>
  <c r="AL44" i="142"/>
  <c r="AX44" i="142" s="1"/>
  <c r="BD44" i="142" s="1"/>
  <c r="AS14" i="142"/>
  <c r="AY14" i="142" s="1"/>
  <c r="BE14" i="142" s="1"/>
  <c r="AL37" i="142"/>
  <c r="AX37" i="142" s="1"/>
  <c r="BD37" i="142" s="1"/>
  <c r="AL38" i="142"/>
  <c r="AX38" i="142" s="1"/>
  <c r="BD38" i="142" s="1"/>
  <c r="AK50" i="142"/>
  <c r="AL12" i="142"/>
  <c r="AL14" i="142"/>
  <c r="AX14" i="142" s="1"/>
  <c r="BD14" i="142" s="1"/>
  <c r="AL32" i="142"/>
  <c r="AX32" i="142" s="1"/>
  <c r="BD32" i="142" s="1"/>
  <c r="AE22" i="142"/>
  <c r="AW22" i="142" s="1"/>
  <c r="BC22" i="142" s="1"/>
  <c r="AL23" i="142"/>
  <c r="AX23" i="142" s="1"/>
  <c r="BD23" i="142" s="1"/>
  <c r="AE28" i="142"/>
  <c r="AW28" i="142" s="1"/>
  <c r="BC28" i="142" s="1"/>
  <c r="AL21" i="142"/>
  <c r="AX21" i="142" s="1"/>
  <c r="BD21" i="142" s="1"/>
  <c r="Q19" i="142"/>
  <c r="AU19" i="142" s="1"/>
  <c r="BA19" i="142" s="1"/>
  <c r="Q15" i="142"/>
  <c r="AU15" i="142" s="1"/>
  <c r="BA15" i="142" s="1"/>
  <c r="AL24" i="142"/>
  <c r="AX24" i="142" s="1"/>
  <c r="BD24" i="142" s="1"/>
  <c r="Q16" i="142"/>
  <c r="AU16" i="142" s="1"/>
  <c r="BA16" i="142" s="1"/>
  <c r="BF16" i="142" s="1"/>
  <c r="X47" i="142"/>
  <c r="AV47" i="142" s="1"/>
  <c r="BB47" i="142" s="1"/>
  <c r="Q44" i="142"/>
  <c r="AU44" i="142" s="1"/>
  <c r="BA44" i="142" s="1"/>
  <c r="X14" i="142"/>
  <c r="AV14" i="142" s="1"/>
  <c r="BB14" i="142" s="1"/>
  <c r="X37" i="142"/>
  <c r="AV37" i="142" s="1"/>
  <c r="BB37" i="142" s="1"/>
  <c r="Q38" i="142"/>
  <c r="AU38" i="142" s="1"/>
  <c r="BA38" i="142" s="1"/>
  <c r="X18" i="142"/>
  <c r="AV18" i="142" s="1"/>
  <c r="BB18" i="142" s="1"/>
  <c r="AS32" i="142"/>
  <c r="AY32" i="142" s="1"/>
  <c r="BE32" i="142" s="1"/>
  <c r="AS22" i="142"/>
  <c r="AY22" i="142" s="1"/>
  <c r="BE22" i="142" s="1"/>
  <c r="AE26" i="142"/>
  <c r="AW26" i="142" s="1"/>
  <c r="BC26" i="142" s="1"/>
  <c r="Q28" i="142"/>
  <c r="AU28" i="142" s="1"/>
  <c r="BA28" i="142" s="1"/>
  <c r="Q21" i="142"/>
  <c r="AU21" i="142" s="1"/>
  <c r="BA21" i="142" s="1"/>
  <c r="AE40" i="142"/>
  <c r="AW40" i="142" s="1"/>
  <c r="BC40" i="142" s="1"/>
  <c r="AE19" i="142"/>
  <c r="AW19" i="142" s="1"/>
  <c r="BC19" i="142" s="1"/>
  <c r="AL33" i="142"/>
  <c r="AX33" i="142" s="1"/>
  <c r="BD33" i="142" s="1"/>
  <c r="Q24" i="142"/>
  <c r="AU24" i="142" s="1"/>
  <c r="BA24" i="142" s="1"/>
  <c r="AE16" i="142"/>
  <c r="AW16" i="142" s="1"/>
  <c r="BC16" i="142" s="1"/>
  <c r="Q47" i="142"/>
  <c r="AU47" i="142" s="1"/>
  <c r="BA47" i="142" s="1"/>
  <c r="AE44" i="142"/>
  <c r="AW44" i="142" s="1"/>
  <c r="BC44" i="142" s="1"/>
  <c r="X41" i="142"/>
  <c r="AV41" i="142" s="1"/>
  <c r="BB41" i="142" s="1"/>
  <c r="AE37" i="142"/>
  <c r="AW37" i="142" s="1"/>
  <c r="BC37" i="142" s="1"/>
  <c r="AS38" i="142"/>
  <c r="AY38" i="142" s="1"/>
  <c r="BE38" i="142" s="1"/>
  <c r="Q17" i="142"/>
  <c r="AU17" i="142" s="1"/>
  <c r="BA17" i="142" s="1"/>
  <c r="AS36" i="142"/>
  <c r="AY36" i="142" s="1"/>
  <c r="BE36" i="142" s="1"/>
  <c r="Q20" i="142"/>
  <c r="AU20" i="142" s="1"/>
  <c r="BA20" i="142" s="1"/>
  <c r="Q39" i="142"/>
  <c r="AU39" i="142" s="1"/>
  <c r="BA39" i="142" s="1"/>
  <c r="AS26" i="142"/>
  <c r="AY26" i="142" s="1"/>
  <c r="BE26" i="142" s="1"/>
  <c r="X28" i="142"/>
  <c r="AV28" i="142" s="1"/>
  <c r="BB28" i="142" s="1"/>
  <c r="AL34" i="142"/>
  <c r="AX34" i="142" s="1"/>
  <c r="BD34" i="142" s="1"/>
  <c r="X35" i="142"/>
  <c r="AV35" i="142" s="1"/>
  <c r="BB35" i="142" s="1"/>
  <c r="AS19" i="142"/>
  <c r="AY19" i="142" s="1"/>
  <c r="BE19" i="142" s="1"/>
  <c r="X33" i="142"/>
  <c r="AV33" i="142" s="1"/>
  <c r="BB33" i="142" s="1"/>
  <c r="AE24" i="142"/>
  <c r="AW24" i="142" s="1"/>
  <c r="BC24" i="142" s="1"/>
  <c r="AE46" i="142"/>
  <c r="AW46" i="142" s="1"/>
  <c r="BC46" i="142" s="1"/>
  <c r="AE47" i="142"/>
  <c r="AW47" i="142" s="1"/>
  <c r="BC47" i="142" s="1"/>
  <c r="AS44" i="142"/>
  <c r="AY44" i="142" s="1"/>
  <c r="BE44" i="142" s="1"/>
  <c r="AL41" i="142"/>
  <c r="AX41" i="142" s="1"/>
  <c r="BD41" i="142" s="1"/>
  <c r="AS37" i="142"/>
  <c r="AY37" i="142" s="1"/>
  <c r="BE37" i="142" s="1"/>
  <c r="AS45" i="142"/>
  <c r="AY45" i="142" s="1"/>
  <c r="BE45" i="142" s="1"/>
  <c r="AE17" i="142"/>
  <c r="AW17" i="142" s="1"/>
  <c r="BC17" i="142" s="1"/>
  <c r="AL25" i="142"/>
  <c r="AX25" i="142" s="1"/>
  <c r="BD25" i="142" s="1"/>
  <c r="X34" i="142"/>
  <c r="AV34" i="142" s="1"/>
  <c r="BB34" i="142" s="1"/>
  <c r="Q33" i="142"/>
  <c r="AU33" i="142" s="1"/>
  <c r="BA33" i="142" s="1"/>
  <c r="AS46" i="142"/>
  <c r="AY46" i="142" s="1"/>
  <c r="BE46" i="142" s="1"/>
  <c r="AS47" i="142"/>
  <c r="AY47" i="142" s="1"/>
  <c r="BE47" i="142" s="1"/>
  <c r="Q29" i="142"/>
  <c r="AU29" i="142" s="1"/>
  <c r="BA29" i="142" s="1"/>
  <c r="Q41" i="142"/>
  <c r="AU41" i="142" s="1"/>
  <c r="BA41" i="142" s="1"/>
  <c r="AE45" i="142"/>
  <c r="AW45" i="142" s="1"/>
  <c r="BC45" i="142" s="1"/>
  <c r="AS17" i="142"/>
  <c r="AY17" i="142" s="1"/>
  <c r="BE17" i="142" s="1"/>
  <c r="AS13" i="142"/>
  <c r="AY13" i="142" s="1"/>
  <c r="BE13" i="142" s="1"/>
  <c r="AL26" i="142"/>
  <c r="AX26" i="142" s="1"/>
  <c r="BD26" i="142" s="1"/>
  <c r="AL46" i="142"/>
  <c r="AX46" i="142" s="1"/>
  <c r="BD46" i="142" s="1"/>
  <c r="AE41" i="142"/>
  <c r="AW41" i="142" s="1"/>
  <c r="BC41" i="142" s="1"/>
  <c r="AS48" i="142"/>
  <c r="AY48" i="142" s="1"/>
  <c r="BE48" i="142" s="1"/>
  <c r="X17" i="142"/>
  <c r="AV17" i="142" s="1"/>
  <c r="BB17" i="142" s="1"/>
  <c r="AS20" i="142"/>
  <c r="AY20" i="142" s="1"/>
  <c r="BE20" i="142" s="1"/>
  <c r="AL49" i="142"/>
  <c r="AX49" i="142" s="1"/>
  <c r="BD49" i="142" s="1"/>
  <c r="Q34" i="142"/>
  <c r="AU34" i="142" s="1"/>
  <c r="BA34" i="142" s="1"/>
  <c r="X43" i="142"/>
  <c r="AV43" i="142" s="1"/>
  <c r="BB43" i="142" s="1"/>
  <c r="AS31" i="142"/>
  <c r="AY31" i="142" s="1"/>
  <c r="BE31" i="142" s="1"/>
  <c r="Q36" i="142"/>
  <c r="AU36" i="142" s="1"/>
  <c r="BA36" i="142" s="1"/>
  <c r="X46" i="142"/>
  <c r="AV46" i="142" s="1"/>
  <c r="BB46" i="142" s="1"/>
  <c r="Q18" i="142"/>
  <c r="AU18" i="142" s="1"/>
  <c r="BA18" i="142" s="1"/>
  <c r="AL45" i="142"/>
  <c r="AX45" i="142" s="1"/>
  <c r="BD45" i="142" s="1"/>
  <c r="Q40" i="142"/>
  <c r="AU40" i="142" s="1"/>
  <c r="BA40" i="142" s="1"/>
  <c r="X40" i="142"/>
  <c r="AV40" i="142" s="1"/>
  <c r="BB40" i="142" s="1"/>
  <c r="AL35" i="142"/>
  <c r="AX35" i="142" s="1"/>
  <c r="BD35" i="142" s="1"/>
  <c r="AE49" i="142"/>
  <c r="AW49" i="142" s="1"/>
  <c r="BC49" i="142" s="1"/>
  <c r="AL27" i="142"/>
  <c r="AX27" i="142" s="1"/>
  <c r="BD27" i="142" s="1"/>
  <c r="Q43" i="142"/>
  <c r="AU43" i="142" s="1"/>
  <c r="BA43" i="142" s="1"/>
  <c r="Q31" i="142"/>
  <c r="AU31" i="142" s="1"/>
  <c r="BA31" i="142" s="1"/>
  <c r="AE36" i="142"/>
  <c r="AW36" i="142" s="1"/>
  <c r="BC36" i="142" s="1"/>
  <c r="AE13" i="142"/>
  <c r="AW13" i="142" s="1"/>
  <c r="BC13" i="142" s="1"/>
  <c r="BF13" i="142" s="1"/>
  <c r="Q25" i="142"/>
  <c r="AU25" i="142" s="1"/>
  <c r="BA25" i="142" s="1"/>
  <c r="AE18" i="142"/>
  <c r="AW18" i="142" s="1"/>
  <c r="BC18" i="142" s="1"/>
  <c r="Q42" i="142"/>
  <c r="AU42" i="142" s="1"/>
  <c r="BA42" i="142" s="1"/>
  <c r="AE48" i="142"/>
  <c r="AW48" i="142" s="1"/>
  <c r="BC48" i="142" s="1"/>
  <c r="P50" i="142"/>
  <c r="Q12" i="142"/>
  <c r="AS35" i="142"/>
  <c r="AY35" i="142" s="1"/>
  <c r="BE35" i="142" s="1"/>
  <c r="Q35" i="142"/>
  <c r="AU35" i="142" s="1"/>
  <c r="BA35" i="142" s="1"/>
  <c r="AS30" i="142"/>
  <c r="AY30" i="142" s="1"/>
  <c r="BE30" i="142" s="1"/>
  <c r="Q49" i="142"/>
  <c r="AU49" i="142" s="1"/>
  <c r="BA49" i="142" s="1"/>
  <c r="Q48" i="142"/>
  <c r="AU48" i="142" s="1"/>
  <c r="BA48" i="142" s="1"/>
  <c r="AE20" i="142"/>
  <c r="AW20" i="142" s="1"/>
  <c r="BC20" i="142" s="1"/>
  <c r="AE39" i="142"/>
  <c r="AW39" i="142" s="1"/>
  <c r="BC39" i="142" s="1"/>
  <c r="X26" i="142"/>
  <c r="AV26" i="142" s="1"/>
  <c r="BB26" i="142" s="1"/>
  <c r="AL28" i="142"/>
  <c r="AX28" i="142" s="1"/>
  <c r="BD28" i="142" s="1"/>
  <c r="AL43" i="142"/>
  <c r="AX43" i="142" s="1"/>
  <c r="BD43" i="142" s="1"/>
  <c r="X31" i="142"/>
  <c r="AV31" i="142" s="1"/>
  <c r="BB31" i="142" s="1"/>
  <c r="AS24" i="142"/>
  <c r="AY24" i="142" s="1"/>
  <c r="BE24" i="142" s="1"/>
  <c r="Q37" i="142"/>
  <c r="AU37" i="142" s="1"/>
  <c r="BA37" i="142" s="1"/>
  <c r="X20" i="142"/>
  <c r="AV20" i="142" s="1"/>
  <c r="BB20" i="142" s="1"/>
  <c r="AS39" i="142"/>
  <c r="AY39" i="142" s="1"/>
  <c r="BE39" i="142" s="1"/>
  <c r="AS49" i="142"/>
  <c r="AY49" i="142" s="1"/>
  <c r="BE49" i="142" s="1"/>
  <c r="AE34" i="142"/>
  <c r="AW34" i="142" s="1"/>
  <c r="BC34" i="142" s="1"/>
  <c r="AE43" i="142"/>
  <c r="AW43" i="142" s="1"/>
  <c r="BC43" i="142" s="1"/>
  <c r="AE31" i="142"/>
  <c r="AW31" i="142" s="1"/>
  <c r="BC31" i="142" s="1"/>
  <c r="AE33" i="142"/>
  <c r="AW33" i="142" s="1"/>
  <c r="BC33" i="142" s="1"/>
  <c r="X13" i="142"/>
  <c r="AV13" i="142" s="1"/>
  <c r="BB13" i="142" s="1"/>
  <c r="AL47" i="142"/>
  <c r="AX47" i="142" s="1"/>
  <c r="BD47" i="142" s="1"/>
  <c r="AL29" i="142"/>
  <c r="AX29" i="142" s="1"/>
  <c r="BD29" i="142" s="1"/>
  <c r="Q45" i="142"/>
  <c r="AU45" i="142" s="1"/>
  <c r="BA45" i="142" s="1"/>
  <c r="AL20" i="142"/>
  <c r="AX20" i="142" s="1"/>
  <c r="BD20" i="142" s="1"/>
  <c r="X39" i="142"/>
  <c r="AV39" i="142" s="1"/>
  <c r="BB39" i="142" s="1"/>
  <c r="Q26" i="142"/>
  <c r="AU26" i="142" s="1"/>
  <c r="BA26" i="142" s="1"/>
  <c r="X49" i="142"/>
  <c r="AV49" i="142" s="1"/>
  <c r="BB49" i="142" s="1"/>
  <c r="AS34" i="142"/>
  <c r="AY34" i="142" s="1"/>
  <c r="BE34" i="142" s="1"/>
  <c r="AS43" i="142"/>
  <c r="AY43" i="142" s="1"/>
  <c r="BE43" i="142" s="1"/>
  <c r="AL31" i="142"/>
  <c r="AX31" i="142" s="1"/>
  <c r="BD31" i="142" s="1"/>
  <c r="AS33" i="142"/>
  <c r="AY33" i="142" s="1"/>
  <c r="BE33" i="142" s="1"/>
  <c r="AL13" i="142"/>
  <c r="AX13" i="142" s="1"/>
  <c r="BD13" i="142" s="1"/>
  <c r="Q46" i="142"/>
  <c r="AU46" i="142" s="1"/>
  <c r="BA46" i="142" s="1"/>
  <c r="AL18" i="142"/>
  <c r="AX18" i="142" s="1"/>
  <c r="BD18" i="142" s="1"/>
  <c r="AE29" i="142"/>
  <c r="AW29" i="142" s="1"/>
  <c r="BC29" i="142" s="1"/>
  <c r="AS41" i="142"/>
  <c r="AY41" i="142" s="1"/>
  <c r="BE41" i="142" s="1"/>
  <c r="AL48" i="142"/>
  <c r="AX48" i="142" s="1"/>
  <c r="BD48" i="142" s="1"/>
  <c r="X45" i="142"/>
  <c r="AV45" i="142" s="1"/>
  <c r="BB45" i="142" s="1"/>
  <c r="AL17" i="142"/>
  <c r="AX17" i="142" s="1"/>
  <c r="BD17" i="142" s="1"/>
  <c r="Q27" i="140"/>
  <c r="AU27" i="140" s="1"/>
  <c r="BA27" i="140" s="1"/>
  <c r="AS33" i="140"/>
  <c r="AY33" i="140" s="1"/>
  <c r="BE33" i="140" s="1"/>
  <c r="AL19" i="140"/>
  <c r="AX19" i="140" s="1"/>
  <c r="BD19" i="140" s="1"/>
  <c r="Q26" i="140"/>
  <c r="AU26" i="140" s="1"/>
  <c r="BA26" i="140" s="1"/>
  <c r="AS41" i="140"/>
  <c r="AY41" i="140" s="1"/>
  <c r="BE41" i="140" s="1"/>
  <c r="AS30" i="140"/>
  <c r="AY30" i="140" s="1"/>
  <c r="BE30" i="140" s="1"/>
  <c r="AL33" i="140"/>
  <c r="AX33" i="140" s="1"/>
  <c r="BD33" i="140" s="1"/>
  <c r="AE48" i="140"/>
  <c r="AW48" i="140" s="1"/>
  <c r="BC48" i="140" s="1"/>
  <c r="X43" i="140"/>
  <c r="AV43" i="140" s="1"/>
  <c r="BB43" i="140" s="1"/>
  <c r="Q45" i="140"/>
  <c r="AU45" i="140" s="1"/>
  <c r="BA45" i="140" s="1"/>
  <c r="X27" i="140"/>
  <c r="AV27" i="140" s="1"/>
  <c r="BB27" i="140" s="1"/>
  <c r="X23" i="140"/>
  <c r="AV23" i="140" s="1"/>
  <c r="BB23" i="140" s="1"/>
  <c r="AE17" i="140"/>
  <c r="AW17" i="140" s="1"/>
  <c r="BC17" i="140" s="1"/>
  <c r="X46" i="140"/>
  <c r="AV46" i="140" s="1"/>
  <c r="BB46" i="140" s="1"/>
  <c r="AL48" i="140"/>
  <c r="AX48" i="140" s="1"/>
  <c r="BD48" i="140" s="1"/>
  <c r="AL28" i="140"/>
  <c r="AX28" i="140" s="1"/>
  <c r="BD28" i="140" s="1"/>
  <c r="AL16" i="140"/>
  <c r="AX16" i="140" s="1"/>
  <c r="BD16" i="140" s="1"/>
  <c r="X31" i="140"/>
  <c r="AV31" i="140" s="1"/>
  <c r="BB31" i="140" s="1"/>
  <c r="AS49" i="140"/>
  <c r="AY49" i="140" s="1"/>
  <c r="BE49" i="140" s="1"/>
  <c r="Q12" i="140"/>
  <c r="P50" i="140"/>
  <c r="AE19" i="140"/>
  <c r="AW19" i="140" s="1"/>
  <c r="BC19" i="140" s="1"/>
  <c r="AL22" i="140"/>
  <c r="AX22" i="140" s="1"/>
  <c r="BD22" i="140" s="1"/>
  <c r="Q40" i="140"/>
  <c r="AU40" i="140" s="1"/>
  <c r="BA40" i="140" s="1"/>
  <c r="AL41" i="140"/>
  <c r="AX41" i="140" s="1"/>
  <c r="BD41" i="140" s="1"/>
  <c r="AS35" i="140"/>
  <c r="AY35" i="140" s="1"/>
  <c r="BE35" i="140" s="1"/>
  <c r="AL27" i="140"/>
  <c r="AX27" i="140" s="1"/>
  <c r="BD27" i="140" s="1"/>
  <c r="AS42" i="140"/>
  <c r="AY42" i="140" s="1"/>
  <c r="BE42" i="140" s="1"/>
  <c r="X14" i="140"/>
  <c r="AV14" i="140" s="1"/>
  <c r="BB14" i="140" s="1"/>
  <c r="X47" i="140"/>
  <c r="AV47" i="140" s="1"/>
  <c r="BB47" i="140" s="1"/>
  <c r="X17" i="140"/>
  <c r="AV17" i="140" s="1"/>
  <c r="BB17" i="140" s="1"/>
  <c r="AL46" i="140"/>
  <c r="AX46" i="140" s="1"/>
  <c r="BD46" i="140" s="1"/>
  <c r="AS48" i="140"/>
  <c r="AY48" i="140" s="1"/>
  <c r="BE48" i="140" s="1"/>
  <c r="AS28" i="140"/>
  <c r="AY28" i="140" s="1"/>
  <c r="BE28" i="140" s="1"/>
  <c r="Q16" i="140"/>
  <c r="AU16" i="140" s="1"/>
  <c r="BA16" i="140" s="1"/>
  <c r="AL31" i="140"/>
  <c r="AX31" i="140" s="1"/>
  <c r="BD31" i="140" s="1"/>
  <c r="Q32" i="140"/>
  <c r="AU32" i="140" s="1"/>
  <c r="BA32" i="140" s="1"/>
  <c r="W50" i="140"/>
  <c r="X12" i="140"/>
  <c r="AS19" i="140"/>
  <c r="AY19" i="140" s="1"/>
  <c r="BE19" i="140" s="1"/>
  <c r="Q22" i="140"/>
  <c r="AU22" i="140" s="1"/>
  <c r="BA22" i="140" s="1"/>
  <c r="X40" i="140"/>
  <c r="AV40" i="140" s="1"/>
  <c r="BB40" i="140" s="1"/>
  <c r="AE41" i="140"/>
  <c r="AW41" i="140" s="1"/>
  <c r="BC41" i="140" s="1"/>
  <c r="Q30" i="140"/>
  <c r="AU30" i="140" s="1"/>
  <c r="BA30" i="140" s="1"/>
  <c r="AE27" i="140"/>
  <c r="AW27" i="140" s="1"/>
  <c r="BC27" i="140" s="1"/>
  <c r="AE42" i="140"/>
  <c r="AW42" i="140" s="1"/>
  <c r="BC42" i="140" s="1"/>
  <c r="AL17" i="140"/>
  <c r="AX17" i="140" s="1"/>
  <c r="BD17" i="140" s="1"/>
  <c r="Q36" i="140"/>
  <c r="AU36" i="140" s="1"/>
  <c r="BA36" i="140" s="1"/>
  <c r="AS43" i="140"/>
  <c r="AY43" i="140" s="1"/>
  <c r="BE43" i="140" s="1"/>
  <c r="AS17" i="140"/>
  <c r="AY17" i="140" s="1"/>
  <c r="BE17" i="140" s="1"/>
  <c r="AL45" i="140"/>
  <c r="AX45" i="140" s="1"/>
  <c r="BD45" i="140" s="1"/>
  <c r="X45" i="140"/>
  <c r="AV45" i="140" s="1"/>
  <c r="BB45" i="140" s="1"/>
  <c r="X15" i="140"/>
  <c r="AV15" i="140" s="1"/>
  <c r="BB15" i="140" s="1"/>
  <c r="X24" i="140"/>
  <c r="AV24" i="140" s="1"/>
  <c r="BB24" i="140" s="1"/>
  <c r="AL25" i="140"/>
  <c r="AX25" i="140" s="1"/>
  <c r="BD25" i="140" s="1"/>
  <c r="AL32" i="140"/>
  <c r="AX32" i="140" s="1"/>
  <c r="BD32" i="140" s="1"/>
  <c r="AD50" i="140"/>
  <c r="AE12" i="140"/>
  <c r="AL38" i="140"/>
  <c r="AX38" i="140" s="1"/>
  <c r="BD38" i="140" s="1"/>
  <c r="AE26" i="140"/>
  <c r="AW26" i="140" s="1"/>
  <c r="BC26" i="140" s="1"/>
  <c r="AE40" i="140"/>
  <c r="AW40" i="140" s="1"/>
  <c r="BC40" i="140" s="1"/>
  <c r="Q14" i="140"/>
  <c r="AU14" i="140" s="1"/>
  <c r="BA14" i="140" s="1"/>
  <c r="AE30" i="140"/>
  <c r="AW30" i="140" s="1"/>
  <c r="BC30" i="140" s="1"/>
  <c r="X44" i="140"/>
  <c r="AV44" i="140" s="1"/>
  <c r="BB44" i="140" s="1"/>
  <c r="AL36" i="140"/>
  <c r="AX36" i="140" s="1"/>
  <c r="BD36" i="140" s="1"/>
  <c r="Q43" i="140"/>
  <c r="AU43" i="140" s="1"/>
  <c r="BA43" i="140" s="1"/>
  <c r="AE20" i="140"/>
  <c r="AW20" i="140" s="1"/>
  <c r="BC20" i="140" s="1"/>
  <c r="Q34" i="140"/>
  <c r="AU34" i="140" s="1"/>
  <c r="BA34" i="140" s="1"/>
  <c r="Q13" i="140"/>
  <c r="AU13" i="140" s="1"/>
  <c r="BA13" i="140" s="1"/>
  <c r="Q15" i="140"/>
  <c r="AU15" i="140" s="1"/>
  <c r="BA15" i="140" s="1"/>
  <c r="Q24" i="140"/>
  <c r="AU24" i="140" s="1"/>
  <c r="BA24" i="140" s="1"/>
  <c r="Q25" i="140"/>
  <c r="AU25" i="140" s="1"/>
  <c r="BA25" i="140" s="1"/>
  <c r="AE32" i="140"/>
  <c r="AW32" i="140" s="1"/>
  <c r="BC32" i="140" s="1"/>
  <c r="AS38" i="140"/>
  <c r="AY38" i="140" s="1"/>
  <c r="BE38" i="140" s="1"/>
  <c r="X26" i="140"/>
  <c r="AV26" i="140" s="1"/>
  <c r="BB26" i="140" s="1"/>
  <c r="X18" i="140"/>
  <c r="AV18" i="140" s="1"/>
  <c r="BB18" i="140" s="1"/>
  <c r="AS14" i="140"/>
  <c r="AY14" i="140" s="1"/>
  <c r="BE14" i="140" s="1"/>
  <c r="X30" i="140"/>
  <c r="AV30" i="140" s="1"/>
  <c r="BB30" i="140" s="1"/>
  <c r="AS44" i="140"/>
  <c r="AY44" i="140" s="1"/>
  <c r="BE44" i="140" s="1"/>
  <c r="AS36" i="140"/>
  <c r="AY36" i="140" s="1"/>
  <c r="BE36" i="140" s="1"/>
  <c r="AR50" i="140"/>
  <c r="AS12" i="140"/>
  <c r="AS26" i="140"/>
  <c r="AY26" i="140" s="1"/>
  <c r="BE26" i="140" s="1"/>
  <c r="AE43" i="140"/>
  <c r="AW43" i="140" s="1"/>
  <c r="BC43" i="140" s="1"/>
  <c r="Q20" i="140"/>
  <c r="AU20" i="140" s="1"/>
  <c r="BA20" i="140" s="1"/>
  <c r="X34" i="140"/>
  <c r="AV34" i="140" s="1"/>
  <c r="BB34" i="140" s="1"/>
  <c r="X13" i="140"/>
  <c r="AV13" i="140" s="1"/>
  <c r="BB13" i="140" s="1"/>
  <c r="AL15" i="140"/>
  <c r="AX15" i="140" s="1"/>
  <c r="BD15" i="140" s="1"/>
  <c r="AE24" i="140"/>
  <c r="AW24" i="140" s="1"/>
  <c r="BC24" i="140" s="1"/>
  <c r="AE25" i="140"/>
  <c r="AW25" i="140" s="1"/>
  <c r="BC25" i="140" s="1"/>
  <c r="AS45" i="140"/>
  <c r="AY45" i="140" s="1"/>
  <c r="BE45" i="140" s="1"/>
  <c r="AL23" i="140"/>
  <c r="AX23" i="140" s="1"/>
  <c r="BD23" i="140" s="1"/>
  <c r="Q38" i="140"/>
  <c r="AU38" i="140" s="1"/>
  <c r="BA38" i="140" s="1"/>
  <c r="AL26" i="140"/>
  <c r="AX26" i="140" s="1"/>
  <c r="BD26" i="140" s="1"/>
  <c r="AS18" i="140"/>
  <c r="AY18" i="140" s="1"/>
  <c r="BE18" i="140" s="1"/>
  <c r="AL14" i="140"/>
  <c r="AX14" i="140" s="1"/>
  <c r="BD14" i="140" s="1"/>
  <c r="AS39" i="140"/>
  <c r="AY39" i="140" s="1"/>
  <c r="BE39" i="140" s="1"/>
  <c r="AL44" i="140"/>
  <c r="AX44" i="140" s="1"/>
  <c r="BD44" i="140" s="1"/>
  <c r="AE36" i="140"/>
  <c r="AW36" i="140" s="1"/>
  <c r="BC36" i="140" s="1"/>
  <c r="X19" i="140"/>
  <c r="AV19" i="140" s="1"/>
  <c r="BB19" i="140" s="1"/>
  <c r="AE37" i="140"/>
  <c r="AW37" i="140" s="1"/>
  <c r="BC37" i="140" s="1"/>
  <c r="AL20" i="140"/>
  <c r="AX20" i="140" s="1"/>
  <c r="BD20" i="140" s="1"/>
  <c r="AS34" i="140"/>
  <c r="AY34" i="140" s="1"/>
  <c r="BE34" i="140" s="1"/>
  <c r="AE13" i="140"/>
  <c r="AW13" i="140" s="1"/>
  <c r="BC13" i="140" s="1"/>
  <c r="AS15" i="140"/>
  <c r="AY15" i="140" s="1"/>
  <c r="BE15" i="140" s="1"/>
  <c r="AS24" i="140"/>
  <c r="AY24" i="140" s="1"/>
  <c r="BE24" i="140" s="1"/>
  <c r="X25" i="140"/>
  <c r="AV25" i="140" s="1"/>
  <c r="BB25" i="140" s="1"/>
  <c r="AS47" i="140"/>
  <c r="AY47" i="140" s="1"/>
  <c r="BE47" i="140" s="1"/>
  <c r="Q23" i="140"/>
  <c r="AU23" i="140" s="1"/>
  <c r="BA23" i="140" s="1"/>
  <c r="X38" i="140"/>
  <c r="AV38" i="140" s="1"/>
  <c r="BB38" i="140" s="1"/>
  <c r="AE29" i="140"/>
  <c r="AW29" i="140" s="1"/>
  <c r="BC29" i="140" s="1"/>
  <c r="AL18" i="140"/>
  <c r="AX18" i="140" s="1"/>
  <c r="BD18" i="140" s="1"/>
  <c r="AE14" i="140"/>
  <c r="AW14" i="140" s="1"/>
  <c r="BC14" i="140" s="1"/>
  <c r="Q39" i="140"/>
  <c r="AU39" i="140" s="1"/>
  <c r="BA39" i="140" s="1"/>
  <c r="Q44" i="140"/>
  <c r="AU44" i="140" s="1"/>
  <c r="BA44" i="140" s="1"/>
  <c r="AL21" i="140"/>
  <c r="AX21" i="140" s="1"/>
  <c r="BD21" i="140" s="1"/>
  <c r="AE16" i="140"/>
  <c r="AW16" i="140" s="1"/>
  <c r="BC16" i="140" s="1"/>
  <c r="X32" i="140"/>
  <c r="AV32" i="140" s="1"/>
  <c r="BB32" i="140" s="1"/>
  <c r="AS37" i="140"/>
  <c r="AY37" i="140" s="1"/>
  <c r="BE37" i="140" s="1"/>
  <c r="AS20" i="140"/>
  <c r="AY20" i="140" s="1"/>
  <c r="BE20" i="140" s="1"/>
  <c r="AL34" i="140"/>
  <c r="AX34" i="140" s="1"/>
  <c r="BD34" i="140" s="1"/>
  <c r="AL13" i="140"/>
  <c r="AX13" i="140" s="1"/>
  <c r="BD13" i="140" s="1"/>
  <c r="AE33" i="140"/>
  <c r="AW33" i="140" s="1"/>
  <c r="BC33" i="140" s="1"/>
  <c r="AL49" i="140"/>
  <c r="AX49" i="140" s="1"/>
  <c r="BD49" i="140" s="1"/>
  <c r="AE47" i="140"/>
  <c r="AW47" i="140" s="1"/>
  <c r="BC47" i="140" s="1"/>
  <c r="AE23" i="140"/>
  <c r="AW23" i="140" s="1"/>
  <c r="BC23" i="140" s="1"/>
  <c r="AE38" i="140"/>
  <c r="AW38" i="140" s="1"/>
  <c r="BC38" i="140" s="1"/>
  <c r="AS29" i="140"/>
  <c r="AY29" i="140" s="1"/>
  <c r="BE29" i="140" s="1"/>
  <c r="Q18" i="140"/>
  <c r="AU18" i="140" s="1"/>
  <c r="BA18" i="140" s="1"/>
  <c r="X35" i="140"/>
  <c r="AV35" i="140" s="1"/>
  <c r="BB35" i="140" s="1"/>
  <c r="AE39" i="140"/>
  <c r="AW39" i="140" s="1"/>
  <c r="BC39" i="140" s="1"/>
  <c r="AE44" i="140"/>
  <c r="AW44" i="140" s="1"/>
  <c r="BC44" i="140" s="1"/>
  <c r="Q21" i="140"/>
  <c r="AU21" i="140" s="1"/>
  <c r="BA21" i="140" s="1"/>
  <c r="AK50" i="140"/>
  <c r="AL12" i="140"/>
  <c r="X37" i="140"/>
  <c r="AV37" i="140" s="1"/>
  <c r="BB37" i="140" s="1"/>
  <c r="X20" i="140"/>
  <c r="AV20" i="140" s="1"/>
  <c r="BB20" i="140" s="1"/>
  <c r="AS13" i="140"/>
  <c r="AY13" i="140" s="1"/>
  <c r="BE13" i="140" s="1"/>
  <c r="AE45" i="140"/>
  <c r="AW45" i="140" s="1"/>
  <c r="BC45" i="140" s="1"/>
  <c r="X49" i="140"/>
  <c r="AV49" i="140" s="1"/>
  <c r="BB49" i="140" s="1"/>
  <c r="Q47" i="140"/>
  <c r="AU47" i="140" s="1"/>
  <c r="BA47" i="140" s="1"/>
  <c r="AS23" i="140"/>
  <c r="AY23" i="140" s="1"/>
  <c r="BE23" i="140" s="1"/>
  <c r="AE22" i="140"/>
  <c r="AW22" i="140" s="1"/>
  <c r="BC22" i="140" s="1"/>
  <c r="Q29" i="140"/>
  <c r="AU29" i="140" s="1"/>
  <c r="BA29" i="140" s="1"/>
  <c r="AE18" i="140"/>
  <c r="AW18" i="140" s="1"/>
  <c r="BC18" i="140" s="1"/>
  <c r="AE35" i="140"/>
  <c r="AW35" i="140" s="1"/>
  <c r="BC35" i="140" s="1"/>
  <c r="X39" i="140"/>
  <c r="AV39" i="140" s="1"/>
  <c r="BB39" i="140" s="1"/>
  <c r="AL42" i="140"/>
  <c r="AX42" i="140" s="1"/>
  <c r="BD42" i="140" s="1"/>
  <c r="AE21" i="140"/>
  <c r="AW21" i="140" s="1"/>
  <c r="BC21" i="140" s="1"/>
  <c r="AS40" i="140"/>
  <c r="AY40" i="140" s="1"/>
  <c r="BE40" i="140" s="1"/>
  <c r="Q48" i="140"/>
  <c r="AU48" i="140" s="1"/>
  <c r="BA48" i="140" s="1"/>
  <c r="X16" i="140"/>
  <c r="AV16" i="140" s="1"/>
  <c r="BB16" i="140" s="1"/>
  <c r="Q49" i="140"/>
  <c r="AU49" i="140" s="1"/>
  <c r="BA49" i="140" s="1"/>
  <c r="AL29" i="140"/>
  <c r="AX29" i="140" s="1"/>
  <c r="BD29" i="140" s="1"/>
  <c r="Q41" i="140"/>
  <c r="AU41" i="140" s="1"/>
  <c r="BA41" i="140" s="1"/>
  <c r="Q35" i="140"/>
  <c r="AU35" i="140" s="1"/>
  <c r="BA35" i="140" s="1"/>
  <c r="AL39" i="140"/>
  <c r="AX39" i="140" s="1"/>
  <c r="BD39" i="140" s="1"/>
  <c r="X42" i="140"/>
  <c r="AV42" i="140" s="1"/>
  <c r="BB42" i="140" s="1"/>
  <c r="AS21" i="140"/>
  <c r="AY21" i="140" s="1"/>
  <c r="BE21" i="140" s="1"/>
  <c r="Q17" i="140"/>
  <c r="AU17" i="140" s="1"/>
  <c r="BA17" i="140" s="1"/>
  <c r="AE46" i="140"/>
  <c r="AW46" i="140" s="1"/>
  <c r="BC46" i="140" s="1"/>
  <c r="X28" i="140"/>
  <c r="AV28" i="140" s="1"/>
  <c r="BB28" i="140" s="1"/>
  <c r="AE31" i="140"/>
  <c r="AW31" i="140" s="1"/>
  <c r="BC31" i="140" s="1"/>
  <c r="AS32" i="140"/>
  <c r="AY32" i="140" s="1"/>
  <c r="BE32" i="140" s="1"/>
  <c r="AL40" i="140"/>
  <c r="AX40" i="140" s="1"/>
  <c r="BD40" i="140" s="1"/>
  <c r="X36" i="140"/>
  <c r="AV36" i="140" s="1"/>
  <c r="BB36" i="140" s="1"/>
  <c r="AL43" i="140"/>
  <c r="AX43" i="140" s="1"/>
  <c r="BD43" i="140" s="1"/>
  <c r="X33" i="140"/>
  <c r="AV33" i="140" s="1"/>
  <c r="BB33" i="140" s="1"/>
  <c r="Q33" i="140"/>
  <c r="AU33" i="140" s="1"/>
  <c r="BA33" i="140" s="1"/>
  <c r="AE15" i="140"/>
  <c r="AW15" i="140" s="1"/>
  <c r="BC15" i="140" s="1"/>
  <c r="AL24" i="140"/>
  <c r="AX24" i="140" s="1"/>
  <c r="BD24" i="140" s="1"/>
  <c r="AS25" i="140"/>
  <c r="AY25" i="140" s="1"/>
  <c r="BE25" i="140" s="1"/>
  <c r="AL30" i="140"/>
  <c r="AX30" i="140" s="1"/>
  <c r="BD30" i="140" s="1"/>
  <c r="AE34" i="140"/>
  <c r="AW34" i="140" s="1"/>
  <c r="BC34" i="140" s="1"/>
  <c r="AL37" i="140"/>
  <c r="AX37" i="140" s="1"/>
  <c r="BD37" i="140" s="1"/>
  <c r="AS46" i="140"/>
  <c r="AY46" i="140" s="1"/>
  <c r="BE46" i="140" s="1"/>
  <c r="Q28" i="140"/>
  <c r="AU28" i="140" s="1"/>
  <c r="BA28" i="140" s="1"/>
  <c r="AS31" i="140"/>
  <c r="AY31" i="140" s="1"/>
  <c r="BE31" i="140" s="1"/>
  <c r="AS22" i="140"/>
  <c r="AY22" i="140" s="1"/>
  <c r="BE22" i="140" s="1"/>
  <c r="Q37" i="140"/>
  <c r="AU37" i="140" s="1"/>
  <c r="BA37" i="140" s="1"/>
  <c r="Q46" i="140"/>
  <c r="AU46" i="140" s="1"/>
  <c r="BA46" i="140" s="1"/>
  <c r="X48" i="140"/>
  <c r="AV48" i="140" s="1"/>
  <c r="BB48" i="140" s="1"/>
  <c r="AE28" i="140"/>
  <c r="AW28" i="140" s="1"/>
  <c r="BC28" i="140" s="1"/>
  <c r="AS16" i="140"/>
  <c r="AY16" i="140" s="1"/>
  <c r="BE16" i="140" s="1"/>
  <c r="Q31" i="140"/>
  <c r="AU31" i="140" s="1"/>
  <c r="BA31" i="140" s="1"/>
  <c r="AE49" i="140"/>
  <c r="AW49" i="140" s="1"/>
  <c r="BC49" i="140" s="1"/>
  <c r="AL47" i="140"/>
  <c r="AX47" i="140" s="1"/>
  <c r="BD47" i="140" s="1"/>
  <c r="Q19" i="140"/>
  <c r="AU19" i="140" s="1"/>
  <c r="BA19" i="140" s="1"/>
  <c r="X22" i="140"/>
  <c r="AV22" i="140" s="1"/>
  <c r="BB22" i="140" s="1"/>
  <c r="X29" i="140"/>
  <c r="AV29" i="140" s="1"/>
  <c r="BB29" i="140" s="1"/>
  <c r="X41" i="140"/>
  <c r="AV41" i="140" s="1"/>
  <c r="BB41" i="140" s="1"/>
  <c r="AL35" i="140"/>
  <c r="AX35" i="140" s="1"/>
  <c r="BD35" i="140" s="1"/>
  <c r="AS27" i="140"/>
  <c r="AY27" i="140" s="1"/>
  <c r="BE27" i="140" s="1"/>
  <c r="Q42" i="140"/>
  <c r="AU42" i="140" s="1"/>
  <c r="BA42" i="140" s="1"/>
  <c r="X21" i="140"/>
  <c r="AV21" i="140" s="1"/>
  <c r="BB21" i="140" s="1"/>
  <c r="W23" i="137"/>
  <c r="AR23" i="137"/>
  <c r="AK23" i="137"/>
  <c r="AD23" i="137"/>
  <c r="P23" i="137"/>
  <c r="AK24" i="137"/>
  <c r="AD24" i="137"/>
  <c r="W24" i="137"/>
  <c r="P24" i="137"/>
  <c r="AR24" i="137"/>
  <c r="AR44" i="137"/>
  <c r="AK44" i="137"/>
  <c r="P44" i="137"/>
  <c r="W44" i="137"/>
  <c r="AD44" i="137"/>
  <c r="AK48" i="137"/>
  <c r="W48" i="137"/>
  <c r="P48" i="137"/>
  <c r="AR48" i="137"/>
  <c r="AD48" i="137"/>
  <c r="AD18" i="137"/>
  <c r="AR18" i="137"/>
  <c r="P18" i="137"/>
  <c r="W18" i="137"/>
  <c r="AK18" i="137"/>
  <c r="P29" i="137"/>
  <c r="AR29" i="137"/>
  <c r="AK29" i="137"/>
  <c r="AD29" i="137"/>
  <c r="W29" i="137"/>
  <c r="AR19" i="137"/>
  <c r="W19" i="137"/>
  <c r="AK19" i="137"/>
  <c r="P19" i="137"/>
  <c r="AD19" i="137"/>
  <c r="P41" i="137"/>
  <c r="AK41" i="137"/>
  <c r="W41" i="137"/>
  <c r="AR41" i="137"/>
  <c r="AD41" i="137"/>
  <c r="AR33" i="137"/>
  <c r="AK33" i="137"/>
  <c r="AD33" i="137"/>
  <c r="P33" i="137"/>
  <c r="W33" i="137"/>
  <c r="AK26" i="137"/>
  <c r="P26" i="137"/>
  <c r="W26" i="137"/>
  <c r="AR26" i="137"/>
  <c r="AD26" i="137"/>
  <c r="AD21" i="137"/>
  <c r="AK21" i="137"/>
  <c r="W21" i="137"/>
  <c r="AR21" i="137"/>
  <c r="P21" i="137"/>
  <c r="P40" i="137"/>
  <c r="AR40" i="137"/>
  <c r="W40" i="137"/>
  <c r="AD40" i="137"/>
  <c r="AK40" i="137"/>
  <c r="AD43" i="137"/>
  <c r="W43" i="137"/>
  <c r="AR43" i="137"/>
  <c r="AK43" i="137"/>
  <c r="P43" i="137"/>
  <c r="W22" i="137"/>
  <c r="AR22" i="137"/>
  <c r="P22" i="137"/>
  <c r="AD22" i="137"/>
  <c r="AK22" i="137"/>
  <c r="W35" i="137"/>
  <c r="AK35" i="137"/>
  <c r="AR35" i="137"/>
  <c r="P35" i="137"/>
  <c r="AD35" i="137"/>
  <c r="AD30" i="137"/>
  <c r="P30" i="137"/>
  <c r="AK30" i="137"/>
  <c r="W30" i="137"/>
  <c r="AR30" i="137"/>
  <c r="AK38" i="137"/>
  <c r="AD38" i="137"/>
  <c r="AR38" i="137"/>
  <c r="P38" i="137"/>
  <c r="W38" i="137"/>
  <c r="P49" i="137"/>
  <c r="AK49" i="137"/>
  <c r="AD49" i="137"/>
  <c r="W49" i="137"/>
  <c r="AR49" i="137"/>
  <c r="AK46" i="137"/>
  <c r="W46" i="137"/>
  <c r="AD46" i="137"/>
  <c r="AR46" i="137"/>
  <c r="P46" i="137"/>
  <c r="AD42" i="137"/>
  <c r="W42" i="137"/>
  <c r="P42" i="137"/>
  <c r="AR42" i="137"/>
  <c r="AK42" i="137"/>
  <c r="P16" i="137"/>
  <c r="AR16" i="137"/>
  <c r="AD16" i="137"/>
  <c r="W16" i="137"/>
  <c r="AK16" i="137"/>
  <c r="AR45" i="137"/>
  <c r="AK45" i="137"/>
  <c r="AD45" i="137"/>
  <c r="W45" i="137"/>
  <c r="P45" i="137"/>
  <c r="AR14" i="137"/>
  <c r="AD14" i="137"/>
  <c r="P14" i="137"/>
  <c r="W14" i="137"/>
  <c r="AK14" i="137"/>
  <c r="AR32" i="137"/>
  <c r="AK32" i="137"/>
  <c r="W32" i="137"/>
  <c r="AD32" i="137"/>
  <c r="P32" i="137"/>
  <c r="P15" i="137"/>
  <c r="AR15" i="137"/>
  <c r="AK15" i="137"/>
  <c r="W15" i="137"/>
  <c r="AD15" i="137"/>
  <c r="I50" i="137"/>
  <c r="AK12" i="137"/>
  <c r="AD12" i="137"/>
  <c r="AR12" i="137"/>
  <c r="P12" i="137"/>
  <c r="W12" i="137"/>
  <c r="P27" i="137"/>
  <c r="AK27" i="137"/>
  <c r="W27" i="137"/>
  <c r="AD27" i="137"/>
  <c r="AR27" i="137"/>
  <c r="AD31" i="137"/>
  <c r="W31" i="137"/>
  <c r="AK31" i="137"/>
  <c r="P31" i="137"/>
  <c r="AR31" i="137"/>
  <c r="AK13" i="137"/>
  <c r="AR13" i="137"/>
  <c r="AD13" i="137"/>
  <c r="W13" i="137"/>
  <c r="P13" i="137"/>
  <c r="AR20" i="137"/>
  <c r="P20" i="137"/>
  <c r="AD20" i="137"/>
  <c r="AK20" i="137"/>
  <c r="W20" i="137"/>
  <c r="AK37" i="137"/>
  <c r="AR37" i="137"/>
  <c r="AD37" i="137"/>
  <c r="P37" i="137"/>
  <c r="W37" i="137"/>
  <c r="AD17" i="137"/>
  <c r="AK17" i="137"/>
  <c r="W17" i="137"/>
  <c r="P17" i="137"/>
  <c r="AR17" i="137"/>
  <c r="AK47" i="137"/>
  <c r="W47" i="137"/>
  <c r="P47" i="137"/>
  <c r="AD47" i="137"/>
  <c r="AR47" i="137"/>
  <c r="AR39" i="137"/>
  <c r="AD39" i="137"/>
  <c r="P39" i="137"/>
  <c r="W39" i="137"/>
  <c r="AK39" i="137"/>
  <c r="P28" i="137"/>
  <c r="W28" i="137"/>
  <c r="AK28" i="137"/>
  <c r="AR28" i="137"/>
  <c r="AD28" i="137"/>
  <c r="AD34" i="137"/>
  <c r="P34" i="137"/>
  <c r="W34" i="137"/>
  <c r="AK34" i="137"/>
  <c r="AR34" i="137"/>
  <c r="AD48" i="135"/>
  <c r="AK48" i="135"/>
  <c r="W48" i="135"/>
  <c r="AR48" i="135"/>
  <c r="P48" i="135"/>
  <c r="P34" i="135"/>
  <c r="W34" i="135"/>
  <c r="AR34" i="135"/>
  <c r="AD34" i="135"/>
  <c r="AK34" i="135"/>
  <c r="W20" i="135"/>
  <c r="AD20" i="135"/>
  <c r="P20" i="135"/>
  <c r="AR20" i="135"/>
  <c r="AK20" i="135"/>
  <c r="AK13" i="135"/>
  <c r="AR13" i="135"/>
  <c r="AD13" i="135"/>
  <c r="P13" i="135"/>
  <c r="W13" i="135"/>
  <c r="AR38" i="135"/>
  <c r="AD38" i="135"/>
  <c r="P38" i="135"/>
  <c r="AK38" i="135"/>
  <c r="W38" i="135"/>
  <c r="AK43" i="135"/>
  <c r="W43" i="135"/>
  <c r="AR43" i="135"/>
  <c r="AD43" i="135"/>
  <c r="P43" i="135"/>
  <c r="P33" i="135"/>
  <c r="AK33" i="135"/>
  <c r="W33" i="135"/>
  <c r="AD33" i="135"/>
  <c r="AR33" i="135"/>
  <c r="W39" i="135"/>
  <c r="P39" i="135"/>
  <c r="AK39" i="135"/>
  <c r="AR39" i="135"/>
  <c r="AD39" i="135"/>
  <c r="AK22" i="135"/>
  <c r="W22" i="135"/>
  <c r="AD22" i="135"/>
  <c r="P22" i="135"/>
  <c r="AR22" i="135"/>
  <c r="W41" i="135"/>
  <c r="AK41" i="135"/>
  <c r="AD41" i="135"/>
  <c r="P41" i="135"/>
  <c r="AR41" i="135"/>
  <c r="AR37" i="135"/>
  <c r="AD37" i="135"/>
  <c r="P37" i="135"/>
  <c r="W37" i="135"/>
  <c r="AK37" i="135"/>
  <c r="AR44" i="135"/>
  <c r="AK44" i="135"/>
  <c r="W44" i="135"/>
  <c r="P44" i="135"/>
  <c r="AD44" i="135"/>
  <c r="AD35" i="135"/>
  <c r="AK35" i="135"/>
  <c r="W35" i="135"/>
  <c r="AR35" i="135"/>
  <c r="P35" i="135"/>
  <c r="AD47" i="135"/>
  <c r="AK47" i="135"/>
  <c r="W47" i="135"/>
  <c r="AR47" i="135"/>
  <c r="P47" i="135"/>
  <c r="I50" i="135"/>
  <c r="W12" i="135"/>
  <c r="AK12" i="135"/>
  <c r="AR12" i="135"/>
  <c r="AD12" i="135"/>
  <c r="P12" i="135"/>
  <c r="AR15" i="135"/>
  <c r="AD15" i="135"/>
  <c r="W15" i="135"/>
  <c r="P15" i="135"/>
  <c r="AK15" i="135"/>
  <c r="AK30" i="135"/>
  <c r="W30" i="135"/>
  <c r="P30" i="135"/>
  <c r="AR30" i="135"/>
  <c r="AD30" i="135"/>
  <c r="AD23" i="135"/>
  <c r="P23" i="135"/>
  <c r="AK23" i="135"/>
  <c r="W23" i="135"/>
  <c r="AR23" i="135"/>
  <c r="AR49" i="135"/>
  <c r="AD49" i="135"/>
  <c r="P49" i="135"/>
  <c r="W49" i="135"/>
  <c r="AK49" i="135"/>
  <c r="P32" i="135"/>
  <c r="AK32" i="135"/>
  <c r="AD32" i="135"/>
  <c r="AR32" i="135"/>
  <c r="W32" i="135"/>
  <c r="W29" i="135"/>
  <c r="AR29" i="135"/>
  <c r="AD29" i="135"/>
  <c r="P29" i="135"/>
  <c r="AK29" i="135"/>
  <c r="AK42" i="135"/>
  <c r="W42" i="135"/>
  <c r="AR42" i="135"/>
  <c r="AD42" i="135"/>
  <c r="P42" i="135"/>
  <c r="AD36" i="135"/>
  <c r="AR36" i="135"/>
  <c r="W36" i="135"/>
  <c r="P36" i="135"/>
  <c r="AK36" i="135"/>
  <c r="AK14" i="135"/>
  <c r="AR14" i="135"/>
  <c r="AD14" i="135"/>
  <c r="P14" i="135"/>
  <c r="W14" i="135"/>
  <c r="AK31" i="135"/>
  <c r="P31" i="135"/>
  <c r="W31" i="135"/>
  <c r="AR31" i="135"/>
  <c r="AD31" i="135"/>
  <c r="P46" i="135"/>
  <c r="AD46" i="135"/>
  <c r="W46" i="135"/>
  <c r="AR46" i="135"/>
  <c r="AK46" i="135"/>
  <c r="P19" i="135"/>
  <c r="AD19" i="135"/>
  <c r="W19" i="135"/>
  <c r="AR19" i="135"/>
  <c r="AK19" i="135"/>
  <c r="AD27" i="135"/>
  <c r="AK27" i="135"/>
  <c r="W27" i="135"/>
  <c r="AR27" i="135"/>
  <c r="P27" i="135"/>
  <c r="P24" i="135"/>
  <c r="AD24" i="135"/>
  <c r="W24" i="135"/>
  <c r="AK24" i="135"/>
  <c r="AR24" i="135"/>
  <c r="P45" i="135"/>
  <c r="AK45" i="135"/>
  <c r="W45" i="135"/>
  <c r="AR45" i="135"/>
  <c r="AD45" i="135"/>
  <c r="P21" i="135"/>
  <c r="AD21" i="135"/>
  <c r="AR21" i="135"/>
  <c r="W21" i="135"/>
  <c r="AK21" i="135"/>
  <c r="AD26" i="135"/>
  <c r="P26" i="135"/>
  <c r="AR26" i="135"/>
  <c r="W26" i="135"/>
  <c r="AK26" i="135"/>
  <c r="P25" i="135"/>
  <c r="AD25" i="135"/>
  <c r="AK25" i="135"/>
  <c r="W25" i="135"/>
  <c r="AR25" i="135"/>
  <c r="AR28" i="135"/>
  <c r="P28" i="135"/>
  <c r="AK28" i="135"/>
  <c r="AD28" i="135"/>
  <c r="W28" i="135"/>
  <c r="P16" i="135"/>
  <c r="W16" i="135"/>
  <c r="AD16" i="135"/>
  <c r="AR16" i="135"/>
  <c r="AK16" i="135"/>
  <c r="AK25" i="134"/>
  <c r="AK35" i="134"/>
  <c r="AR41" i="134"/>
  <c r="AD49" i="134"/>
  <c r="AK41" i="134"/>
  <c r="P49" i="134"/>
  <c r="W49" i="134"/>
  <c r="P35" i="134"/>
  <c r="AR35" i="134"/>
  <c r="AK37" i="134"/>
  <c r="AK49" i="134"/>
  <c r="AD25" i="134"/>
  <c r="AR25" i="134"/>
  <c r="W25" i="134"/>
  <c r="W23" i="134"/>
  <c r="AR23" i="134"/>
  <c r="AD23" i="134"/>
  <c r="P23" i="134"/>
  <c r="AK23" i="134"/>
  <c r="AK33" i="134"/>
  <c r="W33" i="134"/>
  <c r="AD33" i="134"/>
  <c r="AR33" i="134"/>
  <c r="P33" i="134"/>
  <c r="W21" i="134"/>
  <c r="AR21" i="134"/>
  <c r="P21" i="134"/>
  <c r="AK21" i="134"/>
  <c r="AD21" i="134"/>
  <c r="P36" i="134"/>
  <c r="AK36" i="134"/>
  <c r="W36" i="134"/>
  <c r="AR36" i="134"/>
  <c r="AD36" i="134"/>
  <c r="W13" i="134"/>
  <c r="AR13" i="134"/>
  <c r="AD13" i="134"/>
  <c r="P13" i="134"/>
  <c r="AK13" i="134"/>
  <c r="AK16" i="134"/>
  <c r="W16" i="134"/>
  <c r="AD16" i="134"/>
  <c r="P16" i="134"/>
  <c r="AR16" i="134"/>
  <c r="P48" i="134"/>
  <c r="AR48" i="134"/>
  <c r="AD48" i="134"/>
  <c r="W48" i="134"/>
  <c r="AK48" i="134"/>
  <c r="W19" i="134"/>
  <c r="AR19" i="134"/>
  <c r="P19" i="134"/>
  <c r="AK19" i="134"/>
  <c r="AD19" i="134"/>
  <c r="P38" i="134"/>
  <c r="AK38" i="134"/>
  <c r="W38" i="134"/>
  <c r="AR38" i="134"/>
  <c r="AD38" i="134"/>
  <c r="W27" i="134"/>
  <c r="AR27" i="134"/>
  <c r="AD27" i="134"/>
  <c r="P27" i="134"/>
  <c r="AK27" i="134"/>
  <c r="W28" i="134"/>
  <c r="AR28" i="134"/>
  <c r="P28" i="134"/>
  <c r="AD28" i="134"/>
  <c r="AK28" i="134"/>
  <c r="AR24" i="134"/>
  <c r="AK24" i="134"/>
  <c r="W24" i="134"/>
  <c r="P24" i="134"/>
  <c r="AD24" i="134"/>
  <c r="P42" i="134"/>
  <c r="AR42" i="134"/>
  <c r="AD42" i="134"/>
  <c r="AK42" i="134"/>
  <c r="W42" i="134"/>
  <c r="W47" i="134"/>
  <c r="AR47" i="134"/>
  <c r="AD47" i="134"/>
  <c r="AK47" i="134"/>
  <c r="P47" i="134"/>
  <c r="P34" i="134"/>
  <c r="AR34" i="134"/>
  <c r="AK34" i="134"/>
  <c r="W34" i="134"/>
  <c r="AD34" i="134"/>
  <c r="AK14" i="134"/>
  <c r="W14" i="134"/>
  <c r="P14" i="134"/>
  <c r="AR14" i="134"/>
  <c r="AD14" i="134"/>
  <c r="P40" i="134"/>
  <c r="W40" i="134"/>
  <c r="AK40" i="134"/>
  <c r="AD40" i="134"/>
  <c r="AR40" i="134"/>
  <c r="P44" i="134"/>
  <c r="AK44" i="134"/>
  <c r="AR44" i="134"/>
  <c r="AD44" i="134"/>
  <c r="W44" i="134"/>
  <c r="W15" i="134"/>
  <c r="AR15" i="134"/>
  <c r="AK15" i="134"/>
  <c r="AD15" i="134"/>
  <c r="P15" i="134"/>
  <c r="W45" i="134"/>
  <c r="AR45" i="134"/>
  <c r="AD45" i="134"/>
  <c r="P45" i="134"/>
  <c r="AK45" i="134"/>
  <c r="I50" i="134"/>
  <c r="AK12" i="134"/>
  <c r="W12" i="134"/>
  <c r="AD12" i="134"/>
  <c r="AR12" i="134"/>
  <c r="P12" i="134"/>
  <c r="W32" i="134"/>
  <c r="AR32" i="134"/>
  <c r="AD32" i="134"/>
  <c r="P32" i="134"/>
  <c r="AK32" i="134"/>
  <c r="AK31" i="134"/>
  <c r="W31" i="134"/>
  <c r="AR31" i="134"/>
  <c r="P31" i="134"/>
  <c r="AD31" i="134"/>
  <c r="AK26" i="134"/>
  <c r="AR26" i="134"/>
  <c r="AD26" i="134"/>
  <c r="P26" i="134"/>
  <c r="W26" i="134"/>
  <c r="AR20" i="134"/>
  <c r="P20" i="134"/>
  <c r="AD20" i="134"/>
  <c r="AK20" i="134"/>
  <c r="W20" i="134"/>
  <c r="AK18" i="134"/>
  <c r="W18" i="134"/>
  <c r="AR18" i="134"/>
  <c r="AD18" i="134"/>
  <c r="P18" i="134"/>
  <c r="AR29" i="134"/>
  <c r="AD29" i="134"/>
  <c r="P29" i="134"/>
  <c r="AK29" i="134"/>
  <c r="W29" i="134"/>
  <c r="W30" i="134"/>
  <c r="P30" i="134"/>
  <c r="AD30" i="134"/>
  <c r="AR30" i="134"/>
  <c r="AK30" i="134"/>
  <c r="AR22" i="134"/>
  <c r="AD22" i="134"/>
  <c r="P22" i="134"/>
  <c r="W22" i="134"/>
  <c r="AK22" i="134"/>
  <c r="W39" i="134"/>
  <c r="AK39" i="134"/>
  <c r="AR39" i="134"/>
  <c r="AD39" i="134"/>
  <c r="P39" i="134"/>
  <c r="P46" i="134"/>
  <c r="W46" i="134"/>
  <c r="AR46" i="134"/>
  <c r="AD46" i="134"/>
  <c r="AK46" i="134"/>
  <c r="W43" i="134"/>
  <c r="AD43" i="134"/>
  <c r="AR43" i="134"/>
  <c r="P43" i="134"/>
  <c r="AK43" i="134"/>
  <c r="W17" i="134"/>
  <c r="AR17" i="134"/>
  <c r="AK17" i="134"/>
  <c r="AD17" i="134"/>
  <c r="P17" i="134"/>
  <c r="P40" i="133"/>
  <c r="AD40" i="133"/>
  <c r="AD38" i="133"/>
  <c r="AK40" i="133"/>
  <c r="AK38" i="133"/>
  <c r="AD23" i="133"/>
  <c r="W23" i="133"/>
  <c r="AK23" i="133"/>
  <c r="P38" i="133"/>
  <c r="P23" i="133"/>
  <c r="AR47" i="133"/>
  <c r="AK47" i="133"/>
  <c r="W47" i="133"/>
  <c r="AR38" i="133"/>
  <c r="P47" i="133"/>
  <c r="AR34" i="133"/>
  <c r="AD34" i="133"/>
  <c r="AK34" i="133"/>
  <c r="W34" i="133"/>
  <c r="P34" i="133"/>
  <c r="AR44" i="133"/>
  <c r="W44" i="133"/>
  <c r="P44" i="133"/>
  <c r="AK44" i="133"/>
  <c r="AD44" i="133"/>
  <c r="W12" i="133"/>
  <c r="I50" i="133"/>
  <c r="AD12" i="133"/>
  <c r="P12" i="133"/>
  <c r="AR12" i="133"/>
  <c r="AK12" i="133"/>
  <c r="AK39" i="133"/>
  <c r="W39" i="133"/>
  <c r="AD39" i="133"/>
  <c r="AR39" i="133"/>
  <c r="P39" i="133"/>
  <c r="AD48" i="133"/>
  <c r="P48" i="133"/>
  <c r="AR48" i="133"/>
  <c r="W48" i="133"/>
  <c r="AK48" i="133"/>
  <c r="AK13" i="133"/>
  <c r="W13" i="133"/>
  <c r="AR13" i="133"/>
  <c r="AD13" i="133"/>
  <c r="P13" i="133"/>
  <c r="P26" i="133"/>
  <c r="W26" i="133"/>
  <c r="AD26" i="133"/>
  <c r="AK26" i="133"/>
  <c r="AR26" i="133"/>
  <c r="AK27" i="133"/>
  <c r="P27" i="133"/>
  <c r="AD27" i="133"/>
  <c r="AR27" i="133"/>
  <c r="W27" i="133"/>
  <c r="AK41" i="133"/>
  <c r="W41" i="133"/>
  <c r="AR41" i="133"/>
  <c r="AD41" i="133"/>
  <c r="P41" i="133"/>
  <c r="AR21" i="133"/>
  <c r="AD21" i="133"/>
  <c r="W21" i="133"/>
  <c r="AK21" i="133"/>
  <c r="P21" i="133"/>
  <c r="W42" i="133"/>
  <c r="AD42" i="133"/>
  <c r="P42" i="133"/>
  <c r="AR42" i="133"/>
  <c r="AK42" i="133"/>
  <c r="AR46" i="133"/>
  <c r="AD46" i="133"/>
  <c r="AK46" i="133"/>
  <c r="W46" i="133"/>
  <c r="P46" i="133"/>
  <c r="AK28" i="133"/>
  <c r="W28" i="133"/>
  <c r="AD28" i="133"/>
  <c r="P28" i="133"/>
  <c r="AR28" i="133"/>
  <c r="P49" i="133"/>
  <c r="W49" i="133"/>
  <c r="AR49" i="133"/>
  <c r="AD49" i="133"/>
  <c r="AK49" i="133"/>
  <c r="AR15" i="133"/>
  <c r="AK15" i="133"/>
  <c r="W15" i="133"/>
  <c r="AD15" i="133"/>
  <c r="P15" i="133"/>
  <c r="AR16" i="133"/>
  <c r="AD16" i="133"/>
  <c r="AK16" i="133"/>
  <c r="W16" i="133"/>
  <c r="P16" i="133"/>
  <c r="W19" i="133"/>
  <c r="AR19" i="133"/>
  <c r="AD19" i="133"/>
  <c r="AK19" i="133"/>
  <c r="P19" i="133"/>
  <c r="AR14" i="133"/>
  <c r="AK14" i="133"/>
  <c r="W14" i="133"/>
  <c r="AD14" i="133"/>
  <c r="P14" i="133"/>
  <c r="AR17" i="133"/>
  <c r="AD17" i="133"/>
  <c r="P17" i="133"/>
  <c r="AK17" i="133"/>
  <c r="W17" i="133"/>
  <c r="AR22" i="133"/>
  <c r="AD22" i="133"/>
  <c r="AK22" i="133"/>
  <c r="W22" i="133"/>
  <c r="P22" i="133"/>
  <c r="AD36" i="133"/>
  <c r="P36" i="133"/>
  <c r="AK36" i="133"/>
  <c r="W36" i="133"/>
  <c r="AR36" i="133"/>
  <c r="AD20" i="133"/>
  <c r="P20" i="133"/>
  <c r="AR20" i="133"/>
  <c r="AK20" i="133"/>
  <c r="W20" i="133"/>
  <c r="AD35" i="133"/>
  <c r="W35" i="133"/>
  <c r="AK35" i="133"/>
  <c r="AR35" i="133"/>
  <c r="P35" i="133"/>
  <c r="AK29" i="133"/>
  <c r="W29" i="133"/>
  <c r="AD29" i="133"/>
  <c r="AR29" i="133"/>
  <c r="P29" i="133"/>
  <c r="W43" i="133"/>
  <c r="AR43" i="133"/>
  <c r="AD43" i="133"/>
  <c r="AK43" i="133"/>
  <c r="P43" i="133"/>
  <c r="AR32" i="133"/>
  <c r="AK32" i="133"/>
  <c r="W32" i="133"/>
  <c r="P32" i="133"/>
  <c r="AD32" i="133"/>
  <c r="P37" i="133"/>
  <c r="W37" i="133"/>
  <c r="AK37" i="133"/>
  <c r="AD37" i="133"/>
  <c r="AR37" i="133"/>
  <c r="AR25" i="133"/>
  <c r="AK25" i="133"/>
  <c r="AD25" i="133"/>
  <c r="W25" i="133"/>
  <c r="P25" i="133"/>
  <c r="W30" i="133"/>
  <c r="AD30" i="133"/>
  <c r="AK30" i="133"/>
  <c r="P30" i="133"/>
  <c r="AR30" i="133"/>
  <c r="W18" i="133"/>
  <c r="AK18" i="133"/>
  <c r="P18" i="133"/>
  <c r="AR18" i="133"/>
  <c r="AD18" i="133"/>
  <c r="AR45" i="133"/>
  <c r="AD45" i="133"/>
  <c r="P45" i="133"/>
  <c r="W45" i="133"/>
  <c r="AK45" i="133"/>
  <c r="AD24" i="133"/>
  <c r="P24" i="133"/>
  <c r="AR24" i="133"/>
  <c r="AK24" i="133"/>
  <c r="W24" i="133"/>
  <c r="W31" i="133"/>
  <c r="AK31" i="133"/>
  <c r="P31" i="133"/>
  <c r="AD31" i="133"/>
  <c r="AR31" i="133"/>
  <c r="AR33" i="133"/>
  <c r="AD33" i="133"/>
  <c r="W33" i="133"/>
  <c r="AK33" i="133"/>
  <c r="P33" i="133"/>
  <c r="AK13" i="131"/>
  <c r="W13" i="131"/>
  <c r="AD13" i="131"/>
  <c r="W41" i="131"/>
  <c r="AR41" i="131"/>
  <c r="P41" i="131"/>
  <c r="P13" i="131"/>
  <c r="W37" i="131"/>
  <c r="AR37" i="131"/>
  <c r="AD37" i="131"/>
  <c r="P37" i="131"/>
  <c r="AK37" i="131"/>
  <c r="AD40" i="131"/>
  <c r="AK40" i="131"/>
  <c r="AR40" i="131"/>
  <c r="P40" i="131"/>
  <c r="W40" i="131"/>
  <c r="AR38" i="131"/>
  <c r="W38" i="131"/>
  <c r="AK38" i="131"/>
  <c r="P38" i="131"/>
  <c r="AD38" i="131"/>
  <c r="AD20" i="131"/>
  <c r="P20" i="131"/>
  <c r="AR20" i="131"/>
  <c r="W20" i="131"/>
  <c r="AK20" i="131"/>
  <c r="AK15" i="131"/>
  <c r="AD15" i="131"/>
  <c r="P15" i="131"/>
  <c r="AR15" i="131"/>
  <c r="W15" i="131"/>
  <c r="AK46" i="131"/>
  <c r="W46" i="131"/>
  <c r="AR46" i="131"/>
  <c r="AD46" i="131"/>
  <c r="P46" i="131"/>
  <c r="I50" i="131"/>
  <c r="P12" i="131"/>
  <c r="AD12" i="131"/>
  <c r="AR12" i="131"/>
  <c r="W12" i="131"/>
  <c r="AK12" i="131"/>
  <c r="P42" i="131"/>
  <c r="AD42" i="131"/>
  <c r="AR42" i="131"/>
  <c r="W42" i="131"/>
  <c r="AK42" i="131"/>
  <c r="AK45" i="131"/>
  <c r="W45" i="131"/>
  <c r="P45" i="131"/>
  <c r="AR45" i="131"/>
  <c r="AD45" i="131"/>
  <c r="W49" i="131"/>
  <c r="AR49" i="131"/>
  <c r="AD49" i="131"/>
  <c r="P49" i="131"/>
  <c r="AK49" i="131"/>
  <c r="W47" i="131"/>
  <c r="AD47" i="131"/>
  <c r="P47" i="131"/>
  <c r="AR47" i="131"/>
  <c r="AK47" i="131"/>
  <c r="W19" i="131"/>
  <c r="P19" i="131"/>
  <c r="AK19" i="131"/>
  <c r="AD19" i="131"/>
  <c r="AR19" i="131"/>
  <c r="AK16" i="131"/>
  <c r="P16" i="131"/>
  <c r="AD16" i="131"/>
  <c r="W16" i="131"/>
  <c r="AR16" i="131"/>
  <c r="P30" i="131"/>
  <c r="AD30" i="131"/>
  <c r="AR30" i="131"/>
  <c r="W30" i="131"/>
  <c r="AK30" i="131"/>
  <c r="W17" i="131"/>
  <c r="P17" i="131"/>
  <c r="AK17" i="131"/>
  <c r="AR17" i="131"/>
  <c r="AD17" i="131"/>
  <c r="AR36" i="131"/>
  <c r="AD36" i="131"/>
  <c r="P36" i="131"/>
  <c r="W36" i="131"/>
  <c r="AK36" i="131"/>
  <c r="AR43" i="131"/>
  <c r="AD43" i="131"/>
  <c r="AK43" i="131"/>
  <c r="W43" i="131"/>
  <c r="P43" i="131"/>
  <c r="AR31" i="131"/>
  <c r="AD31" i="131"/>
  <c r="AK31" i="131"/>
  <c r="W31" i="131"/>
  <c r="P31" i="131"/>
  <c r="P14" i="131"/>
  <c r="AD14" i="131"/>
  <c r="AR14" i="131"/>
  <c r="AK14" i="131"/>
  <c r="W14" i="131"/>
  <c r="AR18" i="131"/>
  <c r="AK18" i="131"/>
  <c r="W18" i="131"/>
  <c r="P18" i="131"/>
  <c r="AD18" i="131"/>
  <c r="AR26" i="131"/>
  <c r="W26" i="131"/>
  <c r="AK26" i="131"/>
  <c r="P26" i="131"/>
  <c r="AD26" i="131"/>
  <c r="AD29" i="131"/>
  <c r="P29" i="131"/>
  <c r="AR29" i="131"/>
  <c r="W29" i="131"/>
  <c r="AK29" i="131"/>
  <c r="AR48" i="131"/>
  <c r="AD48" i="131"/>
  <c r="AK48" i="131"/>
  <c r="W48" i="131"/>
  <c r="P48" i="131"/>
  <c r="W35" i="131"/>
  <c r="AD35" i="131"/>
  <c r="P35" i="131"/>
  <c r="AR35" i="131"/>
  <c r="AK35" i="131"/>
  <c r="AR32" i="131"/>
  <c r="AK32" i="131"/>
  <c r="W32" i="131"/>
  <c r="P32" i="131"/>
  <c r="AD32" i="131"/>
  <c r="AR44" i="131"/>
  <c r="AK44" i="131"/>
  <c r="W44" i="131"/>
  <c r="P44" i="131"/>
  <c r="AD44" i="131"/>
  <c r="AR24" i="131"/>
  <c r="AD24" i="131"/>
  <c r="AK24" i="131"/>
  <c r="W24" i="131"/>
  <c r="P24" i="131"/>
  <c r="AK34" i="131"/>
  <c r="W34" i="131"/>
  <c r="AR34" i="131"/>
  <c r="AD34" i="131"/>
  <c r="P34" i="131"/>
  <c r="AK33" i="131"/>
  <c r="W33" i="131"/>
  <c r="P33" i="131"/>
  <c r="AR33" i="131"/>
  <c r="AD33" i="131"/>
  <c r="AD28" i="131"/>
  <c r="AK28" i="131"/>
  <c r="AR28" i="131"/>
  <c r="P28" i="131"/>
  <c r="W28" i="131"/>
  <c r="P22" i="131"/>
  <c r="AD22" i="131"/>
  <c r="AK22" i="131"/>
  <c r="W22" i="131"/>
  <c r="AR22" i="131"/>
  <c r="AR25" i="131"/>
  <c r="AD25" i="131"/>
  <c r="P25" i="131"/>
  <c r="W25" i="131"/>
  <c r="AK25" i="131"/>
  <c r="W23" i="131"/>
  <c r="P23" i="131"/>
  <c r="AK23" i="131"/>
  <c r="AD23" i="131"/>
  <c r="AR23" i="131"/>
  <c r="P21" i="131"/>
  <c r="W21" i="131"/>
  <c r="AK21" i="131"/>
  <c r="AR21" i="131"/>
  <c r="AD21" i="131"/>
  <c r="AK27" i="131"/>
  <c r="W27" i="131"/>
  <c r="P27" i="131"/>
  <c r="AR27" i="131"/>
  <c r="AD27" i="131"/>
  <c r="AK39" i="131"/>
  <c r="W39" i="131"/>
  <c r="P39" i="131"/>
  <c r="AR39" i="131"/>
  <c r="AD39" i="131"/>
  <c r="I49" i="128"/>
  <c r="AR49" i="128" s="1"/>
  <c r="I14" i="128"/>
  <c r="I46" i="128"/>
  <c r="I18" i="128"/>
  <c r="I34" i="128"/>
  <c r="I25" i="128"/>
  <c r="I47" i="128"/>
  <c r="I20" i="128"/>
  <c r="I28" i="128"/>
  <c r="I23" i="128"/>
  <c r="H50" i="128"/>
  <c r="I12" i="128"/>
  <c r="I42" i="128"/>
  <c r="I32" i="128"/>
  <c r="I44" i="128"/>
  <c r="I30" i="128"/>
  <c r="I45" i="128"/>
  <c r="I35" i="128"/>
  <c r="I27" i="128"/>
  <c r="I40" i="128"/>
  <c r="I33" i="128"/>
  <c r="I13" i="128"/>
  <c r="I29" i="128"/>
  <c r="I48" i="128"/>
  <c r="I38" i="128"/>
  <c r="I21" i="128"/>
  <c r="I16" i="128"/>
  <c r="I43" i="128"/>
  <c r="I37" i="128"/>
  <c r="I26" i="128"/>
  <c r="I24" i="128"/>
  <c r="I22" i="128"/>
  <c r="I19" i="128"/>
  <c r="I36" i="128"/>
  <c r="I31" i="128"/>
  <c r="I41" i="128"/>
  <c r="I15" i="128"/>
  <c r="I17" i="128"/>
  <c r="I39" i="128"/>
  <c r="I48" i="127"/>
  <c r="AD48" i="127" s="1"/>
  <c r="I49" i="127"/>
  <c r="AK49" i="127" s="1"/>
  <c r="I23" i="127"/>
  <c r="I21" i="127"/>
  <c r="I14" i="127"/>
  <c r="I29" i="127"/>
  <c r="I18" i="127"/>
  <c r="I16" i="127"/>
  <c r="I17" i="127"/>
  <c r="I31" i="127"/>
  <c r="H50" i="127"/>
  <c r="I12" i="127"/>
  <c r="I41" i="127"/>
  <c r="I45" i="127"/>
  <c r="I40" i="127"/>
  <c r="I13" i="127"/>
  <c r="I30" i="127"/>
  <c r="I38" i="127"/>
  <c r="I34" i="127"/>
  <c r="I44" i="127"/>
  <c r="I32" i="127"/>
  <c r="I20" i="127"/>
  <c r="I26" i="127"/>
  <c r="I22" i="127"/>
  <c r="I39" i="127"/>
  <c r="I25" i="127"/>
  <c r="I33" i="127"/>
  <c r="I24" i="127"/>
  <c r="I46" i="127"/>
  <c r="I35" i="127"/>
  <c r="I47" i="127"/>
  <c r="I43" i="127"/>
  <c r="I15" i="127"/>
  <c r="I42" i="127"/>
  <c r="I27" i="127"/>
  <c r="I36" i="127"/>
  <c r="I37" i="127"/>
  <c r="I28" i="127"/>
  <c r="I19" i="127"/>
  <c r="I39" i="125"/>
  <c r="AR39" i="125" s="1"/>
  <c r="H50" i="125"/>
  <c r="I35" i="125"/>
  <c r="I12" i="125"/>
  <c r="I23" i="125"/>
  <c r="I19" i="125"/>
  <c r="I43" i="125"/>
  <c r="I17" i="125"/>
  <c r="I49" i="125"/>
  <c r="I25" i="125"/>
  <c r="I14" i="125"/>
  <c r="I41" i="125"/>
  <c r="I34" i="125"/>
  <c r="I21" i="125"/>
  <c r="I13" i="125"/>
  <c r="I40" i="125"/>
  <c r="I20" i="125"/>
  <c r="I22" i="125"/>
  <c r="I30" i="125"/>
  <c r="I26" i="125"/>
  <c r="I32" i="125"/>
  <c r="I37" i="125"/>
  <c r="I29" i="125"/>
  <c r="I44" i="125"/>
  <c r="I48" i="125"/>
  <c r="I16" i="125"/>
  <c r="I47" i="125"/>
  <c r="I18" i="125"/>
  <c r="I38" i="125"/>
  <c r="I33" i="125"/>
  <c r="I24" i="125"/>
  <c r="I28" i="125"/>
  <c r="I42" i="125"/>
  <c r="I27" i="125"/>
  <c r="I31" i="125"/>
  <c r="I46" i="125"/>
  <c r="I15" i="125"/>
  <c r="I45" i="125"/>
  <c r="I36" i="125"/>
  <c r="I25" i="124"/>
  <c r="AR25" i="124" s="1"/>
  <c r="I28" i="124"/>
  <c r="I42" i="124"/>
  <c r="I27" i="124"/>
  <c r="I13" i="124"/>
  <c r="I33" i="124"/>
  <c r="I41" i="124"/>
  <c r="I31" i="124"/>
  <c r="I16" i="124"/>
  <c r="I19" i="124"/>
  <c r="I29" i="124"/>
  <c r="I18" i="124"/>
  <c r="I17" i="124"/>
  <c r="I35" i="124"/>
  <c r="I37" i="124"/>
  <c r="I15" i="124"/>
  <c r="I34" i="124"/>
  <c r="I36" i="124"/>
  <c r="I45" i="124"/>
  <c r="I32" i="124"/>
  <c r="I26" i="124"/>
  <c r="I39" i="124"/>
  <c r="I40" i="124"/>
  <c r="I46" i="124"/>
  <c r="I20" i="124"/>
  <c r="I48" i="124"/>
  <c r="I14" i="124"/>
  <c r="I22" i="124"/>
  <c r="I38" i="124"/>
  <c r="I23" i="124"/>
  <c r="I47" i="124"/>
  <c r="I21" i="124"/>
  <c r="I30" i="124"/>
  <c r="I49" i="124"/>
  <c r="I24" i="124"/>
  <c r="I43" i="124"/>
  <c r="H50" i="124"/>
  <c r="I12" i="124"/>
  <c r="I44" i="124"/>
  <c r="I21" i="122"/>
  <c r="AD21" i="122" s="1"/>
  <c r="I26" i="122"/>
  <c r="AR26" i="122" s="1"/>
  <c r="I44" i="122"/>
  <c r="W44" i="122" s="1"/>
  <c r="I45" i="122"/>
  <c r="I23" i="122"/>
  <c r="I29" i="122"/>
  <c r="I47" i="122"/>
  <c r="I20" i="122"/>
  <c r="I49" i="122"/>
  <c r="I30" i="122"/>
  <c r="I31" i="122"/>
  <c r="I14" i="122"/>
  <c r="I15" i="122"/>
  <c r="I25" i="122"/>
  <c r="I35" i="122"/>
  <c r="I32" i="122"/>
  <c r="I46" i="122"/>
  <c r="I39" i="122"/>
  <c r="I27" i="122"/>
  <c r="I38" i="122"/>
  <c r="I28" i="122"/>
  <c r="I33" i="122"/>
  <c r="I22" i="122"/>
  <c r="I40" i="122"/>
  <c r="I42" i="122"/>
  <c r="I34" i="122"/>
  <c r="I43" i="122"/>
  <c r="I36" i="122"/>
  <c r="I16" i="122"/>
  <c r="I13" i="122"/>
  <c r="I17" i="122"/>
  <c r="I37" i="122"/>
  <c r="I41" i="122"/>
  <c r="I48" i="122"/>
  <c r="I24" i="122"/>
  <c r="I18" i="122"/>
  <c r="I12" i="122"/>
  <c r="H50" i="122"/>
  <c r="I19" i="122"/>
  <c r="CL50" i="119"/>
  <c r="D25" i="115"/>
  <c r="C25" i="115"/>
  <c r="D25" i="114"/>
  <c r="C25" i="114"/>
  <c r="AZ12" i="156" l="1"/>
  <c r="BP13" i="156"/>
  <c r="BR13" i="156" s="1"/>
  <c r="BJ16" i="156"/>
  <c r="BK16" i="156" s="1"/>
  <c r="BI16" i="156"/>
  <c r="AW50" i="156"/>
  <c r="BC50" i="156" s="1"/>
  <c r="BC12" i="156"/>
  <c r="BJ41" i="156"/>
  <c r="BK41" i="156" s="1"/>
  <c r="BI41" i="156"/>
  <c r="AY50" i="156"/>
  <c r="BE50" i="156" s="1"/>
  <c r="BE12" i="156"/>
  <c r="AV50" i="156"/>
  <c r="BB50" i="156" s="1"/>
  <c r="BB12" i="156"/>
  <c r="BJ23" i="156"/>
  <c r="BK23" i="156" s="1"/>
  <c r="BI23" i="156"/>
  <c r="BJ43" i="156"/>
  <c r="BK43" i="156" s="1"/>
  <c r="BI43" i="156"/>
  <c r="BJ48" i="156"/>
  <c r="BK48" i="156" s="1"/>
  <c r="BI48" i="156"/>
  <c r="AU50" i="156"/>
  <c r="BA50" i="156" s="1"/>
  <c r="BA12" i="156"/>
  <c r="AX50" i="156"/>
  <c r="BD50" i="156" s="1"/>
  <c r="BD12" i="156"/>
  <c r="BJ44" i="156"/>
  <c r="BK44" i="156" s="1"/>
  <c r="BI44" i="156"/>
  <c r="BJ26" i="156"/>
  <c r="BK26" i="156" s="1"/>
  <c r="BI26" i="156"/>
  <c r="BJ38" i="156"/>
  <c r="BK38" i="156" s="1"/>
  <c r="BI38" i="156"/>
  <c r="BI21" i="156"/>
  <c r="BJ21" i="156"/>
  <c r="BK21" i="156" s="1"/>
  <c r="BJ17" i="156"/>
  <c r="BK17" i="156" s="1"/>
  <c r="BI17" i="156"/>
  <c r="BI45" i="156"/>
  <c r="BJ45" i="156"/>
  <c r="BK45" i="156" s="1"/>
  <c r="BP45" i="156" s="1"/>
  <c r="BR45" i="156" s="1"/>
  <c r="BI46" i="156"/>
  <c r="BJ46" i="156"/>
  <c r="BK46" i="156" s="1"/>
  <c r="BJ37" i="156"/>
  <c r="BK37" i="156" s="1"/>
  <c r="BI37" i="156"/>
  <c r="BJ33" i="156"/>
  <c r="BK33" i="156" s="1"/>
  <c r="BI33" i="156"/>
  <c r="BJ25" i="156"/>
  <c r="BK25" i="156" s="1"/>
  <c r="BI25" i="156"/>
  <c r="BJ14" i="156"/>
  <c r="BK14" i="156" s="1"/>
  <c r="BI14" i="156"/>
  <c r="BJ32" i="156"/>
  <c r="BK32" i="156" s="1"/>
  <c r="BI32" i="156"/>
  <c r="BI28" i="156"/>
  <c r="BJ28" i="156"/>
  <c r="BK28" i="156" s="1"/>
  <c r="BJ31" i="156"/>
  <c r="BK31" i="156" s="1"/>
  <c r="BI31" i="156"/>
  <c r="BI36" i="156"/>
  <c r="BJ36" i="156"/>
  <c r="BK36" i="156" s="1"/>
  <c r="BJ29" i="156"/>
  <c r="BK29" i="156" s="1"/>
  <c r="BI29" i="156"/>
  <c r="BI42" i="156"/>
  <c r="BJ42" i="156"/>
  <c r="BK42" i="156" s="1"/>
  <c r="BJ47" i="156"/>
  <c r="BK47" i="156" s="1"/>
  <c r="BI47" i="156"/>
  <c r="BI24" i="156"/>
  <c r="BJ24" i="156"/>
  <c r="BK24" i="156" s="1"/>
  <c r="BI22" i="156"/>
  <c r="BJ22" i="156"/>
  <c r="BK22" i="156" s="1"/>
  <c r="BP22" i="156" s="1"/>
  <c r="BR22" i="156" s="1"/>
  <c r="BJ40" i="156"/>
  <c r="BK40" i="156" s="1"/>
  <c r="BI40" i="156"/>
  <c r="BJ49" i="156"/>
  <c r="BK49" i="156" s="1"/>
  <c r="BI49" i="156"/>
  <c r="BI18" i="156"/>
  <c r="BJ18" i="156"/>
  <c r="BK18" i="156" s="1"/>
  <c r="BJ15" i="156"/>
  <c r="BK15" i="156" s="1"/>
  <c r="BI15" i="156"/>
  <c r="BI19" i="156"/>
  <c r="BJ19" i="156"/>
  <c r="BK19" i="156" s="1"/>
  <c r="BP19" i="156" s="1"/>
  <c r="BR19" i="156" s="1"/>
  <c r="BI27" i="156"/>
  <c r="BJ27" i="156"/>
  <c r="BK27" i="156" s="1"/>
  <c r="BJ20" i="156"/>
  <c r="BK20" i="156" s="1"/>
  <c r="BI20" i="156"/>
  <c r="BJ30" i="156"/>
  <c r="BK30" i="156" s="1"/>
  <c r="BI30" i="156"/>
  <c r="BJ39" i="156"/>
  <c r="BK39" i="156" s="1"/>
  <c r="BI39" i="156"/>
  <c r="BI34" i="156"/>
  <c r="BJ34" i="156"/>
  <c r="BK34" i="156" s="1"/>
  <c r="BI35" i="156"/>
  <c r="BJ35" i="156"/>
  <c r="BK35" i="156" s="1"/>
  <c r="BP35" i="156" s="1"/>
  <c r="BR35" i="156" s="1"/>
  <c r="BJ20" i="155"/>
  <c r="BK20" i="155" s="1"/>
  <c r="BP20" i="155" s="1"/>
  <c r="BI20" i="155"/>
  <c r="BI31" i="155"/>
  <c r="BJ31" i="155"/>
  <c r="BK31" i="155" s="1"/>
  <c r="BP31" i="155" s="1"/>
  <c r="BJ18" i="155"/>
  <c r="BK18" i="155" s="1"/>
  <c r="BI18" i="155"/>
  <c r="BJ21" i="155"/>
  <c r="BK21" i="155" s="1"/>
  <c r="BI21" i="155"/>
  <c r="BJ23" i="155"/>
  <c r="BK23" i="155" s="1"/>
  <c r="BI23" i="155"/>
  <c r="BJ46" i="155"/>
  <c r="BI46" i="155"/>
  <c r="BK46" i="155"/>
  <c r="BI32" i="155"/>
  <c r="BJ32" i="155"/>
  <c r="BK32" i="155" s="1"/>
  <c r="BJ36" i="155"/>
  <c r="BK36" i="155" s="1"/>
  <c r="BI36" i="155"/>
  <c r="AV50" i="155"/>
  <c r="BB50" i="155" s="1"/>
  <c r="BB12" i="155"/>
  <c r="AW50" i="155"/>
  <c r="BC50" i="155" s="1"/>
  <c r="BC12" i="155"/>
  <c r="BJ41" i="155"/>
  <c r="BK41" i="155" s="1"/>
  <c r="BP41" i="155" s="1"/>
  <c r="BI41" i="155"/>
  <c r="BJ45" i="155"/>
  <c r="BK45" i="155" s="1"/>
  <c r="BI45" i="155"/>
  <c r="BJ28" i="155"/>
  <c r="BI28" i="155"/>
  <c r="BK28" i="155"/>
  <c r="BJ48" i="155"/>
  <c r="BK48" i="155" s="1"/>
  <c r="BI48" i="155"/>
  <c r="AY50" i="155"/>
  <c r="BE50" i="155" s="1"/>
  <c r="BE12" i="155"/>
  <c r="BJ15" i="155"/>
  <c r="BK15" i="155" s="1"/>
  <c r="BI15" i="155"/>
  <c r="BJ30" i="155"/>
  <c r="BK30" i="155" s="1"/>
  <c r="BI30" i="155"/>
  <c r="BJ42" i="155"/>
  <c r="BK42" i="155" s="1"/>
  <c r="BI42" i="155"/>
  <c r="BJ13" i="155"/>
  <c r="BK13" i="155" s="1"/>
  <c r="BI13" i="155"/>
  <c r="BI44" i="155"/>
  <c r="BJ44" i="155"/>
  <c r="BK44" i="155" s="1"/>
  <c r="BJ24" i="155"/>
  <c r="BK24" i="155" s="1"/>
  <c r="BI24" i="155"/>
  <c r="BI38" i="155"/>
  <c r="BJ38" i="155"/>
  <c r="BK38" i="155" s="1"/>
  <c r="BJ14" i="155"/>
  <c r="BK14" i="155" s="1"/>
  <c r="BI14" i="155"/>
  <c r="BJ25" i="155"/>
  <c r="BK25" i="155" s="1"/>
  <c r="BP25" i="155" s="1"/>
  <c r="BI25" i="155"/>
  <c r="BI33" i="155"/>
  <c r="BJ33" i="155"/>
  <c r="BK33" i="155" s="1"/>
  <c r="BI26" i="155"/>
  <c r="BJ26" i="155"/>
  <c r="BK26" i="155" s="1"/>
  <c r="BP26" i="155" s="1"/>
  <c r="BJ19" i="155"/>
  <c r="BI19" i="155"/>
  <c r="BK19" i="155"/>
  <c r="BJ49" i="155"/>
  <c r="BK49" i="155" s="1"/>
  <c r="BI49" i="155"/>
  <c r="AU50" i="155"/>
  <c r="BA50" i="155" s="1"/>
  <c r="BA12" i="155"/>
  <c r="BR12" i="155"/>
  <c r="BJ43" i="155"/>
  <c r="BK43" i="155" s="1"/>
  <c r="BI43" i="155"/>
  <c r="BI40" i="155"/>
  <c r="BJ40" i="155"/>
  <c r="BK40" i="155" s="1"/>
  <c r="BJ37" i="155"/>
  <c r="BK37" i="155" s="1"/>
  <c r="BI37" i="155"/>
  <c r="AX50" i="155"/>
  <c r="BD50" i="155" s="1"/>
  <c r="BD12" i="155"/>
  <c r="BJ17" i="155"/>
  <c r="BK17" i="155" s="1"/>
  <c r="BI17" i="155"/>
  <c r="BJ29" i="155"/>
  <c r="BK29" i="155" s="1"/>
  <c r="BI29" i="155"/>
  <c r="BI35" i="155"/>
  <c r="BJ35" i="155"/>
  <c r="BK35" i="155" s="1"/>
  <c r="BJ22" i="155"/>
  <c r="BK22" i="155" s="1"/>
  <c r="BI22" i="155"/>
  <c r="BJ16" i="155"/>
  <c r="BK16" i="155" s="1"/>
  <c r="BI16" i="155"/>
  <c r="BI27" i="155"/>
  <c r="BJ27" i="155"/>
  <c r="BK27" i="155" s="1"/>
  <c r="BI47" i="155"/>
  <c r="BJ47" i="155"/>
  <c r="BK47" i="155" s="1"/>
  <c r="BJ34" i="155"/>
  <c r="BK34" i="155" s="1"/>
  <c r="BI34" i="155"/>
  <c r="BI39" i="155"/>
  <c r="BK39" i="155"/>
  <c r="BJ39" i="155"/>
  <c r="BI36" i="154"/>
  <c r="BI29" i="154"/>
  <c r="BM29" i="154" s="1"/>
  <c r="BI16" i="154"/>
  <c r="BM16" i="154" s="1"/>
  <c r="BI33" i="154"/>
  <c r="BM33" i="154" s="1"/>
  <c r="BI31" i="154"/>
  <c r="BM41" i="154"/>
  <c r="BJ42" i="154"/>
  <c r="BK42" i="154" s="1"/>
  <c r="BM42" i="154" s="1"/>
  <c r="BI26" i="154"/>
  <c r="BM26" i="154" s="1"/>
  <c r="BJ40" i="154"/>
  <c r="BK40" i="154" s="1"/>
  <c r="BM40" i="154" s="1"/>
  <c r="BJ47" i="154"/>
  <c r="BK47" i="154" s="1"/>
  <c r="BM47" i="154" s="1"/>
  <c r="BJ19" i="154"/>
  <c r="BK19" i="154" s="1"/>
  <c r="BM19" i="154" s="1"/>
  <c r="BI17" i="154"/>
  <c r="BM17" i="154" s="1"/>
  <c r="BM37" i="154"/>
  <c r="BK31" i="154"/>
  <c r="BJ39" i="154"/>
  <c r="BK39" i="154" s="1"/>
  <c r="BM39" i="154" s="1"/>
  <c r="BM36" i="154"/>
  <c r="BJ27" i="154"/>
  <c r="BK27" i="154" s="1"/>
  <c r="BI27" i="154"/>
  <c r="BJ20" i="154"/>
  <c r="BK20" i="154" s="1"/>
  <c r="BI20" i="154"/>
  <c r="BJ22" i="154"/>
  <c r="BK22" i="154" s="1"/>
  <c r="BI22" i="154"/>
  <c r="AU50" i="154"/>
  <c r="BA50" i="154" s="1"/>
  <c r="BA12" i="154"/>
  <c r="BJ32" i="154"/>
  <c r="BK32" i="154" s="1"/>
  <c r="BI32" i="154"/>
  <c r="BJ46" i="154"/>
  <c r="BK46" i="154" s="1"/>
  <c r="BI46" i="154"/>
  <c r="BI25" i="154"/>
  <c r="BJ25" i="154"/>
  <c r="BK25" i="154" s="1"/>
  <c r="BJ23" i="154"/>
  <c r="BK23" i="154" s="1"/>
  <c r="BI23" i="154"/>
  <c r="AW50" i="154"/>
  <c r="BC50" i="154" s="1"/>
  <c r="BC12" i="154"/>
  <c r="AX50" i="154"/>
  <c r="BD50" i="154" s="1"/>
  <c r="BD12" i="154"/>
  <c r="BJ44" i="154"/>
  <c r="BK44" i="154" s="1"/>
  <c r="BI44" i="154"/>
  <c r="AY50" i="154"/>
  <c r="BE50" i="154" s="1"/>
  <c r="BE12" i="154"/>
  <c r="BJ15" i="154"/>
  <c r="BK15" i="154" s="1"/>
  <c r="BI15" i="154"/>
  <c r="AV50" i="154"/>
  <c r="BB50" i="154" s="1"/>
  <c r="BB12" i="154"/>
  <c r="BJ28" i="154"/>
  <c r="BK28" i="154" s="1"/>
  <c r="BI28" i="154"/>
  <c r="BJ35" i="154"/>
  <c r="BK35" i="154" s="1"/>
  <c r="BI35" i="154"/>
  <c r="BJ18" i="154"/>
  <c r="BK18" i="154" s="1"/>
  <c r="BI18" i="154"/>
  <c r="BJ48" i="154"/>
  <c r="BK48" i="154" s="1"/>
  <c r="BI48" i="154"/>
  <c r="BJ21" i="154"/>
  <c r="BK21" i="154" s="1"/>
  <c r="BI21" i="154"/>
  <c r="BJ34" i="154"/>
  <c r="BK34" i="154" s="1"/>
  <c r="BI34" i="154"/>
  <c r="BJ14" i="154"/>
  <c r="BK14" i="154" s="1"/>
  <c r="BI14" i="154"/>
  <c r="BI38" i="154"/>
  <c r="BJ38" i="154"/>
  <c r="BK38" i="154" s="1"/>
  <c r="BJ45" i="154"/>
  <c r="BK45" i="154" s="1"/>
  <c r="BI45" i="154"/>
  <c r="BJ13" i="154"/>
  <c r="BK13" i="154" s="1"/>
  <c r="BI13" i="154"/>
  <c r="BJ24" i="154"/>
  <c r="BK24" i="154" s="1"/>
  <c r="BI24" i="154"/>
  <c r="BJ30" i="154"/>
  <c r="BK30" i="154" s="1"/>
  <c r="BI30" i="154"/>
  <c r="BJ49" i="154"/>
  <c r="BK49" i="154" s="1"/>
  <c r="BI49" i="154"/>
  <c r="BJ43" i="154"/>
  <c r="BK43" i="154" s="1"/>
  <c r="BI43" i="154"/>
  <c r="BF30" i="142"/>
  <c r="BF36" i="142"/>
  <c r="BJ36" i="142" s="1"/>
  <c r="BR36" i="142" s="1"/>
  <c r="BS36" i="142" s="1"/>
  <c r="BF27" i="142"/>
  <c r="X36" i="135"/>
  <c r="AV36" i="135" s="1"/>
  <c r="BB36" i="135" s="1"/>
  <c r="Q45" i="135"/>
  <c r="AU45" i="135" s="1"/>
  <c r="BA45" i="135" s="1"/>
  <c r="AE18" i="135"/>
  <c r="AW18" i="135" s="1"/>
  <c r="BC18" i="135" s="1"/>
  <c r="AS18" i="135"/>
  <c r="AY18" i="135" s="1"/>
  <c r="BE18" i="135" s="1"/>
  <c r="AE26" i="135"/>
  <c r="AW26" i="135" s="1"/>
  <c r="BC26" i="135" s="1"/>
  <c r="AL40" i="135"/>
  <c r="AX40" i="135" s="1"/>
  <c r="BD40" i="135" s="1"/>
  <c r="AL21" i="135"/>
  <c r="AX21" i="135" s="1"/>
  <c r="BD21" i="135" s="1"/>
  <c r="X18" i="135"/>
  <c r="AV18" i="135" s="1"/>
  <c r="BB18" i="135" s="1"/>
  <c r="AS28" i="135"/>
  <c r="AY28" i="135" s="1"/>
  <c r="BE28" i="135" s="1"/>
  <c r="Q19" i="137"/>
  <c r="AU19" i="137" s="1"/>
  <c r="AS18" i="137"/>
  <c r="AY18" i="137" s="1"/>
  <c r="BE18" i="137" s="1"/>
  <c r="AS40" i="137"/>
  <c r="AY40" i="137" s="1"/>
  <c r="BE40" i="137" s="1"/>
  <c r="X33" i="137"/>
  <c r="AV33" i="137" s="1"/>
  <c r="BB33" i="137" s="1"/>
  <c r="AL36" i="137"/>
  <c r="AX36" i="137" s="1"/>
  <c r="BD36" i="137" s="1"/>
  <c r="AS22" i="137"/>
  <c r="AY22" i="137" s="1"/>
  <c r="BE22" i="137" s="1"/>
  <c r="Q30" i="137"/>
  <c r="AU30" i="137" s="1"/>
  <c r="AL49" i="137"/>
  <c r="AX49" i="137" s="1"/>
  <c r="BD49" i="137" s="1"/>
  <c r="AL34" i="137"/>
  <c r="AX34" i="137" s="1"/>
  <c r="BD34" i="137" s="1"/>
  <c r="AE39" i="137"/>
  <c r="AW39" i="137" s="1"/>
  <c r="BC39" i="137" s="1"/>
  <c r="BA24" i="150"/>
  <c r="BA14" i="150"/>
  <c r="BA30" i="150"/>
  <c r="BA27" i="150"/>
  <c r="AE50" i="150"/>
  <c r="AW12" i="150"/>
  <c r="BA44" i="150"/>
  <c r="BA16" i="150"/>
  <c r="BA45" i="150"/>
  <c r="X50" i="150"/>
  <c r="AV12" i="150"/>
  <c r="BA18" i="150"/>
  <c r="BA46" i="150"/>
  <c r="BA17" i="150"/>
  <c r="BA41" i="150"/>
  <c r="AL50" i="150"/>
  <c r="AX12" i="150"/>
  <c r="BA36" i="150"/>
  <c r="Q50" i="150"/>
  <c r="AU12" i="150"/>
  <c r="BA25" i="150"/>
  <c r="BA29" i="150"/>
  <c r="BA31" i="150"/>
  <c r="BA15" i="150"/>
  <c r="BA23" i="150"/>
  <c r="BA48" i="150"/>
  <c r="BA19" i="150"/>
  <c r="BA26" i="150"/>
  <c r="BA47" i="150"/>
  <c r="BA28" i="150"/>
  <c r="BA40" i="150"/>
  <c r="BA32" i="150"/>
  <c r="BA35" i="150"/>
  <c r="BA37" i="150"/>
  <c r="BA38" i="150"/>
  <c r="BA43" i="150"/>
  <c r="BA33" i="150"/>
  <c r="BA49" i="150"/>
  <c r="AS50" i="150"/>
  <c r="AY12" i="150"/>
  <c r="BA39" i="150"/>
  <c r="BA22" i="150"/>
  <c r="BA13" i="150"/>
  <c r="BA34" i="150"/>
  <c r="BA20" i="150"/>
  <c r="BA37" i="149"/>
  <c r="BF37" i="149" s="1"/>
  <c r="BR37" i="149"/>
  <c r="BA38" i="149"/>
  <c r="BR38" i="149"/>
  <c r="BA41" i="149"/>
  <c r="BR41" i="149"/>
  <c r="BA17" i="149"/>
  <c r="BF17" i="149" s="1"/>
  <c r="BR17" i="149"/>
  <c r="BA32" i="149"/>
  <c r="BR32" i="149"/>
  <c r="BA31" i="149"/>
  <c r="BR31" i="149"/>
  <c r="BA33" i="149"/>
  <c r="BF33" i="149" s="1"/>
  <c r="BR33" i="149"/>
  <c r="BA21" i="149"/>
  <c r="BR21" i="149"/>
  <c r="BA34" i="149"/>
  <c r="BR34" i="149"/>
  <c r="BF39" i="149"/>
  <c r="BJ39" i="149" s="1"/>
  <c r="BA44" i="149"/>
  <c r="BR44" i="149"/>
  <c r="BA27" i="149"/>
  <c r="BR27" i="149"/>
  <c r="BA40" i="149"/>
  <c r="BF40" i="149" s="1"/>
  <c r="BR40" i="149"/>
  <c r="BA24" i="149"/>
  <c r="BF24" i="149" s="1"/>
  <c r="BR24" i="149"/>
  <c r="BA14" i="149"/>
  <c r="BR14" i="149"/>
  <c r="BA45" i="149"/>
  <c r="BR45" i="149"/>
  <c r="BA23" i="149"/>
  <c r="BR23" i="149"/>
  <c r="BA19" i="149"/>
  <c r="BR19" i="149"/>
  <c r="BA13" i="149"/>
  <c r="BR13" i="149"/>
  <c r="BA30" i="149"/>
  <c r="BF30" i="149" s="1"/>
  <c r="BR30" i="149"/>
  <c r="BA29" i="149"/>
  <c r="BR29" i="149"/>
  <c r="BA28" i="149"/>
  <c r="BR28" i="149"/>
  <c r="BA26" i="149"/>
  <c r="BR26" i="149"/>
  <c r="BA42" i="149"/>
  <c r="BR42" i="149"/>
  <c r="BA22" i="149"/>
  <c r="BF22" i="149" s="1"/>
  <c r="BR22" i="149"/>
  <c r="BA49" i="149"/>
  <c r="BF49" i="149" s="1"/>
  <c r="BR49" i="149"/>
  <c r="BA36" i="149"/>
  <c r="BR36" i="149"/>
  <c r="BA20" i="149"/>
  <c r="BR20" i="149"/>
  <c r="BA25" i="149"/>
  <c r="BR25" i="149"/>
  <c r="BA16" i="149"/>
  <c r="BR16" i="149"/>
  <c r="BA18" i="149"/>
  <c r="BF18" i="149" s="1"/>
  <c r="BR18" i="149"/>
  <c r="BA48" i="149"/>
  <c r="BR48" i="149"/>
  <c r="BA47" i="149"/>
  <c r="BR47" i="149"/>
  <c r="BA15" i="149"/>
  <c r="BR15" i="149"/>
  <c r="BA46" i="149"/>
  <c r="BR46" i="149"/>
  <c r="BA35" i="149"/>
  <c r="BR35" i="149"/>
  <c r="BA43" i="149"/>
  <c r="BR43" i="149"/>
  <c r="BA39" i="149"/>
  <c r="BR39" i="149"/>
  <c r="BF26" i="149"/>
  <c r="BI26" i="149" s="1"/>
  <c r="BF42" i="149"/>
  <c r="BJ42" i="149" s="1"/>
  <c r="BF28" i="149"/>
  <c r="BJ28" i="149" s="1"/>
  <c r="BF20" i="149"/>
  <c r="BJ26" i="149"/>
  <c r="BI39" i="149"/>
  <c r="AL50" i="149"/>
  <c r="AX12" i="149"/>
  <c r="BJ20" i="149"/>
  <c r="BI20" i="149"/>
  <c r="BF25" i="149"/>
  <c r="BF16" i="149"/>
  <c r="BF36" i="149"/>
  <c r="BF47" i="149"/>
  <c r="BF15" i="149"/>
  <c r="BF48" i="149"/>
  <c r="BI42" i="149"/>
  <c r="BF46" i="149"/>
  <c r="BF35" i="149"/>
  <c r="BF43" i="149"/>
  <c r="BF31" i="149"/>
  <c r="BF21" i="149"/>
  <c r="BF38" i="149"/>
  <c r="BF41" i="149"/>
  <c r="AE50" i="149"/>
  <c r="AW12" i="149"/>
  <c r="BF32" i="149"/>
  <c r="BF44" i="149"/>
  <c r="BF27" i="149"/>
  <c r="BF34" i="149"/>
  <c r="BF14" i="149"/>
  <c r="BF45" i="149"/>
  <c r="BF13" i="149"/>
  <c r="AS50" i="149"/>
  <c r="AY12" i="149"/>
  <c r="BF23" i="149"/>
  <c r="BF19" i="149"/>
  <c r="BF29" i="149"/>
  <c r="Q50" i="149"/>
  <c r="AU12" i="149"/>
  <c r="BR12" i="149" s="1"/>
  <c r="X50" i="149"/>
  <c r="AV12" i="149"/>
  <c r="BF22" i="148"/>
  <c r="BJ22" i="148" s="1"/>
  <c r="BO22" i="148" s="1"/>
  <c r="BP22" i="148" s="1"/>
  <c r="BF25" i="148"/>
  <c r="BJ25" i="148" s="1"/>
  <c r="BO25" i="148" s="1"/>
  <c r="BP25" i="148" s="1"/>
  <c r="BF33" i="148"/>
  <c r="BI33" i="148" s="1"/>
  <c r="BF34" i="148"/>
  <c r="BJ34" i="148" s="1"/>
  <c r="BO34" i="148" s="1"/>
  <c r="BP34" i="148" s="1"/>
  <c r="BF39" i="148"/>
  <c r="BI39" i="148" s="1"/>
  <c r="BF30" i="148"/>
  <c r="BJ30" i="148" s="1"/>
  <c r="BO30" i="148" s="1"/>
  <c r="BP30" i="148" s="1"/>
  <c r="BF37" i="148"/>
  <c r="BF41" i="148"/>
  <c r="BI41" i="148" s="1"/>
  <c r="BF42" i="148"/>
  <c r="BI42" i="148" s="1"/>
  <c r="BF21" i="148"/>
  <c r="BJ21" i="148" s="1"/>
  <c r="BO21" i="148" s="1"/>
  <c r="BP21" i="148" s="1"/>
  <c r="BF36" i="148"/>
  <c r="BF13" i="148"/>
  <c r="BF46" i="148"/>
  <c r="BF26" i="148"/>
  <c r="BF40" i="148"/>
  <c r="BF49" i="148"/>
  <c r="AE50" i="148"/>
  <c r="AW12" i="148"/>
  <c r="BF18" i="148"/>
  <c r="BF43" i="148"/>
  <c r="Q50" i="148"/>
  <c r="AU12" i="148"/>
  <c r="BF16" i="148"/>
  <c r="BF44" i="148"/>
  <c r="BF23" i="148"/>
  <c r="BF15" i="148"/>
  <c r="BF31" i="148"/>
  <c r="BF27" i="148"/>
  <c r="AL50" i="148"/>
  <c r="AX12" i="148"/>
  <c r="AS50" i="148"/>
  <c r="AY12" i="148"/>
  <c r="BF28" i="148"/>
  <c r="BF35" i="148"/>
  <c r="BI25" i="148"/>
  <c r="BF29" i="148"/>
  <c r="BF47" i="148"/>
  <c r="X50" i="148"/>
  <c r="AV12" i="148"/>
  <c r="BI37" i="148"/>
  <c r="BJ37" i="148"/>
  <c r="BO37" i="148" s="1"/>
  <c r="BP37" i="148" s="1"/>
  <c r="BJ17" i="148"/>
  <c r="BO17" i="148" s="1"/>
  <c r="BP17" i="148" s="1"/>
  <c r="BI17" i="148"/>
  <c r="BF20" i="148"/>
  <c r="BF24" i="148"/>
  <c r="BF45" i="148"/>
  <c r="BF19" i="148"/>
  <c r="BF48" i="148"/>
  <c r="BF32" i="148"/>
  <c r="BF38" i="148"/>
  <c r="BF14" i="148"/>
  <c r="BK40" i="146"/>
  <c r="BM40" i="146" s="1"/>
  <c r="BJ40" i="146"/>
  <c r="BO40" i="146" s="1"/>
  <c r="BP40" i="146" s="1"/>
  <c r="BI40" i="146"/>
  <c r="BJ21" i="146"/>
  <c r="BO21" i="146" s="1"/>
  <c r="BP21" i="146" s="1"/>
  <c r="BI21" i="146"/>
  <c r="BF49" i="146"/>
  <c r="BF20" i="146"/>
  <c r="BF28" i="146"/>
  <c r="BF26" i="146"/>
  <c r="Q50" i="146"/>
  <c r="AU12" i="146"/>
  <c r="BF22" i="146"/>
  <c r="AE50" i="146"/>
  <c r="AW12" i="146"/>
  <c r="BF25" i="146"/>
  <c r="BJ27" i="146"/>
  <c r="BO27" i="146" s="1"/>
  <c r="BP27" i="146" s="1"/>
  <c r="BI27" i="146"/>
  <c r="AL50" i="146"/>
  <c r="AX12" i="146"/>
  <c r="AS50" i="146"/>
  <c r="AY12" i="146"/>
  <c r="BJ33" i="146"/>
  <c r="BO33" i="146" s="1"/>
  <c r="BP33" i="146" s="1"/>
  <c r="BI33" i="146"/>
  <c r="BF24" i="146"/>
  <c r="BF15" i="146"/>
  <c r="BK14" i="146"/>
  <c r="BM14" i="146" s="1"/>
  <c r="BJ14" i="146"/>
  <c r="BO14" i="146" s="1"/>
  <c r="BP14" i="146" s="1"/>
  <c r="BI14" i="146"/>
  <c r="BF16" i="146"/>
  <c r="BF39" i="146"/>
  <c r="BF19" i="146"/>
  <c r="BF47" i="146"/>
  <c r="BF45" i="146"/>
  <c r="BF37" i="146"/>
  <c r="BF18" i="146"/>
  <c r="BF13" i="146"/>
  <c r="BF48" i="146"/>
  <c r="BK29" i="146"/>
  <c r="BM29" i="146" s="1"/>
  <c r="BJ29" i="146"/>
  <c r="BO29" i="146" s="1"/>
  <c r="BP29" i="146" s="1"/>
  <c r="BI29" i="146"/>
  <c r="BF31" i="146"/>
  <c r="BF17" i="146"/>
  <c r="BF36" i="146"/>
  <c r="BF34" i="146"/>
  <c r="BF30" i="146"/>
  <c r="BF23" i="146"/>
  <c r="BF41" i="146"/>
  <c r="X50" i="146"/>
  <c r="AV12" i="146"/>
  <c r="BF43" i="146"/>
  <c r="BF46" i="146"/>
  <c r="BF42" i="146"/>
  <c r="BF38" i="146"/>
  <c r="BF44" i="146"/>
  <c r="BF35" i="146"/>
  <c r="BI32" i="146"/>
  <c r="BJ32" i="146"/>
  <c r="BO32" i="146" s="1"/>
  <c r="BP32" i="146" s="1"/>
  <c r="BF25" i="142"/>
  <c r="BJ25" i="142" s="1"/>
  <c r="BR25" i="142" s="1"/>
  <c r="BS25" i="142" s="1"/>
  <c r="BF34" i="142"/>
  <c r="BF35" i="142"/>
  <c r="BI35" i="142" s="1"/>
  <c r="BJ16" i="142"/>
  <c r="BR16" i="142" s="1"/>
  <c r="BS16" i="142" s="1"/>
  <c r="BI16" i="142"/>
  <c r="BJ30" i="142"/>
  <c r="BR30" i="142" s="1"/>
  <c r="BS30" i="142" s="1"/>
  <c r="BI30" i="142"/>
  <c r="BF48" i="142"/>
  <c r="BF21" i="142"/>
  <c r="BF22" i="142"/>
  <c r="BF49" i="142"/>
  <c r="BF31" i="142"/>
  <c r="BF41" i="142"/>
  <c r="BF17" i="142"/>
  <c r="BF28" i="142"/>
  <c r="BF15" i="142"/>
  <c r="BF26" i="142"/>
  <c r="BF43" i="142"/>
  <c r="BJ34" i="142"/>
  <c r="BR34" i="142" s="1"/>
  <c r="BS34" i="142" s="1"/>
  <c r="BI34" i="142"/>
  <c r="BF29" i="142"/>
  <c r="BF19" i="142"/>
  <c r="BF14" i="142"/>
  <c r="AE50" i="142"/>
  <c r="AW12" i="142"/>
  <c r="BJ13" i="142"/>
  <c r="BR13" i="142" s="1"/>
  <c r="BS13" i="142" s="1"/>
  <c r="BI13" i="142"/>
  <c r="BF20" i="142"/>
  <c r="BF37" i="142"/>
  <c r="X50" i="142"/>
  <c r="AV12" i="142"/>
  <c r="BF45" i="142"/>
  <c r="Q50" i="142"/>
  <c r="AU12" i="142"/>
  <c r="BF33" i="142"/>
  <c r="BF47" i="142"/>
  <c r="BF38" i="142"/>
  <c r="BF23" i="142"/>
  <c r="AL50" i="142"/>
  <c r="AX12" i="142"/>
  <c r="BF18" i="142"/>
  <c r="BF44" i="142"/>
  <c r="BJ27" i="142"/>
  <c r="BR27" i="142" s="1"/>
  <c r="BS27" i="142" s="1"/>
  <c r="BI27" i="142"/>
  <c r="BI25" i="142"/>
  <c r="BF39" i="142"/>
  <c r="AS50" i="142"/>
  <c r="AY12" i="142"/>
  <c r="BF46" i="142"/>
  <c r="BF40" i="142"/>
  <c r="BF42" i="142"/>
  <c r="BF24" i="142"/>
  <c r="BF32" i="142"/>
  <c r="BF27" i="140"/>
  <c r="BJ27" i="140" s="1"/>
  <c r="BK27" i="140" s="1"/>
  <c r="BF19" i="140"/>
  <c r="BJ19" i="140" s="1"/>
  <c r="BK19" i="140" s="1"/>
  <c r="BF26" i="140"/>
  <c r="BI26" i="140" s="1"/>
  <c r="BF39" i="140"/>
  <c r="BJ39" i="140" s="1"/>
  <c r="BK39" i="140" s="1"/>
  <c r="BF43" i="140"/>
  <c r="BI43" i="140" s="1"/>
  <c r="BF22" i="140"/>
  <c r="BI22" i="140" s="1"/>
  <c r="BF44" i="140"/>
  <c r="BI44" i="140" s="1"/>
  <c r="BF45" i="140"/>
  <c r="BI45" i="140" s="1"/>
  <c r="BF31" i="140"/>
  <c r="BJ31" i="140" s="1"/>
  <c r="BK31" i="140" s="1"/>
  <c r="BJ45" i="140"/>
  <c r="BK45" i="140" s="1"/>
  <c r="BF28" i="140"/>
  <c r="BF48" i="140"/>
  <c r="BF18" i="140"/>
  <c r="BF38" i="140"/>
  <c r="BF13" i="140"/>
  <c r="BJ43" i="140"/>
  <c r="BK43" i="140" s="1"/>
  <c r="BF34" i="140"/>
  <c r="BF30" i="140"/>
  <c r="Q50" i="140"/>
  <c r="AU12" i="140"/>
  <c r="BF42" i="140"/>
  <c r="AL50" i="140"/>
  <c r="AX12" i="140"/>
  <c r="BF46" i="140"/>
  <c r="BF33" i="140"/>
  <c r="X50" i="140"/>
  <c r="AV12" i="140"/>
  <c r="BF37" i="140"/>
  <c r="BF35" i="140"/>
  <c r="BJ26" i="140"/>
  <c r="BK26" i="140" s="1"/>
  <c r="BF14" i="140"/>
  <c r="BI39" i="140"/>
  <c r="BF41" i="140"/>
  <c r="BF29" i="140"/>
  <c r="BF21" i="140"/>
  <c r="BF23" i="140"/>
  <c r="BF20" i="140"/>
  <c r="BF32" i="140"/>
  <c r="BF25" i="140"/>
  <c r="BF36" i="140"/>
  <c r="BF40" i="140"/>
  <c r="BF49" i="140"/>
  <c r="BF24" i="140"/>
  <c r="BF16" i="140"/>
  <c r="BI27" i="140"/>
  <c r="BF17" i="140"/>
  <c r="BF47" i="140"/>
  <c r="AS50" i="140"/>
  <c r="AY12" i="140"/>
  <c r="BF15" i="140"/>
  <c r="AE50" i="140"/>
  <c r="AW12" i="140"/>
  <c r="Q33" i="137"/>
  <c r="AU33" i="137" s="1"/>
  <c r="X19" i="137"/>
  <c r="AV19" i="137" s="1"/>
  <c r="BB19" i="137" s="1"/>
  <c r="X39" i="137"/>
  <c r="AV39" i="137" s="1"/>
  <c r="BB39" i="137" s="1"/>
  <c r="AL17" i="137"/>
  <c r="AX17" i="137" s="1"/>
  <c r="BD17" i="137" s="1"/>
  <c r="Q13" i="137"/>
  <c r="AU13" i="137" s="1"/>
  <c r="X27" i="137"/>
  <c r="AV27" i="137" s="1"/>
  <c r="BB27" i="137" s="1"/>
  <c r="AS15" i="137"/>
  <c r="AY15" i="137" s="1"/>
  <c r="BE15" i="137" s="1"/>
  <c r="Q45" i="137"/>
  <c r="AU45" i="137" s="1"/>
  <c r="AS42" i="137"/>
  <c r="AY42" i="137" s="1"/>
  <c r="BE42" i="137" s="1"/>
  <c r="X49" i="137"/>
  <c r="AV49" i="137" s="1"/>
  <c r="BB49" i="137" s="1"/>
  <c r="X30" i="137"/>
  <c r="AV30" i="137" s="1"/>
  <c r="BB30" i="137" s="1"/>
  <c r="AE22" i="137"/>
  <c r="AW22" i="137" s="1"/>
  <c r="BC22" i="137" s="1"/>
  <c r="AE40" i="137"/>
  <c r="AW40" i="137" s="1"/>
  <c r="BC40" i="137" s="1"/>
  <c r="Q26" i="137"/>
  <c r="AU26" i="137" s="1"/>
  <c r="X18" i="137"/>
  <c r="AV18" i="137" s="1"/>
  <c r="BB18" i="137" s="1"/>
  <c r="AL44" i="137"/>
  <c r="AX44" i="137" s="1"/>
  <c r="BD44" i="137" s="1"/>
  <c r="X22" i="137"/>
  <c r="AV22" i="137" s="1"/>
  <c r="BB22" i="137" s="1"/>
  <c r="AE33" i="137"/>
  <c r="AW33" i="137" s="1"/>
  <c r="BC33" i="137" s="1"/>
  <c r="AS34" i="137"/>
  <c r="AY34" i="137" s="1"/>
  <c r="BE34" i="137" s="1"/>
  <c r="Q39" i="137"/>
  <c r="AU39" i="137" s="1"/>
  <c r="AE17" i="137"/>
  <c r="AW17" i="137" s="1"/>
  <c r="BC17" i="137" s="1"/>
  <c r="X13" i="137"/>
  <c r="AV13" i="137" s="1"/>
  <c r="BB13" i="137" s="1"/>
  <c r="AL27" i="137"/>
  <c r="AX27" i="137" s="1"/>
  <c r="BD27" i="137" s="1"/>
  <c r="Q15" i="137"/>
  <c r="AU15" i="137" s="1"/>
  <c r="X45" i="137"/>
  <c r="AV45" i="137" s="1"/>
  <c r="BB45" i="137" s="1"/>
  <c r="Q42" i="137"/>
  <c r="AU42" i="137" s="1"/>
  <c r="AE49" i="137"/>
  <c r="AW49" i="137" s="1"/>
  <c r="BC49" i="137" s="1"/>
  <c r="AL30" i="137"/>
  <c r="AX30" i="137" s="1"/>
  <c r="BD30" i="137" s="1"/>
  <c r="Q22" i="137"/>
  <c r="AU22" i="137" s="1"/>
  <c r="X40" i="137"/>
  <c r="AV40" i="137" s="1"/>
  <c r="BB40" i="137" s="1"/>
  <c r="AL26" i="137"/>
  <c r="AX26" i="137" s="1"/>
  <c r="BD26" i="137" s="1"/>
  <c r="AE19" i="137"/>
  <c r="AW19" i="137" s="1"/>
  <c r="BC19" i="137" s="1"/>
  <c r="Q18" i="137"/>
  <c r="AU18" i="137" s="1"/>
  <c r="AS44" i="137"/>
  <c r="AY44" i="137" s="1"/>
  <c r="BE44" i="137" s="1"/>
  <c r="X37" i="137"/>
  <c r="AV37" i="137" s="1"/>
  <c r="BB37" i="137" s="1"/>
  <c r="AE13" i="137"/>
  <c r="AW13" i="137" s="1"/>
  <c r="BC13" i="137" s="1"/>
  <c r="Q27" i="137"/>
  <c r="AU27" i="137" s="1"/>
  <c r="Q32" i="137"/>
  <c r="AU32" i="137" s="1"/>
  <c r="AE45" i="137"/>
  <c r="AW45" i="137" s="1"/>
  <c r="BC45" i="137" s="1"/>
  <c r="X42" i="137"/>
  <c r="AV42" i="137" s="1"/>
  <c r="BB42" i="137" s="1"/>
  <c r="AS24" i="137"/>
  <c r="AY24" i="137" s="1"/>
  <c r="BE24" i="137" s="1"/>
  <c r="X34" i="137"/>
  <c r="AV34" i="137" s="1"/>
  <c r="BB34" i="137" s="1"/>
  <c r="AS39" i="137"/>
  <c r="AY39" i="137" s="1"/>
  <c r="BE39" i="137" s="1"/>
  <c r="Q37" i="137"/>
  <c r="AU37" i="137" s="1"/>
  <c r="AS13" i="137"/>
  <c r="AY13" i="137" s="1"/>
  <c r="BE13" i="137" s="1"/>
  <c r="W50" i="137"/>
  <c r="X12" i="137"/>
  <c r="AE32" i="137"/>
  <c r="AW32" i="137" s="1"/>
  <c r="BC32" i="137" s="1"/>
  <c r="AL45" i="137"/>
  <c r="AX45" i="137" s="1"/>
  <c r="BD45" i="137" s="1"/>
  <c r="AE42" i="137"/>
  <c r="AW42" i="137" s="1"/>
  <c r="BC42" i="137" s="1"/>
  <c r="Q24" i="137"/>
  <c r="AU24" i="137" s="1"/>
  <c r="Q34" i="137"/>
  <c r="AU34" i="137" s="1"/>
  <c r="AS47" i="137"/>
  <c r="AY47" i="137" s="1"/>
  <c r="BE47" i="137" s="1"/>
  <c r="AE37" i="137"/>
  <c r="AW37" i="137" s="1"/>
  <c r="BC37" i="137" s="1"/>
  <c r="AL13" i="137"/>
  <c r="AX13" i="137" s="1"/>
  <c r="BD13" i="137" s="1"/>
  <c r="P50" i="137"/>
  <c r="Q12" i="137"/>
  <c r="X32" i="137"/>
  <c r="AV32" i="137" s="1"/>
  <c r="BB32" i="137" s="1"/>
  <c r="AS45" i="137"/>
  <c r="AY45" i="137" s="1"/>
  <c r="BE45" i="137" s="1"/>
  <c r="Q46" i="137"/>
  <c r="AU46" i="137" s="1"/>
  <c r="AE48" i="137"/>
  <c r="AW48" i="137" s="1"/>
  <c r="BC48" i="137" s="1"/>
  <c r="AE34" i="137"/>
  <c r="AW34" i="137" s="1"/>
  <c r="BC34" i="137" s="1"/>
  <c r="AE47" i="137"/>
  <c r="AW47" i="137" s="1"/>
  <c r="BC47" i="137" s="1"/>
  <c r="AS37" i="137"/>
  <c r="AY37" i="137" s="1"/>
  <c r="BE37" i="137" s="1"/>
  <c r="AS31" i="137"/>
  <c r="AY31" i="137" s="1"/>
  <c r="BE31" i="137" s="1"/>
  <c r="AR50" i="137"/>
  <c r="AS12" i="137"/>
  <c r="AL32" i="137"/>
  <c r="AX32" i="137" s="1"/>
  <c r="BD32" i="137" s="1"/>
  <c r="AL16" i="137"/>
  <c r="AX16" i="137" s="1"/>
  <c r="BD16" i="137" s="1"/>
  <c r="AS46" i="137"/>
  <c r="AY46" i="137" s="1"/>
  <c r="BE46" i="137" s="1"/>
  <c r="Q38" i="137"/>
  <c r="AU38" i="137" s="1"/>
  <c r="Q35" i="137"/>
  <c r="AU35" i="137" s="1"/>
  <c r="AL43" i="137"/>
  <c r="AX43" i="137" s="1"/>
  <c r="BD43" i="137" s="1"/>
  <c r="AS21" i="137"/>
  <c r="AY21" i="137" s="1"/>
  <c r="BE21" i="137" s="1"/>
  <c r="AL33" i="137"/>
  <c r="AX33" i="137" s="1"/>
  <c r="BD33" i="137" s="1"/>
  <c r="AS19" i="137"/>
  <c r="AY19" i="137" s="1"/>
  <c r="BE19" i="137" s="1"/>
  <c r="AS48" i="137"/>
  <c r="AY48" i="137" s="1"/>
  <c r="BE48" i="137" s="1"/>
  <c r="AE24" i="137"/>
  <c r="AW24" i="137" s="1"/>
  <c r="BC24" i="137" s="1"/>
  <c r="AE28" i="137"/>
  <c r="AW28" i="137" s="1"/>
  <c r="BC28" i="137" s="1"/>
  <c r="Q47" i="137"/>
  <c r="AU47" i="137" s="1"/>
  <c r="AL37" i="137"/>
  <c r="AX37" i="137" s="1"/>
  <c r="BD37" i="137" s="1"/>
  <c r="Q31" i="137"/>
  <c r="AU31" i="137" s="1"/>
  <c r="AD50" i="137"/>
  <c r="AE12" i="137"/>
  <c r="AS32" i="137"/>
  <c r="AY32" i="137" s="1"/>
  <c r="BE32" i="137" s="1"/>
  <c r="X16" i="137"/>
  <c r="AV16" i="137" s="1"/>
  <c r="BB16" i="137" s="1"/>
  <c r="AE46" i="137"/>
  <c r="AW46" i="137" s="1"/>
  <c r="BC46" i="137" s="1"/>
  <c r="AS38" i="137"/>
  <c r="AY38" i="137" s="1"/>
  <c r="BE38" i="137" s="1"/>
  <c r="AS35" i="137"/>
  <c r="AY35" i="137" s="1"/>
  <c r="BE35" i="137" s="1"/>
  <c r="AS43" i="137"/>
  <c r="AY43" i="137" s="1"/>
  <c r="BE43" i="137" s="1"/>
  <c r="X21" i="137"/>
  <c r="AV21" i="137" s="1"/>
  <c r="BB21" i="137" s="1"/>
  <c r="AS33" i="137"/>
  <c r="AY33" i="137" s="1"/>
  <c r="BE33" i="137" s="1"/>
  <c r="X29" i="137"/>
  <c r="AV29" i="137" s="1"/>
  <c r="BB29" i="137" s="1"/>
  <c r="Q48" i="137"/>
  <c r="AU48" i="137" s="1"/>
  <c r="AL24" i="137"/>
  <c r="AX24" i="137" s="1"/>
  <c r="BD24" i="137" s="1"/>
  <c r="AL19" i="137"/>
  <c r="AX19" i="137" s="1"/>
  <c r="BD19" i="137" s="1"/>
  <c r="AE35" i="137"/>
  <c r="AW35" i="137" s="1"/>
  <c r="BC35" i="137" s="1"/>
  <c r="AS28" i="137"/>
  <c r="AY28" i="137" s="1"/>
  <c r="BE28" i="137" s="1"/>
  <c r="X47" i="137"/>
  <c r="AV47" i="137" s="1"/>
  <c r="BB47" i="137" s="1"/>
  <c r="X20" i="137"/>
  <c r="AV20" i="137" s="1"/>
  <c r="BB20" i="137" s="1"/>
  <c r="AL31" i="137"/>
  <c r="AX31" i="137" s="1"/>
  <c r="BD31" i="137" s="1"/>
  <c r="AK50" i="137"/>
  <c r="AL12" i="137"/>
  <c r="AL14" i="137"/>
  <c r="AX14" i="137" s="1"/>
  <c r="BD14" i="137" s="1"/>
  <c r="AE16" i="137"/>
  <c r="AW16" i="137" s="1"/>
  <c r="BC16" i="137" s="1"/>
  <c r="X46" i="137"/>
  <c r="AV46" i="137" s="1"/>
  <c r="BB46" i="137" s="1"/>
  <c r="AE38" i="137"/>
  <c r="AW38" i="137" s="1"/>
  <c r="BC38" i="137" s="1"/>
  <c r="AL35" i="137"/>
  <c r="AX35" i="137" s="1"/>
  <c r="BD35" i="137" s="1"/>
  <c r="X43" i="137"/>
  <c r="AV43" i="137" s="1"/>
  <c r="BB43" i="137" s="1"/>
  <c r="AL21" i="137"/>
  <c r="AX21" i="137" s="1"/>
  <c r="BD21" i="137" s="1"/>
  <c r="AE41" i="137"/>
  <c r="AW41" i="137" s="1"/>
  <c r="BC41" i="137" s="1"/>
  <c r="AE29" i="137"/>
  <c r="AW29" i="137" s="1"/>
  <c r="BC29" i="137" s="1"/>
  <c r="X48" i="137"/>
  <c r="AV48" i="137" s="1"/>
  <c r="BB48" i="137" s="1"/>
  <c r="Q23" i="137"/>
  <c r="AU23" i="137" s="1"/>
  <c r="Q49" i="137"/>
  <c r="AU49" i="137" s="1"/>
  <c r="X24" i="137"/>
  <c r="AV24" i="137" s="1"/>
  <c r="BB24" i="137" s="1"/>
  <c r="AL28" i="137"/>
  <c r="AX28" i="137" s="1"/>
  <c r="BD28" i="137" s="1"/>
  <c r="AL47" i="137"/>
  <c r="AX47" i="137" s="1"/>
  <c r="BD47" i="137" s="1"/>
  <c r="AL20" i="137"/>
  <c r="AX20" i="137" s="1"/>
  <c r="BD20" i="137" s="1"/>
  <c r="X31" i="137"/>
  <c r="AV31" i="137" s="1"/>
  <c r="BB31" i="137" s="1"/>
  <c r="X14" i="137"/>
  <c r="AV14" i="137" s="1"/>
  <c r="BB14" i="137" s="1"/>
  <c r="AS16" i="137"/>
  <c r="AY16" i="137" s="1"/>
  <c r="BE16" i="137" s="1"/>
  <c r="AL46" i="137"/>
  <c r="AX46" i="137" s="1"/>
  <c r="BD46" i="137" s="1"/>
  <c r="AL38" i="137"/>
  <c r="AX38" i="137" s="1"/>
  <c r="BD38" i="137" s="1"/>
  <c r="X35" i="137"/>
  <c r="AV35" i="137" s="1"/>
  <c r="BB35" i="137" s="1"/>
  <c r="AE43" i="137"/>
  <c r="AW43" i="137" s="1"/>
  <c r="BC43" i="137" s="1"/>
  <c r="AE21" i="137"/>
  <c r="AW21" i="137" s="1"/>
  <c r="BC21" i="137" s="1"/>
  <c r="AS41" i="137"/>
  <c r="AY41" i="137" s="1"/>
  <c r="BE41" i="137" s="1"/>
  <c r="AL29" i="137"/>
  <c r="AX29" i="137" s="1"/>
  <c r="BD29" i="137" s="1"/>
  <c r="AL48" i="137"/>
  <c r="AX48" i="137" s="1"/>
  <c r="BD48" i="137" s="1"/>
  <c r="AE23" i="137"/>
  <c r="AW23" i="137" s="1"/>
  <c r="BC23" i="137" s="1"/>
  <c r="AE30" i="137"/>
  <c r="AW30" i="137" s="1"/>
  <c r="BC30" i="137" s="1"/>
  <c r="Q43" i="137"/>
  <c r="AU43" i="137" s="1"/>
  <c r="X28" i="137"/>
  <c r="AV28" i="137" s="1"/>
  <c r="BB28" i="137" s="1"/>
  <c r="AS17" i="137"/>
  <c r="AY17" i="137" s="1"/>
  <c r="BE17" i="137" s="1"/>
  <c r="AE20" i="137"/>
  <c r="AW20" i="137" s="1"/>
  <c r="BC20" i="137" s="1"/>
  <c r="AE31" i="137"/>
  <c r="AW31" i="137" s="1"/>
  <c r="BC31" i="137" s="1"/>
  <c r="AE15" i="137"/>
  <c r="AW15" i="137" s="1"/>
  <c r="BC15" i="137" s="1"/>
  <c r="Q14" i="137"/>
  <c r="AU14" i="137" s="1"/>
  <c r="Q16" i="137"/>
  <c r="AU16" i="137" s="1"/>
  <c r="AL25" i="137"/>
  <c r="AX25" i="137" s="1"/>
  <c r="BD25" i="137" s="1"/>
  <c r="AS25" i="137"/>
  <c r="AY25" i="137" s="1"/>
  <c r="BE25" i="137" s="1"/>
  <c r="AE25" i="137"/>
  <c r="AW25" i="137" s="1"/>
  <c r="BC25" i="137" s="1"/>
  <c r="X25" i="137"/>
  <c r="AV25" i="137" s="1"/>
  <c r="BB25" i="137" s="1"/>
  <c r="AE26" i="137"/>
  <c r="AW26" i="137" s="1"/>
  <c r="BC26" i="137" s="1"/>
  <c r="X41" i="137"/>
  <c r="AV41" i="137" s="1"/>
  <c r="BB41" i="137" s="1"/>
  <c r="AS29" i="137"/>
  <c r="AY29" i="137" s="1"/>
  <c r="BE29" i="137" s="1"/>
  <c r="AE44" i="137"/>
  <c r="AW44" i="137" s="1"/>
  <c r="BC44" i="137" s="1"/>
  <c r="AL23" i="137"/>
  <c r="AX23" i="137" s="1"/>
  <c r="BD23" i="137" s="1"/>
  <c r="Q40" i="137"/>
  <c r="AU40" i="137" s="1"/>
  <c r="Q21" i="137"/>
  <c r="AU21" i="137" s="1"/>
  <c r="Q28" i="137"/>
  <c r="AU28" i="137" s="1"/>
  <c r="Q17" i="137"/>
  <c r="AU17" i="137" s="1"/>
  <c r="Q20" i="137"/>
  <c r="AU20" i="137" s="1"/>
  <c r="AS27" i="137"/>
  <c r="AY27" i="137" s="1"/>
  <c r="BE27" i="137" s="1"/>
  <c r="X15" i="137"/>
  <c r="AV15" i="137" s="1"/>
  <c r="BB15" i="137" s="1"/>
  <c r="AE14" i="137"/>
  <c r="AW14" i="137" s="1"/>
  <c r="BC14" i="137" s="1"/>
  <c r="X36" i="137"/>
  <c r="AV36" i="137" s="1"/>
  <c r="BB36" i="137" s="1"/>
  <c r="AS36" i="137"/>
  <c r="AY36" i="137" s="1"/>
  <c r="BE36" i="137" s="1"/>
  <c r="AE36" i="137"/>
  <c r="AW36" i="137" s="1"/>
  <c r="BC36" i="137" s="1"/>
  <c r="Q36" i="137"/>
  <c r="AU36" i="137" s="1"/>
  <c r="Q25" i="137"/>
  <c r="AU25" i="137" s="1"/>
  <c r="AS26" i="137"/>
  <c r="AY26" i="137" s="1"/>
  <c r="BE26" i="137" s="1"/>
  <c r="AL41" i="137"/>
  <c r="AX41" i="137" s="1"/>
  <c r="BD41" i="137" s="1"/>
  <c r="Q29" i="137"/>
  <c r="AU29" i="137" s="1"/>
  <c r="X44" i="137"/>
  <c r="AV44" i="137" s="1"/>
  <c r="BB44" i="137" s="1"/>
  <c r="AS23" i="137"/>
  <c r="AY23" i="137" s="1"/>
  <c r="BE23" i="137" s="1"/>
  <c r="AE18" i="137"/>
  <c r="AW18" i="137" s="1"/>
  <c r="BC18" i="137" s="1"/>
  <c r="X38" i="137"/>
  <c r="AV38" i="137" s="1"/>
  <c r="BB38" i="137" s="1"/>
  <c r="AL39" i="137"/>
  <c r="AX39" i="137" s="1"/>
  <c r="BD39" i="137" s="1"/>
  <c r="X17" i="137"/>
  <c r="AV17" i="137" s="1"/>
  <c r="BB17" i="137" s="1"/>
  <c r="AS20" i="137"/>
  <c r="AY20" i="137" s="1"/>
  <c r="BE20" i="137" s="1"/>
  <c r="AE27" i="137"/>
  <c r="AW27" i="137" s="1"/>
  <c r="BC27" i="137" s="1"/>
  <c r="AL15" i="137"/>
  <c r="AX15" i="137" s="1"/>
  <c r="BD15" i="137" s="1"/>
  <c r="AS14" i="137"/>
  <c r="AY14" i="137" s="1"/>
  <c r="BE14" i="137" s="1"/>
  <c r="AL42" i="137"/>
  <c r="AX42" i="137" s="1"/>
  <c r="BD42" i="137" s="1"/>
  <c r="AS49" i="137"/>
  <c r="AY49" i="137" s="1"/>
  <c r="BE49" i="137" s="1"/>
  <c r="AS30" i="137"/>
  <c r="AY30" i="137" s="1"/>
  <c r="BE30" i="137" s="1"/>
  <c r="AL22" i="137"/>
  <c r="AX22" i="137" s="1"/>
  <c r="BD22" i="137" s="1"/>
  <c r="AL40" i="137"/>
  <c r="AX40" i="137" s="1"/>
  <c r="BD40" i="137" s="1"/>
  <c r="X26" i="137"/>
  <c r="AV26" i="137" s="1"/>
  <c r="BB26" i="137" s="1"/>
  <c r="Q41" i="137"/>
  <c r="AU41" i="137" s="1"/>
  <c r="AL18" i="137"/>
  <c r="AX18" i="137" s="1"/>
  <c r="BD18" i="137" s="1"/>
  <c r="Q44" i="137"/>
  <c r="AU44" i="137" s="1"/>
  <c r="X23" i="137"/>
  <c r="AV23" i="137" s="1"/>
  <c r="BB23" i="137" s="1"/>
  <c r="AE27" i="135"/>
  <c r="AW27" i="135" s="1"/>
  <c r="BC27" i="135" s="1"/>
  <c r="AE31" i="135"/>
  <c r="AW31" i="135" s="1"/>
  <c r="BC31" i="135" s="1"/>
  <c r="AS29" i="135"/>
  <c r="AY29" i="135" s="1"/>
  <c r="BE29" i="135" s="1"/>
  <c r="AS49" i="135"/>
  <c r="AY49" i="135" s="1"/>
  <c r="BE49" i="135" s="1"/>
  <c r="AL15" i="135"/>
  <c r="AX15" i="135" s="1"/>
  <c r="BD15" i="135" s="1"/>
  <c r="Q47" i="135"/>
  <c r="AU47" i="135" s="1"/>
  <c r="BA47" i="135" s="1"/>
  <c r="X44" i="135"/>
  <c r="AV44" i="135" s="1"/>
  <c r="BB44" i="135" s="1"/>
  <c r="X41" i="135"/>
  <c r="AV41" i="135" s="1"/>
  <c r="BB41" i="135" s="1"/>
  <c r="AS33" i="135"/>
  <c r="AY33" i="135" s="1"/>
  <c r="BE33" i="135" s="1"/>
  <c r="Q38" i="135"/>
  <c r="AU38" i="135" s="1"/>
  <c r="BA38" i="135" s="1"/>
  <c r="AE20" i="135"/>
  <c r="AW20" i="135" s="1"/>
  <c r="BC20" i="135" s="1"/>
  <c r="AS17" i="135"/>
  <c r="AY17" i="135" s="1"/>
  <c r="BE17" i="135" s="1"/>
  <c r="AS25" i="135"/>
  <c r="AY25" i="135" s="1"/>
  <c r="BE25" i="135" s="1"/>
  <c r="AE17" i="135"/>
  <c r="AW17" i="135" s="1"/>
  <c r="BC17" i="135" s="1"/>
  <c r="AL19" i="135"/>
  <c r="AX19" i="135" s="1"/>
  <c r="BD19" i="135" s="1"/>
  <c r="AS31" i="135"/>
  <c r="AY31" i="135" s="1"/>
  <c r="BE31" i="135" s="1"/>
  <c r="AS36" i="135"/>
  <c r="AY36" i="135" s="1"/>
  <c r="BE36" i="135" s="1"/>
  <c r="X29" i="135"/>
  <c r="AV29" i="135" s="1"/>
  <c r="BB29" i="135" s="1"/>
  <c r="AS23" i="135"/>
  <c r="AY23" i="135" s="1"/>
  <c r="BE23" i="135" s="1"/>
  <c r="Q15" i="135"/>
  <c r="AU15" i="135" s="1"/>
  <c r="BA15" i="135" s="1"/>
  <c r="AS47" i="135"/>
  <c r="AY47" i="135" s="1"/>
  <c r="BE47" i="135" s="1"/>
  <c r="AL44" i="135"/>
  <c r="AX44" i="135" s="1"/>
  <c r="BD44" i="135" s="1"/>
  <c r="AE33" i="135"/>
  <c r="AW33" i="135" s="1"/>
  <c r="BC33" i="135" s="1"/>
  <c r="AE38" i="135"/>
  <c r="AW38" i="135" s="1"/>
  <c r="BC38" i="135" s="1"/>
  <c r="X20" i="135"/>
  <c r="AV20" i="135" s="1"/>
  <c r="BB20" i="135" s="1"/>
  <c r="AL16" i="135"/>
  <c r="AX16" i="135" s="1"/>
  <c r="BD16" i="135" s="1"/>
  <c r="X25" i="135"/>
  <c r="AV25" i="135" s="1"/>
  <c r="BB25" i="135" s="1"/>
  <c r="AS24" i="135"/>
  <c r="AY24" i="135" s="1"/>
  <c r="BE24" i="135" s="1"/>
  <c r="AS19" i="135"/>
  <c r="AY19" i="135" s="1"/>
  <c r="BE19" i="135" s="1"/>
  <c r="X31" i="135"/>
  <c r="AV31" i="135" s="1"/>
  <c r="BB31" i="135" s="1"/>
  <c r="AE36" i="135"/>
  <c r="AW36" i="135" s="1"/>
  <c r="BC36" i="135" s="1"/>
  <c r="X32" i="135"/>
  <c r="AV32" i="135" s="1"/>
  <c r="BB32" i="135" s="1"/>
  <c r="X23" i="135"/>
  <c r="AV23" i="135" s="1"/>
  <c r="BB23" i="135" s="1"/>
  <c r="X15" i="135"/>
  <c r="AV15" i="135" s="1"/>
  <c r="BB15" i="135" s="1"/>
  <c r="X47" i="135"/>
  <c r="AV47" i="135" s="1"/>
  <c r="BB47" i="135" s="1"/>
  <c r="AS44" i="135"/>
  <c r="AY44" i="135" s="1"/>
  <c r="BE44" i="135" s="1"/>
  <c r="AS22" i="135"/>
  <c r="AY22" i="135" s="1"/>
  <c r="BE22" i="135" s="1"/>
  <c r="X33" i="135"/>
  <c r="AV33" i="135" s="1"/>
  <c r="BB33" i="135" s="1"/>
  <c r="AL34" i="135"/>
  <c r="AX34" i="135" s="1"/>
  <c r="BD34" i="135" s="1"/>
  <c r="AS16" i="135"/>
  <c r="AY16" i="135" s="1"/>
  <c r="BE16" i="135" s="1"/>
  <c r="AL25" i="135"/>
  <c r="AX25" i="135" s="1"/>
  <c r="BD25" i="135" s="1"/>
  <c r="X21" i="135"/>
  <c r="AV21" i="135" s="1"/>
  <c r="BB21" i="135" s="1"/>
  <c r="AL24" i="135"/>
  <c r="AX24" i="135" s="1"/>
  <c r="BD24" i="135" s="1"/>
  <c r="X19" i="135"/>
  <c r="AV19" i="135" s="1"/>
  <c r="BB19" i="135" s="1"/>
  <c r="Q31" i="135"/>
  <c r="AU31" i="135" s="1"/>
  <c r="BA31" i="135" s="1"/>
  <c r="AS32" i="135"/>
  <c r="AY32" i="135" s="1"/>
  <c r="BE32" i="135" s="1"/>
  <c r="AL23" i="135"/>
  <c r="AX23" i="135" s="1"/>
  <c r="BD23" i="135" s="1"/>
  <c r="AE15" i="135"/>
  <c r="AW15" i="135" s="1"/>
  <c r="BC15" i="135" s="1"/>
  <c r="AL47" i="135"/>
  <c r="AX47" i="135" s="1"/>
  <c r="BD47" i="135" s="1"/>
  <c r="AL37" i="135"/>
  <c r="AX37" i="135" s="1"/>
  <c r="BD37" i="135" s="1"/>
  <c r="Q22" i="135"/>
  <c r="AU22" i="135" s="1"/>
  <c r="BA22" i="135" s="1"/>
  <c r="AL33" i="135"/>
  <c r="AX33" i="135" s="1"/>
  <c r="BD33" i="135" s="1"/>
  <c r="AE34" i="135"/>
  <c r="AW34" i="135" s="1"/>
  <c r="BC34" i="135" s="1"/>
  <c r="AS38" i="135"/>
  <c r="AY38" i="135" s="1"/>
  <c r="BE38" i="135" s="1"/>
  <c r="AE16" i="135"/>
  <c r="AW16" i="135" s="1"/>
  <c r="BC16" i="135" s="1"/>
  <c r="AE25" i="135"/>
  <c r="AW25" i="135" s="1"/>
  <c r="BC25" i="135" s="1"/>
  <c r="AS21" i="135"/>
  <c r="AY21" i="135" s="1"/>
  <c r="BE21" i="135" s="1"/>
  <c r="X24" i="135"/>
  <c r="AV24" i="135" s="1"/>
  <c r="BB24" i="135" s="1"/>
  <c r="AE19" i="135"/>
  <c r="AW19" i="135" s="1"/>
  <c r="BC19" i="135" s="1"/>
  <c r="AL31" i="135"/>
  <c r="AX31" i="135" s="1"/>
  <c r="BD31" i="135" s="1"/>
  <c r="Q42" i="135"/>
  <c r="AU42" i="135" s="1"/>
  <c r="BA42" i="135" s="1"/>
  <c r="AE32" i="135"/>
  <c r="AW32" i="135" s="1"/>
  <c r="BC32" i="135" s="1"/>
  <c r="Q23" i="135"/>
  <c r="AU23" i="135" s="1"/>
  <c r="BA23" i="135" s="1"/>
  <c r="AS15" i="135"/>
  <c r="AY15" i="135" s="1"/>
  <c r="BE15" i="135" s="1"/>
  <c r="AE47" i="135"/>
  <c r="AW47" i="135" s="1"/>
  <c r="BC47" i="135" s="1"/>
  <c r="X37" i="135"/>
  <c r="AV37" i="135" s="1"/>
  <c r="BB37" i="135" s="1"/>
  <c r="AE22" i="135"/>
  <c r="AW22" i="135" s="1"/>
  <c r="BC22" i="135" s="1"/>
  <c r="Q33" i="135"/>
  <c r="AU33" i="135" s="1"/>
  <c r="BA33" i="135" s="1"/>
  <c r="X13" i="135"/>
  <c r="AV13" i="135" s="1"/>
  <c r="BB13" i="135" s="1"/>
  <c r="AS34" i="135"/>
  <c r="AY34" i="135" s="1"/>
  <c r="BE34" i="135" s="1"/>
  <c r="X16" i="135"/>
  <c r="AV16" i="135" s="1"/>
  <c r="BB16" i="135" s="1"/>
  <c r="Q25" i="135"/>
  <c r="AU25" i="135" s="1"/>
  <c r="BA25" i="135" s="1"/>
  <c r="AE21" i="135"/>
  <c r="AW21" i="135" s="1"/>
  <c r="BC21" i="135" s="1"/>
  <c r="AE24" i="135"/>
  <c r="AW24" i="135" s="1"/>
  <c r="BC24" i="135" s="1"/>
  <c r="Q19" i="135"/>
  <c r="AU19" i="135" s="1"/>
  <c r="BA19" i="135" s="1"/>
  <c r="X14" i="135"/>
  <c r="AV14" i="135" s="1"/>
  <c r="BB14" i="135" s="1"/>
  <c r="AE42" i="135"/>
  <c r="AW42" i="135" s="1"/>
  <c r="BC42" i="135" s="1"/>
  <c r="AL32" i="135"/>
  <c r="AX32" i="135" s="1"/>
  <c r="BD32" i="135" s="1"/>
  <c r="AE23" i="135"/>
  <c r="AW23" i="135" s="1"/>
  <c r="BC23" i="135" s="1"/>
  <c r="P50" i="135"/>
  <c r="Q12" i="135"/>
  <c r="Q35" i="135"/>
  <c r="AU35" i="135" s="1"/>
  <c r="BA35" i="135" s="1"/>
  <c r="Q37" i="135"/>
  <c r="AU37" i="135" s="1"/>
  <c r="BA37" i="135" s="1"/>
  <c r="X22" i="135"/>
  <c r="AV22" i="135" s="1"/>
  <c r="BB22" i="135" s="1"/>
  <c r="Q43" i="135"/>
  <c r="AU43" i="135" s="1"/>
  <c r="BA43" i="135" s="1"/>
  <c r="Q13" i="135"/>
  <c r="AU13" i="135" s="1"/>
  <c r="BA13" i="135" s="1"/>
  <c r="X34" i="135"/>
  <c r="AV34" i="135" s="1"/>
  <c r="BB34" i="135" s="1"/>
  <c r="Q16" i="135"/>
  <c r="AU16" i="135" s="1"/>
  <c r="BA16" i="135" s="1"/>
  <c r="AL18" i="135"/>
  <c r="AX18" i="135" s="1"/>
  <c r="BD18" i="135" s="1"/>
  <c r="Q21" i="135"/>
  <c r="AU21" i="135" s="1"/>
  <c r="BA21" i="135" s="1"/>
  <c r="Q24" i="135"/>
  <c r="AU24" i="135" s="1"/>
  <c r="BA24" i="135" s="1"/>
  <c r="AL46" i="135"/>
  <c r="AX46" i="135" s="1"/>
  <c r="BD46" i="135" s="1"/>
  <c r="Q14" i="135"/>
  <c r="AU14" i="135" s="1"/>
  <c r="BA14" i="135" s="1"/>
  <c r="AS42" i="135"/>
  <c r="AY42" i="135" s="1"/>
  <c r="BE42" i="135" s="1"/>
  <c r="Q32" i="135"/>
  <c r="AU32" i="135" s="1"/>
  <c r="BA32" i="135" s="1"/>
  <c r="AE30" i="135"/>
  <c r="AW30" i="135" s="1"/>
  <c r="BC30" i="135" s="1"/>
  <c r="AD50" i="135"/>
  <c r="AE12" i="135"/>
  <c r="AS35" i="135"/>
  <c r="AY35" i="135" s="1"/>
  <c r="BE35" i="135" s="1"/>
  <c r="AE37" i="135"/>
  <c r="AW37" i="135" s="1"/>
  <c r="BC37" i="135" s="1"/>
  <c r="AL22" i="135"/>
  <c r="AX22" i="135" s="1"/>
  <c r="BD22" i="135" s="1"/>
  <c r="AE43" i="135"/>
  <c r="AW43" i="135" s="1"/>
  <c r="BC43" i="135" s="1"/>
  <c r="AE13" i="135"/>
  <c r="AW13" i="135" s="1"/>
  <c r="BC13" i="135" s="1"/>
  <c r="Q34" i="135"/>
  <c r="AU34" i="135" s="1"/>
  <c r="BA34" i="135" s="1"/>
  <c r="Q18" i="135"/>
  <c r="AU18" i="135" s="1"/>
  <c r="BA18" i="135" s="1"/>
  <c r="Q17" i="135"/>
  <c r="AU17" i="135" s="1"/>
  <c r="BA17" i="135" s="1"/>
  <c r="X17" i="135"/>
  <c r="AV17" i="135" s="1"/>
  <c r="BB17" i="135" s="1"/>
  <c r="AS46" i="135"/>
  <c r="AY46" i="135" s="1"/>
  <c r="BE46" i="135" s="1"/>
  <c r="AE14" i="135"/>
  <c r="AW14" i="135" s="1"/>
  <c r="BC14" i="135" s="1"/>
  <c r="X42" i="135"/>
  <c r="AV42" i="135" s="1"/>
  <c r="BB42" i="135" s="1"/>
  <c r="Q40" i="135"/>
  <c r="AU40" i="135" s="1"/>
  <c r="BA40" i="135" s="1"/>
  <c r="AS30" i="135"/>
  <c r="AY30" i="135" s="1"/>
  <c r="BE30" i="135" s="1"/>
  <c r="AR50" i="135"/>
  <c r="AS12" i="135"/>
  <c r="X35" i="135"/>
  <c r="AV35" i="135" s="1"/>
  <c r="BB35" i="135" s="1"/>
  <c r="AS37" i="135"/>
  <c r="AY37" i="135" s="1"/>
  <c r="BE37" i="135" s="1"/>
  <c r="AE39" i="135"/>
  <c r="AW39" i="135" s="1"/>
  <c r="BC39" i="135" s="1"/>
  <c r="AS43" i="135"/>
  <c r="AY43" i="135" s="1"/>
  <c r="BE43" i="135" s="1"/>
  <c r="AS13" i="135"/>
  <c r="AY13" i="135" s="1"/>
  <c r="BE13" i="135" s="1"/>
  <c r="Q48" i="135"/>
  <c r="AU48" i="135" s="1"/>
  <c r="BA48" i="135" s="1"/>
  <c r="AL17" i="135"/>
  <c r="AX17" i="135" s="1"/>
  <c r="BD17" i="135" s="1"/>
  <c r="X28" i="135"/>
  <c r="AV28" i="135" s="1"/>
  <c r="BB28" i="135" s="1"/>
  <c r="AL26" i="135"/>
  <c r="AX26" i="135" s="1"/>
  <c r="BD26" i="135" s="1"/>
  <c r="AE45" i="135"/>
  <c r="AW45" i="135" s="1"/>
  <c r="BC45" i="135" s="1"/>
  <c r="Q27" i="135"/>
  <c r="AU27" i="135" s="1"/>
  <c r="BA27" i="135" s="1"/>
  <c r="X46" i="135"/>
  <c r="AV46" i="135" s="1"/>
  <c r="BB46" i="135" s="1"/>
  <c r="AS14" i="135"/>
  <c r="AY14" i="135" s="1"/>
  <c r="BE14" i="135" s="1"/>
  <c r="AL42" i="135"/>
  <c r="AX42" i="135" s="1"/>
  <c r="BD42" i="135" s="1"/>
  <c r="AL49" i="135"/>
  <c r="AX49" i="135" s="1"/>
  <c r="BD49" i="135" s="1"/>
  <c r="Q30" i="135"/>
  <c r="AU30" i="135" s="1"/>
  <c r="BA30" i="135" s="1"/>
  <c r="AK50" i="135"/>
  <c r="AL12" i="135"/>
  <c r="AL35" i="135"/>
  <c r="AX35" i="135" s="1"/>
  <c r="BD35" i="135" s="1"/>
  <c r="AS41" i="135"/>
  <c r="AY41" i="135" s="1"/>
  <c r="BE41" i="135" s="1"/>
  <c r="AS39" i="135"/>
  <c r="AY39" i="135" s="1"/>
  <c r="BE39" i="135" s="1"/>
  <c r="X43" i="135"/>
  <c r="AV43" i="135" s="1"/>
  <c r="BB43" i="135" s="1"/>
  <c r="AL13" i="135"/>
  <c r="AX13" i="135" s="1"/>
  <c r="BD13" i="135" s="1"/>
  <c r="AS48" i="135"/>
  <c r="AY48" i="135" s="1"/>
  <c r="BE48" i="135" s="1"/>
  <c r="AE28" i="135"/>
  <c r="AW28" i="135" s="1"/>
  <c r="BC28" i="135" s="1"/>
  <c r="X26" i="135"/>
  <c r="AV26" i="135" s="1"/>
  <c r="BB26" i="135" s="1"/>
  <c r="AS45" i="135"/>
  <c r="AY45" i="135" s="1"/>
  <c r="BE45" i="135" s="1"/>
  <c r="AS27" i="135"/>
  <c r="AY27" i="135" s="1"/>
  <c r="BE27" i="135" s="1"/>
  <c r="AE46" i="135"/>
  <c r="AW46" i="135" s="1"/>
  <c r="BC46" i="135" s="1"/>
  <c r="AL14" i="135"/>
  <c r="AX14" i="135" s="1"/>
  <c r="BD14" i="135" s="1"/>
  <c r="AL29" i="135"/>
  <c r="AX29" i="135" s="1"/>
  <c r="BD29" i="135" s="1"/>
  <c r="X49" i="135"/>
  <c r="AV49" i="135" s="1"/>
  <c r="BB49" i="135" s="1"/>
  <c r="X30" i="135"/>
  <c r="AV30" i="135" s="1"/>
  <c r="BB30" i="135" s="1"/>
  <c r="W50" i="135"/>
  <c r="X12" i="135"/>
  <c r="AE35" i="135"/>
  <c r="AW35" i="135" s="1"/>
  <c r="BC35" i="135" s="1"/>
  <c r="Q41" i="135"/>
  <c r="AU41" i="135" s="1"/>
  <c r="BA41" i="135" s="1"/>
  <c r="AL39" i="135"/>
  <c r="AX39" i="135" s="1"/>
  <c r="BD39" i="135" s="1"/>
  <c r="AL43" i="135"/>
  <c r="AX43" i="135" s="1"/>
  <c r="BD43" i="135" s="1"/>
  <c r="AL20" i="135"/>
  <c r="AX20" i="135" s="1"/>
  <c r="BD20" i="135" s="1"/>
  <c r="X48" i="135"/>
  <c r="AV48" i="135" s="1"/>
  <c r="BB48" i="135" s="1"/>
  <c r="AL28" i="135"/>
  <c r="AX28" i="135" s="1"/>
  <c r="BD28" i="135" s="1"/>
  <c r="AS26" i="135"/>
  <c r="AY26" i="135" s="1"/>
  <c r="BE26" i="135" s="1"/>
  <c r="X45" i="135"/>
  <c r="AV45" i="135" s="1"/>
  <c r="BB45" i="135" s="1"/>
  <c r="X27" i="135"/>
  <c r="AV27" i="135" s="1"/>
  <c r="BB27" i="135" s="1"/>
  <c r="Q46" i="135"/>
  <c r="AU46" i="135" s="1"/>
  <c r="BA46" i="135" s="1"/>
  <c r="AL36" i="135"/>
  <c r="AX36" i="135" s="1"/>
  <c r="BD36" i="135" s="1"/>
  <c r="Q29" i="135"/>
  <c r="AU29" i="135" s="1"/>
  <c r="BA29" i="135" s="1"/>
  <c r="Q49" i="135"/>
  <c r="AU49" i="135" s="1"/>
  <c r="BA49" i="135" s="1"/>
  <c r="AL30" i="135"/>
  <c r="AX30" i="135" s="1"/>
  <c r="BD30" i="135" s="1"/>
  <c r="AE44" i="135"/>
  <c r="AW44" i="135" s="1"/>
  <c r="BC44" i="135" s="1"/>
  <c r="AE41" i="135"/>
  <c r="AW41" i="135" s="1"/>
  <c r="BC41" i="135" s="1"/>
  <c r="Q39" i="135"/>
  <c r="AU39" i="135" s="1"/>
  <c r="BA39" i="135" s="1"/>
  <c r="X38" i="135"/>
  <c r="AV38" i="135" s="1"/>
  <c r="BB38" i="135" s="1"/>
  <c r="AS20" i="135"/>
  <c r="AY20" i="135" s="1"/>
  <c r="BE20" i="135" s="1"/>
  <c r="AL48" i="135"/>
  <c r="AX48" i="135" s="1"/>
  <c r="BD48" i="135" s="1"/>
  <c r="Q28" i="135"/>
  <c r="AU28" i="135" s="1"/>
  <c r="BA28" i="135" s="1"/>
  <c r="Q26" i="135"/>
  <c r="AU26" i="135" s="1"/>
  <c r="BA26" i="135" s="1"/>
  <c r="AL45" i="135"/>
  <c r="AX45" i="135" s="1"/>
  <c r="BD45" i="135" s="1"/>
  <c r="AL27" i="135"/>
  <c r="AX27" i="135" s="1"/>
  <c r="BD27" i="135" s="1"/>
  <c r="X40" i="135"/>
  <c r="AV40" i="135" s="1"/>
  <c r="BB40" i="135" s="1"/>
  <c r="Q36" i="135"/>
  <c r="AU36" i="135" s="1"/>
  <c r="BA36" i="135" s="1"/>
  <c r="AE29" i="135"/>
  <c r="AW29" i="135" s="1"/>
  <c r="BC29" i="135" s="1"/>
  <c r="AE49" i="135"/>
  <c r="AW49" i="135" s="1"/>
  <c r="BC49" i="135" s="1"/>
  <c r="AS40" i="135"/>
  <c r="AY40" i="135" s="1"/>
  <c r="BE40" i="135" s="1"/>
  <c r="AE40" i="135"/>
  <c r="AW40" i="135" s="1"/>
  <c r="BC40" i="135" s="1"/>
  <c r="Q44" i="135"/>
  <c r="AU44" i="135" s="1"/>
  <c r="BA44" i="135" s="1"/>
  <c r="AL41" i="135"/>
  <c r="AX41" i="135" s="1"/>
  <c r="BD41" i="135" s="1"/>
  <c r="X39" i="135"/>
  <c r="AV39" i="135" s="1"/>
  <c r="BB39" i="135" s="1"/>
  <c r="AL38" i="135"/>
  <c r="AX38" i="135" s="1"/>
  <c r="BD38" i="135" s="1"/>
  <c r="Q20" i="135"/>
  <c r="AU20" i="135" s="1"/>
  <c r="BA20" i="135" s="1"/>
  <c r="AE48" i="135"/>
  <c r="AW48" i="135" s="1"/>
  <c r="BC48" i="135" s="1"/>
  <c r="X37" i="134"/>
  <c r="AV37" i="134" s="1"/>
  <c r="BB37" i="134" s="1"/>
  <c r="Q35" i="134"/>
  <c r="AU35" i="134" s="1"/>
  <c r="AS37" i="134"/>
  <c r="AY37" i="134" s="1"/>
  <c r="BE37" i="134" s="1"/>
  <c r="AE31" i="134"/>
  <c r="AW31" i="134" s="1"/>
  <c r="BC31" i="134" s="1"/>
  <c r="AE25" i="134"/>
  <c r="AW25" i="134" s="1"/>
  <c r="BC25" i="134" s="1"/>
  <c r="AL37" i="134"/>
  <c r="AX37" i="134" s="1"/>
  <c r="BD37" i="134" s="1"/>
  <c r="AL39" i="134"/>
  <c r="AX39" i="134" s="1"/>
  <c r="BD39" i="134" s="1"/>
  <c r="AL45" i="134"/>
  <c r="AX45" i="134" s="1"/>
  <c r="BD45" i="134" s="1"/>
  <c r="X34" i="134"/>
  <c r="AV34" i="134" s="1"/>
  <c r="BB34" i="134" s="1"/>
  <c r="X49" i="134"/>
  <c r="AV49" i="134" s="1"/>
  <c r="BB49" i="134" s="1"/>
  <c r="Q26" i="134"/>
  <c r="AU26" i="134" s="1"/>
  <c r="AE32" i="134"/>
  <c r="AW32" i="134" s="1"/>
  <c r="BC32" i="134" s="1"/>
  <c r="Q37" i="134"/>
  <c r="AU37" i="134" s="1"/>
  <c r="AS17" i="134"/>
  <c r="AY17" i="134" s="1"/>
  <c r="BE17" i="134" s="1"/>
  <c r="Q41" i="134"/>
  <c r="AU41" i="134" s="1"/>
  <c r="Q30" i="134"/>
  <c r="AU30" i="134" s="1"/>
  <c r="X39" i="134"/>
  <c r="AV39" i="134" s="1"/>
  <c r="BB39" i="134" s="1"/>
  <c r="AS16" i="134"/>
  <c r="AY16" i="134" s="1"/>
  <c r="BE16" i="134" s="1"/>
  <c r="AS35" i="134"/>
  <c r="AY35" i="134" s="1"/>
  <c r="BE35" i="134" s="1"/>
  <c r="AL46" i="134"/>
  <c r="AX46" i="134" s="1"/>
  <c r="BD46" i="134" s="1"/>
  <c r="AL22" i="134"/>
  <c r="AX22" i="134" s="1"/>
  <c r="BD22" i="134" s="1"/>
  <c r="X29" i="134"/>
  <c r="AV29" i="134" s="1"/>
  <c r="BB29" i="134" s="1"/>
  <c r="AL20" i="134"/>
  <c r="AX20" i="134" s="1"/>
  <c r="BD20" i="134" s="1"/>
  <c r="AS31" i="134"/>
  <c r="AY31" i="134" s="1"/>
  <c r="BE31" i="134" s="1"/>
  <c r="W50" i="134"/>
  <c r="X12" i="134"/>
  <c r="AL15" i="134"/>
  <c r="AX15" i="134" s="1"/>
  <c r="BD15" i="134" s="1"/>
  <c r="X40" i="134"/>
  <c r="AV40" i="134" s="1"/>
  <c r="BB40" i="134" s="1"/>
  <c r="AS34" i="134"/>
  <c r="AY34" i="134" s="1"/>
  <c r="BE34" i="134" s="1"/>
  <c r="AS42" i="134"/>
  <c r="AY42" i="134" s="1"/>
  <c r="BE42" i="134" s="1"/>
  <c r="AL27" i="134"/>
  <c r="AX27" i="134" s="1"/>
  <c r="BD27" i="134" s="1"/>
  <c r="X41" i="134"/>
  <c r="AV41" i="134" s="1"/>
  <c r="BB41" i="134" s="1"/>
  <c r="Q16" i="134"/>
  <c r="AU16" i="134" s="1"/>
  <c r="AS36" i="134"/>
  <c r="AY36" i="134" s="1"/>
  <c r="BE36" i="134" s="1"/>
  <c r="AE33" i="134"/>
  <c r="AW33" i="134" s="1"/>
  <c r="BC33" i="134" s="1"/>
  <c r="AL42" i="134"/>
  <c r="AX42" i="134" s="1"/>
  <c r="BD42" i="134" s="1"/>
  <c r="Q31" i="134"/>
  <c r="AU31" i="134" s="1"/>
  <c r="AL34" i="134"/>
  <c r="AX34" i="134" s="1"/>
  <c r="BD34" i="134" s="1"/>
  <c r="AE36" i="134"/>
  <c r="AW36" i="134" s="1"/>
  <c r="BC36" i="134" s="1"/>
  <c r="AE46" i="134"/>
  <c r="AW46" i="134" s="1"/>
  <c r="BC46" i="134" s="1"/>
  <c r="X22" i="134"/>
  <c r="AV22" i="134" s="1"/>
  <c r="BB22" i="134" s="1"/>
  <c r="AL29" i="134"/>
  <c r="AX29" i="134" s="1"/>
  <c r="BD29" i="134" s="1"/>
  <c r="AE20" i="134"/>
  <c r="AW20" i="134" s="1"/>
  <c r="BC20" i="134" s="1"/>
  <c r="X31" i="134"/>
  <c r="AV31" i="134" s="1"/>
  <c r="BB31" i="134" s="1"/>
  <c r="AK50" i="134"/>
  <c r="AL12" i="134"/>
  <c r="AS15" i="134"/>
  <c r="AY15" i="134" s="1"/>
  <c r="BE15" i="134" s="1"/>
  <c r="Q40" i="134"/>
  <c r="AU40" i="134" s="1"/>
  <c r="Q34" i="134"/>
  <c r="AU34" i="134" s="1"/>
  <c r="Q42" i="134"/>
  <c r="AU42" i="134" s="1"/>
  <c r="Q27" i="134"/>
  <c r="AU27" i="134" s="1"/>
  <c r="AE19" i="134"/>
  <c r="AW19" i="134" s="1"/>
  <c r="BC19" i="134" s="1"/>
  <c r="AE16" i="134"/>
  <c r="AW16" i="134" s="1"/>
  <c r="BC16" i="134" s="1"/>
  <c r="X36" i="134"/>
  <c r="AV36" i="134" s="1"/>
  <c r="BB36" i="134" s="1"/>
  <c r="X33" i="134"/>
  <c r="AV33" i="134" s="1"/>
  <c r="BB33" i="134" s="1"/>
  <c r="X20" i="134"/>
  <c r="AV20" i="134" s="1"/>
  <c r="BB20" i="134" s="1"/>
  <c r="AL40" i="134"/>
  <c r="AX40" i="134" s="1"/>
  <c r="BD40" i="134" s="1"/>
  <c r="AS33" i="134"/>
  <c r="AY33" i="134" s="1"/>
  <c r="BE33" i="134" s="1"/>
  <c r="Q17" i="134"/>
  <c r="AU17" i="134" s="1"/>
  <c r="AS46" i="134"/>
  <c r="AY46" i="134" s="1"/>
  <c r="BE46" i="134" s="1"/>
  <c r="Q22" i="134"/>
  <c r="AU22" i="134" s="1"/>
  <c r="Q29" i="134"/>
  <c r="AU29" i="134" s="1"/>
  <c r="Q20" i="134"/>
  <c r="AU20" i="134" s="1"/>
  <c r="AL31" i="134"/>
  <c r="AX31" i="134" s="1"/>
  <c r="BD31" i="134" s="1"/>
  <c r="X15" i="134"/>
  <c r="AV15" i="134" s="1"/>
  <c r="BB15" i="134" s="1"/>
  <c r="AE14" i="134"/>
  <c r="AW14" i="134" s="1"/>
  <c r="BC14" i="134" s="1"/>
  <c r="AL49" i="134"/>
  <c r="AX49" i="134" s="1"/>
  <c r="BD49" i="134" s="1"/>
  <c r="AE24" i="134"/>
  <c r="AW24" i="134" s="1"/>
  <c r="BC24" i="134" s="1"/>
  <c r="AE27" i="134"/>
  <c r="AW27" i="134" s="1"/>
  <c r="BC27" i="134" s="1"/>
  <c r="AL19" i="134"/>
  <c r="AX19" i="134" s="1"/>
  <c r="BD19" i="134" s="1"/>
  <c r="X16" i="134"/>
  <c r="AV16" i="134" s="1"/>
  <c r="BB16" i="134" s="1"/>
  <c r="AL36" i="134"/>
  <c r="AX36" i="134" s="1"/>
  <c r="BD36" i="134" s="1"/>
  <c r="AL33" i="134"/>
  <c r="AX33" i="134" s="1"/>
  <c r="BD33" i="134" s="1"/>
  <c r="AE43" i="134"/>
  <c r="AW43" i="134" s="1"/>
  <c r="BC43" i="134" s="1"/>
  <c r="AE40" i="134"/>
  <c r="AW40" i="134" s="1"/>
  <c r="BC40" i="134" s="1"/>
  <c r="X30" i="134"/>
  <c r="AV30" i="134" s="1"/>
  <c r="BB30" i="134" s="1"/>
  <c r="AD50" i="134"/>
  <c r="AE12" i="134"/>
  <c r="AE15" i="134"/>
  <c r="AW15" i="134" s="1"/>
  <c r="BC15" i="134" s="1"/>
  <c r="AE42" i="134"/>
  <c r="AW42" i="134" s="1"/>
  <c r="BC42" i="134" s="1"/>
  <c r="AS49" i="134"/>
  <c r="AY49" i="134" s="1"/>
  <c r="BE49" i="134" s="1"/>
  <c r="AE17" i="134"/>
  <c r="AW17" i="134" s="1"/>
  <c r="BC17" i="134" s="1"/>
  <c r="X46" i="134"/>
  <c r="AV46" i="134" s="1"/>
  <c r="BB46" i="134" s="1"/>
  <c r="AE22" i="134"/>
  <c r="AW22" i="134" s="1"/>
  <c r="BC22" i="134" s="1"/>
  <c r="AE29" i="134"/>
  <c r="AW29" i="134" s="1"/>
  <c r="BC29" i="134" s="1"/>
  <c r="AS20" i="134"/>
  <c r="AY20" i="134" s="1"/>
  <c r="BE20" i="134" s="1"/>
  <c r="AL32" i="134"/>
  <c r="AX32" i="134" s="1"/>
  <c r="BD32" i="134" s="1"/>
  <c r="AL41" i="134"/>
  <c r="AX41" i="134" s="1"/>
  <c r="BD41" i="134" s="1"/>
  <c r="Q49" i="134"/>
  <c r="AU49" i="134" s="1"/>
  <c r="AS14" i="134"/>
  <c r="AY14" i="134" s="1"/>
  <c r="BE14" i="134" s="1"/>
  <c r="Q47" i="134"/>
  <c r="AU47" i="134" s="1"/>
  <c r="Q24" i="134"/>
  <c r="AU24" i="134" s="1"/>
  <c r="AS27" i="134"/>
  <c r="AY27" i="134" s="1"/>
  <c r="BE27" i="134" s="1"/>
  <c r="Q19" i="134"/>
  <c r="AU19" i="134" s="1"/>
  <c r="AL16" i="134"/>
  <c r="AX16" i="134" s="1"/>
  <c r="BD16" i="134" s="1"/>
  <c r="Q36" i="134"/>
  <c r="AU36" i="134" s="1"/>
  <c r="X35" i="134"/>
  <c r="AV35" i="134" s="1"/>
  <c r="BB35" i="134" s="1"/>
  <c r="X43" i="134"/>
  <c r="AV43" i="134" s="1"/>
  <c r="BB43" i="134" s="1"/>
  <c r="X28" i="134"/>
  <c r="AV28" i="134" s="1"/>
  <c r="BB28" i="134" s="1"/>
  <c r="AL17" i="134"/>
  <c r="AX17" i="134" s="1"/>
  <c r="BD17" i="134" s="1"/>
  <c r="Q46" i="134"/>
  <c r="AU46" i="134" s="1"/>
  <c r="AS22" i="134"/>
  <c r="AY22" i="134" s="1"/>
  <c r="BE22" i="134" s="1"/>
  <c r="AS29" i="134"/>
  <c r="AY29" i="134" s="1"/>
  <c r="BE29" i="134" s="1"/>
  <c r="X26" i="134"/>
  <c r="AV26" i="134" s="1"/>
  <c r="BB26" i="134" s="1"/>
  <c r="Q32" i="134"/>
  <c r="AU32" i="134" s="1"/>
  <c r="AS25" i="134"/>
  <c r="AY25" i="134" s="1"/>
  <c r="BE25" i="134" s="1"/>
  <c r="X44" i="134"/>
  <c r="AV44" i="134" s="1"/>
  <c r="BB44" i="134" s="1"/>
  <c r="Q14" i="134"/>
  <c r="AU14" i="134" s="1"/>
  <c r="AL47" i="134"/>
  <c r="AX47" i="134" s="1"/>
  <c r="BD47" i="134" s="1"/>
  <c r="X24" i="134"/>
  <c r="AV24" i="134" s="1"/>
  <c r="BB24" i="134" s="1"/>
  <c r="X27" i="134"/>
  <c r="AV27" i="134" s="1"/>
  <c r="BB27" i="134" s="1"/>
  <c r="AS19" i="134"/>
  <c r="AY19" i="134" s="1"/>
  <c r="BE19" i="134" s="1"/>
  <c r="AE49" i="134"/>
  <c r="AW49" i="134" s="1"/>
  <c r="BC49" i="134" s="1"/>
  <c r="AE41" i="134"/>
  <c r="AW41" i="134" s="1"/>
  <c r="BC41" i="134" s="1"/>
  <c r="AL23" i="134"/>
  <c r="AX23" i="134" s="1"/>
  <c r="BD23" i="134" s="1"/>
  <c r="AE44" i="134"/>
  <c r="AW44" i="134" s="1"/>
  <c r="BC44" i="134" s="1"/>
  <c r="X14" i="134"/>
  <c r="AV14" i="134" s="1"/>
  <c r="BB14" i="134" s="1"/>
  <c r="AE47" i="134"/>
  <c r="AW47" i="134" s="1"/>
  <c r="BC47" i="134" s="1"/>
  <c r="AL24" i="134"/>
  <c r="AX24" i="134" s="1"/>
  <c r="BD24" i="134" s="1"/>
  <c r="AE38" i="134"/>
  <c r="AW38" i="134" s="1"/>
  <c r="BC38" i="134" s="1"/>
  <c r="X19" i="134"/>
  <c r="AV19" i="134" s="1"/>
  <c r="BB19" i="134" s="1"/>
  <c r="AL13" i="134"/>
  <c r="AX13" i="134" s="1"/>
  <c r="BD13" i="134" s="1"/>
  <c r="AE21" i="134"/>
  <c r="AW21" i="134" s="1"/>
  <c r="BC21" i="134" s="1"/>
  <c r="Q23" i="134"/>
  <c r="AU23" i="134" s="1"/>
  <c r="X17" i="134"/>
  <c r="AV17" i="134" s="1"/>
  <c r="BB17" i="134" s="1"/>
  <c r="AL25" i="134"/>
  <c r="AX25" i="134" s="1"/>
  <c r="BD25" i="134" s="1"/>
  <c r="AE35" i="134"/>
  <c r="AW35" i="134" s="1"/>
  <c r="BC35" i="134" s="1"/>
  <c r="Q18" i="134"/>
  <c r="AU18" i="134" s="1"/>
  <c r="AE26" i="134"/>
  <c r="AW26" i="134" s="1"/>
  <c r="BC26" i="134" s="1"/>
  <c r="AS32" i="134"/>
  <c r="AY32" i="134" s="1"/>
  <c r="BE32" i="134" s="1"/>
  <c r="Q45" i="134"/>
  <c r="AU45" i="134" s="1"/>
  <c r="AS44" i="134"/>
  <c r="AY44" i="134" s="1"/>
  <c r="BE44" i="134" s="1"/>
  <c r="AL14" i="134"/>
  <c r="AX14" i="134" s="1"/>
  <c r="BD14" i="134" s="1"/>
  <c r="AS47" i="134"/>
  <c r="AY47" i="134" s="1"/>
  <c r="BE47" i="134" s="1"/>
  <c r="AS24" i="134"/>
  <c r="AY24" i="134" s="1"/>
  <c r="BE24" i="134" s="1"/>
  <c r="AS38" i="134"/>
  <c r="AY38" i="134" s="1"/>
  <c r="BE38" i="134" s="1"/>
  <c r="AL48" i="134"/>
  <c r="AX48" i="134" s="1"/>
  <c r="BD48" i="134" s="1"/>
  <c r="Q13" i="134"/>
  <c r="AU13" i="134" s="1"/>
  <c r="AL21" i="134"/>
  <c r="AX21" i="134" s="1"/>
  <c r="BD21" i="134" s="1"/>
  <c r="AE23" i="134"/>
  <c r="AW23" i="134" s="1"/>
  <c r="BC23" i="134" s="1"/>
  <c r="AL43" i="134"/>
  <c r="AX43" i="134" s="1"/>
  <c r="BD43" i="134" s="1"/>
  <c r="AL30" i="134"/>
  <c r="AX30" i="134" s="1"/>
  <c r="BD30" i="134" s="1"/>
  <c r="AS26" i="134"/>
  <c r="AY26" i="134" s="1"/>
  <c r="BE26" i="134" s="1"/>
  <c r="AE45" i="134"/>
  <c r="AW45" i="134" s="1"/>
  <c r="BC45" i="134" s="1"/>
  <c r="AL28" i="134"/>
  <c r="AX28" i="134" s="1"/>
  <c r="BD28" i="134" s="1"/>
  <c r="AE13" i="134"/>
  <c r="AW13" i="134" s="1"/>
  <c r="BC13" i="134" s="1"/>
  <c r="AS23" i="134"/>
  <c r="AY23" i="134" s="1"/>
  <c r="BE23" i="134" s="1"/>
  <c r="Q43" i="134"/>
  <c r="AU43" i="134" s="1"/>
  <c r="AE39" i="134"/>
  <c r="AW39" i="134" s="1"/>
  <c r="BC39" i="134" s="1"/>
  <c r="AS30" i="134"/>
  <c r="AY30" i="134" s="1"/>
  <c r="BE30" i="134" s="1"/>
  <c r="AS18" i="134"/>
  <c r="AY18" i="134" s="1"/>
  <c r="BE18" i="134" s="1"/>
  <c r="AL26" i="134"/>
  <c r="AX26" i="134" s="1"/>
  <c r="BD26" i="134" s="1"/>
  <c r="Q25" i="134"/>
  <c r="AU25" i="134" s="1"/>
  <c r="AS45" i="134"/>
  <c r="AY45" i="134" s="1"/>
  <c r="BE45" i="134" s="1"/>
  <c r="Q44" i="134"/>
  <c r="AU44" i="134" s="1"/>
  <c r="X25" i="134"/>
  <c r="AV25" i="134" s="1"/>
  <c r="BB25" i="134" s="1"/>
  <c r="AE28" i="134"/>
  <c r="AW28" i="134" s="1"/>
  <c r="BC28" i="134" s="1"/>
  <c r="AL38" i="134"/>
  <c r="AX38" i="134" s="1"/>
  <c r="BD38" i="134" s="1"/>
  <c r="AE48" i="134"/>
  <c r="AW48" i="134" s="1"/>
  <c r="BC48" i="134" s="1"/>
  <c r="AS13" i="134"/>
  <c r="AY13" i="134" s="1"/>
  <c r="BE13" i="134" s="1"/>
  <c r="AS21" i="134"/>
  <c r="AY21" i="134" s="1"/>
  <c r="BE21" i="134" s="1"/>
  <c r="X23" i="134"/>
  <c r="AV23" i="134" s="1"/>
  <c r="BB23" i="134" s="1"/>
  <c r="Q39" i="134"/>
  <c r="AU39" i="134" s="1"/>
  <c r="AE18" i="134"/>
  <c r="AW18" i="134" s="1"/>
  <c r="BC18" i="134" s="1"/>
  <c r="X32" i="134"/>
  <c r="AV32" i="134" s="1"/>
  <c r="BB32" i="134" s="1"/>
  <c r="AL44" i="134"/>
  <c r="AX44" i="134" s="1"/>
  <c r="BD44" i="134" s="1"/>
  <c r="X47" i="134"/>
  <c r="AV47" i="134" s="1"/>
  <c r="BB47" i="134" s="1"/>
  <c r="X38" i="134"/>
  <c r="AV38" i="134" s="1"/>
  <c r="BB38" i="134" s="1"/>
  <c r="X48" i="134"/>
  <c r="AV48" i="134" s="1"/>
  <c r="BB48" i="134" s="1"/>
  <c r="Q21" i="134"/>
  <c r="AU21" i="134" s="1"/>
  <c r="AS43" i="134"/>
  <c r="AY43" i="134" s="1"/>
  <c r="BE43" i="134" s="1"/>
  <c r="AS39" i="134"/>
  <c r="AY39" i="134" s="1"/>
  <c r="BE39" i="134" s="1"/>
  <c r="AE30" i="134"/>
  <c r="AW30" i="134" s="1"/>
  <c r="BC30" i="134" s="1"/>
  <c r="X18" i="134"/>
  <c r="AV18" i="134" s="1"/>
  <c r="BB18" i="134" s="1"/>
  <c r="P50" i="134"/>
  <c r="Q12" i="134"/>
  <c r="X45" i="134"/>
  <c r="AV45" i="134" s="1"/>
  <c r="BB45" i="134" s="1"/>
  <c r="AS40" i="134"/>
  <c r="AY40" i="134" s="1"/>
  <c r="BE40" i="134" s="1"/>
  <c r="AE34" i="134"/>
  <c r="AW34" i="134" s="1"/>
  <c r="BC34" i="134" s="1"/>
  <c r="X42" i="134"/>
  <c r="AV42" i="134" s="1"/>
  <c r="BB42" i="134" s="1"/>
  <c r="Q28" i="134"/>
  <c r="AU28" i="134" s="1"/>
  <c r="Q38" i="134"/>
  <c r="AU38" i="134" s="1"/>
  <c r="AS48" i="134"/>
  <c r="AY48" i="134" s="1"/>
  <c r="BE48" i="134" s="1"/>
  <c r="X13" i="134"/>
  <c r="AV13" i="134" s="1"/>
  <c r="BB13" i="134" s="1"/>
  <c r="X21" i="134"/>
  <c r="AV21" i="134" s="1"/>
  <c r="BB21" i="134" s="1"/>
  <c r="AL18" i="134"/>
  <c r="AX18" i="134" s="1"/>
  <c r="BD18" i="134" s="1"/>
  <c r="AR50" i="134"/>
  <c r="AS12" i="134"/>
  <c r="Q15" i="134"/>
  <c r="AU15" i="134" s="1"/>
  <c r="AS28" i="134"/>
  <c r="AY28" i="134" s="1"/>
  <c r="BE28" i="134" s="1"/>
  <c r="AE37" i="134"/>
  <c r="AW37" i="134" s="1"/>
  <c r="BC37" i="134" s="1"/>
  <c r="Q48" i="134"/>
  <c r="AU48" i="134" s="1"/>
  <c r="AS41" i="134"/>
  <c r="AY41" i="134" s="1"/>
  <c r="BE41" i="134" s="1"/>
  <c r="Q33" i="134"/>
  <c r="AU33" i="134" s="1"/>
  <c r="AL35" i="134"/>
  <c r="AX35" i="134" s="1"/>
  <c r="BD35" i="134" s="1"/>
  <c r="AE40" i="133"/>
  <c r="AW40" i="133" s="1"/>
  <c r="BC40" i="133" s="1"/>
  <c r="AL37" i="133"/>
  <c r="AX37" i="133" s="1"/>
  <c r="BD37" i="133" s="1"/>
  <c r="X43" i="133"/>
  <c r="AV43" i="133" s="1"/>
  <c r="BB43" i="133" s="1"/>
  <c r="AS33" i="133"/>
  <c r="AY33" i="133" s="1"/>
  <c r="BE33" i="133" s="1"/>
  <c r="X45" i="133"/>
  <c r="AV45" i="133" s="1"/>
  <c r="BB45" i="133" s="1"/>
  <c r="AE31" i="133"/>
  <c r="AW31" i="133" s="1"/>
  <c r="BC31" i="133" s="1"/>
  <c r="Q49" i="133"/>
  <c r="AU49" i="133" s="1"/>
  <c r="BA49" i="133" s="1"/>
  <c r="AE16" i="133"/>
  <c r="AW16" i="133" s="1"/>
  <c r="BC16" i="133" s="1"/>
  <c r="X23" i="133"/>
  <c r="AV23" i="133" s="1"/>
  <c r="BB23" i="133" s="1"/>
  <c r="AL38" i="133"/>
  <c r="AX38" i="133" s="1"/>
  <c r="BD38" i="133" s="1"/>
  <c r="AS40" i="133"/>
  <c r="AY40" i="133" s="1"/>
  <c r="BE40" i="133" s="1"/>
  <c r="AE21" i="133"/>
  <c r="AW21" i="133" s="1"/>
  <c r="BC21" i="133" s="1"/>
  <c r="X30" i="133"/>
  <c r="AV30" i="133" s="1"/>
  <c r="BB30" i="133" s="1"/>
  <c r="AD50" i="133"/>
  <c r="AE12" i="133"/>
  <c r="AL20" i="133"/>
  <c r="AX20" i="133" s="1"/>
  <c r="BD20" i="133" s="1"/>
  <c r="Q31" i="133"/>
  <c r="AU31" i="133" s="1"/>
  <c r="BA31" i="133" s="1"/>
  <c r="P50" i="133"/>
  <c r="Q12" i="133"/>
  <c r="X48" i="133"/>
  <c r="AV48" i="133" s="1"/>
  <c r="BB48" i="133" s="1"/>
  <c r="AS45" i="133"/>
  <c r="AY45" i="133" s="1"/>
  <c r="BE45" i="133" s="1"/>
  <c r="X25" i="133"/>
  <c r="AV25" i="133" s="1"/>
  <c r="BB25" i="133" s="1"/>
  <c r="Q48" i="133"/>
  <c r="AU48" i="133" s="1"/>
  <c r="BA48" i="133" s="1"/>
  <c r="AS23" i="133"/>
  <c r="AY23" i="133" s="1"/>
  <c r="BE23" i="133" s="1"/>
  <c r="AL24" i="133"/>
  <c r="AX24" i="133" s="1"/>
  <c r="BD24" i="133" s="1"/>
  <c r="AS18" i="133"/>
  <c r="AY18" i="133" s="1"/>
  <c r="BE18" i="133" s="1"/>
  <c r="AE25" i="133"/>
  <c r="AW25" i="133" s="1"/>
  <c r="BC25" i="133" s="1"/>
  <c r="AS32" i="133"/>
  <c r="AY32" i="133" s="1"/>
  <c r="BE32" i="133" s="1"/>
  <c r="Q35" i="133"/>
  <c r="AU35" i="133" s="1"/>
  <c r="BA35" i="133" s="1"/>
  <c r="X36" i="133"/>
  <c r="AV36" i="133" s="1"/>
  <c r="BB36" i="133" s="1"/>
  <c r="AL17" i="133"/>
  <c r="AX17" i="133" s="1"/>
  <c r="BD17" i="133" s="1"/>
  <c r="AE19" i="133"/>
  <c r="AW19" i="133" s="1"/>
  <c r="BC19" i="133" s="1"/>
  <c r="AL15" i="133"/>
  <c r="AX15" i="133" s="1"/>
  <c r="BD15" i="133" s="1"/>
  <c r="X28" i="133"/>
  <c r="AV28" i="133" s="1"/>
  <c r="BB28" i="133" s="1"/>
  <c r="X42" i="133"/>
  <c r="AV42" i="133" s="1"/>
  <c r="BB42" i="133" s="1"/>
  <c r="AE41" i="133"/>
  <c r="AW41" i="133" s="1"/>
  <c r="BC41" i="133" s="1"/>
  <c r="X26" i="133"/>
  <c r="AV26" i="133" s="1"/>
  <c r="BB26" i="133" s="1"/>
  <c r="AE48" i="133"/>
  <c r="AW48" i="133" s="1"/>
  <c r="BC48" i="133" s="1"/>
  <c r="AE44" i="133"/>
  <c r="AW44" i="133" s="1"/>
  <c r="BC44" i="133" s="1"/>
  <c r="AL30" i="133"/>
  <c r="AX30" i="133" s="1"/>
  <c r="BD30" i="133" s="1"/>
  <c r="AS29" i="133"/>
  <c r="AY29" i="133" s="1"/>
  <c r="BE29" i="133" s="1"/>
  <c r="Q27" i="133"/>
  <c r="AU27" i="133" s="1"/>
  <c r="BA27" i="133" s="1"/>
  <c r="Q45" i="133"/>
  <c r="AU45" i="133" s="1"/>
  <c r="BA45" i="133" s="1"/>
  <c r="AE32" i="133"/>
  <c r="AW32" i="133" s="1"/>
  <c r="BC32" i="133" s="1"/>
  <c r="AE29" i="133"/>
  <c r="AW29" i="133" s="1"/>
  <c r="BC29" i="133" s="1"/>
  <c r="AS20" i="133"/>
  <c r="AY20" i="133" s="1"/>
  <c r="BE20" i="133" s="1"/>
  <c r="AL22" i="133"/>
  <c r="AX22" i="133" s="1"/>
  <c r="BD22" i="133" s="1"/>
  <c r="AS14" i="133"/>
  <c r="AY14" i="133" s="1"/>
  <c r="BE14" i="133" s="1"/>
  <c r="AS16" i="133"/>
  <c r="AY16" i="133" s="1"/>
  <c r="BE16" i="133" s="1"/>
  <c r="AL42" i="133"/>
  <c r="AX42" i="133" s="1"/>
  <c r="BD42" i="133" s="1"/>
  <c r="AL27" i="133"/>
  <c r="AX27" i="133" s="1"/>
  <c r="BD27" i="133" s="1"/>
  <c r="AL48" i="133"/>
  <c r="AX48" i="133" s="1"/>
  <c r="BD48" i="133" s="1"/>
  <c r="AL34" i="133"/>
  <c r="AX34" i="133" s="1"/>
  <c r="BD34" i="133" s="1"/>
  <c r="AL31" i="133"/>
  <c r="AX31" i="133" s="1"/>
  <c r="BD31" i="133" s="1"/>
  <c r="AE45" i="133"/>
  <c r="AW45" i="133" s="1"/>
  <c r="BC45" i="133" s="1"/>
  <c r="Q32" i="133"/>
  <c r="AU32" i="133" s="1"/>
  <c r="BA32" i="133" s="1"/>
  <c r="X29" i="133"/>
  <c r="AV29" i="133" s="1"/>
  <c r="BB29" i="133" s="1"/>
  <c r="Q20" i="133"/>
  <c r="AU20" i="133" s="1"/>
  <c r="BA20" i="133" s="1"/>
  <c r="AE22" i="133"/>
  <c r="AW22" i="133" s="1"/>
  <c r="BC22" i="133" s="1"/>
  <c r="AS47" i="133"/>
  <c r="AY47" i="133" s="1"/>
  <c r="BE47" i="133" s="1"/>
  <c r="Q15" i="133"/>
  <c r="AU15" i="133" s="1"/>
  <c r="BA15" i="133" s="1"/>
  <c r="AS28" i="133"/>
  <c r="AY28" i="133" s="1"/>
  <c r="BE28" i="133" s="1"/>
  <c r="AS42" i="133"/>
  <c r="AY42" i="133" s="1"/>
  <c r="BE42" i="133" s="1"/>
  <c r="AS21" i="133"/>
  <c r="AY21" i="133" s="1"/>
  <c r="BE21" i="133" s="1"/>
  <c r="AS26" i="133"/>
  <c r="AY26" i="133" s="1"/>
  <c r="BE26" i="133" s="1"/>
  <c r="AE34" i="133"/>
  <c r="AW34" i="133" s="1"/>
  <c r="BC34" i="133" s="1"/>
  <c r="X31" i="133"/>
  <c r="AV31" i="133" s="1"/>
  <c r="BB31" i="133" s="1"/>
  <c r="Q25" i="133"/>
  <c r="AU25" i="133" s="1"/>
  <c r="BA25" i="133" s="1"/>
  <c r="X32" i="133"/>
  <c r="AV32" i="133" s="1"/>
  <c r="BB32" i="133" s="1"/>
  <c r="AL29" i="133"/>
  <c r="AX29" i="133" s="1"/>
  <c r="BD29" i="133" s="1"/>
  <c r="AE20" i="133"/>
  <c r="AW20" i="133" s="1"/>
  <c r="BC20" i="133" s="1"/>
  <c r="AS22" i="133"/>
  <c r="AY22" i="133" s="1"/>
  <c r="BE22" i="133" s="1"/>
  <c r="Q19" i="133"/>
  <c r="AU19" i="133" s="1"/>
  <c r="BA19" i="133" s="1"/>
  <c r="AE15" i="133"/>
  <c r="AW15" i="133" s="1"/>
  <c r="BC15" i="133" s="1"/>
  <c r="Q28" i="133"/>
  <c r="AU28" i="133" s="1"/>
  <c r="BA28" i="133" s="1"/>
  <c r="Q42" i="133"/>
  <c r="AU42" i="133" s="1"/>
  <c r="BA42" i="133" s="1"/>
  <c r="AL47" i="133"/>
  <c r="AX47" i="133" s="1"/>
  <c r="BD47" i="133" s="1"/>
  <c r="AL26" i="133"/>
  <c r="AX26" i="133" s="1"/>
  <c r="BD26" i="133" s="1"/>
  <c r="AS48" i="133"/>
  <c r="AY48" i="133" s="1"/>
  <c r="BE48" i="133" s="1"/>
  <c r="AS34" i="133"/>
  <c r="AY34" i="133" s="1"/>
  <c r="BE34" i="133" s="1"/>
  <c r="X24" i="133"/>
  <c r="AV24" i="133" s="1"/>
  <c r="BB24" i="133" s="1"/>
  <c r="AE18" i="133"/>
  <c r="AW18" i="133" s="1"/>
  <c r="BC18" i="133" s="1"/>
  <c r="AL32" i="133"/>
  <c r="AX32" i="133" s="1"/>
  <c r="BD32" i="133" s="1"/>
  <c r="Q23" i="133"/>
  <c r="AU23" i="133" s="1"/>
  <c r="BA23" i="133" s="1"/>
  <c r="AS36" i="133"/>
  <c r="AY36" i="133" s="1"/>
  <c r="BE36" i="133" s="1"/>
  <c r="X17" i="133"/>
  <c r="AV17" i="133" s="1"/>
  <c r="BB17" i="133" s="1"/>
  <c r="AL19" i="133"/>
  <c r="AX19" i="133" s="1"/>
  <c r="BD19" i="133" s="1"/>
  <c r="X15" i="133"/>
  <c r="AV15" i="133" s="1"/>
  <c r="BB15" i="133" s="1"/>
  <c r="AE28" i="133"/>
  <c r="AW28" i="133" s="1"/>
  <c r="BC28" i="133" s="1"/>
  <c r="AE42" i="133"/>
  <c r="AW42" i="133" s="1"/>
  <c r="BC42" i="133" s="1"/>
  <c r="Q41" i="133"/>
  <c r="AU41" i="133" s="1"/>
  <c r="BA41" i="133" s="1"/>
  <c r="AE26" i="133"/>
  <c r="AW26" i="133" s="1"/>
  <c r="BC26" i="133" s="1"/>
  <c r="W50" i="133"/>
  <c r="X12" i="133"/>
  <c r="Q33" i="133"/>
  <c r="AU33" i="133" s="1"/>
  <c r="BA33" i="133" s="1"/>
  <c r="AS24" i="133"/>
  <c r="AY24" i="133" s="1"/>
  <c r="BE24" i="133" s="1"/>
  <c r="Q18" i="133"/>
  <c r="AU18" i="133" s="1"/>
  <c r="BA18" i="133" s="1"/>
  <c r="AL25" i="133"/>
  <c r="AX25" i="133" s="1"/>
  <c r="BD25" i="133" s="1"/>
  <c r="Q43" i="133"/>
  <c r="AU43" i="133" s="1"/>
  <c r="BA43" i="133" s="1"/>
  <c r="AS35" i="133"/>
  <c r="AY35" i="133" s="1"/>
  <c r="BE35" i="133" s="1"/>
  <c r="AL36" i="133"/>
  <c r="AX36" i="133" s="1"/>
  <c r="BD36" i="133" s="1"/>
  <c r="Q17" i="133"/>
  <c r="AU17" i="133" s="1"/>
  <c r="BA17" i="133" s="1"/>
  <c r="AS19" i="133"/>
  <c r="AY19" i="133" s="1"/>
  <c r="BE19" i="133" s="1"/>
  <c r="AS15" i="133"/>
  <c r="AY15" i="133" s="1"/>
  <c r="BE15" i="133" s="1"/>
  <c r="AL28" i="133"/>
  <c r="AX28" i="133" s="1"/>
  <c r="BD28" i="133" s="1"/>
  <c r="X38" i="133"/>
  <c r="AV38" i="133" s="1"/>
  <c r="BB38" i="133" s="1"/>
  <c r="AS41" i="133"/>
  <c r="AY41" i="133" s="1"/>
  <c r="BE41" i="133" s="1"/>
  <c r="Q26" i="133"/>
  <c r="AU26" i="133" s="1"/>
  <c r="BA26" i="133" s="1"/>
  <c r="Q39" i="133"/>
  <c r="AU39" i="133" s="1"/>
  <c r="BA39" i="133" s="1"/>
  <c r="AL44" i="133"/>
  <c r="AX44" i="133" s="1"/>
  <c r="BD44" i="133" s="1"/>
  <c r="AL14" i="133"/>
  <c r="AX14" i="133" s="1"/>
  <c r="BD14" i="133" s="1"/>
  <c r="AE30" i="133"/>
  <c r="AW30" i="133" s="1"/>
  <c r="BC30" i="133" s="1"/>
  <c r="AL33" i="133"/>
  <c r="AX33" i="133" s="1"/>
  <c r="BD33" i="133" s="1"/>
  <c r="Q24" i="133"/>
  <c r="AU24" i="133" s="1"/>
  <c r="BA24" i="133" s="1"/>
  <c r="AL18" i="133"/>
  <c r="AX18" i="133" s="1"/>
  <c r="BD18" i="133" s="1"/>
  <c r="AS25" i="133"/>
  <c r="AY25" i="133" s="1"/>
  <c r="BE25" i="133" s="1"/>
  <c r="AL43" i="133"/>
  <c r="AX43" i="133" s="1"/>
  <c r="BD43" i="133" s="1"/>
  <c r="AL35" i="133"/>
  <c r="AX35" i="133" s="1"/>
  <c r="BD35" i="133" s="1"/>
  <c r="Q36" i="133"/>
  <c r="AU36" i="133" s="1"/>
  <c r="BA36" i="133" s="1"/>
  <c r="AE17" i="133"/>
  <c r="AW17" i="133" s="1"/>
  <c r="BC17" i="133" s="1"/>
  <c r="X19" i="133"/>
  <c r="AV19" i="133" s="1"/>
  <c r="BB19" i="133" s="1"/>
  <c r="AL40" i="133"/>
  <c r="AX40" i="133" s="1"/>
  <c r="BD40" i="133" s="1"/>
  <c r="X40" i="133"/>
  <c r="AV40" i="133" s="1"/>
  <c r="BB40" i="133" s="1"/>
  <c r="Q47" i="133"/>
  <c r="AU47" i="133" s="1"/>
  <c r="BA47" i="133" s="1"/>
  <c r="X41" i="133"/>
  <c r="AV41" i="133" s="1"/>
  <c r="BB41" i="133" s="1"/>
  <c r="Q13" i="133"/>
  <c r="AU13" i="133" s="1"/>
  <c r="BA13" i="133" s="1"/>
  <c r="AS39" i="133"/>
  <c r="AY39" i="133" s="1"/>
  <c r="BE39" i="133" s="1"/>
  <c r="Q44" i="133"/>
  <c r="AU44" i="133" s="1"/>
  <c r="BA44" i="133" s="1"/>
  <c r="X33" i="133"/>
  <c r="AV33" i="133" s="1"/>
  <c r="BB33" i="133" s="1"/>
  <c r="AE24" i="133"/>
  <c r="AW24" i="133" s="1"/>
  <c r="BC24" i="133" s="1"/>
  <c r="X18" i="133"/>
  <c r="AV18" i="133" s="1"/>
  <c r="BB18" i="133" s="1"/>
  <c r="AS37" i="133"/>
  <c r="AY37" i="133" s="1"/>
  <c r="BE37" i="133" s="1"/>
  <c r="AE43" i="133"/>
  <c r="AW43" i="133" s="1"/>
  <c r="BC43" i="133" s="1"/>
  <c r="X35" i="133"/>
  <c r="AV35" i="133" s="1"/>
  <c r="BB35" i="133" s="1"/>
  <c r="AE36" i="133"/>
  <c r="AW36" i="133" s="1"/>
  <c r="BC36" i="133" s="1"/>
  <c r="AS17" i="133"/>
  <c r="AY17" i="133" s="1"/>
  <c r="BE17" i="133" s="1"/>
  <c r="AL49" i="133"/>
  <c r="AX49" i="133" s="1"/>
  <c r="BD49" i="133" s="1"/>
  <c r="Q46" i="133"/>
  <c r="AU46" i="133" s="1"/>
  <c r="BA46" i="133" s="1"/>
  <c r="AS38" i="133"/>
  <c r="AY38" i="133" s="1"/>
  <c r="BE38" i="133" s="1"/>
  <c r="AL41" i="133"/>
  <c r="AX41" i="133" s="1"/>
  <c r="BD41" i="133" s="1"/>
  <c r="AE13" i="133"/>
  <c r="AW13" i="133" s="1"/>
  <c r="BC13" i="133" s="1"/>
  <c r="AE39" i="133"/>
  <c r="AW39" i="133" s="1"/>
  <c r="BC39" i="133" s="1"/>
  <c r="X44" i="133"/>
  <c r="AV44" i="133" s="1"/>
  <c r="BB44" i="133" s="1"/>
  <c r="AE33" i="133"/>
  <c r="AW33" i="133" s="1"/>
  <c r="BC33" i="133" s="1"/>
  <c r="AE37" i="133"/>
  <c r="AW37" i="133" s="1"/>
  <c r="BC37" i="133" s="1"/>
  <c r="AS43" i="133"/>
  <c r="AY43" i="133" s="1"/>
  <c r="BE43" i="133" s="1"/>
  <c r="AE35" i="133"/>
  <c r="AW35" i="133" s="1"/>
  <c r="BC35" i="133" s="1"/>
  <c r="AE47" i="133"/>
  <c r="AW47" i="133" s="1"/>
  <c r="BC47" i="133" s="1"/>
  <c r="Q14" i="133"/>
  <c r="AU14" i="133" s="1"/>
  <c r="BA14" i="133" s="1"/>
  <c r="Q16" i="133"/>
  <c r="AU16" i="133" s="1"/>
  <c r="BA16" i="133" s="1"/>
  <c r="AE49" i="133"/>
  <c r="AW49" i="133" s="1"/>
  <c r="BC49" i="133" s="1"/>
  <c r="X46" i="133"/>
  <c r="AV46" i="133" s="1"/>
  <c r="BB46" i="133" s="1"/>
  <c r="X47" i="133"/>
  <c r="AV47" i="133" s="1"/>
  <c r="BB47" i="133" s="1"/>
  <c r="X27" i="133"/>
  <c r="AV27" i="133" s="1"/>
  <c r="BB27" i="133" s="1"/>
  <c r="AS13" i="133"/>
  <c r="AY13" i="133" s="1"/>
  <c r="BE13" i="133" s="1"/>
  <c r="X39" i="133"/>
  <c r="AV39" i="133" s="1"/>
  <c r="BB39" i="133" s="1"/>
  <c r="AS44" i="133"/>
  <c r="AY44" i="133" s="1"/>
  <c r="BE44" i="133" s="1"/>
  <c r="AS30" i="133"/>
  <c r="AY30" i="133" s="1"/>
  <c r="BE30" i="133" s="1"/>
  <c r="Q38" i="133"/>
  <c r="AU38" i="133" s="1"/>
  <c r="BA38" i="133" s="1"/>
  <c r="Q40" i="133"/>
  <c r="AU40" i="133" s="1"/>
  <c r="BA40" i="133" s="1"/>
  <c r="BG40" i="133" s="1"/>
  <c r="AE14" i="133"/>
  <c r="AW14" i="133" s="1"/>
  <c r="BC14" i="133" s="1"/>
  <c r="X16" i="133"/>
  <c r="AV16" i="133" s="1"/>
  <c r="BB16" i="133" s="1"/>
  <c r="AS49" i="133"/>
  <c r="AY49" i="133" s="1"/>
  <c r="BE49" i="133" s="1"/>
  <c r="AL46" i="133"/>
  <c r="AX46" i="133" s="1"/>
  <c r="BD46" i="133" s="1"/>
  <c r="Q21" i="133"/>
  <c r="AU21" i="133" s="1"/>
  <c r="BA21" i="133" s="1"/>
  <c r="AS27" i="133"/>
  <c r="AY27" i="133" s="1"/>
  <c r="BE27" i="133" s="1"/>
  <c r="X13" i="133"/>
  <c r="AV13" i="133" s="1"/>
  <c r="BB13" i="133" s="1"/>
  <c r="AL39" i="133"/>
  <c r="AX39" i="133" s="1"/>
  <c r="BD39" i="133" s="1"/>
  <c r="AE23" i="133"/>
  <c r="AW23" i="133" s="1"/>
  <c r="BC23" i="133" s="1"/>
  <c r="AS31" i="133"/>
  <c r="AY31" i="133" s="1"/>
  <c r="BE31" i="133" s="1"/>
  <c r="AL45" i="133"/>
  <c r="AX45" i="133" s="1"/>
  <c r="BD45" i="133" s="1"/>
  <c r="Q30" i="133"/>
  <c r="AU30" i="133" s="1"/>
  <c r="BA30" i="133" s="1"/>
  <c r="BG30" i="133" s="1"/>
  <c r="X37" i="133"/>
  <c r="AV37" i="133" s="1"/>
  <c r="BB37" i="133" s="1"/>
  <c r="Q29" i="133"/>
  <c r="AU29" i="133" s="1"/>
  <c r="BA29" i="133" s="1"/>
  <c r="X20" i="133"/>
  <c r="AV20" i="133" s="1"/>
  <c r="BB20" i="133" s="1"/>
  <c r="Q22" i="133"/>
  <c r="AU22" i="133" s="1"/>
  <c r="BA22" i="133" s="1"/>
  <c r="X14" i="133"/>
  <c r="AV14" i="133" s="1"/>
  <c r="BB14" i="133" s="1"/>
  <c r="AL16" i="133"/>
  <c r="AX16" i="133" s="1"/>
  <c r="BD16" i="133" s="1"/>
  <c r="X49" i="133"/>
  <c r="AV49" i="133" s="1"/>
  <c r="BB49" i="133" s="1"/>
  <c r="AE46" i="133"/>
  <c r="AW46" i="133" s="1"/>
  <c r="BC46" i="133" s="1"/>
  <c r="AL21" i="133"/>
  <c r="AX21" i="133" s="1"/>
  <c r="BD21" i="133" s="1"/>
  <c r="AE27" i="133"/>
  <c r="AW27" i="133" s="1"/>
  <c r="BC27" i="133" s="1"/>
  <c r="AL13" i="133"/>
  <c r="AX13" i="133" s="1"/>
  <c r="BD13" i="133" s="1"/>
  <c r="AK50" i="133"/>
  <c r="AL12" i="133"/>
  <c r="Q34" i="133"/>
  <c r="AU34" i="133" s="1"/>
  <c r="BA34" i="133" s="1"/>
  <c r="Q37" i="133"/>
  <c r="AU37" i="133" s="1"/>
  <c r="BA37" i="133" s="1"/>
  <c r="X22" i="133"/>
  <c r="AV22" i="133" s="1"/>
  <c r="BB22" i="133" s="1"/>
  <c r="AS46" i="133"/>
  <c r="AY46" i="133" s="1"/>
  <c r="BE46" i="133" s="1"/>
  <c r="X21" i="133"/>
  <c r="AV21" i="133" s="1"/>
  <c r="BB21" i="133" s="1"/>
  <c r="AL23" i="133"/>
  <c r="AX23" i="133" s="1"/>
  <c r="BD23" i="133" s="1"/>
  <c r="AR50" i="133"/>
  <c r="AS12" i="133"/>
  <c r="X34" i="133"/>
  <c r="AV34" i="133" s="1"/>
  <c r="BB34" i="133" s="1"/>
  <c r="AE38" i="133"/>
  <c r="AW38" i="133" s="1"/>
  <c r="BC38" i="133" s="1"/>
  <c r="AS13" i="131"/>
  <c r="AY13" i="131" s="1"/>
  <c r="BE13" i="131" s="1"/>
  <c r="X29" i="131"/>
  <c r="AV29" i="131" s="1"/>
  <c r="BB29" i="131" s="1"/>
  <c r="Q41" i="131"/>
  <c r="AU41" i="131" s="1"/>
  <c r="BA41" i="131" s="1"/>
  <c r="AE41" i="131"/>
  <c r="AW41" i="131" s="1"/>
  <c r="BC41" i="131" s="1"/>
  <c r="AL18" i="131"/>
  <c r="AX18" i="131" s="1"/>
  <c r="BD18" i="131" s="1"/>
  <c r="X13" i="131"/>
  <c r="AV13" i="131" s="1"/>
  <c r="BB13" i="131" s="1"/>
  <c r="AE34" i="131"/>
  <c r="AW34" i="131" s="1"/>
  <c r="BC34" i="131" s="1"/>
  <c r="AS27" i="131"/>
  <c r="AY27" i="131" s="1"/>
  <c r="BE27" i="131" s="1"/>
  <c r="Q23" i="131"/>
  <c r="AU23" i="131" s="1"/>
  <c r="BA23" i="131" s="1"/>
  <c r="X28" i="131"/>
  <c r="AV28" i="131" s="1"/>
  <c r="BB28" i="131" s="1"/>
  <c r="AE21" i="131"/>
  <c r="AW21" i="131" s="1"/>
  <c r="BC21" i="131" s="1"/>
  <c r="Q25" i="131"/>
  <c r="AU25" i="131" s="1"/>
  <c r="BA25" i="131" s="1"/>
  <c r="AE28" i="131"/>
  <c r="AW28" i="131" s="1"/>
  <c r="BC28" i="131" s="1"/>
  <c r="AE26" i="131"/>
  <c r="AW26" i="131" s="1"/>
  <c r="BC26" i="131" s="1"/>
  <c r="AL14" i="131"/>
  <c r="AX14" i="131" s="1"/>
  <c r="BD14" i="131" s="1"/>
  <c r="AE43" i="131"/>
  <c r="AW43" i="131" s="1"/>
  <c r="BC43" i="131" s="1"/>
  <c r="X17" i="131"/>
  <c r="AV17" i="131" s="1"/>
  <c r="BB17" i="131" s="1"/>
  <c r="AS19" i="131"/>
  <c r="AY19" i="131" s="1"/>
  <c r="BE19" i="131" s="1"/>
  <c r="AE49" i="131"/>
  <c r="AW49" i="131" s="1"/>
  <c r="BC49" i="131" s="1"/>
  <c r="Q42" i="131"/>
  <c r="AU42" i="131" s="1"/>
  <c r="BA42" i="131" s="1"/>
  <c r="X15" i="131"/>
  <c r="AV15" i="131" s="1"/>
  <c r="BB15" i="131" s="1"/>
  <c r="AL38" i="131"/>
  <c r="AX38" i="131" s="1"/>
  <c r="BD38" i="131" s="1"/>
  <c r="X37" i="131"/>
  <c r="AV37" i="131" s="1"/>
  <c r="BB37" i="131" s="1"/>
  <c r="AS21" i="131"/>
  <c r="AY21" i="131" s="1"/>
  <c r="BE21" i="131" s="1"/>
  <c r="AE25" i="131"/>
  <c r="AW25" i="131" s="1"/>
  <c r="BC25" i="131" s="1"/>
  <c r="AE33" i="131"/>
  <c r="AW33" i="131" s="1"/>
  <c r="BC33" i="131" s="1"/>
  <c r="Q24" i="131"/>
  <c r="AU24" i="131" s="1"/>
  <c r="BA24" i="131" s="1"/>
  <c r="AL13" i="131"/>
  <c r="AX13" i="131" s="1"/>
  <c r="BD13" i="131" s="1"/>
  <c r="Q26" i="131"/>
  <c r="AU26" i="131" s="1"/>
  <c r="BA26" i="131" s="1"/>
  <c r="AS14" i="131"/>
  <c r="AY14" i="131" s="1"/>
  <c r="BE14" i="131" s="1"/>
  <c r="AS43" i="131"/>
  <c r="AY43" i="131" s="1"/>
  <c r="BE43" i="131" s="1"/>
  <c r="AL30" i="131"/>
  <c r="AX30" i="131" s="1"/>
  <c r="BD30" i="131" s="1"/>
  <c r="AE19" i="131"/>
  <c r="AW19" i="131" s="1"/>
  <c r="BC19" i="131" s="1"/>
  <c r="AS49" i="131"/>
  <c r="AY49" i="131" s="1"/>
  <c r="BE49" i="131" s="1"/>
  <c r="AK50" i="131"/>
  <c r="AL12" i="131"/>
  <c r="AS15" i="131"/>
  <c r="AY15" i="131" s="1"/>
  <c r="BE15" i="131" s="1"/>
  <c r="X38" i="131"/>
  <c r="AV38" i="131" s="1"/>
  <c r="BB38" i="131" s="1"/>
  <c r="Q44" i="131"/>
  <c r="AU44" i="131" s="1"/>
  <c r="BA44" i="131" s="1"/>
  <c r="AE39" i="131"/>
  <c r="AW39" i="131" s="1"/>
  <c r="BC39" i="131" s="1"/>
  <c r="AL21" i="131"/>
  <c r="AX21" i="131" s="1"/>
  <c r="BD21" i="131" s="1"/>
  <c r="AE32" i="131"/>
  <c r="AW32" i="131" s="1"/>
  <c r="BC32" i="131" s="1"/>
  <c r="AL26" i="131"/>
  <c r="AX26" i="131" s="1"/>
  <c r="BD26" i="131" s="1"/>
  <c r="AE14" i="131"/>
  <c r="AW14" i="131" s="1"/>
  <c r="BC14" i="131" s="1"/>
  <c r="AL36" i="131"/>
  <c r="AX36" i="131" s="1"/>
  <c r="BD36" i="131" s="1"/>
  <c r="X30" i="131"/>
  <c r="AV30" i="131" s="1"/>
  <c r="BB30" i="131" s="1"/>
  <c r="AL19" i="131"/>
  <c r="AX19" i="131" s="1"/>
  <c r="BD19" i="131" s="1"/>
  <c r="X49" i="131"/>
  <c r="AV49" i="131" s="1"/>
  <c r="BB49" i="131" s="1"/>
  <c r="W50" i="131"/>
  <c r="X12" i="131"/>
  <c r="Q15" i="131"/>
  <c r="AU15" i="131" s="1"/>
  <c r="BA15" i="131" s="1"/>
  <c r="AS38" i="131"/>
  <c r="AY38" i="131" s="1"/>
  <c r="BE38" i="131" s="1"/>
  <c r="AS39" i="131"/>
  <c r="AY39" i="131" s="1"/>
  <c r="BE39" i="131" s="1"/>
  <c r="X21" i="131"/>
  <c r="AV21" i="131" s="1"/>
  <c r="BB21" i="131" s="1"/>
  <c r="AS22" i="131"/>
  <c r="AY22" i="131" s="1"/>
  <c r="BE22" i="131" s="1"/>
  <c r="Q33" i="131"/>
  <c r="AU33" i="131" s="1"/>
  <c r="BA33" i="131" s="1"/>
  <c r="AL24" i="131"/>
  <c r="AX24" i="131" s="1"/>
  <c r="BD24" i="131" s="1"/>
  <c r="Q32" i="131"/>
  <c r="AU32" i="131" s="1"/>
  <c r="BA32" i="131" s="1"/>
  <c r="X48" i="131"/>
  <c r="AV48" i="131" s="1"/>
  <c r="BB48" i="131" s="1"/>
  <c r="X26" i="131"/>
  <c r="AV26" i="131" s="1"/>
  <c r="BB26" i="131" s="1"/>
  <c r="Q14" i="131"/>
  <c r="AU14" i="131" s="1"/>
  <c r="BA14" i="131" s="1"/>
  <c r="X36" i="131"/>
  <c r="AV36" i="131" s="1"/>
  <c r="BB36" i="131" s="1"/>
  <c r="AS30" i="131"/>
  <c r="AY30" i="131" s="1"/>
  <c r="BE30" i="131" s="1"/>
  <c r="Q19" i="131"/>
  <c r="AU19" i="131" s="1"/>
  <c r="BA19" i="131" s="1"/>
  <c r="AE45" i="131"/>
  <c r="AW45" i="131" s="1"/>
  <c r="BC45" i="131" s="1"/>
  <c r="AS12" i="131"/>
  <c r="AR50" i="131"/>
  <c r="AE15" i="131"/>
  <c r="AW15" i="131" s="1"/>
  <c r="BC15" i="131" s="1"/>
  <c r="X40" i="131"/>
  <c r="AV40" i="131" s="1"/>
  <c r="BB40" i="131" s="1"/>
  <c r="X24" i="131"/>
  <c r="AV24" i="131" s="1"/>
  <c r="BB24" i="131" s="1"/>
  <c r="Q39" i="131"/>
  <c r="AU39" i="131" s="1"/>
  <c r="BA39" i="131" s="1"/>
  <c r="Q21" i="131"/>
  <c r="AU21" i="131" s="1"/>
  <c r="BA21" i="131" s="1"/>
  <c r="BG21" i="131" s="1"/>
  <c r="X22" i="131"/>
  <c r="AV22" i="131" s="1"/>
  <c r="BB22" i="131" s="1"/>
  <c r="X33" i="131"/>
  <c r="AV33" i="131" s="1"/>
  <c r="BB33" i="131" s="1"/>
  <c r="AE24" i="131"/>
  <c r="AW24" i="131" s="1"/>
  <c r="BC24" i="131" s="1"/>
  <c r="X32" i="131"/>
  <c r="AV32" i="131" s="1"/>
  <c r="BB32" i="131" s="1"/>
  <c r="AL48" i="131"/>
  <c r="AX48" i="131" s="1"/>
  <c r="BD48" i="131" s="1"/>
  <c r="AS26" i="131"/>
  <c r="AY26" i="131" s="1"/>
  <c r="BE26" i="131" s="1"/>
  <c r="Q31" i="131"/>
  <c r="AU31" i="131" s="1"/>
  <c r="BA31" i="131" s="1"/>
  <c r="Q36" i="131"/>
  <c r="AU36" i="131" s="1"/>
  <c r="BA36" i="131" s="1"/>
  <c r="AE30" i="131"/>
  <c r="AW30" i="131" s="1"/>
  <c r="BC30" i="131" s="1"/>
  <c r="X19" i="131"/>
  <c r="AV19" i="131" s="1"/>
  <c r="BB19" i="131" s="1"/>
  <c r="AS45" i="131"/>
  <c r="AY45" i="131" s="1"/>
  <c r="BE45" i="131" s="1"/>
  <c r="AD50" i="131"/>
  <c r="AE12" i="131"/>
  <c r="AL15" i="131"/>
  <c r="AX15" i="131" s="1"/>
  <c r="BD15" i="131" s="1"/>
  <c r="Q40" i="131"/>
  <c r="AU40" i="131" s="1"/>
  <c r="BA40" i="131" s="1"/>
  <c r="AS33" i="131"/>
  <c r="AY33" i="131" s="1"/>
  <c r="BE33" i="131" s="1"/>
  <c r="X39" i="131"/>
  <c r="AV39" i="131" s="1"/>
  <c r="BB39" i="131" s="1"/>
  <c r="AS23" i="131"/>
  <c r="AY23" i="131" s="1"/>
  <c r="BE23" i="131" s="1"/>
  <c r="AL22" i="131"/>
  <c r="AX22" i="131" s="1"/>
  <c r="BD22" i="131" s="1"/>
  <c r="AL33" i="131"/>
  <c r="AX33" i="131" s="1"/>
  <c r="BD33" i="131" s="1"/>
  <c r="AS24" i="131"/>
  <c r="AY24" i="131" s="1"/>
  <c r="BE24" i="131" s="1"/>
  <c r="AL32" i="131"/>
  <c r="AX32" i="131" s="1"/>
  <c r="BD32" i="131" s="1"/>
  <c r="AE48" i="131"/>
  <c r="AW48" i="131" s="1"/>
  <c r="BC48" i="131" s="1"/>
  <c r="AE18" i="131"/>
  <c r="AW18" i="131" s="1"/>
  <c r="BC18" i="131" s="1"/>
  <c r="X31" i="131"/>
  <c r="AV31" i="131" s="1"/>
  <c r="BB31" i="131" s="1"/>
  <c r="AE36" i="131"/>
  <c r="AW36" i="131" s="1"/>
  <c r="BC36" i="131" s="1"/>
  <c r="Q30" i="131"/>
  <c r="AU30" i="131" s="1"/>
  <c r="BA30" i="131" s="1"/>
  <c r="AL47" i="131"/>
  <c r="AX47" i="131" s="1"/>
  <c r="BD47" i="131" s="1"/>
  <c r="Q45" i="131"/>
  <c r="AU45" i="131" s="1"/>
  <c r="BA45" i="131" s="1"/>
  <c r="P50" i="131"/>
  <c r="Q12" i="131"/>
  <c r="AL20" i="131"/>
  <c r="AX20" i="131" s="1"/>
  <c r="BD20" i="131" s="1"/>
  <c r="AS40" i="131"/>
  <c r="AY40" i="131" s="1"/>
  <c r="BE40" i="131" s="1"/>
  <c r="AS25" i="131"/>
  <c r="AY25" i="131" s="1"/>
  <c r="BE25" i="131" s="1"/>
  <c r="AL39" i="131"/>
  <c r="AX39" i="131" s="1"/>
  <c r="BD39" i="131" s="1"/>
  <c r="AE23" i="131"/>
  <c r="AW23" i="131" s="1"/>
  <c r="BC23" i="131" s="1"/>
  <c r="AE22" i="131"/>
  <c r="AW22" i="131" s="1"/>
  <c r="BC22" i="131" s="1"/>
  <c r="Q13" i="131"/>
  <c r="AU13" i="131" s="1"/>
  <c r="BA13" i="131" s="1"/>
  <c r="AE13" i="131"/>
  <c r="AW13" i="131" s="1"/>
  <c r="BC13" i="131" s="1"/>
  <c r="AS32" i="131"/>
  <c r="AY32" i="131" s="1"/>
  <c r="BE32" i="131" s="1"/>
  <c r="AS48" i="131"/>
  <c r="AY48" i="131" s="1"/>
  <c r="BE48" i="131" s="1"/>
  <c r="Q18" i="131"/>
  <c r="AU18" i="131" s="1"/>
  <c r="BA18" i="131" s="1"/>
  <c r="AL31" i="131"/>
  <c r="AX31" i="131" s="1"/>
  <c r="BD31" i="131" s="1"/>
  <c r="AS36" i="131"/>
  <c r="AY36" i="131" s="1"/>
  <c r="BE36" i="131" s="1"/>
  <c r="AS16" i="131"/>
  <c r="AY16" i="131" s="1"/>
  <c r="BE16" i="131" s="1"/>
  <c r="AS47" i="131"/>
  <c r="AY47" i="131" s="1"/>
  <c r="BE47" i="131" s="1"/>
  <c r="X45" i="131"/>
  <c r="AV45" i="131" s="1"/>
  <c r="BB45" i="131" s="1"/>
  <c r="X20" i="131"/>
  <c r="AV20" i="131" s="1"/>
  <c r="BB20" i="131" s="1"/>
  <c r="AL40" i="131"/>
  <c r="AX40" i="131" s="1"/>
  <c r="BD40" i="131" s="1"/>
  <c r="Q48" i="131"/>
  <c r="AU48" i="131" s="1"/>
  <c r="BA48" i="131" s="1"/>
  <c r="AE27" i="131"/>
  <c r="AW27" i="131" s="1"/>
  <c r="BC27" i="131" s="1"/>
  <c r="AL23" i="131"/>
  <c r="AX23" i="131" s="1"/>
  <c r="BD23" i="131" s="1"/>
  <c r="Q22" i="131"/>
  <c r="AU22" i="131" s="1"/>
  <c r="BA22" i="131" s="1"/>
  <c r="Q34" i="131"/>
  <c r="AU34" i="131" s="1"/>
  <c r="BA34" i="131" s="1"/>
  <c r="AE44" i="131"/>
  <c r="AW44" i="131" s="1"/>
  <c r="BC44" i="131" s="1"/>
  <c r="AL35" i="131"/>
  <c r="AX35" i="131" s="1"/>
  <c r="BD35" i="131" s="1"/>
  <c r="AL29" i="131"/>
  <c r="AX29" i="131" s="1"/>
  <c r="BD29" i="131" s="1"/>
  <c r="X18" i="131"/>
  <c r="AV18" i="131" s="1"/>
  <c r="BB18" i="131" s="1"/>
  <c r="AE31" i="131"/>
  <c r="AW31" i="131" s="1"/>
  <c r="BC31" i="131" s="1"/>
  <c r="X41" i="131"/>
  <c r="AV41" i="131" s="1"/>
  <c r="BB41" i="131" s="1"/>
  <c r="X16" i="131"/>
  <c r="AV16" i="131" s="1"/>
  <c r="BB16" i="131" s="1"/>
  <c r="Q47" i="131"/>
  <c r="AU47" i="131" s="1"/>
  <c r="BA47" i="131" s="1"/>
  <c r="AL45" i="131"/>
  <c r="AX45" i="131" s="1"/>
  <c r="BD45" i="131" s="1"/>
  <c r="Q46" i="131"/>
  <c r="AU46" i="131" s="1"/>
  <c r="BA46" i="131" s="1"/>
  <c r="AS20" i="131"/>
  <c r="AY20" i="131" s="1"/>
  <c r="BE20" i="131" s="1"/>
  <c r="AE40" i="131"/>
  <c r="AW40" i="131" s="1"/>
  <c r="BC40" i="131" s="1"/>
  <c r="AE47" i="131"/>
  <c r="AW47" i="131" s="1"/>
  <c r="BC47" i="131" s="1"/>
  <c r="AL37" i="131"/>
  <c r="AX37" i="131" s="1"/>
  <c r="BD37" i="131" s="1"/>
  <c r="Q27" i="131"/>
  <c r="AU27" i="131" s="1"/>
  <c r="BA27" i="131" s="1"/>
  <c r="X23" i="131"/>
  <c r="AV23" i="131" s="1"/>
  <c r="BB23" i="131" s="1"/>
  <c r="Q28" i="131"/>
  <c r="AU28" i="131" s="1"/>
  <c r="BA28" i="131" s="1"/>
  <c r="AS34" i="131"/>
  <c r="AY34" i="131" s="1"/>
  <c r="BE34" i="131" s="1"/>
  <c r="X44" i="131"/>
  <c r="AV44" i="131" s="1"/>
  <c r="BB44" i="131" s="1"/>
  <c r="Q35" i="131"/>
  <c r="AU35" i="131" s="1"/>
  <c r="BA35" i="131" s="1"/>
  <c r="AS29" i="131"/>
  <c r="AY29" i="131" s="1"/>
  <c r="BE29" i="131" s="1"/>
  <c r="AS18" i="131"/>
  <c r="AY18" i="131" s="1"/>
  <c r="BE18" i="131" s="1"/>
  <c r="Q43" i="131"/>
  <c r="AU43" i="131" s="1"/>
  <c r="BA43" i="131" s="1"/>
  <c r="AS17" i="131"/>
  <c r="AY17" i="131" s="1"/>
  <c r="BE17" i="131" s="1"/>
  <c r="Q16" i="131"/>
  <c r="AU16" i="131" s="1"/>
  <c r="BA16" i="131" s="1"/>
  <c r="X47" i="131"/>
  <c r="AV47" i="131" s="1"/>
  <c r="BB47" i="131" s="1"/>
  <c r="X42" i="131"/>
  <c r="AV42" i="131" s="1"/>
  <c r="BB42" i="131" s="1"/>
  <c r="AS46" i="131"/>
  <c r="AY46" i="131" s="1"/>
  <c r="BE46" i="131" s="1"/>
  <c r="AE20" i="131"/>
  <c r="AW20" i="131" s="1"/>
  <c r="BC20" i="131" s="1"/>
  <c r="Q37" i="131"/>
  <c r="AU37" i="131" s="1"/>
  <c r="BA37" i="131" s="1"/>
  <c r="AS31" i="131"/>
  <c r="AY31" i="131" s="1"/>
  <c r="BE31" i="131" s="1"/>
  <c r="AE16" i="131"/>
  <c r="AW16" i="131" s="1"/>
  <c r="BC16" i="131" s="1"/>
  <c r="Q20" i="131"/>
  <c r="AU20" i="131" s="1"/>
  <c r="BA20" i="131" s="1"/>
  <c r="X27" i="131"/>
  <c r="AV27" i="131" s="1"/>
  <c r="BB27" i="131" s="1"/>
  <c r="AL25" i="131"/>
  <c r="AX25" i="131" s="1"/>
  <c r="BD25" i="131" s="1"/>
  <c r="AS28" i="131"/>
  <c r="AY28" i="131" s="1"/>
  <c r="BE28" i="131" s="1"/>
  <c r="X34" i="131"/>
  <c r="AV34" i="131" s="1"/>
  <c r="BB34" i="131" s="1"/>
  <c r="AL44" i="131"/>
  <c r="AX44" i="131" s="1"/>
  <c r="BD44" i="131" s="1"/>
  <c r="AE35" i="131"/>
  <c r="AW35" i="131" s="1"/>
  <c r="BC35" i="131" s="1"/>
  <c r="Q29" i="131"/>
  <c r="AU29" i="131" s="1"/>
  <c r="BA29" i="131" s="1"/>
  <c r="AS41" i="131"/>
  <c r="AY41" i="131" s="1"/>
  <c r="BE41" i="131" s="1"/>
  <c r="X43" i="131"/>
  <c r="AV43" i="131" s="1"/>
  <c r="BB43" i="131" s="1"/>
  <c r="AL17" i="131"/>
  <c r="AX17" i="131" s="1"/>
  <c r="BD17" i="131" s="1"/>
  <c r="AL16" i="131"/>
  <c r="AX16" i="131" s="1"/>
  <c r="BD16" i="131" s="1"/>
  <c r="AL49" i="131"/>
  <c r="AX49" i="131" s="1"/>
  <c r="BD49" i="131" s="1"/>
  <c r="AS42" i="131"/>
  <c r="AY42" i="131" s="1"/>
  <c r="BE42" i="131" s="1"/>
  <c r="X46" i="131"/>
  <c r="AV46" i="131" s="1"/>
  <c r="BB46" i="131" s="1"/>
  <c r="AE38" i="131"/>
  <c r="AW38" i="131" s="1"/>
  <c r="BC38" i="131" s="1"/>
  <c r="AE37" i="131"/>
  <c r="AW37" i="131" s="1"/>
  <c r="BC37" i="131" s="1"/>
  <c r="AS35" i="131"/>
  <c r="AY35" i="131" s="1"/>
  <c r="BE35" i="131" s="1"/>
  <c r="AE17" i="131"/>
  <c r="AW17" i="131" s="1"/>
  <c r="BC17" i="131" s="1"/>
  <c r="AL42" i="131"/>
  <c r="AX42" i="131" s="1"/>
  <c r="BD42" i="131" s="1"/>
  <c r="AE46" i="131"/>
  <c r="AW46" i="131" s="1"/>
  <c r="BC46" i="131" s="1"/>
  <c r="AL27" i="131"/>
  <c r="AX27" i="131" s="1"/>
  <c r="BD27" i="131" s="1"/>
  <c r="X25" i="131"/>
  <c r="AV25" i="131" s="1"/>
  <c r="BB25" i="131" s="1"/>
  <c r="AL28" i="131"/>
  <c r="AX28" i="131" s="1"/>
  <c r="BD28" i="131" s="1"/>
  <c r="AL34" i="131"/>
  <c r="AX34" i="131" s="1"/>
  <c r="BD34" i="131" s="1"/>
  <c r="AS44" i="131"/>
  <c r="AY44" i="131" s="1"/>
  <c r="BE44" i="131" s="1"/>
  <c r="X35" i="131"/>
  <c r="AV35" i="131" s="1"/>
  <c r="BB35" i="131" s="1"/>
  <c r="AE29" i="131"/>
  <c r="AW29" i="131" s="1"/>
  <c r="BC29" i="131" s="1"/>
  <c r="X14" i="131"/>
  <c r="AV14" i="131" s="1"/>
  <c r="BB14" i="131" s="1"/>
  <c r="AL43" i="131"/>
  <c r="AX43" i="131" s="1"/>
  <c r="BD43" i="131" s="1"/>
  <c r="Q17" i="131"/>
  <c r="AU17" i="131" s="1"/>
  <c r="BA17" i="131" s="1"/>
  <c r="AL41" i="131"/>
  <c r="AX41" i="131" s="1"/>
  <c r="BD41" i="131" s="1"/>
  <c r="Q49" i="131"/>
  <c r="AU49" i="131" s="1"/>
  <c r="BA49" i="131" s="1"/>
  <c r="AE42" i="131"/>
  <c r="AW42" i="131" s="1"/>
  <c r="BC42" i="131" s="1"/>
  <c r="AL46" i="131"/>
  <c r="AX46" i="131" s="1"/>
  <c r="BD46" i="131" s="1"/>
  <c r="Q38" i="131"/>
  <c r="AU38" i="131" s="1"/>
  <c r="BA38" i="131" s="1"/>
  <c r="AS37" i="131"/>
  <c r="AY37" i="131" s="1"/>
  <c r="BE37" i="131" s="1"/>
  <c r="W49" i="128"/>
  <c r="AK49" i="128"/>
  <c r="P49" i="128"/>
  <c r="AD49" i="128"/>
  <c r="AD25" i="128"/>
  <c r="P25" i="128"/>
  <c r="W25" i="128"/>
  <c r="AR25" i="128"/>
  <c r="AK25" i="128"/>
  <c r="AK22" i="128"/>
  <c r="P22" i="128"/>
  <c r="AR22" i="128"/>
  <c r="AD22" i="128"/>
  <c r="W22" i="128"/>
  <c r="W40" i="128"/>
  <c r="AR40" i="128"/>
  <c r="AD40" i="128"/>
  <c r="AK40" i="128"/>
  <c r="P40" i="128"/>
  <c r="P20" i="128"/>
  <c r="AK20" i="128"/>
  <c r="W20" i="128"/>
  <c r="AD20" i="128"/>
  <c r="AR20" i="128"/>
  <c r="AK35" i="128"/>
  <c r="W35" i="128"/>
  <c r="AD35" i="128"/>
  <c r="AR35" i="128"/>
  <c r="P35" i="128"/>
  <c r="AK24" i="128"/>
  <c r="P24" i="128"/>
  <c r="W24" i="128"/>
  <c r="AD24" i="128"/>
  <c r="AR24" i="128"/>
  <c r="AD27" i="128"/>
  <c r="P27" i="128"/>
  <c r="W27" i="128"/>
  <c r="AK27" i="128"/>
  <c r="AR27" i="128"/>
  <c r="AR47" i="128"/>
  <c r="AD47" i="128"/>
  <c r="P47" i="128"/>
  <c r="AK47" i="128"/>
  <c r="W47" i="128"/>
  <c r="AR34" i="128"/>
  <c r="AD34" i="128"/>
  <c r="AK34" i="128"/>
  <c r="W34" i="128"/>
  <c r="P34" i="128"/>
  <c r="P18" i="128"/>
  <c r="AK18" i="128"/>
  <c r="W18" i="128"/>
  <c r="AD18" i="128"/>
  <c r="AR18" i="128"/>
  <c r="AR39" i="128"/>
  <c r="P39" i="128"/>
  <c r="AK39" i="128"/>
  <c r="W39" i="128"/>
  <c r="AD39" i="128"/>
  <c r="P16" i="128"/>
  <c r="AK16" i="128"/>
  <c r="W16" i="128"/>
  <c r="AD16" i="128"/>
  <c r="AR16" i="128"/>
  <c r="AK44" i="128"/>
  <c r="W44" i="128"/>
  <c r="AR44" i="128"/>
  <c r="AD44" i="128"/>
  <c r="P44" i="128"/>
  <c r="AK46" i="128"/>
  <c r="W46" i="128"/>
  <c r="AR46" i="128"/>
  <c r="AD46" i="128"/>
  <c r="P46" i="128"/>
  <c r="AK37" i="128"/>
  <c r="W37" i="128"/>
  <c r="AR37" i="128"/>
  <c r="P37" i="128"/>
  <c r="AD37" i="128"/>
  <c r="W17" i="128"/>
  <c r="AR17" i="128"/>
  <c r="AD17" i="128"/>
  <c r="AK17" i="128"/>
  <c r="P17" i="128"/>
  <c r="W21" i="128"/>
  <c r="AR21" i="128"/>
  <c r="AD21" i="128"/>
  <c r="AK21" i="128"/>
  <c r="P21" i="128"/>
  <c r="AR32" i="128"/>
  <c r="AD32" i="128"/>
  <c r="P32" i="128"/>
  <c r="AK32" i="128"/>
  <c r="W32" i="128"/>
  <c r="P14" i="128"/>
  <c r="AK14" i="128"/>
  <c r="W14" i="128"/>
  <c r="AD14" i="128"/>
  <c r="AR14" i="128"/>
  <c r="W15" i="128"/>
  <c r="AR15" i="128"/>
  <c r="AD15" i="128"/>
  <c r="AK15" i="128"/>
  <c r="P15" i="128"/>
  <c r="AR38" i="128"/>
  <c r="AD38" i="128"/>
  <c r="AK38" i="128"/>
  <c r="W38" i="128"/>
  <c r="P38" i="128"/>
  <c r="AK42" i="128"/>
  <c r="W42" i="128"/>
  <c r="AR42" i="128"/>
  <c r="AD42" i="128"/>
  <c r="P42" i="128"/>
  <c r="AR45" i="128"/>
  <c r="P45" i="128"/>
  <c r="AK45" i="128"/>
  <c r="W45" i="128"/>
  <c r="AD45" i="128"/>
  <c r="AR41" i="128"/>
  <c r="P41" i="128"/>
  <c r="AK41" i="128"/>
  <c r="AD41" i="128"/>
  <c r="W41" i="128"/>
  <c r="AK48" i="128"/>
  <c r="W48" i="128"/>
  <c r="AR48" i="128"/>
  <c r="AD48" i="128"/>
  <c r="P48" i="128"/>
  <c r="I50" i="128"/>
  <c r="P12" i="128"/>
  <c r="AK12" i="128"/>
  <c r="W12" i="128"/>
  <c r="AD12" i="128"/>
  <c r="AR12" i="128"/>
  <c r="AR43" i="128"/>
  <c r="P43" i="128"/>
  <c r="AK43" i="128"/>
  <c r="W43" i="128"/>
  <c r="AD43" i="128"/>
  <c r="AD31" i="128"/>
  <c r="P31" i="128"/>
  <c r="W31" i="128"/>
  <c r="AK31" i="128"/>
  <c r="AR31" i="128"/>
  <c r="AD29" i="128"/>
  <c r="P29" i="128"/>
  <c r="W29" i="128"/>
  <c r="AR29" i="128"/>
  <c r="AK29" i="128"/>
  <c r="AK26" i="128"/>
  <c r="P26" i="128"/>
  <c r="AR26" i="128"/>
  <c r="AD26" i="128"/>
  <c r="W26" i="128"/>
  <c r="AK30" i="128"/>
  <c r="P30" i="128"/>
  <c r="AR30" i="128"/>
  <c r="AD30" i="128"/>
  <c r="W30" i="128"/>
  <c r="AR36" i="128"/>
  <c r="AD36" i="128"/>
  <c r="P36" i="128"/>
  <c r="AK36" i="128"/>
  <c r="W36" i="128"/>
  <c r="W13" i="128"/>
  <c r="AR13" i="128"/>
  <c r="AD13" i="128"/>
  <c r="AK13" i="128"/>
  <c r="P13" i="128"/>
  <c r="AD23" i="128"/>
  <c r="P23" i="128"/>
  <c r="W23" i="128"/>
  <c r="AK23" i="128"/>
  <c r="AR23" i="128"/>
  <c r="W19" i="128"/>
  <c r="AR19" i="128"/>
  <c r="AD19" i="128"/>
  <c r="AK19" i="128"/>
  <c r="P19" i="128"/>
  <c r="AR33" i="128"/>
  <c r="AD33" i="128"/>
  <c r="W33" i="128"/>
  <c r="AK33" i="128"/>
  <c r="P33" i="128"/>
  <c r="AK28" i="128"/>
  <c r="P28" i="128"/>
  <c r="W28" i="128"/>
  <c r="AD28" i="128"/>
  <c r="AR28" i="128"/>
  <c r="W48" i="127"/>
  <c r="AR48" i="127"/>
  <c r="AK48" i="127"/>
  <c r="P48" i="127"/>
  <c r="P49" i="127"/>
  <c r="AD49" i="127"/>
  <c r="AR49" i="127"/>
  <c r="W49" i="127"/>
  <c r="AR28" i="127"/>
  <c r="AD28" i="127"/>
  <c r="P28" i="127"/>
  <c r="AK28" i="127"/>
  <c r="W28" i="127"/>
  <c r="AK37" i="127"/>
  <c r="W37" i="127"/>
  <c r="AR37" i="127"/>
  <c r="AD37" i="127"/>
  <c r="P37" i="127"/>
  <c r="AR31" i="127"/>
  <c r="AD31" i="127"/>
  <c r="P31" i="127"/>
  <c r="AK31" i="127"/>
  <c r="W31" i="127"/>
  <c r="W24" i="127"/>
  <c r="P24" i="127"/>
  <c r="AD24" i="127"/>
  <c r="AR24" i="127"/>
  <c r="AK24" i="127"/>
  <c r="AK45" i="127"/>
  <c r="W45" i="127"/>
  <c r="AD45" i="127"/>
  <c r="P45" i="127"/>
  <c r="AR45" i="127"/>
  <c r="AK25" i="127"/>
  <c r="W25" i="127"/>
  <c r="AR25" i="127"/>
  <c r="P25" i="127"/>
  <c r="AD25" i="127"/>
  <c r="AK39" i="127"/>
  <c r="W39" i="127"/>
  <c r="AD39" i="127"/>
  <c r="P39" i="127"/>
  <c r="AR39" i="127"/>
  <c r="AD22" i="127"/>
  <c r="P22" i="127"/>
  <c r="AK22" i="127"/>
  <c r="W22" i="127"/>
  <c r="AR22" i="127"/>
  <c r="AR27" i="127"/>
  <c r="AD27" i="127"/>
  <c r="P27" i="127"/>
  <c r="AK27" i="127"/>
  <c r="W27" i="127"/>
  <c r="AR13" i="127"/>
  <c r="AD13" i="127"/>
  <c r="P13" i="127"/>
  <c r="AK13" i="127"/>
  <c r="W13" i="127"/>
  <c r="AR19" i="127"/>
  <c r="AD19" i="127"/>
  <c r="P19" i="127"/>
  <c r="AK19" i="127"/>
  <c r="W19" i="127"/>
  <c r="AK33" i="127"/>
  <c r="W33" i="127"/>
  <c r="AD33" i="127"/>
  <c r="P33" i="127"/>
  <c r="AR33" i="127"/>
  <c r="AK41" i="127"/>
  <c r="W41" i="127"/>
  <c r="AR41" i="127"/>
  <c r="AD41" i="127"/>
  <c r="P41" i="127"/>
  <c r="AR36" i="127"/>
  <c r="AD36" i="127"/>
  <c r="P36" i="127"/>
  <c r="W36" i="127"/>
  <c r="AK36" i="127"/>
  <c r="I50" i="127"/>
  <c r="AK12" i="127"/>
  <c r="W12" i="127"/>
  <c r="P12" i="127"/>
  <c r="AR12" i="127"/>
  <c r="AD12" i="127"/>
  <c r="W26" i="127"/>
  <c r="AR26" i="127"/>
  <c r="AD26" i="127"/>
  <c r="P26" i="127"/>
  <c r="AK26" i="127"/>
  <c r="W17" i="127"/>
  <c r="AR17" i="127"/>
  <c r="AD17" i="127"/>
  <c r="P17" i="127"/>
  <c r="AK17" i="127"/>
  <c r="AK42" i="127"/>
  <c r="W42" i="127"/>
  <c r="P42" i="127"/>
  <c r="AD42" i="127"/>
  <c r="AR42" i="127"/>
  <c r="AD20" i="127"/>
  <c r="P20" i="127"/>
  <c r="AK20" i="127"/>
  <c r="W20" i="127"/>
  <c r="AR20" i="127"/>
  <c r="AK16" i="127"/>
  <c r="W16" i="127"/>
  <c r="AR16" i="127"/>
  <c r="P16" i="127"/>
  <c r="AD16" i="127"/>
  <c r="AK15" i="127"/>
  <c r="AR15" i="127"/>
  <c r="W15" i="127"/>
  <c r="AD15" i="127"/>
  <c r="P15" i="127"/>
  <c r="AR32" i="127"/>
  <c r="AD32" i="127"/>
  <c r="P32" i="127"/>
  <c r="W32" i="127"/>
  <c r="AK32" i="127"/>
  <c r="AK18" i="127"/>
  <c r="W18" i="127"/>
  <c r="AR18" i="127"/>
  <c r="AD18" i="127"/>
  <c r="P18" i="127"/>
  <c r="AK43" i="127"/>
  <c r="W43" i="127"/>
  <c r="P43" i="127"/>
  <c r="AR43" i="127"/>
  <c r="AD43" i="127"/>
  <c r="AR44" i="127"/>
  <c r="AD44" i="127"/>
  <c r="P44" i="127"/>
  <c r="AK44" i="127"/>
  <c r="W44" i="127"/>
  <c r="W29" i="127"/>
  <c r="AK29" i="127"/>
  <c r="AR29" i="127"/>
  <c r="AD29" i="127"/>
  <c r="P29" i="127"/>
  <c r="AK47" i="127"/>
  <c r="W47" i="127"/>
  <c r="AR47" i="127"/>
  <c r="AD47" i="127"/>
  <c r="P47" i="127"/>
  <c r="AK34" i="127"/>
  <c r="W34" i="127"/>
  <c r="AD34" i="127"/>
  <c r="P34" i="127"/>
  <c r="AR34" i="127"/>
  <c r="AK14" i="127"/>
  <c r="W14" i="127"/>
  <c r="AR14" i="127"/>
  <c r="P14" i="127"/>
  <c r="AD14" i="127"/>
  <c r="AK35" i="127"/>
  <c r="W35" i="127"/>
  <c r="AR35" i="127"/>
  <c r="AD35" i="127"/>
  <c r="P35" i="127"/>
  <c r="AK38" i="127"/>
  <c r="W38" i="127"/>
  <c r="P38" i="127"/>
  <c r="AD38" i="127"/>
  <c r="AR38" i="127"/>
  <c r="AD21" i="127"/>
  <c r="P21" i="127"/>
  <c r="AK21" i="127"/>
  <c r="W21" i="127"/>
  <c r="AR21" i="127"/>
  <c r="AK46" i="127"/>
  <c r="W46" i="127"/>
  <c r="P46" i="127"/>
  <c r="AR46" i="127"/>
  <c r="AD46" i="127"/>
  <c r="AK30" i="127"/>
  <c r="W30" i="127"/>
  <c r="AR30" i="127"/>
  <c r="AD30" i="127"/>
  <c r="P30" i="127"/>
  <c r="AR40" i="127"/>
  <c r="AD40" i="127"/>
  <c r="P40" i="127"/>
  <c r="W40" i="127"/>
  <c r="AK40" i="127"/>
  <c r="P23" i="127"/>
  <c r="AK23" i="127"/>
  <c r="W23" i="127"/>
  <c r="AR23" i="127"/>
  <c r="AD23" i="127"/>
  <c r="AD39" i="125"/>
  <c r="P39" i="125"/>
  <c r="AK39" i="125"/>
  <c r="W39" i="125"/>
  <c r="AD46" i="125"/>
  <c r="W46" i="125"/>
  <c r="AR46" i="125"/>
  <c r="P46" i="125"/>
  <c r="AK46" i="125"/>
  <c r="AK27" i="125"/>
  <c r="W27" i="125"/>
  <c r="P27" i="125"/>
  <c r="AR27" i="125"/>
  <c r="AD27" i="125"/>
  <c r="W28" i="125"/>
  <c r="AK28" i="125"/>
  <c r="AD28" i="125"/>
  <c r="P28" i="125"/>
  <c r="AR28" i="125"/>
  <c r="AD48" i="125"/>
  <c r="AR48" i="125"/>
  <c r="P48" i="125"/>
  <c r="AK48" i="125"/>
  <c r="W48" i="125"/>
  <c r="AD34" i="125"/>
  <c r="W34" i="125"/>
  <c r="AR34" i="125"/>
  <c r="P34" i="125"/>
  <c r="AK34" i="125"/>
  <c r="P23" i="125"/>
  <c r="W23" i="125"/>
  <c r="AD23" i="125"/>
  <c r="AR23" i="125"/>
  <c r="AK23" i="125"/>
  <c r="W35" i="125"/>
  <c r="AR35" i="125"/>
  <c r="AD35" i="125"/>
  <c r="P35" i="125"/>
  <c r="AK35" i="125"/>
  <c r="W24" i="125"/>
  <c r="P24" i="125"/>
  <c r="AR24" i="125"/>
  <c r="AD24" i="125"/>
  <c r="AK24" i="125"/>
  <c r="AD44" i="125"/>
  <c r="AR44" i="125"/>
  <c r="W44" i="125"/>
  <c r="AK44" i="125"/>
  <c r="P44" i="125"/>
  <c r="W41" i="125"/>
  <c r="AR41" i="125"/>
  <c r="AD41" i="125"/>
  <c r="P41" i="125"/>
  <c r="AK41" i="125"/>
  <c r="AD38" i="125"/>
  <c r="P38" i="125"/>
  <c r="AK38" i="125"/>
  <c r="W38" i="125"/>
  <c r="AR38" i="125"/>
  <c r="I50" i="125"/>
  <c r="AK12" i="125"/>
  <c r="W12" i="125"/>
  <c r="AR12" i="125"/>
  <c r="AD12" i="125"/>
  <c r="P12" i="125"/>
  <c r="W47" i="125"/>
  <c r="AK47" i="125"/>
  <c r="P47" i="125"/>
  <c r="AR47" i="125"/>
  <c r="AD47" i="125"/>
  <c r="AK21" i="125"/>
  <c r="W21" i="125"/>
  <c r="AR21" i="125"/>
  <c r="P21" i="125"/>
  <c r="AD21" i="125"/>
  <c r="W37" i="125"/>
  <c r="AR37" i="125"/>
  <c r="AD37" i="125"/>
  <c r="P37" i="125"/>
  <c r="AK37" i="125"/>
  <c r="AD25" i="125"/>
  <c r="P25" i="125"/>
  <c r="AK25" i="125"/>
  <c r="W25" i="125"/>
  <c r="AR25" i="125"/>
  <c r="P18" i="125"/>
  <c r="AR18" i="125"/>
  <c r="AK18" i="125"/>
  <c r="AD18" i="125"/>
  <c r="W18" i="125"/>
  <c r="AD42" i="125"/>
  <c r="W42" i="125"/>
  <c r="AK42" i="125"/>
  <c r="P42" i="125"/>
  <c r="AR42" i="125"/>
  <c r="AK32" i="125"/>
  <c r="W32" i="125"/>
  <c r="P32" i="125"/>
  <c r="AD32" i="125"/>
  <c r="AR32" i="125"/>
  <c r="W49" i="125"/>
  <c r="AR49" i="125"/>
  <c r="AD49" i="125"/>
  <c r="P49" i="125"/>
  <c r="AK49" i="125"/>
  <c r="AD40" i="125"/>
  <c r="AR40" i="125"/>
  <c r="AK40" i="125"/>
  <c r="W40" i="125"/>
  <c r="P40" i="125"/>
  <c r="W33" i="125"/>
  <c r="AK33" i="125"/>
  <c r="P33" i="125"/>
  <c r="AD33" i="125"/>
  <c r="AR33" i="125"/>
  <c r="W26" i="125"/>
  <c r="AK26" i="125"/>
  <c r="AR26" i="125"/>
  <c r="AD26" i="125"/>
  <c r="P26" i="125"/>
  <c r="P17" i="125"/>
  <c r="AR17" i="125"/>
  <c r="AD17" i="125"/>
  <c r="AK17" i="125"/>
  <c r="W17" i="125"/>
  <c r="P31" i="125"/>
  <c r="AR31" i="125"/>
  <c r="AD31" i="125"/>
  <c r="W31" i="125"/>
  <c r="AK31" i="125"/>
  <c r="P16" i="125"/>
  <c r="AR16" i="125"/>
  <c r="AD16" i="125"/>
  <c r="AK16" i="125"/>
  <c r="W16" i="125"/>
  <c r="P29" i="125"/>
  <c r="AK29" i="125"/>
  <c r="AR29" i="125"/>
  <c r="AD29" i="125"/>
  <c r="W29" i="125"/>
  <c r="AD36" i="125"/>
  <c r="AR36" i="125"/>
  <c r="AK36" i="125"/>
  <c r="W36" i="125"/>
  <c r="P36" i="125"/>
  <c r="W45" i="125"/>
  <c r="AR45" i="125"/>
  <c r="P45" i="125"/>
  <c r="AD45" i="125"/>
  <c r="AK45" i="125"/>
  <c r="AK30" i="125"/>
  <c r="W30" i="125"/>
  <c r="AR30" i="125"/>
  <c r="AD30" i="125"/>
  <c r="P30" i="125"/>
  <c r="W43" i="125"/>
  <c r="AR43" i="125"/>
  <c r="AD43" i="125"/>
  <c r="AK43" i="125"/>
  <c r="P43" i="125"/>
  <c r="P20" i="125"/>
  <c r="AR20" i="125"/>
  <c r="AD20" i="125"/>
  <c r="W20" i="125"/>
  <c r="AK20" i="125"/>
  <c r="W13" i="125"/>
  <c r="AR13" i="125"/>
  <c r="AK13" i="125"/>
  <c r="P13" i="125"/>
  <c r="AD13" i="125"/>
  <c r="P14" i="125"/>
  <c r="W14" i="125"/>
  <c r="AR14" i="125"/>
  <c r="AD14" i="125"/>
  <c r="AK14" i="125"/>
  <c r="AR15" i="125"/>
  <c r="AD15" i="125"/>
  <c r="P15" i="125"/>
  <c r="AK15" i="125"/>
  <c r="W15" i="125"/>
  <c r="P22" i="125"/>
  <c r="AD22" i="125"/>
  <c r="AR22" i="125"/>
  <c r="W22" i="125"/>
  <c r="AK22" i="125"/>
  <c r="AK19" i="125"/>
  <c r="AD19" i="125"/>
  <c r="P19" i="125"/>
  <c r="AR19" i="125"/>
  <c r="W19" i="125"/>
  <c r="AD25" i="124"/>
  <c r="W25" i="124"/>
  <c r="AK25" i="124"/>
  <c r="P25" i="124"/>
  <c r="P47" i="124"/>
  <c r="AR47" i="124"/>
  <c r="W47" i="124"/>
  <c r="AK47" i="124"/>
  <c r="AD47" i="124"/>
  <c r="AD45" i="124"/>
  <c r="AK45" i="124"/>
  <c r="W45" i="124"/>
  <c r="AR45" i="124"/>
  <c r="P45" i="124"/>
  <c r="P18" i="124"/>
  <c r="W18" i="124"/>
  <c r="AD18" i="124"/>
  <c r="AR18" i="124"/>
  <c r="AK18" i="124"/>
  <c r="AD23" i="124"/>
  <c r="P23" i="124"/>
  <c r="AK23" i="124"/>
  <c r="W23" i="124"/>
  <c r="AR23" i="124"/>
  <c r="AD36" i="124"/>
  <c r="AR36" i="124"/>
  <c r="AK36" i="124"/>
  <c r="W36" i="124"/>
  <c r="P36" i="124"/>
  <c r="AD29" i="124"/>
  <c r="P29" i="124"/>
  <c r="AK29" i="124"/>
  <c r="AR29" i="124"/>
  <c r="W29" i="124"/>
  <c r="AD34" i="124"/>
  <c r="P34" i="124"/>
  <c r="W34" i="124"/>
  <c r="AK34" i="124"/>
  <c r="AR34" i="124"/>
  <c r="W19" i="124"/>
  <c r="AR19" i="124"/>
  <c r="AK19" i="124"/>
  <c r="AD19" i="124"/>
  <c r="P19" i="124"/>
  <c r="P16" i="124"/>
  <c r="AK16" i="124"/>
  <c r="W16" i="124"/>
  <c r="AD16" i="124"/>
  <c r="AR16" i="124"/>
  <c r="AD41" i="124"/>
  <c r="P41" i="124"/>
  <c r="W41" i="124"/>
  <c r="AK41" i="124"/>
  <c r="AR41" i="124"/>
  <c r="AD32" i="124"/>
  <c r="AR32" i="124"/>
  <c r="AK32" i="124"/>
  <c r="W32" i="124"/>
  <c r="P32" i="124"/>
  <c r="AD33" i="124"/>
  <c r="W33" i="124"/>
  <c r="AK33" i="124"/>
  <c r="AR33" i="124"/>
  <c r="P33" i="124"/>
  <c r="W13" i="124"/>
  <c r="AD13" i="124"/>
  <c r="P13" i="124"/>
  <c r="AK13" i="124"/>
  <c r="AR13" i="124"/>
  <c r="P22" i="124"/>
  <c r="AD22" i="124"/>
  <c r="AR22" i="124"/>
  <c r="W22" i="124"/>
  <c r="AK22" i="124"/>
  <c r="I50" i="124"/>
  <c r="P12" i="124"/>
  <c r="AR12" i="124"/>
  <c r="AD12" i="124"/>
  <c r="AK12" i="124"/>
  <c r="W12" i="124"/>
  <c r="AD40" i="124"/>
  <c r="AR40" i="124"/>
  <c r="P40" i="124"/>
  <c r="W40" i="124"/>
  <c r="AK40" i="124"/>
  <c r="AK27" i="124"/>
  <c r="AR27" i="124"/>
  <c r="P27" i="124"/>
  <c r="W27" i="124"/>
  <c r="AD27" i="124"/>
  <c r="AD17" i="124"/>
  <c r="W17" i="124"/>
  <c r="AK17" i="124"/>
  <c r="AR17" i="124"/>
  <c r="P17" i="124"/>
  <c r="AK31" i="124"/>
  <c r="P31" i="124"/>
  <c r="AR31" i="124"/>
  <c r="AD31" i="124"/>
  <c r="W31" i="124"/>
  <c r="AD42" i="124"/>
  <c r="P42" i="124"/>
  <c r="AK42" i="124"/>
  <c r="AR42" i="124"/>
  <c r="W42" i="124"/>
  <c r="AR21" i="124"/>
  <c r="AK21" i="124"/>
  <c r="W21" i="124"/>
  <c r="P21" i="124"/>
  <c r="AD21" i="124"/>
  <c r="AD38" i="124"/>
  <c r="W38" i="124"/>
  <c r="AR38" i="124"/>
  <c r="AK38" i="124"/>
  <c r="P38" i="124"/>
  <c r="AD44" i="124"/>
  <c r="AR44" i="124"/>
  <c r="AK44" i="124"/>
  <c r="W44" i="124"/>
  <c r="P44" i="124"/>
  <c r="P14" i="124"/>
  <c r="AK14" i="124"/>
  <c r="W14" i="124"/>
  <c r="AR14" i="124"/>
  <c r="AD14" i="124"/>
  <c r="AD48" i="124"/>
  <c r="AR48" i="124"/>
  <c r="P48" i="124"/>
  <c r="W48" i="124"/>
  <c r="AK48" i="124"/>
  <c r="P20" i="124"/>
  <c r="AR20" i="124"/>
  <c r="AK20" i="124"/>
  <c r="W20" i="124"/>
  <c r="AD20" i="124"/>
  <c r="AD43" i="124"/>
  <c r="P43" i="124"/>
  <c r="AK43" i="124"/>
  <c r="AR43" i="124"/>
  <c r="W43" i="124"/>
  <c r="AD46" i="124"/>
  <c r="P46" i="124"/>
  <c r="AR46" i="124"/>
  <c r="W46" i="124"/>
  <c r="AK46" i="124"/>
  <c r="P24" i="124"/>
  <c r="AR24" i="124"/>
  <c r="AK24" i="124"/>
  <c r="W24" i="124"/>
  <c r="AD24" i="124"/>
  <c r="P15" i="124"/>
  <c r="AK15" i="124"/>
  <c r="W15" i="124"/>
  <c r="AR15" i="124"/>
  <c r="AD15" i="124"/>
  <c r="AK49" i="124"/>
  <c r="W49" i="124"/>
  <c r="AR49" i="124"/>
  <c r="AD49" i="124"/>
  <c r="P49" i="124"/>
  <c r="P39" i="124"/>
  <c r="AK39" i="124"/>
  <c r="W39" i="124"/>
  <c r="AR39" i="124"/>
  <c r="AD39" i="124"/>
  <c r="AK37" i="124"/>
  <c r="W37" i="124"/>
  <c r="AD37" i="124"/>
  <c r="AR37" i="124"/>
  <c r="P37" i="124"/>
  <c r="P30" i="124"/>
  <c r="AD30" i="124"/>
  <c r="AR30" i="124"/>
  <c r="W30" i="124"/>
  <c r="AK30" i="124"/>
  <c r="P26" i="124"/>
  <c r="AK26" i="124"/>
  <c r="W26" i="124"/>
  <c r="AD26" i="124"/>
  <c r="AR26" i="124"/>
  <c r="AK35" i="124"/>
  <c r="W35" i="124"/>
  <c r="P35" i="124"/>
  <c r="AR35" i="124"/>
  <c r="AD35" i="124"/>
  <c r="P28" i="124"/>
  <c r="AR28" i="124"/>
  <c r="AD28" i="124"/>
  <c r="W28" i="124"/>
  <c r="AK28" i="124"/>
  <c r="P44" i="122"/>
  <c r="AD44" i="122"/>
  <c r="AK44" i="122"/>
  <c r="AR44" i="122"/>
  <c r="AR21" i="122"/>
  <c r="AK21" i="122"/>
  <c r="W21" i="122"/>
  <c r="AK26" i="122"/>
  <c r="P21" i="122"/>
  <c r="W26" i="122"/>
  <c r="P26" i="122"/>
  <c r="AD26" i="122"/>
  <c r="AD17" i="122"/>
  <c r="P17" i="122"/>
  <c r="AK17" i="122"/>
  <c r="W17" i="122"/>
  <c r="AR17" i="122"/>
  <c r="I50" i="122"/>
  <c r="W12" i="122"/>
  <c r="AK12" i="122"/>
  <c r="AR12" i="122"/>
  <c r="AD12" i="122"/>
  <c r="P12" i="122"/>
  <c r="P31" i="122"/>
  <c r="AK31" i="122"/>
  <c r="W31" i="122"/>
  <c r="AD31" i="122"/>
  <c r="AR31" i="122"/>
  <c r="W16" i="122"/>
  <c r="AD16" i="122"/>
  <c r="AR16" i="122"/>
  <c r="P16" i="122"/>
  <c r="AK16" i="122"/>
  <c r="P36" i="122"/>
  <c r="AR36" i="122"/>
  <c r="AD36" i="122"/>
  <c r="W36" i="122"/>
  <c r="AK36" i="122"/>
  <c r="P38" i="122"/>
  <c r="AR38" i="122"/>
  <c r="AK38" i="122"/>
  <c r="W38" i="122"/>
  <c r="AD38" i="122"/>
  <c r="AK27" i="122"/>
  <c r="W27" i="122"/>
  <c r="AD27" i="122"/>
  <c r="AR27" i="122"/>
  <c r="P27" i="122"/>
  <c r="AK47" i="122"/>
  <c r="W47" i="122"/>
  <c r="AD47" i="122"/>
  <c r="AR47" i="122"/>
  <c r="P47" i="122"/>
  <c r="AD22" i="122"/>
  <c r="AR22" i="122"/>
  <c r="P22" i="122"/>
  <c r="W22" i="122"/>
  <c r="AK22" i="122"/>
  <c r="AR30" i="122"/>
  <c r="P30" i="122"/>
  <c r="AD30" i="122"/>
  <c r="W30" i="122"/>
  <c r="AK30" i="122"/>
  <c r="AD49" i="122"/>
  <c r="P49" i="122"/>
  <c r="W49" i="122"/>
  <c r="AK49" i="122"/>
  <c r="AR49" i="122"/>
  <c r="W20" i="122"/>
  <c r="AK20" i="122"/>
  <c r="AR20" i="122"/>
  <c r="P20" i="122"/>
  <c r="AD20" i="122"/>
  <c r="AD41" i="122"/>
  <c r="P41" i="122"/>
  <c r="AR41" i="122"/>
  <c r="AK41" i="122"/>
  <c r="W41" i="122"/>
  <c r="AR37" i="122"/>
  <c r="AK37" i="122"/>
  <c r="W37" i="122"/>
  <c r="AD37" i="122"/>
  <c r="P37" i="122"/>
  <c r="AK39" i="122"/>
  <c r="W39" i="122"/>
  <c r="AR39" i="122"/>
  <c r="P39" i="122"/>
  <c r="AD39" i="122"/>
  <c r="AK29" i="122"/>
  <c r="W29" i="122"/>
  <c r="AR29" i="122"/>
  <c r="AD29" i="122"/>
  <c r="P29" i="122"/>
  <c r="P40" i="122"/>
  <c r="AK40" i="122"/>
  <c r="W40" i="122"/>
  <c r="AD40" i="122"/>
  <c r="AR40" i="122"/>
  <c r="P33" i="122"/>
  <c r="AK33" i="122"/>
  <c r="W33" i="122"/>
  <c r="AD33" i="122"/>
  <c r="AR33" i="122"/>
  <c r="AK28" i="122"/>
  <c r="W28" i="122"/>
  <c r="P28" i="122"/>
  <c r="AR28" i="122"/>
  <c r="AD28" i="122"/>
  <c r="P48" i="122"/>
  <c r="AD48" i="122"/>
  <c r="AR48" i="122"/>
  <c r="AK48" i="122"/>
  <c r="W48" i="122"/>
  <c r="P46" i="122"/>
  <c r="AR46" i="122"/>
  <c r="AK46" i="122"/>
  <c r="AD46" i="122"/>
  <c r="W46" i="122"/>
  <c r="AK23" i="122"/>
  <c r="AD23" i="122"/>
  <c r="AR23" i="122"/>
  <c r="P23" i="122"/>
  <c r="W23" i="122"/>
  <c r="W14" i="122"/>
  <c r="AK14" i="122"/>
  <c r="P14" i="122"/>
  <c r="AD14" i="122"/>
  <c r="AR14" i="122"/>
  <c r="AD13" i="122"/>
  <c r="P13" i="122"/>
  <c r="AR13" i="122"/>
  <c r="AK13" i="122"/>
  <c r="W13" i="122"/>
  <c r="W18" i="122"/>
  <c r="AD18" i="122"/>
  <c r="AK18" i="122"/>
  <c r="AR18" i="122"/>
  <c r="P18" i="122"/>
  <c r="P24" i="122"/>
  <c r="AR24" i="122"/>
  <c r="AD24" i="122"/>
  <c r="AK24" i="122"/>
  <c r="W24" i="122"/>
  <c r="AK43" i="122"/>
  <c r="W43" i="122"/>
  <c r="P43" i="122"/>
  <c r="AD43" i="122"/>
  <c r="AR43" i="122"/>
  <c r="AK32" i="122"/>
  <c r="W32" i="122"/>
  <c r="P32" i="122"/>
  <c r="AR32" i="122"/>
  <c r="AD32" i="122"/>
  <c r="AD45" i="122"/>
  <c r="P45" i="122"/>
  <c r="W45" i="122"/>
  <c r="AR45" i="122"/>
  <c r="AK45" i="122"/>
  <c r="W35" i="122"/>
  <c r="AD35" i="122"/>
  <c r="P35" i="122"/>
  <c r="AK35" i="122"/>
  <c r="AR35" i="122"/>
  <c r="P34" i="122"/>
  <c r="W34" i="122"/>
  <c r="AK34" i="122"/>
  <c r="AD34" i="122"/>
  <c r="AR34" i="122"/>
  <c r="AK25" i="122"/>
  <c r="W25" i="122"/>
  <c r="AR25" i="122"/>
  <c r="AD25" i="122"/>
  <c r="P25" i="122"/>
  <c r="AD19" i="122"/>
  <c r="P19" i="122"/>
  <c r="AK19" i="122"/>
  <c r="W19" i="122"/>
  <c r="AR19" i="122"/>
  <c r="P42" i="122"/>
  <c r="AR42" i="122"/>
  <c r="AD42" i="122"/>
  <c r="W42" i="122"/>
  <c r="AK42" i="122"/>
  <c r="AD15" i="122"/>
  <c r="P15" i="122"/>
  <c r="AK15" i="122"/>
  <c r="W15" i="122"/>
  <c r="AR15" i="122"/>
  <c r="E27" i="115"/>
  <c r="D27" i="115"/>
  <c r="E25" i="115"/>
  <c r="B25" i="115"/>
  <c r="C24" i="115"/>
  <c r="B24" i="115"/>
  <c r="E20" i="115"/>
  <c r="D20" i="115"/>
  <c r="C20" i="115"/>
  <c r="B20" i="115"/>
  <c r="E27" i="114"/>
  <c r="D27" i="114"/>
  <c r="E25" i="114"/>
  <c r="B25" i="114"/>
  <c r="C24" i="114"/>
  <c r="B24" i="114"/>
  <c r="E20" i="114"/>
  <c r="D20" i="114"/>
  <c r="C20" i="114"/>
  <c r="B20" i="114"/>
  <c r="E12" i="119"/>
  <c r="BP36" i="156" l="1"/>
  <c r="BR36" i="156" s="1"/>
  <c r="BP21" i="156"/>
  <c r="BR21" i="156" s="1"/>
  <c r="BM31" i="154"/>
  <c r="BP46" i="156"/>
  <c r="BR46" i="156" s="1"/>
  <c r="BP39" i="156"/>
  <c r="BR39" i="156" s="1"/>
  <c r="BP25" i="156"/>
  <c r="BR25" i="156" s="1"/>
  <c r="BP37" i="156"/>
  <c r="BR37" i="156" s="1"/>
  <c r="BP23" i="156"/>
  <c r="BR23" i="156" s="1"/>
  <c r="BP49" i="156"/>
  <c r="BR49" i="156" s="1"/>
  <c r="BP18" i="156"/>
  <c r="BR18" i="156" s="1"/>
  <c r="BP17" i="156"/>
  <c r="BR17" i="156" s="1"/>
  <c r="BP38" i="156"/>
  <c r="BR38" i="156" s="1"/>
  <c r="BP43" i="156"/>
  <c r="BR43" i="156" s="1"/>
  <c r="BP26" i="156"/>
  <c r="BR26" i="156" s="1"/>
  <c r="BF50" i="156"/>
  <c r="BF32" i="135"/>
  <c r="BF37" i="135"/>
  <c r="BF36" i="135"/>
  <c r="BP44" i="156"/>
  <c r="BR44" i="156" s="1"/>
  <c r="BP34" i="156"/>
  <c r="BR34" i="156" s="1"/>
  <c r="BP29" i="156"/>
  <c r="BR29" i="156" s="1"/>
  <c r="BP15" i="156"/>
  <c r="BR15" i="156" s="1"/>
  <c r="BP31" i="156"/>
  <c r="BR31" i="156" s="1"/>
  <c r="BP33" i="156"/>
  <c r="BR33" i="156" s="1"/>
  <c r="BP41" i="156"/>
  <c r="BR41" i="156" s="1"/>
  <c r="BP24" i="156"/>
  <c r="BR24" i="156" s="1"/>
  <c r="BP28" i="156"/>
  <c r="BR28" i="156" s="1"/>
  <c r="BP48" i="156"/>
  <c r="BR48" i="156" s="1"/>
  <c r="BP47" i="156"/>
  <c r="BR47" i="156" s="1"/>
  <c r="BP32" i="156"/>
  <c r="BR32" i="156" s="1"/>
  <c r="BP16" i="156"/>
  <c r="BR16" i="156" s="1"/>
  <c r="BP20" i="156"/>
  <c r="BR20" i="156" s="1"/>
  <c r="BP42" i="156"/>
  <c r="BR42" i="156" s="1"/>
  <c r="BP14" i="156"/>
  <c r="BR14" i="156" s="1"/>
  <c r="BP40" i="156"/>
  <c r="BR40" i="156" s="1"/>
  <c r="BP27" i="156"/>
  <c r="BR27" i="156" s="1"/>
  <c r="BP30" i="156"/>
  <c r="BR30" i="156" s="1"/>
  <c r="BJ12" i="156"/>
  <c r="BJ50" i="156" s="1"/>
  <c r="BI12" i="156"/>
  <c r="BP17" i="155"/>
  <c r="BP30" i="155"/>
  <c r="BP16" i="155"/>
  <c r="BP39" i="155"/>
  <c r="BP22" i="155"/>
  <c r="BP35" i="155"/>
  <c r="BP15" i="155"/>
  <c r="BP23" i="155"/>
  <c r="BP13" i="155"/>
  <c r="BP28" i="155"/>
  <c r="BP18" i="155"/>
  <c r="BP27" i="155"/>
  <c r="BP14" i="155"/>
  <c r="BP46" i="155"/>
  <c r="BP21" i="155"/>
  <c r="BP49" i="155"/>
  <c r="BP42" i="155"/>
  <c r="BP36" i="155"/>
  <c r="BP19" i="155"/>
  <c r="BP34" i="155"/>
  <c r="BP38" i="155"/>
  <c r="BP47" i="155"/>
  <c r="BP45" i="155"/>
  <c r="BP29" i="155"/>
  <c r="BP24" i="155"/>
  <c r="BP33" i="155"/>
  <c r="BP44" i="155"/>
  <c r="BF12" i="155"/>
  <c r="BP40" i="155"/>
  <c r="BF50" i="155"/>
  <c r="BP32" i="155"/>
  <c r="BP37" i="155"/>
  <c r="BP43" i="155"/>
  <c r="BP48" i="155"/>
  <c r="BR50" i="155"/>
  <c r="BS12" i="155" s="1"/>
  <c r="BM23" i="154"/>
  <c r="BM38" i="154"/>
  <c r="BM48" i="154"/>
  <c r="BM27" i="154"/>
  <c r="BM18" i="154"/>
  <c r="BM46" i="154"/>
  <c r="BM14" i="154"/>
  <c r="BM24" i="154"/>
  <c r="BM32" i="154"/>
  <c r="BM43" i="154"/>
  <c r="BM20" i="154"/>
  <c r="BM30" i="154"/>
  <c r="BM49" i="154"/>
  <c r="BM15" i="154"/>
  <c r="BM25" i="154"/>
  <c r="BM22" i="154"/>
  <c r="BM44" i="154"/>
  <c r="BM21" i="154"/>
  <c r="BM13" i="154"/>
  <c r="BM34" i="154"/>
  <c r="BM35" i="154"/>
  <c r="BM45" i="154"/>
  <c r="BM28" i="154"/>
  <c r="BI36" i="142"/>
  <c r="BJ35" i="142"/>
  <c r="BR35" i="142" s="1"/>
  <c r="BS35" i="142" s="1"/>
  <c r="BF45" i="135"/>
  <c r="BJ45" i="135" s="1"/>
  <c r="BF14" i="135"/>
  <c r="BF31" i="135"/>
  <c r="BI31" i="135" s="1"/>
  <c r="BF34" i="135"/>
  <c r="BF15" i="135"/>
  <c r="BJ15" i="135" s="1"/>
  <c r="BF18" i="135"/>
  <c r="BF28" i="135"/>
  <c r="BI28" i="135" s="1"/>
  <c r="BA24" i="137"/>
  <c r="BN24" i="137"/>
  <c r="BA34" i="137"/>
  <c r="BN34" i="137"/>
  <c r="BA43" i="137"/>
  <c r="BN43" i="137"/>
  <c r="BA27" i="137"/>
  <c r="BN27" i="137"/>
  <c r="BA33" i="137"/>
  <c r="BF33" i="137" s="1"/>
  <c r="BN33" i="137"/>
  <c r="BA44" i="137"/>
  <c r="BF44" i="137" s="1"/>
  <c r="BN44" i="137"/>
  <c r="BA42" i="137"/>
  <c r="BN42" i="137"/>
  <c r="BA35" i="137"/>
  <c r="BN35" i="137"/>
  <c r="BA46" i="137"/>
  <c r="BF46" i="137" s="1"/>
  <c r="BI46" i="137" s="1"/>
  <c r="BN46" i="137"/>
  <c r="BA15" i="137"/>
  <c r="BN15" i="137"/>
  <c r="BA41" i="137"/>
  <c r="BF41" i="137" s="1"/>
  <c r="BN41" i="137"/>
  <c r="BA32" i="137"/>
  <c r="BN32" i="137"/>
  <c r="BA26" i="137"/>
  <c r="BN26" i="137"/>
  <c r="BA38" i="137"/>
  <c r="BF38" i="137" s="1"/>
  <c r="BN38" i="137"/>
  <c r="BA30" i="137"/>
  <c r="BF30" i="137" s="1"/>
  <c r="BN30" i="137"/>
  <c r="BA20" i="137"/>
  <c r="BN20" i="137"/>
  <c r="BA48" i="137"/>
  <c r="BF48" i="137" s="1"/>
  <c r="BN48" i="137"/>
  <c r="BA31" i="137"/>
  <c r="BN31" i="137"/>
  <c r="BA29" i="137"/>
  <c r="BN29" i="137"/>
  <c r="BA18" i="137"/>
  <c r="BF18" i="137" s="1"/>
  <c r="BI18" i="137" s="1"/>
  <c r="BN18" i="137"/>
  <c r="BA17" i="137"/>
  <c r="BN17" i="137"/>
  <c r="BA28" i="137"/>
  <c r="BF28" i="137" s="1"/>
  <c r="BJ28" i="137" s="1"/>
  <c r="BO28" i="137" s="1"/>
  <c r="BN28" i="137"/>
  <c r="BA16" i="137"/>
  <c r="BF16" i="137" s="1"/>
  <c r="BI16" i="137" s="1"/>
  <c r="BN16" i="137"/>
  <c r="BA47" i="137"/>
  <c r="BF47" i="137" s="1"/>
  <c r="BN47" i="137"/>
  <c r="BA37" i="137"/>
  <c r="BF37" i="137" s="1"/>
  <c r="BN37" i="137"/>
  <c r="BA39" i="137"/>
  <c r="BF39" i="137" s="1"/>
  <c r="BJ39" i="137" s="1"/>
  <c r="BN39" i="137"/>
  <c r="BA45" i="137"/>
  <c r="BF45" i="137" s="1"/>
  <c r="BN45" i="137"/>
  <c r="BA21" i="137"/>
  <c r="BF21" i="137" s="1"/>
  <c r="BN21" i="137"/>
  <c r="BA14" i="137"/>
  <c r="BN14" i="137"/>
  <c r="BA49" i="137"/>
  <c r="BF49" i="137" s="1"/>
  <c r="BN49" i="137"/>
  <c r="BA40" i="137"/>
  <c r="BF40" i="137" s="1"/>
  <c r="BI40" i="137" s="1"/>
  <c r="BN40" i="137"/>
  <c r="BA23" i="137"/>
  <c r="BF23" i="137" s="1"/>
  <c r="BN23" i="137"/>
  <c r="BA25" i="137"/>
  <c r="BF25" i="137" s="1"/>
  <c r="BJ25" i="137" s="1"/>
  <c r="BO25" i="137" s="1"/>
  <c r="BN25" i="137"/>
  <c r="BA36" i="137"/>
  <c r="BF36" i="137" s="1"/>
  <c r="BJ36" i="137" s="1"/>
  <c r="BO36" i="137" s="1"/>
  <c r="BP36" i="137" s="1"/>
  <c r="BN36" i="137"/>
  <c r="BA22" i="137"/>
  <c r="BF22" i="137" s="1"/>
  <c r="BN22" i="137"/>
  <c r="BA13" i="137"/>
  <c r="BN13" i="137"/>
  <c r="BA19" i="137"/>
  <c r="BF19" i="137" s="1"/>
  <c r="BN19" i="137"/>
  <c r="BJ21" i="150"/>
  <c r="BK21" i="150" s="1"/>
  <c r="BI21" i="150"/>
  <c r="AY50" i="150"/>
  <c r="BE50" i="150" s="1"/>
  <c r="BE12" i="150"/>
  <c r="BJ37" i="150"/>
  <c r="BK37" i="150" s="1"/>
  <c r="BI37" i="150"/>
  <c r="BJ26" i="150"/>
  <c r="BK26" i="150" s="1"/>
  <c r="BI26" i="150"/>
  <c r="BJ29" i="150"/>
  <c r="BK29" i="150" s="1"/>
  <c r="BI29" i="150"/>
  <c r="BJ17" i="150"/>
  <c r="BK17" i="150" s="1"/>
  <c r="BI17" i="150"/>
  <c r="BJ44" i="150"/>
  <c r="BK44" i="150" s="1"/>
  <c r="BI44" i="150"/>
  <c r="BJ20" i="150"/>
  <c r="BK20" i="150" s="1"/>
  <c r="BP20" i="150" s="1"/>
  <c r="BI20" i="150"/>
  <c r="AW50" i="150"/>
  <c r="BC50" i="150" s="1"/>
  <c r="BC12" i="150"/>
  <c r="BJ49" i="150"/>
  <c r="BK49" i="150" s="1"/>
  <c r="BI49" i="150"/>
  <c r="BI35" i="150"/>
  <c r="BJ35" i="150"/>
  <c r="BK35" i="150" s="1"/>
  <c r="BJ19" i="150"/>
  <c r="BK19" i="150" s="1"/>
  <c r="BI19" i="150"/>
  <c r="BI25" i="150"/>
  <c r="BJ25" i="150"/>
  <c r="BK25" i="150" s="1"/>
  <c r="BJ46" i="150"/>
  <c r="BK46" i="150" s="1"/>
  <c r="BI46" i="150"/>
  <c r="BJ34" i="150"/>
  <c r="BK34" i="150" s="1"/>
  <c r="BI34" i="150"/>
  <c r="BJ42" i="150"/>
  <c r="BK42" i="150" s="1"/>
  <c r="BI42" i="150"/>
  <c r="AU50" i="150"/>
  <c r="BA50" i="150" s="1"/>
  <c r="BA12" i="150"/>
  <c r="BJ32" i="150"/>
  <c r="BK32" i="150" s="1"/>
  <c r="BI32" i="150"/>
  <c r="BJ48" i="150"/>
  <c r="BK48" i="150" s="1"/>
  <c r="BI48" i="150"/>
  <c r="BI18" i="150"/>
  <c r="BK18" i="150"/>
  <c r="BP18" i="150" s="1"/>
  <c r="BJ18" i="150"/>
  <c r="BJ27" i="150"/>
  <c r="BK27" i="150" s="1"/>
  <c r="BI27" i="150"/>
  <c r="BJ13" i="150"/>
  <c r="BK13" i="150" s="1"/>
  <c r="BI13" i="150"/>
  <c r="BJ33" i="150"/>
  <c r="BK33" i="150" s="1"/>
  <c r="BI33" i="150"/>
  <c r="AV50" i="150"/>
  <c r="BB50" i="150" s="1"/>
  <c r="BB12" i="150"/>
  <c r="BI40" i="150"/>
  <c r="BJ40" i="150"/>
  <c r="BK40" i="150" s="1"/>
  <c r="BJ23" i="150"/>
  <c r="BK23" i="150" s="1"/>
  <c r="BI23" i="150"/>
  <c r="BJ36" i="150"/>
  <c r="BK36" i="150" s="1"/>
  <c r="BI36" i="150"/>
  <c r="BJ30" i="150"/>
  <c r="BK30" i="150" s="1"/>
  <c r="BI30" i="150"/>
  <c r="BI22" i="150"/>
  <c r="BJ22" i="150"/>
  <c r="BK22" i="150" s="1"/>
  <c r="BJ43" i="150"/>
  <c r="BK43" i="150" s="1"/>
  <c r="BI43" i="150"/>
  <c r="AX50" i="150"/>
  <c r="BD50" i="150" s="1"/>
  <c r="BD12" i="150"/>
  <c r="BJ28" i="150"/>
  <c r="BK28" i="150" s="1"/>
  <c r="BI28" i="150"/>
  <c r="BJ15" i="150"/>
  <c r="BK15" i="150" s="1"/>
  <c r="BI15" i="150"/>
  <c r="BJ45" i="150"/>
  <c r="BK45" i="150" s="1"/>
  <c r="BI45" i="150"/>
  <c r="BJ14" i="150"/>
  <c r="BK14" i="150" s="1"/>
  <c r="BI14" i="150"/>
  <c r="BJ39" i="150"/>
  <c r="BK39" i="150" s="1"/>
  <c r="BI39" i="150"/>
  <c r="BI38" i="150"/>
  <c r="BJ38" i="150"/>
  <c r="BK38" i="150" s="1"/>
  <c r="BJ47" i="150"/>
  <c r="BK47" i="150" s="1"/>
  <c r="BI47" i="150"/>
  <c r="BI31" i="150"/>
  <c r="BJ31" i="150"/>
  <c r="BK31" i="150" s="1"/>
  <c r="BJ41" i="150"/>
  <c r="BK41" i="150" s="1"/>
  <c r="BI41" i="150"/>
  <c r="BJ16" i="150"/>
  <c r="BK16" i="150" s="1"/>
  <c r="BI16" i="150"/>
  <c r="BJ24" i="150"/>
  <c r="BK24" i="150" s="1"/>
  <c r="BP24" i="150" s="1"/>
  <c r="BI24" i="150"/>
  <c r="BK18" i="149"/>
  <c r="BP18" i="149" s="1"/>
  <c r="BI18" i="149"/>
  <c r="BJ18" i="149"/>
  <c r="BI22" i="149"/>
  <c r="BJ22" i="149"/>
  <c r="BK22" i="149" s="1"/>
  <c r="BP22" i="149" s="1"/>
  <c r="BI28" i="149"/>
  <c r="BJ13" i="149"/>
  <c r="BI13" i="149"/>
  <c r="AU50" i="149"/>
  <c r="BA50" i="149" s="1"/>
  <c r="BA12" i="149"/>
  <c r="BI45" i="149"/>
  <c r="BJ45" i="149"/>
  <c r="BI38" i="149"/>
  <c r="BJ38" i="149"/>
  <c r="BK42" i="149"/>
  <c r="BP42" i="149" s="1"/>
  <c r="AX50" i="149"/>
  <c r="BD50" i="149" s="1"/>
  <c r="BD12" i="149"/>
  <c r="BJ24" i="149"/>
  <c r="BI24" i="149"/>
  <c r="BJ21" i="149"/>
  <c r="BI21" i="149"/>
  <c r="BK28" i="149"/>
  <c r="BP28" i="149" s="1"/>
  <c r="BI41" i="149"/>
  <c r="BJ41" i="149"/>
  <c r="BK41" i="149" s="1"/>
  <c r="BP41" i="149" s="1"/>
  <c r="BI29" i="149"/>
  <c r="BJ29" i="149"/>
  <c r="BJ14" i="149"/>
  <c r="BI14" i="149"/>
  <c r="BJ33" i="149"/>
  <c r="BI33" i="149"/>
  <c r="BJ48" i="149"/>
  <c r="BI48" i="149"/>
  <c r="BK48" i="149"/>
  <c r="BP48" i="149" s="1"/>
  <c r="BI40" i="149"/>
  <c r="BK40" i="149"/>
  <c r="BP40" i="149" s="1"/>
  <c r="BJ40" i="149"/>
  <c r="BJ31" i="149"/>
  <c r="BI31" i="149"/>
  <c r="BJ15" i="149"/>
  <c r="BI15" i="149"/>
  <c r="BJ34" i="149"/>
  <c r="BI34" i="149"/>
  <c r="BK34" i="149"/>
  <c r="BP34" i="149" s="1"/>
  <c r="BI47" i="149"/>
  <c r="BJ47" i="149"/>
  <c r="BK47" i="149" s="1"/>
  <c r="BP47" i="149" s="1"/>
  <c r="BK39" i="149"/>
  <c r="BP39" i="149" s="1"/>
  <c r="BI27" i="149"/>
  <c r="BJ27" i="149"/>
  <c r="BJ36" i="149"/>
  <c r="BI36" i="149"/>
  <c r="BJ19" i="149"/>
  <c r="BI19" i="149"/>
  <c r="BI44" i="149"/>
  <c r="BJ44" i="149"/>
  <c r="BK44" i="149" s="1"/>
  <c r="BJ16" i="149"/>
  <c r="BI16" i="149"/>
  <c r="BI23" i="149"/>
  <c r="BJ23" i="149"/>
  <c r="BJ32" i="149"/>
  <c r="BI32" i="149"/>
  <c r="BI43" i="149"/>
  <c r="BJ43" i="149"/>
  <c r="BK25" i="149"/>
  <c r="BJ25" i="149"/>
  <c r="BI25" i="149"/>
  <c r="BJ49" i="149"/>
  <c r="BI49" i="149"/>
  <c r="AY50" i="149"/>
  <c r="BE50" i="149" s="1"/>
  <c r="BE12" i="149"/>
  <c r="AW50" i="149"/>
  <c r="BC50" i="149" s="1"/>
  <c r="BC12" i="149"/>
  <c r="BJ35" i="149"/>
  <c r="BK35" i="149" s="1"/>
  <c r="BI35" i="149"/>
  <c r="BI46" i="149"/>
  <c r="BJ46" i="149"/>
  <c r="BK26" i="149"/>
  <c r="BP26" i="149" s="1"/>
  <c r="AV50" i="149"/>
  <c r="BB50" i="149" s="1"/>
  <c r="BB12" i="149"/>
  <c r="BJ30" i="149"/>
  <c r="BI30" i="149"/>
  <c r="BJ17" i="149"/>
  <c r="BK17" i="149" s="1"/>
  <c r="BP17" i="149" s="1"/>
  <c r="BI17" i="149"/>
  <c r="BI37" i="149"/>
  <c r="BJ37" i="149"/>
  <c r="BK37" i="149" s="1"/>
  <c r="BP37" i="149" s="1"/>
  <c r="BK20" i="149"/>
  <c r="BP20" i="149" s="1"/>
  <c r="BI22" i="148"/>
  <c r="BI21" i="148"/>
  <c r="BJ41" i="148"/>
  <c r="BO41" i="148" s="1"/>
  <c r="BP41" i="148" s="1"/>
  <c r="BI30" i="148"/>
  <c r="BJ33" i="148"/>
  <c r="BO33" i="148" s="1"/>
  <c r="BP33" i="148" s="1"/>
  <c r="BJ42" i="148"/>
  <c r="BO42" i="148" s="1"/>
  <c r="BP42" i="148" s="1"/>
  <c r="BI34" i="148"/>
  <c r="BK21" i="148"/>
  <c r="BM21" i="148" s="1"/>
  <c r="BJ39" i="148"/>
  <c r="BJ29" i="148"/>
  <c r="BO29" i="148" s="1"/>
  <c r="BP29" i="148" s="1"/>
  <c r="BI29" i="148"/>
  <c r="BJ35" i="148"/>
  <c r="BO35" i="148" s="1"/>
  <c r="BP35" i="148" s="1"/>
  <c r="BI35" i="148"/>
  <c r="BJ49" i="148"/>
  <c r="BO49" i="148" s="1"/>
  <c r="BP49" i="148" s="1"/>
  <c r="BI49" i="148"/>
  <c r="BK17" i="148"/>
  <c r="BM17" i="148" s="1"/>
  <c r="BJ28" i="148"/>
  <c r="BO28" i="148" s="1"/>
  <c r="BP28" i="148" s="1"/>
  <c r="BI28" i="148"/>
  <c r="BI40" i="148"/>
  <c r="BJ40" i="148"/>
  <c r="BO40" i="148" s="1"/>
  <c r="BP40" i="148" s="1"/>
  <c r="BJ45" i="148"/>
  <c r="BO45" i="148" s="1"/>
  <c r="BP45" i="148" s="1"/>
  <c r="BI45" i="148"/>
  <c r="AY50" i="148"/>
  <c r="BE50" i="148" s="1"/>
  <c r="BE12" i="148"/>
  <c r="BK34" i="148"/>
  <c r="BM34" i="148" s="1"/>
  <c r="BJ26" i="148"/>
  <c r="BO26" i="148" s="1"/>
  <c r="BP26" i="148" s="1"/>
  <c r="BI26" i="148"/>
  <c r="BJ14" i="148"/>
  <c r="BO14" i="148" s="1"/>
  <c r="BP14" i="148" s="1"/>
  <c r="BI14" i="148"/>
  <c r="BK37" i="148"/>
  <c r="BM37" i="148" s="1"/>
  <c r="BJ23" i="148"/>
  <c r="BO23" i="148" s="1"/>
  <c r="BP23" i="148" s="1"/>
  <c r="BI23" i="148"/>
  <c r="BJ46" i="148"/>
  <c r="BO46" i="148" s="1"/>
  <c r="BP46" i="148" s="1"/>
  <c r="BI46" i="148"/>
  <c r="BI38" i="148"/>
  <c r="BJ38" i="148"/>
  <c r="BO38" i="148" s="1"/>
  <c r="BP38" i="148" s="1"/>
  <c r="BK30" i="148"/>
  <c r="BJ44" i="148"/>
  <c r="BO44" i="148" s="1"/>
  <c r="BP44" i="148" s="1"/>
  <c r="BI44" i="148"/>
  <c r="BJ13" i="148"/>
  <c r="BO13" i="148" s="1"/>
  <c r="BP13" i="148" s="1"/>
  <c r="BI13" i="148"/>
  <c r="BJ32" i="148"/>
  <c r="BO32" i="148" s="1"/>
  <c r="BP32" i="148" s="1"/>
  <c r="BI32" i="148"/>
  <c r="AV50" i="148"/>
  <c r="BB50" i="148" s="1"/>
  <c r="BB12" i="148"/>
  <c r="BJ16" i="148"/>
  <c r="BO16" i="148" s="1"/>
  <c r="BP16" i="148" s="1"/>
  <c r="BI16" i="148"/>
  <c r="BJ36" i="148"/>
  <c r="BO36" i="148" s="1"/>
  <c r="BP36" i="148" s="1"/>
  <c r="BI36" i="148"/>
  <c r="BJ48" i="148"/>
  <c r="BO48" i="148" s="1"/>
  <c r="BP48" i="148" s="1"/>
  <c r="BI48" i="148"/>
  <c r="BK22" i="148"/>
  <c r="BJ27" i="148"/>
  <c r="BO27" i="148" s="1"/>
  <c r="BP27" i="148" s="1"/>
  <c r="BI27" i="148"/>
  <c r="AU50" i="148"/>
  <c r="BA50" i="148" s="1"/>
  <c r="BA12" i="148"/>
  <c r="BK33" i="148"/>
  <c r="BM33" i="148" s="1"/>
  <c r="BJ19" i="148"/>
  <c r="BO19" i="148" s="1"/>
  <c r="BP19" i="148" s="1"/>
  <c r="BI19" i="148"/>
  <c r="BJ47" i="148"/>
  <c r="BO47" i="148" s="1"/>
  <c r="BP47" i="148" s="1"/>
  <c r="BI47" i="148"/>
  <c r="AX50" i="148"/>
  <c r="BD50" i="148" s="1"/>
  <c r="BD12" i="148"/>
  <c r="BJ31" i="148"/>
  <c r="BO31" i="148" s="1"/>
  <c r="BP31" i="148" s="1"/>
  <c r="BI31" i="148"/>
  <c r="BJ43" i="148"/>
  <c r="BO43" i="148" s="1"/>
  <c r="BP43" i="148" s="1"/>
  <c r="BI43" i="148"/>
  <c r="BJ24" i="148"/>
  <c r="BO24" i="148" s="1"/>
  <c r="BP24" i="148" s="1"/>
  <c r="BI24" i="148"/>
  <c r="BJ18" i="148"/>
  <c r="BO18" i="148" s="1"/>
  <c r="BP18" i="148" s="1"/>
  <c r="BI18" i="148"/>
  <c r="BJ15" i="148"/>
  <c r="BO15" i="148" s="1"/>
  <c r="BP15" i="148" s="1"/>
  <c r="BI15" i="148"/>
  <c r="BJ20" i="148"/>
  <c r="BO20" i="148" s="1"/>
  <c r="BP20" i="148" s="1"/>
  <c r="BI20" i="148"/>
  <c r="AW50" i="148"/>
  <c r="BC50" i="148" s="1"/>
  <c r="BC12" i="148"/>
  <c r="BK25" i="148"/>
  <c r="BM25" i="148" s="1"/>
  <c r="BJ30" i="146"/>
  <c r="BO30" i="146" s="1"/>
  <c r="BP30" i="146" s="1"/>
  <c r="BI30" i="146"/>
  <c r="BK45" i="146"/>
  <c r="BJ45" i="146"/>
  <c r="BO45" i="146" s="1"/>
  <c r="BP45" i="146" s="1"/>
  <c r="BI45" i="146"/>
  <c r="BK33" i="146"/>
  <c r="BM33" i="146" s="1"/>
  <c r="AU50" i="146"/>
  <c r="BA50" i="146" s="1"/>
  <c r="BA12" i="146"/>
  <c r="BK32" i="146"/>
  <c r="BM32" i="146" s="1"/>
  <c r="BJ34" i="146"/>
  <c r="BO34" i="146" s="1"/>
  <c r="BP34" i="146" s="1"/>
  <c r="BI34" i="146"/>
  <c r="BK47" i="146"/>
  <c r="BM47" i="146" s="1"/>
  <c r="BJ47" i="146"/>
  <c r="BO47" i="146" s="1"/>
  <c r="BP47" i="146" s="1"/>
  <c r="BI47" i="146"/>
  <c r="AY50" i="146"/>
  <c r="BE50" i="146" s="1"/>
  <c r="BE12" i="146"/>
  <c r="BK26" i="146"/>
  <c r="BM26" i="146" s="1"/>
  <c r="BJ26" i="146"/>
  <c r="BO26" i="146" s="1"/>
  <c r="BP26" i="146" s="1"/>
  <c r="BI26" i="146"/>
  <c r="BJ44" i="146"/>
  <c r="BO44" i="146" s="1"/>
  <c r="BP44" i="146" s="1"/>
  <c r="BI44" i="146"/>
  <c r="BJ17" i="146"/>
  <c r="BO17" i="146" s="1"/>
  <c r="BP17" i="146" s="1"/>
  <c r="BI17" i="146"/>
  <c r="BK39" i="146"/>
  <c r="BJ39" i="146"/>
  <c r="BO39" i="146" s="1"/>
  <c r="BP39" i="146" s="1"/>
  <c r="BI39" i="146"/>
  <c r="AX50" i="146"/>
  <c r="BD50" i="146" s="1"/>
  <c r="BD12" i="146"/>
  <c r="BJ28" i="146"/>
  <c r="BO28" i="146" s="1"/>
  <c r="BP28" i="146" s="1"/>
  <c r="BK28" i="146"/>
  <c r="BI28" i="146"/>
  <c r="BK19" i="146"/>
  <c r="BM19" i="146" s="1"/>
  <c r="BJ19" i="146"/>
  <c r="BO19" i="146" s="1"/>
  <c r="BP19" i="146" s="1"/>
  <c r="BI19" i="146"/>
  <c r="BJ38" i="146"/>
  <c r="BO38" i="146" s="1"/>
  <c r="BP38" i="146" s="1"/>
  <c r="BI38" i="146"/>
  <c r="BK38" i="146"/>
  <c r="BJ31" i="146"/>
  <c r="BO31" i="146" s="1"/>
  <c r="BP31" i="146" s="1"/>
  <c r="BI31" i="146"/>
  <c r="BI16" i="146"/>
  <c r="BJ16" i="146"/>
  <c r="BO16" i="146" s="1"/>
  <c r="BP16" i="146" s="1"/>
  <c r="BK20" i="146"/>
  <c r="BM20" i="146" s="1"/>
  <c r="BJ20" i="146"/>
  <c r="BO20" i="146" s="1"/>
  <c r="BP20" i="146" s="1"/>
  <c r="BI20" i="146"/>
  <c r="BJ36" i="146"/>
  <c r="BO36" i="146" s="1"/>
  <c r="BP36" i="146" s="1"/>
  <c r="BK36" i="146"/>
  <c r="BM36" i="146" s="1"/>
  <c r="BI36" i="146"/>
  <c r="BK42" i="146"/>
  <c r="BM42" i="146" s="1"/>
  <c r="BJ42" i="146"/>
  <c r="BO42" i="146" s="1"/>
  <c r="BP42" i="146" s="1"/>
  <c r="BI42" i="146"/>
  <c r="BJ49" i="146"/>
  <c r="BO49" i="146" s="1"/>
  <c r="BP49" i="146" s="1"/>
  <c r="BI49" i="146"/>
  <c r="BK46" i="146"/>
  <c r="BM46" i="146" s="1"/>
  <c r="BJ46" i="146"/>
  <c r="BO46" i="146" s="1"/>
  <c r="BP46" i="146" s="1"/>
  <c r="BI46" i="146"/>
  <c r="BK27" i="146"/>
  <c r="BM27" i="146" s="1"/>
  <c r="BK43" i="146"/>
  <c r="BM43" i="146" s="1"/>
  <c r="BJ43" i="146"/>
  <c r="BO43" i="146" s="1"/>
  <c r="BP43" i="146" s="1"/>
  <c r="BI43" i="146"/>
  <c r="AV50" i="146"/>
  <c r="BB50" i="146" s="1"/>
  <c r="BB12" i="146"/>
  <c r="BJ48" i="146"/>
  <c r="BO48" i="146" s="1"/>
  <c r="BP48" i="146" s="1"/>
  <c r="BI48" i="146"/>
  <c r="BK15" i="146"/>
  <c r="BM15" i="146" s="1"/>
  <c r="BJ15" i="146"/>
  <c r="BO15" i="146" s="1"/>
  <c r="BP15" i="146" s="1"/>
  <c r="BI15" i="146"/>
  <c r="BJ25" i="146"/>
  <c r="BO25" i="146" s="1"/>
  <c r="BP25" i="146" s="1"/>
  <c r="BI25" i="146"/>
  <c r="BK21" i="146"/>
  <c r="BM21" i="146" s="1"/>
  <c r="BK13" i="146"/>
  <c r="BM13" i="146" s="1"/>
  <c r="BJ13" i="146"/>
  <c r="BO13" i="146" s="1"/>
  <c r="BP13" i="146" s="1"/>
  <c r="BI13" i="146"/>
  <c r="BK24" i="146"/>
  <c r="BJ24" i="146"/>
  <c r="BO24" i="146" s="1"/>
  <c r="BP24" i="146" s="1"/>
  <c r="BI24" i="146"/>
  <c r="AW50" i="146"/>
  <c r="BC50" i="146" s="1"/>
  <c r="BC12" i="146"/>
  <c r="BI35" i="146"/>
  <c r="BJ35" i="146"/>
  <c r="BO35" i="146" s="1"/>
  <c r="BP35" i="146" s="1"/>
  <c r="BK41" i="146"/>
  <c r="BM41" i="146" s="1"/>
  <c r="BJ41" i="146"/>
  <c r="BO41" i="146" s="1"/>
  <c r="BP41" i="146" s="1"/>
  <c r="BI41" i="146"/>
  <c r="BI18" i="146"/>
  <c r="BJ18" i="146"/>
  <c r="BO18" i="146" s="1"/>
  <c r="BP18" i="146" s="1"/>
  <c r="BK23" i="146"/>
  <c r="BM23" i="146" s="1"/>
  <c r="BJ23" i="146"/>
  <c r="BO23" i="146" s="1"/>
  <c r="BP23" i="146" s="1"/>
  <c r="BI23" i="146"/>
  <c r="BJ37" i="146"/>
  <c r="BO37" i="146" s="1"/>
  <c r="BP37" i="146" s="1"/>
  <c r="BI37" i="146"/>
  <c r="BK37" i="146"/>
  <c r="BJ22" i="146"/>
  <c r="BO22" i="146" s="1"/>
  <c r="BP22" i="146" s="1"/>
  <c r="BI22" i="146"/>
  <c r="BK34" i="142"/>
  <c r="BP34" i="142" s="1"/>
  <c r="BJ29" i="142"/>
  <c r="BR29" i="142" s="1"/>
  <c r="BS29" i="142" s="1"/>
  <c r="BI29" i="142"/>
  <c r="BJ21" i="142"/>
  <c r="BR21" i="142" s="1"/>
  <c r="BS21" i="142" s="1"/>
  <c r="BI21" i="142"/>
  <c r="AY50" i="142"/>
  <c r="BE50" i="142" s="1"/>
  <c r="BE12" i="142"/>
  <c r="BJ48" i="142"/>
  <c r="BR48" i="142" s="1"/>
  <c r="BS48" i="142" s="1"/>
  <c r="BI48" i="142"/>
  <c r="BI46" i="142"/>
  <c r="BJ46" i="142"/>
  <c r="BR46" i="142" s="1"/>
  <c r="BS46" i="142" s="1"/>
  <c r="BJ23" i="142"/>
  <c r="BR23" i="142" s="1"/>
  <c r="BS23" i="142" s="1"/>
  <c r="BI23" i="142"/>
  <c r="BJ20" i="142"/>
  <c r="BR20" i="142" s="1"/>
  <c r="BS20" i="142" s="1"/>
  <c r="BI20" i="142"/>
  <c r="BJ39" i="142"/>
  <c r="BR39" i="142" s="1"/>
  <c r="BS39" i="142" s="1"/>
  <c r="BI39" i="142"/>
  <c r="BJ38" i="142"/>
  <c r="BR38" i="142" s="1"/>
  <c r="BS38" i="142" s="1"/>
  <c r="BI38" i="142"/>
  <c r="BK13" i="142"/>
  <c r="BP13" i="142" s="1"/>
  <c r="BJ43" i="142"/>
  <c r="BR43" i="142" s="1"/>
  <c r="BS43" i="142" s="1"/>
  <c r="BI43" i="142"/>
  <c r="AX50" i="142"/>
  <c r="BD50" i="142" s="1"/>
  <c r="BD12" i="142"/>
  <c r="BI47" i="142"/>
  <c r="BJ47" i="142"/>
  <c r="BR47" i="142" s="1"/>
  <c r="BS47" i="142" s="1"/>
  <c r="AW50" i="142"/>
  <c r="BC50" i="142" s="1"/>
  <c r="BC12" i="142"/>
  <c r="BJ26" i="142"/>
  <c r="BR26" i="142" s="1"/>
  <c r="BS26" i="142" s="1"/>
  <c r="BI26" i="142"/>
  <c r="BK30" i="142"/>
  <c r="BP30" i="142" s="1"/>
  <c r="BJ15" i="142"/>
  <c r="BR15" i="142" s="1"/>
  <c r="BS15" i="142" s="1"/>
  <c r="BI15" i="142"/>
  <c r="BK25" i="142"/>
  <c r="BP25" i="142" s="1"/>
  <c r="AU50" i="142"/>
  <c r="BA50" i="142" s="1"/>
  <c r="BA12" i="142"/>
  <c r="BJ28" i="142"/>
  <c r="BR28" i="142" s="1"/>
  <c r="BS28" i="142" s="1"/>
  <c r="BI28" i="142"/>
  <c r="BK16" i="142"/>
  <c r="BP16" i="142" s="1"/>
  <c r="BJ17" i="142"/>
  <c r="BR17" i="142" s="1"/>
  <c r="BS17" i="142" s="1"/>
  <c r="BI17" i="142"/>
  <c r="BJ32" i="142"/>
  <c r="BR32" i="142" s="1"/>
  <c r="BS32" i="142" s="1"/>
  <c r="BI32" i="142"/>
  <c r="BJ45" i="142"/>
  <c r="BR45" i="142" s="1"/>
  <c r="BS45" i="142" s="1"/>
  <c r="BI45" i="142"/>
  <c r="BK35" i="142"/>
  <c r="BP35" i="142" s="1"/>
  <c r="BJ41" i="142"/>
  <c r="BR41" i="142" s="1"/>
  <c r="BS41" i="142" s="1"/>
  <c r="BI41" i="142"/>
  <c r="BJ33" i="142"/>
  <c r="BR33" i="142" s="1"/>
  <c r="BS33" i="142" s="1"/>
  <c r="BI33" i="142"/>
  <c r="BJ24" i="142"/>
  <c r="BR24" i="142" s="1"/>
  <c r="BS24" i="142" s="1"/>
  <c r="BI24" i="142"/>
  <c r="BK27" i="142"/>
  <c r="BP27" i="142" s="1"/>
  <c r="AV50" i="142"/>
  <c r="BB50" i="142" s="1"/>
  <c r="BB12" i="142"/>
  <c r="BJ14" i="142"/>
  <c r="BR14" i="142" s="1"/>
  <c r="BS14" i="142" s="1"/>
  <c r="BI14" i="142"/>
  <c r="BI31" i="142"/>
  <c r="BJ31" i="142"/>
  <c r="BR31" i="142" s="1"/>
  <c r="BS31" i="142" s="1"/>
  <c r="BJ40" i="142"/>
  <c r="BR40" i="142" s="1"/>
  <c r="BS40" i="142" s="1"/>
  <c r="BI40" i="142"/>
  <c r="BJ18" i="142"/>
  <c r="BR18" i="142" s="1"/>
  <c r="BS18" i="142" s="1"/>
  <c r="BI18" i="142"/>
  <c r="BJ37" i="142"/>
  <c r="BR37" i="142" s="1"/>
  <c r="BS37" i="142" s="1"/>
  <c r="BI37" i="142"/>
  <c r="BJ22" i="142"/>
  <c r="BR22" i="142" s="1"/>
  <c r="BS22" i="142" s="1"/>
  <c r="BI22" i="142"/>
  <c r="BJ42" i="142"/>
  <c r="BR42" i="142" s="1"/>
  <c r="BS42" i="142" s="1"/>
  <c r="BI42" i="142"/>
  <c r="BJ44" i="142"/>
  <c r="BR44" i="142" s="1"/>
  <c r="BS44" i="142" s="1"/>
  <c r="BI44" i="142"/>
  <c r="BJ19" i="142"/>
  <c r="BR19" i="142" s="1"/>
  <c r="BS19" i="142" s="1"/>
  <c r="BI19" i="142"/>
  <c r="BJ49" i="142"/>
  <c r="BR49" i="142" s="1"/>
  <c r="BS49" i="142" s="1"/>
  <c r="BI49" i="142"/>
  <c r="BK36" i="142"/>
  <c r="BP36" i="142" s="1"/>
  <c r="BI19" i="140"/>
  <c r="BM19" i="140" s="1"/>
  <c r="BJ22" i="140"/>
  <c r="BK22" i="140" s="1"/>
  <c r="BI31" i="140"/>
  <c r="BJ44" i="140"/>
  <c r="BM22" i="140"/>
  <c r="BM27" i="140"/>
  <c r="BM31" i="140"/>
  <c r="BM39" i="140"/>
  <c r="BK44" i="140"/>
  <c r="BM44" i="140" s="1"/>
  <c r="BM26" i="140"/>
  <c r="BJ47" i="140"/>
  <c r="BK47" i="140" s="1"/>
  <c r="BI47" i="140"/>
  <c r="BI24" i="140"/>
  <c r="BJ24" i="140"/>
  <c r="BK24" i="140" s="1"/>
  <c r="BJ34" i="140"/>
  <c r="BK34" i="140" s="1"/>
  <c r="BI34" i="140"/>
  <c r="BI17" i="140"/>
  <c r="BJ17" i="140"/>
  <c r="BK17" i="140" s="1"/>
  <c r="BM17" i="140" s="1"/>
  <c r="BJ49" i="140"/>
  <c r="BK49" i="140" s="1"/>
  <c r="BI49" i="140"/>
  <c r="BJ33" i="140"/>
  <c r="BK33" i="140" s="1"/>
  <c r="BI33" i="140"/>
  <c r="BJ13" i="140"/>
  <c r="BK13" i="140" s="1"/>
  <c r="BI13" i="140"/>
  <c r="BJ32" i="140"/>
  <c r="BK32" i="140" s="1"/>
  <c r="BI32" i="140"/>
  <c r="BJ14" i="140"/>
  <c r="BK14" i="140" s="1"/>
  <c r="BI14" i="140"/>
  <c r="BJ42" i="140"/>
  <c r="BI42" i="140"/>
  <c r="BK42" i="140"/>
  <c r="BJ38" i="140"/>
  <c r="BK38" i="140"/>
  <c r="BI38" i="140"/>
  <c r="BI40" i="140"/>
  <c r="BJ40" i="140"/>
  <c r="BK40" i="140" s="1"/>
  <c r="AX50" i="140"/>
  <c r="BD50" i="140" s="1"/>
  <c r="BD12" i="140"/>
  <c r="BJ20" i="140"/>
  <c r="BK20" i="140" s="1"/>
  <c r="BI20" i="140"/>
  <c r="BJ18" i="140"/>
  <c r="BK18" i="140" s="1"/>
  <c r="BI18" i="140"/>
  <c r="BJ46" i="140"/>
  <c r="BK46" i="140" s="1"/>
  <c r="BI46" i="140"/>
  <c r="BJ36" i="140"/>
  <c r="BK36" i="140" s="1"/>
  <c r="BI36" i="140"/>
  <c r="AW50" i="140"/>
  <c r="BC50" i="140" s="1"/>
  <c r="BC12" i="140"/>
  <c r="BJ23" i="140"/>
  <c r="BK23" i="140" s="1"/>
  <c r="BM23" i="140" s="1"/>
  <c r="BI23" i="140"/>
  <c r="BJ48" i="140"/>
  <c r="BK48" i="140" s="1"/>
  <c r="BI48" i="140"/>
  <c r="BJ21" i="140"/>
  <c r="BK21" i="140" s="1"/>
  <c r="BI21" i="140"/>
  <c r="BJ28" i="140"/>
  <c r="BK28" i="140" s="1"/>
  <c r="BI28" i="140"/>
  <c r="BI15" i="140"/>
  <c r="BJ15" i="140"/>
  <c r="BK15" i="140" s="1"/>
  <c r="BJ29" i="140"/>
  <c r="BK29" i="140" s="1"/>
  <c r="BI29" i="140"/>
  <c r="BI35" i="140"/>
  <c r="BJ35" i="140"/>
  <c r="BK35" i="140" s="1"/>
  <c r="AU50" i="140"/>
  <c r="BA50" i="140" s="1"/>
  <c r="BA12" i="140"/>
  <c r="AY50" i="140"/>
  <c r="BE50" i="140" s="1"/>
  <c r="BE12" i="140"/>
  <c r="BJ41" i="140"/>
  <c r="BK41" i="140" s="1"/>
  <c r="BI41" i="140"/>
  <c r="BI37" i="140"/>
  <c r="BJ37" i="140"/>
  <c r="BK37" i="140" s="1"/>
  <c r="BM43" i="140"/>
  <c r="BJ25" i="140"/>
  <c r="BK25" i="140" s="1"/>
  <c r="BI25" i="140"/>
  <c r="BJ16" i="140"/>
  <c r="BK16" i="140" s="1"/>
  <c r="BI16" i="140"/>
  <c r="AV50" i="140"/>
  <c r="BB50" i="140" s="1"/>
  <c r="BB12" i="140"/>
  <c r="BJ30" i="140"/>
  <c r="BK30" i="140" s="1"/>
  <c r="BI30" i="140"/>
  <c r="BM45" i="140"/>
  <c r="BJ47" i="137"/>
  <c r="BO47" i="137" s="1"/>
  <c r="BP47" i="137" s="1"/>
  <c r="BI47" i="137"/>
  <c r="BF20" i="137"/>
  <c r="AV12" i="137"/>
  <c r="X50" i="137"/>
  <c r="BF29" i="137"/>
  <c r="BF17" i="137"/>
  <c r="BF31" i="137"/>
  <c r="Q50" i="137"/>
  <c r="AU12" i="137"/>
  <c r="BI25" i="137"/>
  <c r="BJ49" i="137"/>
  <c r="BO49" i="137" s="1"/>
  <c r="BP49" i="137" s="1"/>
  <c r="BI49" i="137"/>
  <c r="AS50" i="137"/>
  <c r="AY12" i="137"/>
  <c r="BF13" i="137"/>
  <c r="BF34" i="137"/>
  <c r="BF24" i="137"/>
  <c r="BJ22" i="137"/>
  <c r="BO22" i="137" s="1"/>
  <c r="BI22" i="137"/>
  <c r="BF43" i="137"/>
  <c r="BF32" i="137"/>
  <c r="BF42" i="137"/>
  <c r="BF26" i="137"/>
  <c r="BF27" i="137"/>
  <c r="BF14" i="137"/>
  <c r="BJ45" i="137"/>
  <c r="BO45" i="137" s="1"/>
  <c r="BP45" i="137" s="1"/>
  <c r="BI45" i="137"/>
  <c r="AL50" i="137"/>
  <c r="AX12" i="137"/>
  <c r="BI44" i="137"/>
  <c r="BJ44" i="137"/>
  <c r="BO44" i="137" s="1"/>
  <c r="BP44" i="137" s="1"/>
  <c r="AE50" i="137"/>
  <c r="AW12" i="137"/>
  <c r="BF35" i="137"/>
  <c r="BJ46" i="137"/>
  <c r="BO46" i="137" s="1"/>
  <c r="BP46" i="137" s="1"/>
  <c r="BF15" i="137"/>
  <c r="BI45" i="135"/>
  <c r="BF39" i="135"/>
  <c r="BI32" i="135"/>
  <c r="BJ32" i="135"/>
  <c r="BJ37" i="135"/>
  <c r="BI37" i="135"/>
  <c r="BF30" i="135"/>
  <c r="BF17" i="135"/>
  <c r="BF35" i="135"/>
  <c r="BF38" i="135"/>
  <c r="BI36" i="135"/>
  <c r="BJ36" i="135"/>
  <c r="BK36" i="135" s="1"/>
  <c r="BP36" i="135" s="1"/>
  <c r="BJ34" i="135"/>
  <c r="BI34" i="135"/>
  <c r="BF33" i="135"/>
  <c r="BF49" i="135"/>
  <c r="BF41" i="135"/>
  <c r="BF24" i="135"/>
  <c r="BF29" i="135"/>
  <c r="AS50" i="135"/>
  <c r="AY12" i="135"/>
  <c r="BF21" i="135"/>
  <c r="BF47" i="135"/>
  <c r="BF20" i="135"/>
  <c r="X50" i="135"/>
  <c r="AV12" i="135"/>
  <c r="BF27" i="135"/>
  <c r="Q50" i="135"/>
  <c r="AU12" i="135"/>
  <c r="BF26" i="135"/>
  <c r="BF46" i="135"/>
  <c r="BF16" i="135"/>
  <c r="BJ14" i="135"/>
  <c r="BI14" i="135"/>
  <c r="BF40" i="135"/>
  <c r="BF19" i="135"/>
  <c r="BF23" i="135"/>
  <c r="BF22" i="135"/>
  <c r="AE50" i="135"/>
  <c r="AW12" i="135"/>
  <c r="BF13" i="135"/>
  <c r="BF44" i="135"/>
  <c r="BF43" i="135"/>
  <c r="BF42" i="135"/>
  <c r="AL50" i="135"/>
  <c r="AX12" i="135"/>
  <c r="BF48" i="135"/>
  <c r="BF25" i="135"/>
  <c r="BA28" i="134"/>
  <c r="BA34" i="134"/>
  <c r="BA37" i="134"/>
  <c r="BF37" i="134" s="1"/>
  <c r="BA48" i="134"/>
  <c r="BA14" i="134"/>
  <c r="BF14" i="134" s="1"/>
  <c r="BI14" i="134" s="1"/>
  <c r="BA36" i="134"/>
  <c r="BF36" i="134" s="1"/>
  <c r="BI36" i="134" s="1"/>
  <c r="BA40" i="134"/>
  <c r="BA22" i="134"/>
  <c r="BA31" i="134"/>
  <c r="BA44" i="134"/>
  <c r="BF44" i="134" s="1"/>
  <c r="BA45" i="134"/>
  <c r="BF45" i="134" s="1"/>
  <c r="BI45" i="134" s="1"/>
  <c r="BA17" i="134"/>
  <c r="BA26" i="134"/>
  <c r="BA15" i="134"/>
  <c r="BF15" i="134" s="1"/>
  <c r="BA25" i="134"/>
  <c r="BF25" i="134" s="1"/>
  <c r="BA18" i="134"/>
  <c r="BA13" i="134"/>
  <c r="BF13" i="134" s="1"/>
  <c r="BJ13" i="134" s="1"/>
  <c r="BO13" i="134" s="1"/>
  <c r="BP13" i="134" s="1"/>
  <c r="BA32" i="134"/>
  <c r="BF32" i="134" s="1"/>
  <c r="BA16" i="134"/>
  <c r="BA24" i="134"/>
  <c r="BF24" i="134" s="1"/>
  <c r="BA39" i="134"/>
  <c r="BA47" i="134"/>
  <c r="BA46" i="134"/>
  <c r="BF46" i="134" s="1"/>
  <c r="BA49" i="134"/>
  <c r="BA43" i="134"/>
  <c r="BA23" i="134"/>
  <c r="BF23" i="134" s="1"/>
  <c r="BA30" i="134"/>
  <c r="BA20" i="134"/>
  <c r="BA27" i="134"/>
  <c r="BF27" i="134" s="1"/>
  <c r="BA41" i="134"/>
  <c r="BF41" i="134" s="1"/>
  <c r="BI41" i="134" s="1"/>
  <c r="BA33" i="134"/>
  <c r="BA38" i="134"/>
  <c r="BF38" i="134" s="1"/>
  <c r="BA21" i="134"/>
  <c r="BA29" i="134"/>
  <c r="BF29" i="134" s="1"/>
  <c r="BA42" i="134"/>
  <c r="BF42" i="134" s="1"/>
  <c r="BA35" i="134"/>
  <c r="BA19" i="134"/>
  <c r="BF40" i="134"/>
  <c r="BI40" i="134" s="1"/>
  <c r="BF26" i="134"/>
  <c r="BF28" i="134"/>
  <c r="BJ28" i="134" s="1"/>
  <c r="BO28" i="134" s="1"/>
  <c r="BP28" i="134" s="1"/>
  <c r="BF35" i="134"/>
  <c r="BJ35" i="134" s="1"/>
  <c r="BF16" i="134"/>
  <c r="BJ16" i="134" s="1"/>
  <c r="BF39" i="134"/>
  <c r="BJ39" i="134" s="1"/>
  <c r="BF47" i="134"/>
  <c r="BJ47" i="134" s="1"/>
  <c r="BF17" i="134"/>
  <c r="BF19" i="134"/>
  <c r="AL50" i="134"/>
  <c r="AX12" i="134"/>
  <c r="AS50" i="134"/>
  <c r="AY12" i="134"/>
  <c r="Q50" i="134"/>
  <c r="AU12" i="134"/>
  <c r="BF18" i="134"/>
  <c r="BI26" i="134"/>
  <c r="BJ26" i="134"/>
  <c r="BI47" i="134"/>
  <c r="AE50" i="134"/>
  <c r="AW12" i="134"/>
  <c r="BF43" i="134"/>
  <c r="BF49" i="134"/>
  <c r="BF33" i="134"/>
  <c r="BF21" i="134"/>
  <c r="BF20" i="134"/>
  <c r="BF30" i="134"/>
  <c r="BF48" i="134"/>
  <c r="BF22" i="134"/>
  <c r="BF34" i="134"/>
  <c r="BF31" i="134"/>
  <c r="X50" i="134"/>
  <c r="AV12" i="134"/>
  <c r="BG49" i="133"/>
  <c r="BH49" i="133" s="1"/>
  <c r="BI49" i="133" s="1"/>
  <c r="BJ49" i="133" s="1"/>
  <c r="BG36" i="133"/>
  <c r="BH36" i="133" s="1"/>
  <c r="BI36" i="133" s="1"/>
  <c r="BJ36" i="133" s="1"/>
  <c r="BG33" i="133"/>
  <c r="BH33" i="133" s="1"/>
  <c r="BI33" i="133" s="1"/>
  <c r="BJ33" i="133" s="1"/>
  <c r="BG48" i="133"/>
  <c r="BH48" i="133" s="1"/>
  <c r="BI48" i="133" s="1"/>
  <c r="BJ48" i="133" s="1"/>
  <c r="BG37" i="133"/>
  <c r="BH37" i="133" s="1"/>
  <c r="BI37" i="133" s="1"/>
  <c r="BJ37" i="133" s="1"/>
  <c r="BG34" i="133"/>
  <c r="BH34" i="133" s="1"/>
  <c r="BI34" i="133" s="1"/>
  <c r="BJ34" i="133" s="1"/>
  <c r="BG21" i="133"/>
  <c r="BG22" i="133"/>
  <c r="BG44" i="133"/>
  <c r="BG25" i="133"/>
  <c r="BG32" i="133"/>
  <c r="BG41" i="133"/>
  <c r="BG45" i="133"/>
  <c r="Q50" i="133"/>
  <c r="AU12" i="133"/>
  <c r="BG29" i="133"/>
  <c r="BG16" i="133"/>
  <c r="BG46" i="133"/>
  <c r="BG13" i="133"/>
  <c r="BG24" i="133"/>
  <c r="BG17" i="133"/>
  <c r="BG27" i="133"/>
  <c r="AL50" i="133"/>
  <c r="AX12" i="133"/>
  <c r="BG14" i="133"/>
  <c r="BG35" i="133"/>
  <c r="BG31" i="133"/>
  <c r="BH30" i="133"/>
  <c r="BI30" i="133" s="1"/>
  <c r="BJ30" i="133" s="1"/>
  <c r="BH40" i="133"/>
  <c r="BI40" i="133" s="1"/>
  <c r="BJ40" i="133" s="1"/>
  <c r="BG47" i="133"/>
  <c r="BG42" i="133"/>
  <c r="BG38" i="133"/>
  <c r="BG43" i="133"/>
  <c r="BG28" i="133"/>
  <c r="AE50" i="133"/>
  <c r="AW12" i="133"/>
  <c r="X50" i="133"/>
  <c r="AV12" i="133"/>
  <c r="BG20" i="133"/>
  <c r="AS50" i="133"/>
  <c r="AY12" i="133"/>
  <c r="BG39" i="133"/>
  <c r="BG18" i="133"/>
  <c r="BG19" i="133"/>
  <c r="BG15" i="133"/>
  <c r="BG26" i="133"/>
  <c r="BG23" i="133"/>
  <c r="BG29" i="131"/>
  <c r="BG23" i="131"/>
  <c r="BG41" i="131"/>
  <c r="BH41" i="131" s="1"/>
  <c r="BI41" i="131" s="1"/>
  <c r="BJ41" i="131" s="1"/>
  <c r="BG49" i="131"/>
  <c r="BG43" i="131"/>
  <c r="BH43" i="131" s="1"/>
  <c r="BI43" i="131" s="1"/>
  <c r="BJ43" i="131" s="1"/>
  <c r="BG22" i="131"/>
  <c r="BG20" i="131"/>
  <c r="BH20" i="131" s="1"/>
  <c r="BI20" i="131" s="1"/>
  <c r="BJ20" i="131" s="1"/>
  <c r="BG30" i="131"/>
  <c r="BG19" i="131"/>
  <c r="BG38" i="131"/>
  <c r="BG35" i="131"/>
  <c r="BH35" i="131" s="1"/>
  <c r="BI35" i="131" s="1"/>
  <c r="BJ35" i="131" s="1"/>
  <c r="BG47" i="131"/>
  <c r="BH47" i="131" s="1"/>
  <c r="BI47" i="131" s="1"/>
  <c r="BJ47" i="131" s="1"/>
  <c r="BG48" i="131"/>
  <c r="BG13" i="131"/>
  <c r="BH13" i="131" s="1"/>
  <c r="BI13" i="131" s="1"/>
  <c r="BJ13" i="131" s="1"/>
  <c r="BH23" i="131"/>
  <c r="BI23" i="131" s="1"/>
  <c r="BJ23" i="131" s="1"/>
  <c r="BG16" i="131"/>
  <c r="Q50" i="131"/>
  <c r="AU12" i="131"/>
  <c r="BG36" i="131"/>
  <c r="BG33" i="131"/>
  <c r="BG42" i="131"/>
  <c r="BG34" i="131"/>
  <c r="BG18" i="131"/>
  <c r="BG31" i="131"/>
  <c r="BH22" i="131"/>
  <c r="BI22" i="131" s="1"/>
  <c r="BJ22" i="131" s="1"/>
  <c r="BG45" i="131"/>
  <c r="AS50" i="131"/>
  <c r="AY12" i="131"/>
  <c r="BG46" i="131"/>
  <c r="BG26" i="131"/>
  <c r="BH30" i="131"/>
  <c r="BI30" i="131" s="1"/>
  <c r="BJ30" i="131" s="1"/>
  <c r="BH19" i="131"/>
  <c r="BI19" i="131" s="1"/>
  <c r="BJ19" i="131" s="1"/>
  <c r="BH38" i="131"/>
  <c r="BI38" i="131" s="1"/>
  <c r="BJ38" i="131" s="1"/>
  <c r="BH48" i="131"/>
  <c r="BI48" i="131" s="1"/>
  <c r="BJ48" i="131" s="1"/>
  <c r="BG40" i="131"/>
  <c r="BG15" i="131"/>
  <c r="BG44" i="131"/>
  <c r="BG24" i="131"/>
  <c r="X50" i="131"/>
  <c r="AV12" i="131"/>
  <c r="BG37" i="131"/>
  <c r="AE50" i="131"/>
  <c r="AW12" i="131"/>
  <c r="BG14" i="131"/>
  <c r="BH49" i="131"/>
  <c r="BI49" i="131" s="1"/>
  <c r="BJ49" i="131" s="1"/>
  <c r="BG28" i="131"/>
  <c r="BH21" i="131"/>
  <c r="BI21" i="131" s="1"/>
  <c r="BJ21" i="131" s="1"/>
  <c r="AL50" i="131"/>
  <c r="AX12" i="131"/>
  <c r="BG25" i="131"/>
  <c r="BH29" i="131"/>
  <c r="BI29" i="131" s="1"/>
  <c r="BJ29" i="131" s="1"/>
  <c r="BG39" i="131"/>
  <c r="BG17" i="131"/>
  <c r="BG27" i="131"/>
  <c r="BG32" i="131"/>
  <c r="AL42" i="128"/>
  <c r="AX42" i="128" s="1"/>
  <c r="BD42" i="128" s="1"/>
  <c r="AE14" i="128"/>
  <c r="AW14" i="128" s="1"/>
  <c r="BC14" i="128" s="1"/>
  <c r="AS21" i="128"/>
  <c r="AY21" i="128" s="1"/>
  <c r="BE21" i="128" s="1"/>
  <c r="Q46" i="128"/>
  <c r="AU46" i="128" s="1"/>
  <c r="BA46" i="128" s="1"/>
  <c r="X16" i="128"/>
  <c r="AV16" i="128" s="1"/>
  <c r="BB16" i="128" s="1"/>
  <c r="AS49" i="128"/>
  <c r="AY49" i="128" s="1"/>
  <c r="BE49" i="128" s="1"/>
  <c r="AS28" i="128"/>
  <c r="AY28" i="128" s="1"/>
  <c r="BE28" i="128" s="1"/>
  <c r="X35" i="128"/>
  <c r="AV35" i="128" s="1"/>
  <c r="BB35" i="128" s="1"/>
  <c r="X27" i="128"/>
  <c r="AV27" i="128" s="1"/>
  <c r="BB27" i="128" s="1"/>
  <c r="Q19" i="128"/>
  <c r="AU19" i="128" s="1"/>
  <c r="BA19" i="128" s="1"/>
  <c r="AL13" i="128"/>
  <c r="AX13" i="128" s="1"/>
  <c r="BD13" i="128" s="1"/>
  <c r="Q30" i="128"/>
  <c r="AU30" i="128" s="1"/>
  <c r="BA30" i="128" s="1"/>
  <c r="AE29" i="128"/>
  <c r="AW29" i="128" s="1"/>
  <c r="BC29" i="128" s="1"/>
  <c r="AR50" i="128"/>
  <c r="AS12" i="128"/>
  <c r="AE41" i="128"/>
  <c r="AW41" i="128" s="1"/>
  <c r="BC41" i="128" s="1"/>
  <c r="AS42" i="128"/>
  <c r="AY42" i="128" s="1"/>
  <c r="BE42" i="128" s="1"/>
  <c r="X15" i="128"/>
  <c r="AV15" i="128" s="1"/>
  <c r="BB15" i="128" s="1"/>
  <c r="AL21" i="128"/>
  <c r="AX21" i="128" s="1"/>
  <c r="BD21" i="128" s="1"/>
  <c r="X37" i="128"/>
  <c r="AV37" i="128" s="1"/>
  <c r="BB37" i="128" s="1"/>
  <c r="AS16" i="128"/>
  <c r="AY16" i="128" s="1"/>
  <c r="BE16" i="128" s="1"/>
  <c r="X18" i="128"/>
  <c r="AV18" i="128" s="1"/>
  <c r="BB18" i="128" s="1"/>
  <c r="AS47" i="128"/>
  <c r="AY47" i="128" s="1"/>
  <c r="BE47" i="128" s="1"/>
  <c r="AS35" i="128"/>
  <c r="AY35" i="128" s="1"/>
  <c r="BE35" i="128" s="1"/>
  <c r="AS40" i="128"/>
  <c r="AY40" i="128" s="1"/>
  <c r="BE40" i="128" s="1"/>
  <c r="AL27" i="128"/>
  <c r="AX27" i="128" s="1"/>
  <c r="BD27" i="128" s="1"/>
  <c r="AL35" i="128"/>
  <c r="AX35" i="128" s="1"/>
  <c r="BD35" i="128" s="1"/>
  <c r="AL19" i="128"/>
  <c r="AX19" i="128" s="1"/>
  <c r="BD19" i="128" s="1"/>
  <c r="AE13" i="128"/>
  <c r="AW13" i="128" s="1"/>
  <c r="BC13" i="128" s="1"/>
  <c r="AL30" i="128"/>
  <c r="AX30" i="128" s="1"/>
  <c r="BD30" i="128" s="1"/>
  <c r="AS31" i="128"/>
  <c r="AY31" i="128" s="1"/>
  <c r="BE31" i="128" s="1"/>
  <c r="AD50" i="128"/>
  <c r="AE12" i="128"/>
  <c r="AL41" i="128"/>
  <c r="AX41" i="128" s="1"/>
  <c r="BD41" i="128" s="1"/>
  <c r="X42" i="128"/>
  <c r="AV42" i="128" s="1"/>
  <c r="BB42" i="128" s="1"/>
  <c r="AS14" i="128"/>
  <c r="AY14" i="128" s="1"/>
  <c r="BE14" i="128" s="1"/>
  <c r="AE21" i="128"/>
  <c r="AW21" i="128" s="1"/>
  <c r="BC21" i="128" s="1"/>
  <c r="AL37" i="128"/>
  <c r="AX37" i="128" s="1"/>
  <c r="BD37" i="128" s="1"/>
  <c r="AE16" i="128"/>
  <c r="AW16" i="128" s="1"/>
  <c r="BC16" i="128" s="1"/>
  <c r="AL18" i="128"/>
  <c r="AX18" i="128" s="1"/>
  <c r="BD18" i="128" s="1"/>
  <c r="AS27" i="128"/>
  <c r="AY27" i="128" s="1"/>
  <c r="BE27" i="128" s="1"/>
  <c r="AE35" i="128"/>
  <c r="AW35" i="128" s="1"/>
  <c r="BC35" i="128" s="1"/>
  <c r="X40" i="128"/>
  <c r="AV40" i="128" s="1"/>
  <c r="BB40" i="128" s="1"/>
  <c r="AE19" i="128"/>
  <c r="AW19" i="128" s="1"/>
  <c r="BC19" i="128" s="1"/>
  <c r="AS13" i="128"/>
  <c r="AY13" i="128" s="1"/>
  <c r="BE13" i="128" s="1"/>
  <c r="X26" i="128"/>
  <c r="AV26" i="128" s="1"/>
  <c r="BB26" i="128" s="1"/>
  <c r="AL31" i="128"/>
  <c r="AX31" i="128" s="1"/>
  <c r="BD31" i="128" s="1"/>
  <c r="W50" i="128"/>
  <c r="X12" i="128"/>
  <c r="Q41" i="128"/>
  <c r="AU41" i="128" s="1"/>
  <c r="BA41" i="128" s="1"/>
  <c r="Q18" i="128"/>
  <c r="AU18" i="128" s="1"/>
  <c r="BA18" i="128" s="1"/>
  <c r="X22" i="128"/>
  <c r="AV22" i="128" s="1"/>
  <c r="BB22" i="128" s="1"/>
  <c r="AE28" i="128"/>
  <c r="AW28" i="128" s="1"/>
  <c r="BC28" i="128" s="1"/>
  <c r="AS19" i="128"/>
  <c r="AY19" i="128" s="1"/>
  <c r="BE19" i="128" s="1"/>
  <c r="X13" i="128"/>
  <c r="AV13" i="128" s="1"/>
  <c r="BB13" i="128" s="1"/>
  <c r="AE26" i="128"/>
  <c r="AW26" i="128" s="1"/>
  <c r="BC26" i="128" s="1"/>
  <c r="AK50" i="128"/>
  <c r="AL12" i="128"/>
  <c r="X21" i="128"/>
  <c r="AV21" i="128" s="1"/>
  <c r="BB21" i="128" s="1"/>
  <c r="AE46" i="128"/>
  <c r="AW46" i="128" s="1"/>
  <c r="BC46" i="128" s="1"/>
  <c r="AE22" i="128"/>
  <c r="AW22" i="128" s="1"/>
  <c r="BC22" i="128" s="1"/>
  <c r="X19" i="128"/>
  <c r="AV19" i="128" s="1"/>
  <c r="BB19" i="128" s="1"/>
  <c r="AS26" i="128"/>
  <c r="AY26" i="128" s="1"/>
  <c r="BE26" i="128" s="1"/>
  <c r="AE45" i="128"/>
  <c r="AW45" i="128" s="1"/>
  <c r="BC45" i="128" s="1"/>
  <c r="X38" i="128"/>
  <c r="AV38" i="128" s="1"/>
  <c r="BB38" i="128" s="1"/>
  <c r="AL14" i="128"/>
  <c r="AX14" i="128" s="1"/>
  <c r="BD14" i="128" s="1"/>
  <c r="Q17" i="128"/>
  <c r="AU17" i="128" s="1"/>
  <c r="BA17" i="128" s="1"/>
  <c r="AS46" i="128"/>
  <c r="AY46" i="128" s="1"/>
  <c r="BE46" i="128" s="1"/>
  <c r="Q16" i="128"/>
  <c r="AU16" i="128" s="1"/>
  <c r="BA16" i="128" s="1"/>
  <c r="X34" i="128"/>
  <c r="AV34" i="128" s="1"/>
  <c r="BB34" i="128" s="1"/>
  <c r="Q27" i="128"/>
  <c r="AU27" i="128" s="1"/>
  <c r="BA27" i="128" s="1"/>
  <c r="AS20" i="128"/>
  <c r="AY20" i="128" s="1"/>
  <c r="BE20" i="128" s="1"/>
  <c r="AS22" i="128"/>
  <c r="AY22" i="128" s="1"/>
  <c r="BE22" i="128" s="1"/>
  <c r="Q28" i="128"/>
  <c r="AU28" i="128" s="1"/>
  <c r="BA28" i="128" s="1"/>
  <c r="AE49" i="128"/>
  <c r="AW49" i="128" s="1"/>
  <c r="BC49" i="128" s="1"/>
  <c r="AL36" i="128"/>
  <c r="AX36" i="128" s="1"/>
  <c r="BD36" i="128" s="1"/>
  <c r="Q26" i="128"/>
  <c r="AU26" i="128" s="1"/>
  <c r="BA26" i="128" s="1"/>
  <c r="AE31" i="128"/>
  <c r="AW31" i="128" s="1"/>
  <c r="BC31" i="128" s="1"/>
  <c r="X45" i="128"/>
  <c r="AV45" i="128" s="1"/>
  <c r="BB45" i="128" s="1"/>
  <c r="AL38" i="128"/>
  <c r="AX38" i="128" s="1"/>
  <c r="BD38" i="128" s="1"/>
  <c r="Q14" i="128"/>
  <c r="AU14" i="128" s="1"/>
  <c r="BA14" i="128" s="1"/>
  <c r="AL17" i="128"/>
  <c r="AX17" i="128" s="1"/>
  <c r="BD17" i="128" s="1"/>
  <c r="X46" i="128"/>
  <c r="AV46" i="128" s="1"/>
  <c r="BB46" i="128" s="1"/>
  <c r="AE39" i="128"/>
  <c r="AW39" i="128" s="1"/>
  <c r="BC39" i="128" s="1"/>
  <c r="AL34" i="128"/>
  <c r="AX34" i="128" s="1"/>
  <c r="BD34" i="128" s="1"/>
  <c r="AE27" i="128"/>
  <c r="AW27" i="128" s="1"/>
  <c r="BC27" i="128" s="1"/>
  <c r="AE20" i="128"/>
  <c r="AW20" i="128" s="1"/>
  <c r="BC20" i="128" s="1"/>
  <c r="Q22" i="128"/>
  <c r="AU22" i="128" s="1"/>
  <c r="BA22" i="128" s="1"/>
  <c r="Q38" i="128"/>
  <c r="AU38" i="128" s="1"/>
  <c r="BA38" i="128" s="1"/>
  <c r="P50" i="128"/>
  <c r="Q12" i="128"/>
  <c r="AL28" i="128"/>
  <c r="AX28" i="128" s="1"/>
  <c r="BD28" i="128" s="1"/>
  <c r="AS23" i="128"/>
  <c r="AY23" i="128" s="1"/>
  <c r="BE23" i="128" s="1"/>
  <c r="Q36" i="128"/>
  <c r="AU36" i="128" s="1"/>
  <c r="BA36" i="128" s="1"/>
  <c r="AL26" i="128"/>
  <c r="AX26" i="128" s="1"/>
  <c r="BD26" i="128" s="1"/>
  <c r="AE43" i="128"/>
  <c r="AW43" i="128" s="1"/>
  <c r="BC43" i="128" s="1"/>
  <c r="Q48" i="128"/>
  <c r="AU48" i="128" s="1"/>
  <c r="BA48" i="128" s="1"/>
  <c r="AL45" i="128"/>
  <c r="AX45" i="128" s="1"/>
  <c r="BD45" i="128" s="1"/>
  <c r="AE38" i="128"/>
  <c r="AW38" i="128" s="1"/>
  <c r="BC38" i="128" s="1"/>
  <c r="X32" i="128"/>
  <c r="AV32" i="128" s="1"/>
  <c r="BB32" i="128" s="1"/>
  <c r="AE17" i="128"/>
  <c r="AW17" i="128" s="1"/>
  <c r="BC17" i="128" s="1"/>
  <c r="AL46" i="128"/>
  <c r="AX46" i="128" s="1"/>
  <c r="BD46" i="128" s="1"/>
  <c r="X39" i="128"/>
  <c r="AV39" i="128" s="1"/>
  <c r="BB39" i="128" s="1"/>
  <c r="AE34" i="128"/>
  <c r="AW34" i="128" s="1"/>
  <c r="BC34" i="128" s="1"/>
  <c r="AS24" i="128"/>
  <c r="AY24" i="128" s="1"/>
  <c r="BE24" i="128" s="1"/>
  <c r="X20" i="128"/>
  <c r="AV20" i="128" s="1"/>
  <c r="BB20" i="128" s="1"/>
  <c r="AL22" i="128"/>
  <c r="AX22" i="128" s="1"/>
  <c r="BD22" i="128" s="1"/>
  <c r="X31" i="128"/>
  <c r="AV31" i="128" s="1"/>
  <c r="BB31" i="128" s="1"/>
  <c r="Q31" i="128"/>
  <c r="AU31" i="128" s="1"/>
  <c r="BA31" i="128" s="1"/>
  <c r="Q33" i="128"/>
  <c r="AU33" i="128" s="1"/>
  <c r="BA33" i="128" s="1"/>
  <c r="AL23" i="128"/>
  <c r="AX23" i="128" s="1"/>
  <c r="BD23" i="128" s="1"/>
  <c r="AE36" i="128"/>
  <c r="AW36" i="128" s="1"/>
  <c r="BC36" i="128" s="1"/>
  <c r="Q49" i="128"/>
  <c r="AU49" i="128" s="1"/>
  <c r="BA49" i="128" s="1"/>
  <c r="X43" i="128"/>
  <c r="AV43" i="128" s="1"/>
  <c r="BB43" i="128" s="1"/>
  <c r="AE48" i="128"/>
  <c r="AW48" i="128" s="1"/>
  <c r="BC48" i="128" s="1"/>
  <c r="Q45" i="128"/>
  <c r="AU45" i="128" s="1"/>
  <c r="BA45" i="128" s="1"/>
  <c r="AS38" i="128"/>
  <c r="AY38" i="128" s="1"/>
  <c r="BE38" i="128" s="1"/>
  <c r="AL32" i="128"/>
  <c r="AX32" i="128" s="1"/>
  <c r="BD32" i="128" s="1"/>
  <c r="AS17" i="128"/>
  <c r="AY17" i="128" s="1"/>
  <c r="BE17" i="128" s="1"/>
  <c r="Q44" i="128"/>
  <c r="AU44" i="128" s="1"/>
  <c r="BA44" i="128" s="1"/>
  <c r="AL39" i="128"/>
  <c r="AX39" i="128" s="1"/>
  <c r="BD39" i="128" s="1"/>
  <c r="AS34" i="128"/>
  <c r="AY34" i="128" s="1"/>
  <c r="BE34" i="128" s="1"/>
  <c r="AE24" i="128"/>
  <c r="AW24" i="128" s="1"/>
  <c r="BC24" i="128" s="1"/>
  <c r="AL20" i="128"/>
  <c r="AX20" i="128" s="1"/>
  <c r="BD20" i="128" s="1"/>
  <c r="AL25" i="128"/>
  <c r="AX25" i="128" s="1"/>
  <c r="BD25" i="128" s="1"/>
  <c r="AS41" i="128"/>
  <c r="AY41" i="128" s="1"/>
  <c r="BE41" i="128" s="1"/>
  <c r="X28" i="128"/>
  <c r="AV28" i="128" s="1"/>
  <c r="BB28" i="128" s="1"/>
  <c r="AL33" i="128"/>
  <c r="AX33" i="128" s="1"/>
  <c r="BD33" i="128" s="1"/>
  <c r="X23" i="128"/>
  <c r="AV23" i="128" s="1"/>
  <c r="BB23" i="128" s="1"/>
  <c r="AS36" i="128"/>
  <c r="AY36" i="128" s="1"/>
  <c r="BE36" i="128" s="1"/>
  <c r="AL29" i="128"/>
  <c r="AX29" i="128" s="1"/>
  <c r="BD29" i="128" s="1"/>
  <c r="AL43" i="128"/>
  <c r="AX43" i="128" s="1"/>
  <c r="BD43" i="128" s="1"/>
  <c r="AS48" i="128"/>
  <c r="AY48" i="128" s="1"/>
  <c r="BE48" i="128" s="1"/>
  <c r="AS45" i="128"/>
  <c r="AY45" i="128" s="1"/>
  <c r="BE45" i="128" s="1"/>
  <c r="Q15" i="128"/>
  <c r="AU15" i="128" s="1"/>
  <c r="BA15" i="128" s="1"/>
  <c r="Q32" i="128"/>
  <c r="AU32" i="128" s="1"/>
  <c r="BA32" i="128" s="1"/>
  <c r="X17" i="128"/>
  <c r="AV17" i="128" s="1"/>
  <c r="BB17" i="128" s="1"/>
  <c r="AE44" i="128"/>
  <c r="AW44" i="128" s="1"/>
  <c r="BC44" i="128" s="1"/>
  <c r="Q39" i="128"/>
  <c r="AU39" i="128" s="1"/>
  <c r="BA39" i="128" s="1"/>
  <c r="X47" i="128"/>
  <c r="AV47" i="128" s="1"/>
  <c r="BB47" i="128" s="1"/>
  <c r="X24" i="128"/>
  <c r="AV24" i="128" s="1"/>
  <c r="BB24" i="128" s="1"/>
  <c r="Q20" i="128"/>
  <c r="AU20" i="128" s="1"/>
  <c r="BA20" i="128" s="1"/>
  <c r="AS25" i="128"/>
  <c r="AY25" i="128" s="1"/>
  <c r="BE25" i="128" s="1"/>
  <c r="AL16" i="128"/>
  <c r="AX16" i="128" s="1"/>
  <c r="BD16" i="128" s="1"/>
  <c r="X33" i="128"/>
  <c r="AV33" i="128" s="1"/>
  <c r="BB33" i="128" s="1"/>
  <c r="Q23" i="128"/>
  <c r="AU23" i="128" s="1"/>
  <c r="BA23" i="128" s="1"/>
  <c r="X30" i="128"/>
  <c r="AV30" i="128" s="1"/>
  <c r="BB30" i="128" s="1"/>
  <c r="AS29" i="128"/>
  <c r="AY29" i="128" s="1"/>
  <c r="BE29" i="128" s="1"/>
  <c r="Q43" i="128"/>
  <c r="AU43" i="128" s="1"/>
  <c r="BA43" i="128" s="1"/>
  <c r="X48" i="128"/>
  <c r="AV48" i="128" s="1"/>
  <c r="BB48" i="128" s="1"/>
  <c r="X49" i="128"/>
  <c r="AV49" i="128" s="1"/>
  <c r="BB49" i="128" s="1"/>
  <c r="AL15" i="128"/>
  <c r="AX15" i="128" s="1"/>
  <c r="BD15" i="128" s="1"/>
  <c r="AE32" i="128"/>
  <c r="AW32" i="128" s="1"/>
  <c r="BC32" i="128" s="1"/>
  <c r="AE37" i="128"/>
  <c r="AW37" i="128" s="1"/>
  <c r="BC37" i="128" s="1"/>
  <c r="AS44" i="128"/>
  <c r="AY44" i="128" s="1"/>
  <c r="BE44" i="128" s="1"/>
  <c r="AS39" i="128"/>
  <c r="AY39" i="128" s="1"/>
  <c r="BE39" i="128" s="1"/>
  <c r="AL47" i="128"/>
  <c r="AX47" i="128" s="1"/>
  <c r="BD47" i="128" s="1"/>
  <c r="Q24" i="128"/>
  <c r="AU24" i="128" s="1"/>
  <c r="BA24" i="128" s="1"/>
  <c r="Q40" i="128"/>
  <c r="AU40" i="128" s="1"/>
  <c r="BA40" i="128" s="1"/>
  <c r="X25" i="128"/>
  <c r="AV25" i="128" s="1"/>
  <c r="BB25" i="128" s="1"/>
  <c r="X14" i="128"/>
  <c r="AV14" i="128" s="1"/>
  <c r="BB14" i="128" s="1"/>
  <c r="X36" i="128"/>
  <c r="AV36" i="128" s="1"/>
  <c r="BB36" i="128" s="1"/>
  <c r="AE33" i="128"/>
  <c r="AW33" i="128" s="1"/>
  <c r="BC33" i="128" s="1"/>
  <c r="AE23" i="128"/>
  <c r="AW23" i="128" s="1"/>
  <c r="BC23" i="128" s="1"/>
  <c r="AE30" i="128"/>
  <c r="AW30" i="128" s="1"/>
  <c r="BC30" i="128" s="1"/>
  <c r="X29" i="128"/>
  <c r="AV29" i="128" s="1"/>
  <c r="BB29" i="128" s="1"/>
  <c r="AS43" i="128"/>
  <c r="AY43" i="128" s="1"/>
  <c r="BE43" i="128" s="1"/>
  <c r="AL48" i="128"/>
  <c r="AX48" i="128" s="1"/>
  <c r="BD48" i="128" s="1"/>
  <c r="Q42" i="128"/>
  <c r="AU42" i="128" s="1"/>
  <c r="BA42" i="128" s="1"/>
  <c r="AE15" i="128"/>
  <c r="AW15" i="128" s="1"/>
  <c r="BC15" i="128" s="1"/>
  <c r="AS32" i="128"/>
  <c r="AY32" i="128" s="1"/>
  <c r="BE32" i="128" s="1"/>
  <c r="Q37" i="128"/>
  <c r="AU37" i="128" s="1"/>
  <c r="BA37" i="128" s="1"/>
  <c r="X44" i="128"/>
  <c r="AV44" i="128" s="1"/>
  <c r="BB44" i="128" s="1"/>
  <c r="AS18" i="128"/>
  <c r="AY18" i="128" s="1"/>
  <c r="BE18" i="128" s="1"/>
  <c r="Q47" i="128"/>
  <c r="AU47" i="128" s="1"/>
  <c r="BA47" i="128" s="1"/>
  <c r="AL24" i="128"/>
  <c r="AX24" i="128" s="1"/>
  <c r="BD24" i="128" s="1"/>
  <c r="AL40" i="128"/>
  <c r="AX40" i="128" s="1"/>
  <c r="BD40" i="128" s="1"/>
  <c r="Q25" i="128"/>
  <c r="AU25" i="128" s="1"/>
  <c r="BA25" i="128" s="1"/>
  <c r="Q34" i="128"/>
  <c r="AU34" i="128" s="1"/>
  <c r="BA34" i="128" s="1"/>
  <c r="AS33" i="128"/>
  <c r="AY33" i="128" s="1"/>
  <c r="BE33" i="128" s="1"/>
  <c r="Q13" i="128"/>
  <c r="AU13" i="128" s="1"/>
  <c r="BA13" i="128" s="1"/>
  <c r="AS30" i="128"/>
  <c r="AY30" i="128" s="1"/>
  <c r="BE30" i="128" s="1"/>
  <c r="Q29" i="128"/>
  <c r="AU29" i="128" s="1"/>
  <c r="BA29" i="128" s="1"/>
  <c r="AL49" i="128"/>
  <c r="AX49" i="128" s="1"/>
  <c r="BD49" i="128" s="1"/>
  <c r="X41" i="128"/>
  <c r="AV41" i="128" s="1"/>
  <c r="BB41" i="128" s="1"/>
  <c r="AE42" i="128"/>
  <c r="AW42" i="128" s="1"/>
  <c r="BC42" i="128" s="1"/>
  <c r="AS15" i="128"/>
  <c r="AY15" i="128" s="1"/>
  <c r="BE15" i="128" s="1"/>
  <c r="Q21" i="128"/>
  <c r="AU21" i="128" s="1"/>
  <c r="BA21" i="128" s="1"/>
  <c r="AS37" i="128"/>
  <c r="AY37" i="128" s="1"/>
  <c r="BE37" i="128" s="1"/>
  <c r="AL44" i="128"/>
  <c r="AX44" i="128" s="1"/>
  <c r="BD44" i="128" s="1"/>
  <c r="AE18" i="128"/>
  <c r="AW18" i="128" s="1"/>
  <c r="BC18" i="128" s="1"/>
  <c r="AE47" i="128"/>
  <c r="AW47" i="128" s="1"/>
  <c r="BC47" i="128" s="1"/>
  <c r="Q35" i="128"/>
  <c r="AU35" i="128" s="1"/>
  <c r="BA35" i="128" s="1"/>
  <c r="AE40" i="128"/>
  <c r="AW40" i="128" s="1"/>
  <c r="BC40" i="128" s="1"/>
  <c r="AE25" i="128"/>
  <c r="AW25" i="128" s="1"/>
  <c r="BC25" i="128" s="1"/>
  <c r="X18" i="127"/>
  <c r="AV18" i="127" s="1"/>
  <c r="BB18" i="127" s="1"/>
  <c r="Q21" i="127"/>
  <c r="AU21" i="127" s="1"/>
  <c r="BA21" i="127" s="1"/>
  <c r="AL35" i="127"/>
  <c r="AX35" i="127" s="1"/>
  <c r="BD35" i="127" s="1"/>
  <c r="AL48" i="127"/>
  <c r="AX48" i="127" s="1"/>
  <c r="BD48" i="127" s="1"/>
  <c r="AE49" i="127"/>
  <c r="AW49" i="127" s="1"/>
  <c r="BC49" i="127" s="1"/>
  <c r="AS39" i="127"/>
  <c r="AY39" i="127" s="1"/>
  <c r="BE39" i="127" s="1"/>
  <c r="Q49" i="127"/>
  <c r="AU49" i="127" s="1"/>
  <c r="BA49" i="127" s="1"/>
  <c r="AS48" i="127"/>
  <c r="AY48" i="127" s="1"/>
  <c r="BE48" i="127" s="1"/>
  <c r="Q48" i="127"/>
  <c r="AU48" i="127" s="1"/>
  <c r="BA48" i="127" s="1"/>
  <c r="AE30" i="127"/>
  <c r="AW30" i="127" s="1"/>
  <c r="BC30" i="127" s="1"/>
  <c r="X49" i="127"/>
  <c r="AV49" i="127" s="1"/>
  <c r="BB49" i="127" s="1"/>
  <c r="Q47" i="127"/>
  <c r="AU47" i="127" s="1"/>
  <c r="BA47" i="127" s="1"/>
  <c r="AL44" i="127"/>
  <c r="AX44" i="127" s="1"/>
  <c r="BD44" i="127" s="1"/>
  <c r="AL15" i="127"/>
  <c r="AX15" i="127" s="1"/>
  <c r="BD15" i="127" s="1"/>
  <c r="AS42" i="127"/>
  <c r="AY42" i="127" s="1"/>
  <c r="BE42" i="127" s="1"/>
  <c r="AE26" i="127"/>
  <c r="AW26" i="127" s="1"/>
  <c r="BC26" i="127" s="1"/>
  <c r="Q36" i="127"/>
  <c r="AU36" i="127" s="1"/>
  <c r="BA36" i="127" s="1"/>
  <c r="Q33" i="127"/>
  <c r="AU33" i="127" s="1"/>
  <c r="BA33" i="127" s="1"/>
  <c r="AE31" i="127"/>
  <c r="AW31" i="127" s="1"/>
  <c r="BC31" i="127" s="1"/>
  <c r="AE23" i="127"/>
  <c r="AW23" i="127" s="1"/>
  <c r="BC23" i="127" s="1"/>
  <c r="AS30" i="127"/>
  <c r="AY30" i="127" s="1"/>
  <c r="BE30" i="127" s="1"/>
  <c r="AE21" i="127"/>
  <c r="AW21" i="127" s="1"/>
  <c r="BC21" i="127" s="1"/>
  <c r="AE14" i="127"/>
  <c r="AW14" i="127" s="1"/>
  <c r="BC14" i="127" s="1"/>
  <c r="AE47" i="127"/>
  <c r="AW47" i="127" s="1"/>
  <c r="BC47" i="127" s="1"/>
  <c r="Q44" i="127"/>
  <c r="AU44" i="127" s="1"/>
  <c r="BA44" i="127" s="1"/>
  <c r="AL18" i="127"/>
  <c r="AX18" i="127" s="1"/>
  <c r="BD18" i="127" s="1"/>
  <c r="AE16" i="127"/>
  <c r="AW16" i="127" s="1"/>
  <c r="BC16" i="127" s="1"/>
  <c r="AE42" i="127"/>
  <c r="AW42" i="127" s="1"/>
  <c r="BC42" i="127" s="1"/>
  <c r="AS26" i="127"/>
  <c r="AY26" i="127" s="1"/>
  <c r="BE26" i="127" s="1"/>
  <c r="AE36" i="127"/>
  <c r="AW36" i="127" s="1"/>
  <c r="BC36" i="127" s="1"/>
  <c r="AE33" i="127"/>
  <c r="AW33" i="127" s="1"/>
  <c r="BC33" i="127" s="1"/>
  <c r="AS13" i="127"/>
  <c r="AY13" i="127" s="1"/>
  <c r="BE13" i="127" s="1"/>
  <c r="Q39" i="127"/>
  <c r="AU39" i="127" s="1"/>
  <c r="BA39" i="127" s="1"/>
  <c r="X45" i="127"/>
  <c r="AV45" i="127" s="1"/>
  <c r="BB45" i="127" s="1"/>
  <c r="AS31" i="127"/>
  <c r="AY31" i="127" s="1"/>
  <c r="BE31" i="127" s="1"/>
  <c r="AS23" i="127"/>
  <c r="AY23" i="127" s="1"/>
  <c r="BE23" i="127" s="1"/>
  <c r="X30" i="127"/>
  <c r="AV30" i="127" s="1"/>
  <c r="BB30" i="127" s="1"/>
  <c r="AL49" i="127"/>
  <c r="AX49" i="127" s="1"/>
  <c r="BD49" i="127" s="1"/>
  <c r="Q14" i="127"/>
  <c r="AU14" i="127" s="1"/>
  <c r="BA14" i="127" s="1"/>
  <c r="AS47" i="127"/>
  <c r="AY47" i="127" s="1"/>
  <c r="BE47" i="127" s="1"/>
  <c r="AE44" i="127"/>
  <c r="AW44" i="127" s="1"/>
  <c r="BC44" i="127" s="1"/>
  <c r="Q16" i="127"/>
  <c r="AU16" i="127" s="1"/>
  <c r="BA16" i="127" s="1"/>
  <c r="Q42" i="127"/>
  <c r="AU42" i="127" s="1"/>
  <c r="BA42" i="127" s="1"/>
  <c r="X26" i="127"/>
  <c r="AV26" i="127" s="1"/>
  <c r="BB26" i="127" s="1"/>
  <c r="AS36" i="127"/>
  <c r="AY36" i="127" s="1"/>
  <c r="BE36" i="127" s="1"/>
  <c r="X33" i="127"/>
  <c r="AV33" i="127" s="1"/>
  <c r="BB33" i="127" s="1"/>
  <c r="X27" i="127"/>
  <c r="AV27" i="127" s="1"/>
  <c r="BB27" i="127" s="1"/>
  <c r="AE39" i="127"/>
  <c r="AW39" i="127" s="1"/>
  <c r="BC39" i="127" s="1"/>
  <c r="AL45" i="127"/>
  <c r="AX45" i="127" s="1"/>
  <c r="BD45" i="127" s="1"/>
  <c r="Q37" i="127"/>
  <c r="AU37" i="127" s="1"/>
  <c r="BA37" i="127" s="1"/>
  <c r="X23" i="127"/>
  <c r="AV23" i="127" s="1"/>
  <c r="BB23" i="127" s="1"/>
  <c r="AL30" i="127"/>
  <c r="AX30" i="127" s="1"/>
  <c r="BD30" i="127" s="1"/>
  <c r="AS38" i="127"/>
  <c r="AY38" i="127" s="1"/>
  <c r="BE38" i="127" s="1"/>
  <c r="AS14" i="127"/>
  <c r="AY14" i="127" s="1"/>
  <c r="BE14" i="127" s="1"/>
  <c r="X47" i="127"/>
  <c r="AV47" i="127" s="1"/>
  <c r="BB47" i="127" s="1"/>
  <c r="AS44" i="127"/>
  <c r="AY44" i="127" s="1"/>
  <c r="BE44" i="127" s="1"/>
  <c r="AL32" i="127"/>
  <c r="AX32" i="127" s="1"/>
  <c r="BD32" i="127" s="1"/>
  <c r="AS16" i="127"/>
  <c r="AY16" i="127" s="1"/>
  <c r="BE16" i="127" s="1"/>
  <c r="X42" i="127"/>
  <c r="AV42" i="127" s="1"/>
  <c r="BB42" i="127" s="1"/>
  <c r="AL33" i="127"/>
  <c r="AX33" i="127" s="1"/>
  <c r="BD33" i="127" s="1"/>
  <c r="AL27" i="127"/>
  <c r="AX27" i="127" s="1"/>
  <c r="BD27" i="127" s="1"/>
  <c r="X39" i="127"/>
  <c r="AV39" i="127" s="1"/>
  <c r="BB39" i="127" s="1"/>
  <c r="AE37" i="127"/>
  <c r="AW37" i="127" s="1"/>
  <c r="BC37" i="127" s="1"/>
  <c r="AL23" i="127"/>
  <c r="AX23" i="127" s="1"/>
  <c r="BD23" i="127" s="1"/>
  <c r="AE46" i="127"/>
  <c r="AW46" i="127" s="1"/>
  <c r="BC46" i="127" s="1"/>
  <c r="AE38" i="127"/>
  <c r="AW38" i="127" s="1"/>
  <c r="BC38" i="127" s="1"/>
  <c r="X14" i="127"/>
  <c r="AV14" i="127" s="1"/>
  <c r="BB14" i="127" s="1"/>
  <c r="AL47" i="127"/>
  <c r="AX47" i="127" s="1"/>
  <c r="BD47" i="127" s="1"/>
  <c r="AE43" i="127"/>
  <c r="AW43" i="127" s="1"/>
  <c r="BC43" i="127" s="1"/>
  <c r="X32" i="127"/>
  <c r="AV32" i="127" s="1"/>
  <c r="BB32" i="127" s="1"/>
  <c r="X16" i="127"/>
  <c r="AV16" i="127" s="1"/>
  <c r="BB16" i="127" s="1"/>
  <c r="AL42" i="127"/>
  <c r="AX42" i="127" s="1"/>
  <c r="BD42" i="127" s="1"/>
  <c r="AD50" i="127"/>
  <c r="AE12" i="127"/>
  <c r="AE48" i="127"/>
  <c r="AW48" i="127" s="1"/>
  <c r="BC48" i="127" s="1"/>
  <c r="X19" i="127"/>
  <c r="AV19" i="127" s="1"/>
  <c r="BB19" i="127" s="1"/>
  <c r="Q27" i="127"/>
  <c r="AU27" i="127" s="1"/>
  <c r="BA27" i="127" s="1"/>
  <c r="AL39" i="127"/>
  <c r="AX39" i="127" s="1"/>
  <c r="BD39" i="127" s="1"/>
  <c r="AL24" i="127"/>
  <c r="AX24" i="127" s="1"/>
  <c r="BD24" i="127" s="1"/>
  <c r="AS37" i="127"/>
  <c r="AY37" i="127" s="1"/>
  <c r="BE37" i="127" s="1"/>
  <c r="AE45" i="127"/>
  <c r="AW45" i="127" s="1"/>
  <c r="BC45" i="127" s="1"/>
  <c r="Q23" i="127"/>
  <c r="AU23" i="127" s="1"/>
  <c r="BA23" i="127" s="1"/>
  <c r="AS46" i="127"/>
  <c r="AY46" i="127" s="1"/>
  <c r="BE46" i="127" s="1"/>
  <c r="Q38" i="127"/>
  <c r="AU38" i="127" s="1"/>
  <c r="BA38" i="127" s="1"/>
  <c r="AL14" i="127"/>
  <c r="AX14" i="127" s="1"/>
  <c r="BD14" i="127" s="1"/>
  <c r="Q29" i="127"/>
  <c r="AU29" i="127" s="1"/>
  <c r="BA29" i="127" s="1"/>
  <c r="AS43" i="127"/>
  <c r="AY43" i="127" s="1"/>
  <c r="BE43" i="127" s="1"/>
  <c r="Q32" i="127"/>
  <c r="AU32" i="127" s="1"/>
  <c r="BA32" i="127" s="1"/>
  <c r="AL16" i="127"/>
  <c r="AX16" i="127" s="1"/>
  <c r="BD16" i="127" s="1"/>
  <c r="AL17" i="127"/>
  <c r="AX17" i="127" s="1"/>
  <c r="BD17" i="127" s="1"/>
  <c r="AR50" i="127"/>
  <c r="AS12" i="127"/>
  <c r="Q41" i="127"/>
  <c r="AU41" i="127" s="1"/>
  <c r="BA41" i="127" s="1"/>
  <c r="AL19" i="127"/>
  <c r="AX19" i="127" s="1"/>
  <c r="BD19" i="127" s="1"/>
  <c r="AE27" i="127"/>
  <c r="AW27" i="127" s="1"/>
  <c r="BC27" i="127" s="1"/>
  <c r="AE25" i="127"/>
  <c r="AW25" i="127" s="1"/>
  <c r="BC25" i="127" s="1"/>
  <c r="AS24" i="127"/>
  <c r="AY24" i="127" s="1"/>
  <c r="BE24" i="127" s="1"/>
  <c r="X37" i="127"/>
  <c r="AV37" i="127" s="1"/>
  <c r="BB37" i="127" s="1"/>
  <c r="AL40" i="127"/>
  <c r="AX40" i="127" s="1"/>
  <c r="BD40" i="127" s="1"/>
  <c r="Q46" i="127"/>
  <c r="AU46" i="127" s="1"/>
  <c r="BA46" i="127" s="1"/>
  <c r="X38" i="127"/>
  <c r="AV38" i="127" s="1"/>
  <c r="BB38" i="127" s="1"/>
  <c r="AE29" i="127"/>
  <c r="AW29" i="127" s="1"/>
  <c r="BC29" i="127" s="1"/>
  <c r="Q43" i="127"/>
  <c r="AU43" i="127" s="1"/>
  <c r="BA43" i="127" s="1"/>
  <c r="AE32" i="127"/>
  <c r="AW32" i="127" s="1"/>
  <c r="BC32" i="127" s="1"/>
  <c r="Q17" i="127"/>
  <c r="AU17" i="127" s="1"/>
  <c r="BA17" i="127" s="1"/>
  <c r="P50" i="127"/>
  <c r="Q12" i="127"/>
  <c r="AE41" i="127"/>
  <c r="AW41" i="127" s="1"/>
  <c r="BC41" i="127" s="1"/>
  <c r="Q19" i="127"/>
  <c r="AU19" i="127" s="1"/>
  <c r="BA19" i="127" s="1"/>
  <c r="AS27" i="127"/>
  <c r="AY27" i="127" s="1"/>
  <c r="BE27" i="127" s="1"/>
  <c r="Q25" i="127"/>
  <c r="AU25" i="127" s="1"/>
  <c r="BA25" i="127" s="1"/>
  <c r="AE24" i="127"/>
  <c r="AW24" i="127" s="1"/>
  <c r="BC24" i="127" s="1"/>
  <c r="AL37" i="127"/>
  <c r="AX37" i="127" s="1"/>
  <c r="BD37" i="127" s="1"/>
  <c r="AE13" i="127"/>
  <c r="AW13" i="127" s="1"/>
  <c r="BC13" i="127" s="1"/>
  <c r="X40" i="127"/>
  <c r="AV40" i="127" s="1"/>
  <c r="BB40" i="127" s="1"/>
  <c r="X46" i="127"/>
  <c r="AV46" i="127" s="1"/>
  <c r="BB46" i="127" s="1"/>
  <c r="AL38" i="127"/>
  <c r="AX38" i="127" s="1"/>
  <c r="BD38" i="127" s="1"/>
  <c r="AS34" i="127"/>
  <c r="AY34" i="127" s="1"/>
  <c r="BE34" i="127" s="1"/>
  <c r="AS29" i="127"/>
  <c r="AY29" i="127" s="1"/>
  <c r="BE29" i="127" s="1"/>
  <c r="X43" i="127"/>
  <c r="AV43" i="127" s="1"/>
  <c r="BB43" i="127" s="1"/>
  <c r="AS32" i="127"/>
  <c r="AY32" i="127" s="1"/>
  <c r="BE32" i="127" s="1"/>
  <c r="AS20" i="127"/>
  <c r="AY20" i="127" s="1"/>
  <c r="BE20" i="127" s="1"/>
  <c r="AE17" i="127"/>
  <c r="AW17" i="127" s="1"/>
  <c r="BC17" i="127" s="1"/>
  <c r="W50" i="127"/>
  <c r="X12" i="127"/>
  <c r="AS41" i="127"/>
  <c r="AY41" i="127" s="1"/>
  <c r="BE41" i="127" s="1"/>
  <c r="AE19" i="127"/>
  <c r="AW19" i="127" s="1"/>
  <c r="BC19" i="127" s="1"/>
  <c r="AS22" i="127"/>
  <c r="AY22" i="127" s="1"/>
  <c r="BE22" i="127" s="1"/>
  <c r="AS25" i="127"/>
  <c r="AY25" i="127" s="1"/>
  <c r="BE25" i="127" s="1"/>
  <c r="Q24" i="127"/>
  <c r="AU24" i="127" s="1"/>
  <c r="BA24" i="127" s="1"/>
  <c r="X28" i="127"/>
  <c r="AV28" i="127" s="1"/>
  <c r="BB28" i="127" s="1"/>
  <c r="Q40" i="127"/>
  <c r="AU40" i="127" s="1"/>
  <c r="BA40" i="127" s="1"/>
  <c r="AL46" i="127"/>
  <c r="AX46" i="127" s="1"/>
  <c r="BD46" i="127" s="1"/>
  <c r="Q35" i="127"/>
  <c r="AU35" i="127" s="1"/>
  <c r="BA35" i="127" s="1"/>
  <c r="Q34" i="127"/>
  <c r="AU34" i="127" s="1"/>
  <c r="BA34" i="127" s="1"/>
  <c r="AL29" i="127"/>
  <c r="AX29" i="127" s="1"/>
  <c r="BD29" i="127" s="1"/>
  <c r="AL43" i="127"/>
  <c r="AX43" i="127" s="1"/>
  <c r="BD43" i="127" s="1"/>
  <c r="Q15" i="127"/>
  <c r="AU15" i="127" s="1"/>
  <c r="BA15" i="127" s="1"/>
  <c r="X20" i="127"/>
  <c r="AV20" i="127" s="1"/>
  <c r="BB20" i="127" s="1"/>
  <c r="AS17" i="127"/>
  <c r="AY17" i="127" s="1"/>
  <c r="BE17" i="127" s="1"/>
  <c r="AK50" i="127"/>
  <c r="AL12" i="127"/>
  <c r="X41" i="127"/>
  <c r="AV41" i="127" s="1"/>
  <c r="BB41" i="127" s="1"/>
  <c r="AS19" i="127"/>
  <c r="AY19" i="127" s="1"/>
  <c r="BE19" i="127" s="1"/>
  <c r="X22" i="127"/>
  <c r="AV22" i="127" s="1"/>
  <c r="BB22" i="127" s="1"/>
  <c r="X25" i="127"/>
  <c r="AV25" i="127" s="1"/>
  <c r="BB25" i="127" s="1"/>
  <c r="X24" i="127"/>
  <c r="AV24" i="127" s="1"/>
  <c r="BB24" i="127" s="1"/>
  <c r="AL28" i="127"/>
  <c r="AX28" i="127" s="1"/>
  <c r="BD28" i="127" s="1"/>
  <c r="AE40" i="127"/>
  <c r="AW40" i="127" s="1"/>
  <c r="BC40" i="127" s="1"/>
  <c r="AS21" i="127"/>
  <c r="AY21" i="127" s="1"/>
  <c r="BE21" i="127" s="1"/>
  <c r="AE35" i="127"/>
  <c r="AW35" i="127" s="1"/>
  <c r="BC35" i="127" s="1"/>
  <c r="AE34" i="127"/>
  <c r="AW34" i="127" s="1"/>
  <c r="BC34" i="127" s="1"/>
  <c r="X29" i="127"/>
  <c r="AV29" i="127" s="1"/>
  <c r="BB29" i="127" s="1"/>
  <c r="Q18" i="127"/>
  <c r="AU18" i="127" s="1"/>
  <c r="BA18" i="127" s="1"/>
  <c r="AE15" i="127"/>
  <c r="AW15" i="127" s="1"/>
  <c r="BC15" i="127" s="1"/>
  <c r="AL20" i="127"/>
  <c r="AX20" i="127" s="1"/>
  <c r="BD20" i="127" s="1"/>
  <c r="X17" i="127"/>
  <c r="AV17" i="127" s="1"/>
  <c r="BB17" i="127" s="1"/>
  <c r="AL41" i="127"/>
  <c r="AX41" i="127" s="1"/>
  <c r="BD41" i="127" s="1"/>
  <c r="X13" i="127"/>
  <c r="AV13" i="127" s="1"/>
  <c r="BB13" i="127" s="1"/>
  <c r="AL22" i="127"/>
  <c r="AX22" i="127" s="1"/>
  <c r="BD22" i="127" s="1"/>
  <c r="AL25" i="127"/>
  <c r="AX25" i="127" s="1"/>
  <c r="BD25" i="127" s="1"/>
  <c r="X31" i="127"/>
  <c r="AV31" i="127" s="1"/>
  <c r="BB31" i="127" s="1"/>
  <c r="Q28" i="127"/>
  <c r="AU28" i="127" s="1"/>
  <c r="BA28" i="127" s="1"/>
  <c r="AS40" i="127"/>
  <c r="AY40" i="127" s="1"/>
  <c r="BE40" i="127" s="1"/>
  <c r="X21" i="127"/>
  <c r="AV21" i="127" s="1"/>
  <c r="BB21" i="127" s="1"/>
  <c r="AS35" i="127"/>
  <c r="AY35" i="127" s="1"/>
  <c r="BE35" i="127" s="1"/>
  <c r="X34" i="127"/>
  <c r="AV34" i="127" s="1"/>
  <c r="BB34" i="127" s="1"/>
  <c r="AS49" i="127"/>
  <c r="AY49" i="127" s="1"/>
  <c r="BE49" i="127" s="1"/>
  <c r="AE18" i="127"/>
  <c r="AW18" i="127" s="1"/>
  <c r="BC18" i="127" s="1"/>
  <c r="X15" i="127"/>
  <c r="AV15" i="127" s="1"/>
  <c r="BB15" i="127" s="1"/>
  <c r="Q20" i="127"/>
  <c r="AU20" i="127" s="1"/>
  <c r="BA20" i="127" s="1"/>
  <c r="AL26" i="127"/>
  <c r="AX26" i="127" s="1"/>
  <c r="BD26" i="127" s="1"/>
  <c r="AL36" i="127"/>
  <c r="AX36" i="127" s="1"/>
  <c r="BD36" i="127" s="1"/>
  <c r="X48" i="127"/>
  <c r="AV48" i="127" s="1"/>
  <c r="BB48" i="127" s="1"/>
  <c r="AL13" i="127"/>
  <c r="AX13" i="127" s="1"/>
  <c r="BD13" i="127" s="1"/>
  <c r="Q22" i="127"/>
  <c r="AU22" i="127" s="1"/>
  <c r="BA22" i="127" s="1"/>
  <c r="AS45" i="127"/>
  <c r="AY45" i="127" s="1"/>
  <c r="BE45" i="127" s="1"/>
  <c r="AL31" i="127"/>
  <c r="AX31" i="127" s="1"/>
  <c r="BD31" i="127" s="1"/>
  <c r="AE28" i="127"/>
  <c r="AW28" i="127" s="1"/>
  <c r="BC28" i="127" s="1"/>
  <c r="Q30" i="127"/>
  <c r="AU30" i="127" s="1"/>
  <c r="BA30" i="127" s="1"/>
  <c r="AL21" i="127"/>
  <c r="AX21" i="127" s="1"/>
  <c r="BD21" i="127" s="1"/>
  <c r="X35" i="127"/>
  <c r="AV35" i="127" s="1"/>
  <c r="BB35" i="127" s="1"/>
  <c r="AL34" i="127"/>
  <c r="AX34" i="127" s="1"/>
  <c r="BD34" i="127" s="1"/>
  <c r="X44" i="127"/>
  <c r="AV44" i="127" s="1"/>
  <c r="BB44" i="127" s="1"/>
  <c r="AS18" i="127"/>
  <c r="AY18" i="127" s="1"/>
  <c r="BE18" i="127" s="1"/>
  <c r="AS15" i="127"/>
  <c r="AY15" i="127" s="1"/>
  <c r="BE15" i="127" s="1"/>
  <c r="AE20" i="127"/>
  <c r="AW20" i="127" s="1"/>
  <c r="BC20" i="127" s="1"/>
  <c r="Q26" i="127"/>
  <c r="AU26" i="127" s="1"/>
  <c r="BA26" i="127" s="1"/>
  <c r="X36" i="127"/>
  <c r="AV36" i="127" s="1"/>
  <c r="BB36" i="127" s="1"/>
  <c r="AS33" i="127"/>
  <c r="AY33" i="127" s="1"/>
  <c r="BE33" i="127" s="1"/>
  <c r="Q13" i="127"/>
  <c r="AU13" i="127" s="1"/>
  <c r="BA13" i="127" s="1"/>
  <c r="AE22" i="127"/>
  <c r="AW22" i="127" s="1"/>
  <c r="BC22" i="127" s="1"/>
  <c r="Q45" i="127"/>
  <c r="AU45" i="127" s="1"/>
  <c r="BA45" i="127" s="1"/>
  <c r="Q31" i="127"/>
  <c r="AU31" i="127" s="1"/>
  <c r="BA31" i="127" s="1"/>
  <c r="AS28" i="127"/>
  <c r="AY28" i="127" s="1"/>
  <c r="BE28" i="127" s="1"/>
  <c r="Q45" i="125"/>
  <c r="AU45" i="125" s="1"/>
  <c r="BA45" i="125" s="1"/>
  <c r="AE39" i="125"/>
  <c r="AW39" i="125" s="1"/>
  <c r="BC39" i="125" s="1"/>
  <c r="AL43" i="125"/>
  <c r="AX43" i="125" s="1"/>
  <c r="BD43" i="125" s="1"/>
  <c r="AE22" i="125"/>
  <c r="AW22" i="125" s="1"/>
  <c r="BC22" i="125" s="1"/>
  <c r="X23" i="125"/>
  <c r="AV23" i="125" s="1"/>
  <c r="BB23" i="125" s="1"/>
  <c r="AS28" i="125"/>
  <c r="AY28" i="125" s="1"/>
  <c r="BE28" i="125" s="1"/>
  <c r="AS39" i="125"/>
  <c r="AY39" i="125" s="1"/>
  <c r="BE39" i="125" s="1"/>
  <c r="Q33" i="125"/>
  <c r="AU33" i="125" s="1"/>
  <c r="BA33" i="125" s="1"/>
  <c r="X18" i="125"/>
  <c r="AV18" i="125" s="1"/>
  <c r="BB18" i="125" s="1"/>
  <c r="AL41" i="125"/>
  <c r="AX41" i="125" s="1"/>
  <c r="BD41" i="125" s="1"/>
  <c r="Q24" i="125"/>
  <c r="AU24" i="125" s="1"/>
  <c r="BA24" i="125" s="1"/>
  <c r="X15" i="125"/>
  <c r="AV15" i="125" s="1"/>
  <c r="BB15" i="125" s="1"/>
  <c r="Q40" i="125"/>
  <c r="AU40" i="125" s="1"/>
  <c r="BA40" i="125" s="1"/>
  <c r="X19" i="125"/>
  <c r="AV19" i="125" s="1"/>
  <c r="BB19" i="125" s="1"/>
  <c r="AL15" i="125"/>
  <c r="AX15" i="125" s="1"/>
  <c r="BD15" i="125" s="1"/>
  <c r="AS13" i="125"/>
  <c r="AY13" i="125" s="1"/>
  <c r="BE13" i="125" s="1"/>
  <c r="Q30" i="125"/>
  <c r="AU30" i="125" s="1"/>
  <c r="BA30" i="125" s="1"/>
  <c r="X36" i="125"/>
  <c r="AV36" i="125" s="1"/>
  <c r="BB36" i="125" s="1"/>
  <c r="AS16" i="125"/>
  <c r="AY16" i="125" s="1"/>
  <c r="BE16" i="125" s="1"/>
  <c r="Q26" i="125"/>
  <c r="AU26" i="125" s="1"/>
  <c r="BA26" i="125" s="1"/>
  <c r="X40" i="125"/>
  <c r="AV40" i="125" s="1"/>
  <c r="BB40" i="125" s="1"/>
  <c r="X32" i="125"/>
  <c r="AV32" i="125" s="1"/>
  <c r="BB32" i="125" s="1"/>
  <c r="Q18" i="125"/>
  <c r="AU18" i="125" s="1"/>
  <c r="BA18" i="125" s="1"/>
  <c r="AE21" i="125"/>
  <c r="AW21" i="125" s="1"/>
  <c r="BC21" i="125" s="1"/>
  <c r="AR50" i="125"/>
  <c r="AS12" i="125"/>
  <c r="AS41" i="125"/>
  <c r="AY41" i="125" s="1"/>
  <c r="BE41" i="125" s="1"/>
  <c r="AL35" i="125"/>
  <c r="AX35" i="125" s="1"/>
  <c r="BD35" i="125" s="1"/>
  <c r="AS34" i="125"/>
  <c r="AY34" i="125" s="1"/>
  <c r="BE34" i="125" s="1"/>
  <c r="X28" i="125"/>
  <c r="AV28" i="125" s="1"/>
  <c r="BB28" i="125" s="1"/>
  <c r="Q29" i="125"/>
  <c r="AU29" i="125" s="1"/>
  <c r="BA29" i="125" s="1"/>
  <c r="AE24" i="125"/>
  <c r="AW24" i="125" s="1"/>
  <c r="BC24" i="125" s="1"/>
  <c r="AE13" i="125"/>
  <c r="AW13" i="125" s="1"/>
  <c r="BC13" i="125" s="1"/>
  <c r="AS45" i="125"/>
  <c r="AY45" i="125" s="1"/>
  <c r="BE45" i="125" s="1"/>
  <c r="AE17" i="125"/>
  <c r="AW17" i="125" s="1"/>
  <c r="BC17" i="125" s="1"/>
  <c r="AS32" i="125"/>
  <c r="AY32" i="125" s="1"/>
  <c r="BE32" i="125" s="1"/>
  <c r="X46" i="125"/>
  <c r="AV46" i="125" s="1"/>
  <c r="BB46" i="125" s="1"/>
  <c r="Q13" i="125"/>
  <c r="AU13" i="125" s="1"/>
  <c r="BA13" i="125" s="1"/>
  <c r="X45" i="125"/>
  <c r="AV45" i="125" s="1"/>
  <c r="BB45" i="125" s="1"/>
  <c r="AS17" i="125"/>
  <c r="AY17" i="125" s="1"/>
  <c r="BE17" i="125" s="1"/>
  <c r="AE32" i="125"/>
  <c r="AW32" i="125" s="1"/>
  <c r="BC32" i="125" s="1"/>
  <c r="X37" i="125"/>
  <c r="AV37" i="125" s="1"/>
  <c r="BB37" i="125" s="1"/>
  <c r="AE28" i="125"/>
  <c r="AW28" i="125" s="1"/>
  <c r="BC28" i="125" s="1"/>
  <c r="AE16" i="125"/>
  <c r="AW16" i="125" s="1"/>
  <c r="BC16" i="125" s="1"/>
  <c r="AS18" i="125"/>
  <c r="AY18" i="125" s="1"/>
  <c r="BE18" i="125" s="1"/>
  <c r="Q34" i="125"/>
  <c r="AU34" i="125" s="1"/>
  <c r="BA34" i="125" s="1"/>
  <c r="AS19" i="125"/>
  <c r="AY19" i="125" s="1"/>
  <c r="BE19" i="125" s="1"/>
  <c r="Q15" i="125"/>
  <c r="AU15" i="125" s="1"/>
  <c r="BA15" i="125" s="1"/>
  <c r="X13" i="125"/>
  <c r="AV13" i="125" s="1"/>
  <c r="BB13" i="125" s="1"/>
  <c r="AE30" i="125"/>
  <c r="AW30" i="125" s="1"/>
  <c r="BC30" i="125" s="1"/>
  <c r="AL36" i="125"/>
  <c r="AX36" i="125" s="1"/>
  <c r="BD36" i="125" s="1"/>
  <c r="Q16" i="125"/>
  <c r="AU16" i="125" s="1"/>
  <c r="BA16" i="125" s="1"/>
  <c r="AE26" i="125"/>
  <c r="AW26" i="125" s="1"/>
  <c r="BC26" i="125" s="1"/>
  <c r="AL40" i="125"/>
  <c r="AX40" i="125" s="1"/>
  <c r="BD40" i="125" s="1"/>
  <c r="AL32" i="125"/>
  <c r="AX32" i="125" s="1"/>
  <c r="BD32" i="125" s="1"/>
  <c r="AS25" i="125"/>
  <c r="AY25" i="125" s="1"/>
  <c r="BE25" i="125" s="1"/>
  <c r="Q21" i="125"/>
  <c r="AU21" i="125" s="1"/>
  <c r="BA21" i="125" s="1"/>
  <c r="W50" i="125"/>
  <c r="X12" i="125"/>
  <c r="X41" i="125"/>
  <c r="AV41" i="125" s="1"/>
  <c r="BB41" i="125" s="1"/>
  <c r="Q35" i="125"/>
  <c r="AU35" i="125" s="1"/>
  <c r="BA35" i="125" s="1"/>
  <c r="X34" i="125"/>
  <c r="AV34" i="125" s="1"/>
  <c r="BB34" i="125" s="1"/>
  <c r="AE27" i="125"/>
  <c r="AW27" i="125" s="1"/>
  <c r="BC27" i="125" s="1"/>
  <c r="Q14" i="125"/>
  <c r="AU14" i="125" s="1"/>
  <c r="BA14" i="125" s="1"/>
  <c r="AL17" i="125"/>
  <c r="AX17" i="125" s="1"/>
  <c r="BD17" i="125" s="1"/>
  <c r="AE38" i="125"/>
  <c r="AW38" i="125" s="1"/>
  <c r="BC38" i="125" s="1"/>
  <c r="Q22" i="125"/>
  <c r="AU22" i="125" s="1"/>
  <c r="BA22" i="125" s="1"/>
  <c r="AE43" i="125"/>
  <c r="AW43" i="125" s="1"/>
  <c r="BC43" i="125" s="1"/>
  <c r="X16" i="125"/>
  <c r="AV16" i="125" s="1"/>
  <c r="BB16" i="125" s="1"/>
  <c r="AL33" i="125"/>
  <c r="AX33" i="125" s="1"/>
  <c r="BD33" i="125" s="1"/>
  <c r="AE18" i="125"/>
  <c r="AW18" i="125" s="1"/>
  <c r="BC18" i="125" s="1"/>
  <c r="Q28" i="125"/>
  <c r="AU28" i="125" s="1"/>
  <c r="BA28" i="125" s="1"/>
  <c r="AS43" i="125"/>
  <c r="AY43" i="125" s="1"/>
  <c r="BE43" i="125" s="1"/>
  <c r="AL16" i="125"/>
  <c r="AX16" i="125" s="1"/>
  <c r="BD16" i="125" s="1"/>
  <c r="X33" i="125"/>
  <c r="AV33" i="125" s="1"/>
  <c r="BB33" i="125" s="1"/>
  <c r="AL18" i="125"/>
  <c r="AX18" i="125" s="1"/>
  <c r="BD18" i="125" s="1"/>
  <c r="AE46" i="125"/>
  <c r="AW46" i="125" s="1"/>
  <c r="BC46" i="125" s="1"/>
  <c r="Q36" i="125"/>
  <c r="AU36" i="125" s="1"/>
  <c r="BA36" i="125" s="1"/>
  <c r="Q32" i="125"/>
  <c r="AU32" i="125" s="1"/>
  <c r="BA32" i="125" s="1"/>
  <c r="AL28" i="125"/>
  <c r="AX28" i="125" s="1"/>
  <c r="BD28" i="125" s="1"/>
  <c r="Q19" i="125"/>
  <c r="AU19" i="125" s="1"/>
  <c r="BA19" i="125" s="1"/>
  <c r="AE15" i="125"/>
  <c r="AW15" i="125" s="1"/>
  <c r="BC15" i="125" s="1"/>
  <c r="AL20" i="125"/>
  <c r="AX20" i="125" s="1"/>
  <c r="BD20" i="125" s="1"/>
  <c r="AS30" i="125"/>
  <c r="AY30" i="125" s="1"/>
  <c r="BE30" i="125" s="1"/>
  <c r="AS36" i="125"/>
  <c r="AY36" i="125" s="1"/>
  <c r="BE36" i="125" s="1"/>
  <c r="AL31" i="125"/>
  <c r="AX31" i="125" s="1"/>
  <c r="BD31" i="125" s="1"/>
  <c r="AS26" i="125"/>
  <c r="AY26" i="125" s="1"/>
  <c r="BE26" i="125" s="1"/>
  <c r="AS40" i="125"/>
  <c r="AY40" i="125" s="1"/>
  <c r="BE40" i="125" s="1"/>
  <c r="X25" i="125"/>
  <c r="AV25" i="125" s="1"/>
  <c r="BB25" i="125" s="1"/>
  <c r="AS21" i="125"/>
  <c r="AY21" i="125" s="1"/>
  <c r="BE21" i="125" s="1"/>
  <c r="AK50" i="125"/>
  <c r="AL12" i="125"/>
  <c r="Q44" i="125"/>
  <c r="AU44" i="125" s="1"/>
  <c r="BA44" i="125" s="1"/>
  <c r="AE35" i="125"/>
  <c r="AW35" i="125" s="1"/>
  <c r="BC35" i="125" s="1"/>
  <c r="AE34" i="125"/>
  <c r="AW34" i="125" s="1"/>
  <c r="BC34" i="125" s="1"/>
  <c r="AS27" i="125"/>
  <c r="AY27" i="125" s="1"/>
  <c r="BE27" i="125" s="1"/>
  <c r="X49" i="125"/>
  <c r="AV49" i="125" s="1"/>
  <c r="BB49" i="125" s="1"/>
  <c r="AS24" i="125"/>
  <c r="AY24" i="125" s="1"/>
  <c r="BE24" i="125" s="1"/>
  <c r="P50" i="125"/>
  <c r="Q12" i="125"/>
  <c r="AL13" i="125"/>
  <c r="AX13" i="125" s="1"/>
  <c r="BD13" i="125" s="1"/>
  <c r="X24" i="125"/>
  <c r="AV24" i="125" s="1"/>
  <c r="BB24" i="125" s="1"/>
  <c r="AE19" i="125"/>
  <c r="AW19" i="125" s="1"/>
  <c r="BC19" i="125" s="1"/>
  <c r="AS15" i="125"/>
  <c r="AY15" i="125" s="1"/>
  <c r="BE15" i="125" s="1"/>
  <c r="X20" i="125"/>
  <c r="AV20" i="125" s="1"/>
  <c r="BB20" i="125" s="1"/>
  <c r="X30" i="125"/>
  <c r="AV30" i="125" s="1"/>
  <c r="BB30" i="125" s="1"/>
  <c r="AE36" i="125"/>
  <c r="AW36" i="125" s="1"/>
  <c r="BC36" i="125" s="1"/>
  <c r="X31" i="125"/>
  <c r="AV31" i="125" s="1"/>
  <c r="BB31" i="125" s="1"/>
  <c r="AL26" i="125"/>
  <c r="AX26" i="125" s="1"/>
  <c r="BD26" i="125" s="1"/>
  <c r="AE40" i="125"/>
  <c r="AW40" i="125" s="1"/>
  <c r="BC40" i="125" s="1"/>
  <c r="AS42" i="125"/>
  <c r="AY42" i="125" s="1"/>
  <c r="BE42" i="125" s="1"/>
  <c r="AL25" i="125"/>
  <c r="AX25" i="125" s="1"/>
  <c r="BD25" i="125" s="1"/>
  <c r="X21" i="125"/>
  <c r="AV21" i="125" s="1"/>
  <c r="BB21" i="125" s="1"/>
  <c r="AL44" i="125"/>
  <c r="AX44" i="125" s="1"/>
  <c r="BD44" i="125" s="1"/>
  <c r="AS35" i="125"/>
  <c r="AY35" i="125" s="1"/>
  <c r="BE35" i="125" s="1"/>
  <c r="X48" i="125"/>
  <c r="AV48" i="125" s="1"/>
  <c r="BB48" i="125" s="1"/>
  <c r="Q27" i="125"/>
  <c r="AU27" i="125" s="1"/>
  <c r="BA27" i="125" s="1"/>
  <c r="AE37" i="125"/>
  <c r="AW37" i="125" s="1"/>
  <c r="BC37" i="125" s="1"/>
  <c r="X47" i="125"/>
  <c r="AV47" i="125" s="1"/>
  <c r="BB47" i="125" s="1"/>
  <c r="Q41" i="125"/>
  <c r="AU41" i="125" s="1"/>
  <c r="BA41" i="125" s="1"/>
  <c r="X43" i="125"/>
  <c r="AV43" i="125" s="1"/>
  <c r="BB43" i="125" s="1"/>
  <c r="AE41" i="125"/>
  <c r="AW41" i="125" s="1"/>
  <c r="BC41" i="125" s="1"/>
  <c r="AL19" i="125"/>
  <c r="AX19" i="125" s="1"/>
  <c r="BD19" i="125" s="1"/>
  <c r="AL14" i="125"/>
  <c r="AX14" i="125" s="1"/>
  <c r="BD14" i="125" s="1"/>
  <c r="AE20" i="125"/>
  <c r="AW20" i="125" s="1"/>
  <c r="BC20" i="125" s="1"/>
  <c r="AL30" i="125"/>
  <c r="AX30" i="125" s="1"/>
  <c r="BD30" i="125" s="1"/>
  <c r="X29" i="125"/>
  <c r="AV29" i="125" s="1"/>
  <c r="BB29" i="125" s="1"/>
  <c r="AE31" i="125"/>
  <c r="AW31" i="125" s="1"/>
  <c r="BC31" i="125" s="1"/>
  <c r="X26" i="125"/>
  <c r="AV26" i="125" s="1"/>
  <c r="BB26" i="125" s="1"/>
  <c r="AL49" i="125"/>
  <c r="AX49" i="125" s="1"/>
  <c r="BD49" i="125" s="1"/>
  <c r="Q42" i="125"/>
  <c r="AU42" i="125" s="1"/>
  <c r="BA42" i="125" s="1"/>
  <c r="Q25" i="125"/>
  <c r="AU25" i="125" s="1"/>
  <c r="BA25" i="125" s="1"/>
  <c r="AL21" i="125"/>
  <c r="AX21" i="125" s="1"/>
  <c r="BD21" i="125" s="1"/>
  <c r="AS38" i="125"/>
  <c r="AY38" i="125" s="1"/>
  <c r="BE38" i="125" s="1"/>
  <c r="X44" i="125"/>
  <c r="AV44" i="125" s="1"/>
  <c r="BB44" i="125" s="1"/>
  <c r="X35" i="125"/>
  <c r="AV35" i="125" s="1"/>
  <c r="BB35" i="125" s="1"/>
  <c r="AL48" i="125"/>
  <c r="AX48" i="125" s="1"/>
  <c r="BD48" i="125" s="1"/>
  <c r="X27" i="125"/>
  <c r="AV27" i="125" s="1"/>
  <c r="BB27" i="125" s="1"/>
  <c r="AS37" i="125"/>
  <c r="AY37" i="125" s="1"/>
  <c r="BE37" i="125" s="1"/>
  <c r="X39" i="125"/>
  <c r="AV39" i="125" s="1"/>
  <c r="BB39" i="125" s="1"/>
  <c r="AL34" i="125"/>
  <c r="AX34" i="125" s="1"/>
  <c r="BD34" i="125" s="1"/>
  <c r="Q17" i="125"/>
  <c r="AU17" i="125" s="1"/>
  <c r="BA17" i="125" s="1"/>
  <c r="AD50" i="125"/>
  <c r="AE12" i="125"/>
  <c r="AL22" i="125"/>
  <c r="AX22" i="125" s="1"/>
  <c r="BD22" i="125" s="1"/>
  <c r="AE14" i="125"/>
  <c r="AW14" i="125" s="1"/>
  <c r="BC14" i="125" s="1"/>
  <c r="AS20" i="125"/>
  <c r="AY20" i="125" s="1"/>
  <c r="BE20" i="125" s="1"/>
  <c r="AL39" i="125"/>
  <c r="AX39" i="125" s="1"/>
  <c r="BD39" i="125" s="1"/>
  <c r="AE29" i="125"/>
  <c r="AW29" i="125" s="1"/>
  <c r="BC29" i="125" s="1"/>
  <c r="AS31" i="125"/>
  <c r="AY31" i="125" s="1"/>
  <c r="BE31" i="125" s="1"/>
  <c r="Q39" i="125"/>
  <c r="AU39" i="125" s="1"/>
  <c r="BA39" i="125" s="1"/>
  <c r="Q49" i="125"/>
  <c r="AU49" i="125" s="1"/>
  <c r="BA49" i="125" s="1"/>
  <c r="AL42" i="125"/>
  <c r="AX42" i="125" s="1"/>
  <c r="BD42" i="125" s="1"/>
  <c r="AE25" i="125"/>
  <c r="AW25" i="125" s="1"/>
  <c r="BC25" i="125" s="1"/>
  <c r="AE47" i="125"/>
  <c r="AW47" i="125" s="1"/>
  <c r="BC47" i="125" s="1"/>
  <c r="X38" i="125"/>
  <c r="AV38" i="125" s="1"/>
  <c r="BB38" i="125" s="1"/>
  <c r="AS44" i="125"/>
  <c r="AY44" i="125" s="1"/>
  <c r="BE44" i="125" s="1"/>
  <c r="AL23" i="125"/>
  <c r="AX23" i="125" s="1"/>
  <c r="BD23" i="125" s="1"/>
  <c r="Q48" i="125"/>
  <c r="AU48" i="125" s="1"/>
  <c r="BA48" i="125" s="1"/>
  <c r="AL27" i="125"/>
  <c r="AX27" i="125" s="1"/>
  <c r="BD27" i="125" s="1"/>
  <c r="X22" i="125"/>
  <c r="AV22" i="125" s="1"/>
  <c r="BB22" i="125" s="1"/>
  <c r="AS14" i="125"/>
  <c r="AY14" i="125" s="1"/>
  <c r="BE14" i="125" s="1"/>
  <c r="Q20" i="125"/>
  <c r="AU20" i="125" s="1"/>
  <c r="BA20" i="125" s="1"/>
  <c r="AL45" i="125"/>
  <c r="AX45" i="125" s="1"/>
  <c r="BD45" i="125" s="1"/>
  <c r="AS29" i="125"/>
  <c r="AY29" i="125" s="1"/>
  <c r="BE29" i="125" s="1"/>
  <c r="Q31" i="125"/>
  <c r="AU31" i="125" s="1"/>
  <c r="BA31" i="125" s="1"/>
  <c r="AS33" i="125"/>
  <c r="AY33" i="125" s="1"/>
  <c r="BE33" i="125" s="1"/>
  <c r="AE49" i="125"/>
  <c r="AW49" i="125" s="1"/>
  <c r="BC49" i="125" s="1"/>
  <c r="X42" i="125"/>
  <c r="AV42" i="125" s="1"/>
  <c r="BB42" i="125" s="1"/>
  <c r="AL37" i="125"/>
  <c r="AX37" i="125" s="1"/>
  <c r="BD37" i="125" s="1"/>
  <c r="AS47" i="125"/>
  <c r="AY47" i="125" s="1"/>
  <c r="BE47" i="125" s="1"/>
  <c r="AL38" i="125"/>
  <c r="AX38" i="125" s="1"/>
  <c r="BD38" i="125" s="1"/>
  <c r="AE44" i="125"/>
  <c r="AW44" i="125" s="1"/>
  <c r="BC44" i="125" s="1"/>
  <c r="AS23" i="125"/>
  <c r="AY23" i="125" s="1"/>
  <c r="BE23" i="125" s="1"/>
  <c r="AS48" i="125"/>
  <c r="AY48" i="125" s="1"/>
  <c r="BE48" i="125" s="1"/>
  <c r="AL46" i="125"/>
  <c r="AX46" i="125" s="1"/>
  <c r="BD46" i="125" s="1"/>
  <c r="AS22" i="125"/>
  <c r="AY22" i="125" s="1"/>
  <c r="BE22" i="125" s="1"/>
  <c r="X14" i="125"/>
  <c r="AV14" i="125" s="1"/>
  <c r="BB14" i="125" s="1"/>
  <c r="Q43" i="125"/>
  <c r="AU43" i="125" s="1"/>
  <c r="BA43" i="125" s="1"/>
  <c r="AE45" i="125"/>
  <c r="AW45" i="125" s="1"/>
  <c r="BC45" i="125" s="1"/>
  <c r="AL29" i="125"/>
  <c r="AX29" i="125" s="1"/>
  <c r="BD29" i="125" s="1"/>
  <c r="X17" i="125"/>
  <c r="AV17" i="125" s="1"/>
  <c r="BB17" i="125" s="1"/>
  <c r="AE33" i="125"/>
  <c r="AW33" i="125" s="1"/>
  <c r="BC33" i="125" s="1"/>
  <c r="AS49" i="125"/>
  <c r="AY49" i="125" s="1"/>
  <c r="BE49" i="125" s="1"/>
  <c r="AE42" i="125"/>
  <c r="AW42" i="125" s="1"/>
  <c r="BC42" i="125" s="1"/>
  <c r="Q37" i="125"/>
  <c r="AU37" i="125" s="1"/>
  <c r="BA37" i="125" s="1"/>
  <c r="Q47" i="125"/>
  <c r="AU47" i="125" s="1"/>
  <c r="BA47" i="125" s="1"/>
  <c r="Q38" i="125"/>
  <c r="AU38" i="125" s="1"/>
  <c r="BA38" i="125" s="1"/>
  <c r="AL24" i="125"/>
  <c r="AX24" i="125" s="1"/>
  <c r="BD24" i="125" s="1"/>
  <c r="AE23" i="125"/>
  <c r="AW23" i="125" s="1"/>
  <c r="BC23" i="125" s="1"/>
  <c r="AE48" i="125"/>
  <c r="AW48" i="125" s="1"/>
  <c r="BC48" i="125" s="1"/>
  <c r="Q46" i="125"/>
  <c r="AU46" i="125" s="1"/>
  <c r="BA46" i="125" s="1"/>
  <c r="AL47" i="125"/>
  <c r="AX47" i="125" s="1"/>
  <c r="BD47" i="125" s="1"/>
  <c r="AS46" i="125"/>
  <c r="AY46" i="125" s="1"/>
  <c r="BE46" i="125" s="1"/>
  <c r="Q23" i="125"/>
  <c r="AU23" i="125" s="1"/>
  <c r="BA23" i="125" s="1"/>
  <c r="X33" i="124"/>
  <c r="AV33" i="124" s="1"/>
  <c r="BB33" i="124" s="1"/>
  <c r="AE26" i="124"/>
  <c r="AW26" i="124" s="1"/>
  <c r="BC26" i="124" s="1"/>
  <c r="AL21" i="124"/>
  <c r="AX21" i="124" s="1"/>
  <c r="BD21" i="124" s="1"/>
  <c r="X37" i="124"/>
  <c r="AV37" i="124" s="1"/>
  <c r="BB37" i="124" s="1"/>
  <c r="AS46" i="124"/>
  <c r="AY46" i="124" s="1"/>
  <c r="BE46" i="124" s="1"/>
  <c r="Q20" i="124"/>
  <c r="AU20" i="124" s="1"/>
  <c r="BA20" i="124" s="1"/>
  <c r="Q17" i="124"/>
  <c r="AU17" i="124" s="1"/>
  <c r="BA17" i="124" s="1"/>
  <c r="AE25" i="124"/>
  <c r="AW25" i="124" s="1"/>
  <c r="BC25" i="124" s="1"/>
  <c r="AE15" i="124"/>
  <c r="AW15" i="124" s="1"/>
  <c r="BC15" i="124" s="1"/>
  <c r="X44" i="124"/>
  <c r="AV44" i="124" s="1"/>
  <c r="BB44" i="124" s="1"/>
  <c r="Q40" i="124"/>
  <c r="AU40" i="124" s="1"/>
  <c r="BA40" i="124" s="1"/>
  <c r="X18" i="124"/>
  <c r="AV18" i="124" s="1"/>
  <c r="BB18" i="124" s="1"/>
  <c r="AL28" i="124"/>
  <c r="AX28" i="124" s="1"/>
  <c r="BD28" i="124" s="1"/>
  <c r="Q46" i="124"/>
  <c r="AU46" i="124" s="1"/>
  <c r="BA46" i="124" s="1"/>
  <c r="AS17" i="124"/>
  <c r="AY17" i="124" s="1"/>
  <c r="BE17" i="124" s="1"/>
  <c r="AE33" i="124"/>
  <c r="AW33" i="124" s="1"/>
  <c r="BC33" i="124" s="1"/>
  <c r="Q25" i="124"/>
  <c r="AU25" i="124" s="1"/>
  <c r="BA25" i="124" s="1"/>
  <c r="AS34" i="124"/>
  <c r="AY34" i="124" s="1"/>
  <c r="BE34" i="124" s="1"/>
  <c r="AL36" i="124"/>
  <c r="AX36" i="124" s="1"/>
  <c r="BD36" i="124" s="1"/>
  <c r="Q18" i="124"/>
  <c r="AU18" i="124" s="1"/>
  <c r="BA18" i="124" s="1"/>
  <c r="X28" i="124"/>
  <c r="AV28" i="124" s="1"/>
  <c r="BB28" i="124" s="1"/>
  <c r="AL26" i="124"/>
  <c r="AX26" i="124" s="1"/>
  <c r="BD26" i="124" s="1"/>
  <c r="AE39" i="124"/>
  <c r="AW39" i="124" s="1"/>
  <c r="BC39" i="124" s="1"/>
  <c r="X15" i="124"/>
  <c r="AV15" i="124" s="1"/>
  <c r="BB15" i="124" s="1"/>
  <c r="AE46" i="124"/>
  <c r="AW46" i="124" s="1"/>
  <c r="BC46" i="124" s="1"/>
  <c r="X48" i="124"/>
  <c r="AV48" i="124" s="1"/>
  <c r="BB48" i="124" s="1"/>
  <c r="AS44" i="124"/>
  <c r="AY44" i="124" s="1"/>
  <c r="BE44" i="124" s="1"/>
  <c r="X42" i="124"/>
  <c r="AV42" i="124" s="1"/>
  <c r="BB42" i="124" s="1"/>
  <c r="AL17" i="124"/>
  <c r="AX17" i="124" s="1"/>
  <c r="BD17" i="124" s="1"/>
  <c r="AE40" i="124"/>
  <c r="AW40" i="124" s="1"/>
  <c r="BC40" i="124" s="1"/>
  <c r="AS13" i="124"/>
  <c r="AY13" i="124" s="1"/>
  <c r="BE13" i="124" s="1"/>
  <c r="AS16" i="124"/>
  <c r="AY16" i="124" s="1"/>
  <c r="BE16" i="124" s="1"/>
  <c r="AL34" i="124"/>
  <c r="AX34" i="124" s="1"/>
  <c r="BD34" i="124" s="1"/>
  <c r="AS36" i="124"/>
  <c r="AY36" i="124" s="1"/>
  <c r="BE36" i="124" s="1"/>
  <c r="Q45" i="124"/>
  <c r="AU45" i="124" s="1"/>
  <c r="BA45" i="124" s="1"/>
  <c r="X36" i="124"/>
  <c r="AV36" i="124" s="1"/>
  <c r="BB36" i="124" s="1"/>
  <c r="AE28" i="124"/>
  <c r="AW28" i="124" s="1"/>
  <c r="BC28" i="124" s="1"/>
  <c r="Q26" i="124"/>
  <c r="AU26" i="124" s="1"/>
  <c r="BA26" i="124" s="1"/>
  <c r="AS39" i="124"/>
  <c r="AY39" i="124" s="1"/>
  <c r="BE39" i="124" s="1"/>
  <c r="AL15" i="124"/>
  <c r="AX15" i="124" s="1"/>
  <c r="BD15" i="124" s="1"/>
  <c r="X43" i="124"/>
  <c r="AV43" i="124" s="1"/>
  <c r="BB43" i="124" s="1"/>
  <c r="Q48" i="124"/>
  <c r="AU48" i="124" s="1"/>
  <c r="BA48" i="124" s="1"/>
  <c r="AE44" i="124"/>
  <c r="AW44" i="124" s="1"/>
  <c r="BC44" i="124" s="1"/>
  <c r="AS42" i="124"/>
  <c r="AY42" i="124" s="1"/>
  <c r="BE42" i="124" s="1"/>
  <c r="X17" i="124"/>
  <c r="AV17" i="124" s="1"/>
  <c r="BB17" i="124" s="1"/>
  <c r="W50" i="124"/>
  <c r="X12" i="124"/>
  <c r="AL13" i="124"/>
  <c r="AX13" i="124" s="1"/>
  <c r="BD13" i="124" s="1"/>
  <c r="Q32" i="124"/>
  <c r="AU32" i="124" s="1"/>
  <c r="BA32" i="124" s="1"/>
  <c r="AE16" i="124"/>
  <c r="AW16" i="124" s="1"/>
  <c r="BC16" i="124" s="1"/>
  <c r="X34" i="124"/>
  <c r="AV34" i="124" s="1"/>
  <c r="BB34" i="124" s="1"/>
  <c r="AE36" i="124"/>
  <c r="AW36" i="124" s="1"/>
  <c r="BC36" i="124" s="1"/>
  <c r="AS45" i="124"/>
  <c r="AY45" i="124" s="1"/>
  <c r="BE45" i="124" s="1"/>
  <c r="AL37" i="124"/>
  <c r="AX37" i="124" s="1"/>
  <c r="BD37" i="124" s="1"/>
  <c r="AS28" i="124"/>
  <c r="AY28" i="124" s="1"/>
  <c r="BE28" i="124" s="1"/>
  <c r="AL30" i="124"/>
  <c r="AX30" i="124" s="1"/>
  <c r="BD30" i="124" s="1"/>
  <c r="X39" i="124"/>
  <c r="AV39" i="124" s="1"/>
  <c r="BB39" i="124" s="1"/>
  <c r="Q15" i="124"/>
  <c r="AU15" i="124" s="1"/>
  <c r="BA15" i="124" s="1"/>
  <c r="AS43" i="124"/>
  <c r="AY43" i="124" s="1"/>
  <c r="BE43" i="124" s="1"/>
  <c r="AS48" i="124"/>
  <c r="AY48" i="124" s="1"/>
  <c r="BE48" i="124" s="1"/>
  <c r="Q38" i="124"/>
  <c r="AU38" i="124" s="1"/>
  <c r="BA38" i="124" s="1"/>
  <c r="AL42" i="124"/>
  <c r="AX42" i="124" s="1"/>
  <c r="BD42" i="124" s="1"/>
  <c r="AE17" i="124"/>
  <c r="AW17" i="124" s="1"/>
  <c r="BC17" i="124" s="1"/>
  <c r="AK50" i="124"/>
  <c r="AL12" i="124"/>
  <c r="Q13" i="124"/>
  <c r="AU13" i="124" s="1"/>
  <c r="BA13" i="124" s="1"/>
  <c r="X32" i="124"/>
  <c r="AV32" i="124" s="1"/>
  <c r="BB32" i="124" s="1"/>
  <c r="X16" i="124"/>
  <c r="AV16" i="124" s="1"/>
  <c r="BB16" i="124" s="1"/>
  <c r="Q34" i="124"/>
  <c r="AU34" i="124" s="1"/>
  <c r="BA34" i="124" s="1"/>
  <c r="AS23" i="124"/>
  <c r="AY23" i="124" s="1"/>
  <c r="BE23" i="124" s="1"/>
  <c r="X45" i="124"/>
  <c r="AV45" i="124" s="1"/>
  <c r="BB45" i="124" s="1"/>
  <c r="X26" i="124"/>
  <c r="AV26" i="124" s="1"/>
  <c r="BB26" i="124" s="1"/>
  <c r="Q28" i="124"/>
  <c r="AU28" i="124" s="1"/>
  <c r="BA28" i="124" s="1"/>
  <c r="X30" i="124"/>
  <c r="AV30" i="124" s="1"/>
  <c r="BB30" i="124" s="1"/>
  <c r="AL39" i="124"/>
  <c r="AX39" i="124" s="1"/>
  <c r="BD39" i="124" s="1"/>
  <c r="AE24" i="124"/>
  <c r="AW24" i="124" s="1"/>
  <c r="BC24" i="124" s="1"/>
  <c r="AL43" i="124"/>
  <c r="AX43" i="124" s="1"/>
  <c r="BD43" i="124" s="1"/>
  <c r="AE48" i="124"/>
  <c r="AW48" i="124" s="1"/>
  <c r="BC48" i="124" s="1"/>
  <c r="AL38" i="124"/>
  <c r="AX38" i="124" s="1"/>
  <c r="BD38" i="124" s="1"/>
  <c r="Q42" i="124"/>
  <c r="AU42" i="124" s="1"/>
  <c r="BA42" i="124" s="1"/>
  <c r="AE27" i="124"/>
  <c r="AW27" i="124" s="1"/>
  <c r="BC27" i="124" s="1"/>
  <c r="AD50" i="124"/>
  <c r="AE12" i="124"/>
  <c r="AE13" i="124"/>
  <c r="AW13" i="124" s="1"/>
  <c r="BC13" i="124" s="1"/>
  <c r="AL32" i="124"/>
  <c r="AX32" i="124" s="1"/>
  <c r="BD32" i="124" s="1"/>
  <c r="AL16" i="124"/>
  <c r="AX16" i="124" s="1"/>
  <c r="BD16" i="124" s="1"/>
  <c r="AE34" i="124"/>
  <c r="AW34" i="124" s="1"/>
  <c r="BC34" i="124" s="1"/>
  <c r="X23" i="124"/>
  <c r="AV23" i="124" s="1"/>
  <c r="BB23" i="124" s="1"/>
  <c r="AL45" i="124"/>
  <c r="AX45" i="124" s="1"/>
  <c r="BD45" i="124" s="1"/>
  <c r="AS21" i="124"/>
  <c r="AY21" i="124" s="1"/>
  <c r="BE21" i="124" s="1"/>
  <c r="AE35" i="124"/>
  <c r="AW35" i="124" s="1"/>
  <c r="BC35" i="124" s="1"/>
  <c r="AS30" i="124"/>
  <c r="AY30" i="124" s="1"/>
  <c r="BE30" i="124" s="1"/>
  <c r="Q39" i="124"/>
  <c r="AU39" i="124" s="1"/>
  <c r="BA39" i="124" s="1"/>
  <c r="X24" i="124"/>
  <c r="AV24" i="124" s="1"/>
  <c r="BB24" i="124" s="1"/>
  <c r="Q43" i="124"/>
  <c r="AU43" i="124" s="1"/>
  <c r="BA43" i="124" s="1"/>
  <c r="AE14" i="124"/>
  <c r="AW14" i="124" s="1"/>
  <c r="BC14" i="124" s="1"/>
  <c r="AS38" i="124"/>
  <c r="AY38" i="124" s="1"/>
  <c r="BE38" i="124" s="1"/>
  <c r="AE42" i="124"/>
  <c r="AW42" i="124" s="1"/>
  <c r="BC42" i="124" s="1"/>
  <c r="X27" i="124"/>
  <c r="AV27" i="124" s="1"/>
  <c r="BB27" i="124" s="1"/>
  <c r="AR50" i="124"/>
  <c r="AS12" i="124"/>
  <c r="X13" i="124"/>
  <c r="AV13" i="124" s="1"/>
  <c r="BB13" i="124" s="1"/>
  <c r="AS32" i="124"/>
  <c r="AY32" i="124" s="1"/>
  <c r="BE32" i="124" s="1"/>
  <c r="Q16" i="124"/>
  <c r="AU16" i="124" s="1"/>
  <c r="BA16" i="124" s="1"/>
  <c r="X29" i="124"/>
  <c r="AV29" i="124" s="1"/>
  <c r="BB29" i="124" s="1"/>
  <c r="AL23" i="124"/>
  <c r="AX23" i="124" s="1"/>
  <c r="BD23" i="124" s="1"/>
  <c r="AE45" i="124"/>
  <c r="AW45" i="124" s="1"/>
  <c r="BC45" i="124" s="1"/>
  <c r="AS15" i="124"/>
  <c r="AY15" i="124" s="1"/>
  <c r="BE15" i="124" s="1"/>
  <c r="AE30" i="124"/>
  <c r="AW30" i="124" s="1"/>
  <c r="BC30" i="124" s="1"/>
  <c r="Q49" i="124"/>
  <c r="AU49" i="124" s="1"/>
  <c r="BA49" i="124" s="1"/>
  <c r="AL24" i="124"/>
  <c r="AX24" i="124" s="1"/>
  <c r="BD24" i="124" s="1"/>
  <c r="AE43" i="124"/>
  <c r="AW43" i="124" s="1"/>
  <c r="BC43" i="124" s="1"/>
  <c r="AS14" i="124"/>
  <c r="AY14" i="124" s="1"/>
  <c r="BE14" i="124" s="1"/>
  <c r="X38" i="124"/>
  <c r="AV38" i="124" s="1"/>
  <c r="BB38" i="124" s="1"/>
  <c r="X31" i="124"/>
  <c r="AV31" i="124" s="1"/>
  <c r="BB31" i="124" s="1"/>
  <c r="Q27" i="124"/>
  <c r="AU27" i="124" s="1"/>
  <c r="BA27" i="124" s="1"/>
  <c r="P50" i="124"/>
  <c r="Q12" i="124"/>
  <c r="AS25" i="124"/>
  <c r="AY25" i="124" s="1"/>
  <c r="BE25" i="124" s="1"/>
  <c r="AE32" i="124"/>
  <c r="AW32" i="124" s="1"/>
  <c r="BC32" i="124" s="1"/>
  <c r="X25" i="124"/>
  <c r="AV25" i="124" s="1"/>
  <c r="BB25" i="124" s="1"/>
  <c r="AS29" i="124"/>
  <c r="AY29" i="124" s="1"/>
  <c r="BE29" i="124" s="1"/>
  <c r="Q23" i="124"/>
  <c r="AU23" i="124" s="1"/>
  <c r="BA23" i="124" s="1"/>
  <c r="AE47" i="124"/>
  <c r="AW47" i="124" s="1"/>
  <c r="BC47" i="124" s="1"/>
  <c r="AE22" i="124"/>
  <c r="AW22" i="124" s="1"/>
  <c r="BC22" i="124" s="1"/>
  <c r="AL44" i="124"/>
  <c r="AX44" i="124" s="1"/>
  <c r="BD44" i="124" s="1"/>
  <c r="Q35" i="124"/>
  <c r="AU35" i="124" s="1"/>
  <c r="BA35" i="124" s="1"/>
  <c r="Q30" i="124"/>
  <c r="AU30" i="124" s="1"/>
  <c r="BA30" i="124" s="1"/>
  <c r="AE49" i="124"/>
  <c r="AW49" i="124" s="1"/>
  <c r="BC49" i="124" s="1"/>
  <c r="AS24" i="124"/>
  <c r="AY24" i="124" s="1"/>
  <c r="BE24" i="124" s="1"/>
  <c r="AE20" i="124"/>
  <c r="AW20" i="124" s="1"/>
  <c r="BC20" i="124" s="1"/>
  <c r="X14" i="124"/>
  <c r="AV14" i="124" s="1"/>
  <c r="BB14" i="124" s="1"/>
  <c r="AE38" i="124"/>
  <c r="AW38" i="124" s="1"/>
  <c r="BC38" i="124" s="1"/>
  <c r="AE31" i="124"/>
  <c r="AW31" i="124" s="1"/>
  <c r="BC31" i="124" s="1"/>
  <c r="AS27" i="124"/>
  <c r="AY27" i="124" s="1"/>
  <c r="BE27" i="124" s="1"/>
  <c r="AL25" i="124"/>
  <c r="AX25" i="124" s="1"/>
  <c r="BD25" i="124" s="1"/>
  <c r="AS41" i="124"/>
  <c r="AY41" i="124" s="1"/>
  <c r="BE41" i="124" s="1"/>
  <c r="Q19" i="124"/>
  <c r="AU19" i="124" s="1"/>
  <c r="BA19" i="124" s="1"/>
  <c r="AL29" i="124"/>
  <c r="AX29" i="124" s="1"/>
  <c r="BD29" i="124" s="1"/>
  <c r="AE23" i="124"/>
  <c r="AW23" i="124" s="1"/>
  <c r="BC23" i="124" s="1"/>
  <c r="AL47" i="124"/>
  <c r="AX47" i="124" s="1"/>
  <c r="BD47" i="124" s="1"/>
  <c r="Q22" i="124"/>
  <c r="AU22" i="124" s="1"/>
  <c r="BA22" i="124" s="1"/>
  <c r="X35" i="124"/>
  <c r="AV35" i="124" s="1"/>
  <c r="BB35" i="124" s="1"/>
  <c r="Q37" i="124"/>
  <c r="AU37" i="124" s="1"/>
  <c r="BA37" i="124" s="1"/>
  <c r="AS49" i="124"/>
  <c r="AY49" i="124" s="1"/>
  <c r="BE49" i="124" s="1"/>
  <c r="Q24" i="124"/>
  <c r="AU24" i="124" s="1"/>
  <c r="BA24" i="124" s="1"/>
  <c r="X20" i="124"/>
  <c r="AV20" i="124" s="1"/>
  <c r="BB20" i="124" s="1"/>
  <c r="AL14" i="124"/>
  <c r="AX14" i="124" s="1"/>
  <c r="BD14" i="124" s="1"/>
  <c r="AE21" i="124"/>
  <c r="AW21" i="124" s="1"/>
  <c r="BC21" i="124" s="1"/>
  <c r="AS31" i="124"/>
  <c r="AY31" i="124" s="1"/>
  <c r="BE31" i="124" s="1"/>
  <c r="AL27" i="124"/>
  <c r="AX27" i="124" s="1"/>
  <c r="BD27" i="124" s="1"/>
  <c r="AL22" i="124"/>
  <c r="AX22" i="124" s="1"/>
  <c r="BD22" i="124" s="1"/>
  <c r="Q33" i="124"/>
  <c r="AU33" i="124" s="1"/>
  <c r="BA33" i="124" s="1"/>
  <c r="AL41" i="124"/>
  <c r="AX41" i="124" s="1"/>
  <c r="BD41" i="124" s="1"/>
  <c r="AE19" i="124"/>
  <c r="AW19" i="124" s="1"/>
  <c r="BC19" i="124" s="1"/>
  <c r="Q29" i="124"/>
  <c r="AU29" i="124" s="1"/>
  <c r="BA29" i="124" s="1"/>
  <c r="AL18" i="124"/>
  <c r="AX18" i="124" s="1"/>
  <c r="BD18" i="124" s="1"/>
  <c r="X47" i="124"/>
  <c r="AV47" i="124" s="1"/>
  <c r="BB47" i="124" s="1"/>
  <c r="AE41" i="124"/>
  <c r="AW41" i="124" s="1"/>
  <c r="BC41" i="124" s="1"/>
  <c r="AL48" i="124"/>
  <c r="AX48" i="124" s="1"/>
  <c r="BD48" i="124" s="1"/>
  <c r="AL35" i="124"/>
  <c r="AX35" i="124" s="1"/>
  <c r="BD35" i="124" s="1"/>
  <c r="X49" i="124"/>
  <c r="AV49" i="124" s="1"/>
  <c r="BB49" i="124" s="1"/>
  <c r="AL46" i="124"/>
  <c r="AX46" i="124" s="1"/>
  <c r="BD46" i="124" s="1"/>
  <c r="AL20" i="124"/>
  <c r="AX20" i="124" s="1"/>
  <c r="BD20" i="124" s="1"/>
  <c r="Q14" i="124"/>
  <c r="AU14" i="124" s="1"/>
  <c r="BA14" i="124" s="1"/>
  <c r="Q21" i="124"/>
  <c r="AU21" i="124" s="1"/>
  <c r="BA21" i="124" s="1"/>
  <c r="Q31" i="124"/>
  <c r="AU31" i="124" s="1"/>
  <c r="BA31" i="124" s="1"/>
  <c r="AL40" i="124"/>
  <c r="AX40" i="124" s="1"/>
  <c r="BD40" i="124" s="1"/>
  <c r="X22" i="124"/>
  <c r="AV22" i="124" s="1"/>
  <c r="BB22" i="124" s="1"/>
  <c r="AS33" i="124"/>
  <c r="AY33" i="124" s="1"/>
  <c r="BE33" i="124" s="1"/>
  <c r="X41" i="124"/>
  <c r="AV41" i="124" s="1"/>
  <c r="BB41" i="124" s="1"/>
  <c r="AL19" i="124"/>
  <c r="AX19" i="124" s="1"/>
  <c r="BD19" i="124" s="1"/>
  <c r="AE29" i="124"/>
  <c r="AW29" i="124" s="1"/>
  <c r="BC29" i="124" s="1"/>
  <c r="AS18" i="124"/>
  <c r="AY18" i="124" s="1"/>
  <c r="BE18" i="124" s="1"/>
  <c r="AS47" i="124"/>
  <c r="AY47" i="124" s="1"/>
  <c r="BE47" i="124" s="1"/>
  <c r="X19" i="124"/>
  <c r="AV19" i="124" s="1"/>
  <c r="BB19" i="124" s="1"/>
  <c r="AS40" i="124"/>
  <c r="AY40" i="124" s="1"/>
  <c r="BE40" i="124" s="1"/>
  <c r="AS35" i="124"/>
  <c r="AY35" i="124" s="1"/>
  <c r="BE35" i="124" s="1"/>
  <c r="AS37" i="124"/>
  <c r="AY37" i="124" s="1"/>
  <c r="BE37" i="124" s="1"/>
  <c r="AS26" i="124"/>
  <c r="AY26" i="124" s="1"/>
  <c r="BE26" i="124" s="1"/>
  <c r="AE37" i="124"/>
  <c r="AW37" i="124" s="1"/>
  <c r="BC37" i="124" s="1"/>
  <c r="AL49" i="124"/>
  <c r="AX49" i="124" s="1"/>
  <c r="BD49" i="124" s="1"/>
  <c r="X46" i="124"/>
  <c r="AV46" i="124" s="1"/>
  <c r="BB46" i="124" s="1"/>
  <c r="AS20" i="124"/>
  <c r="AY20" i="124" s="1"/>
  <c r="BE20" i="124" s="1"/>
  <c r="Q44" i="124"/>
  <c r="AU44" i="124" s="1"/>
  <c r="BA44" i="124" s="1"/>
  <c r="X21" i="124"/>
  <c r="AV21" i="124" s="1"/>
  <c r="BB21" i="124" s="1"/>
  <c r="AL31" i="124"/>
  <c r="AX31" i="124" s="1"/>
  <c r="BD31" i="124" s="1"/>
  <c r="X40" i="124"/>
  <c r="AV40" i="124" s="1"/>
  <c r="BB40" i="124" s="1"/>
  <c r="AS22" i="124"/>
  <c r="AY22" i="124" s="1"/>
  <c r="BE22" i="124" s="1"/>
  <c r="AL33" i="124"/>
  <c r="AX33" i="124" s="1"/>
  <c r="BD33" i="124" s="1"/>
  <c r="Q41" i="124"/>
  <c r="AU41" i="124" s="1"/>
  <c r="BA41" i="124" s="1"/>
  <c r="AS19" i="124"/>
  <c r="AY19" i="124" s="1"/>
  <c r="BE19" i="124" s="1"/>
  <c r="Q36" i="124"/>
  <c r="AU36" i="124" s="1"/>
  <c r="BA36" i="124" s="1"/>
  <c r="AE18" i="124"/>
  <c r="AW18" i="124" s="1"/>
  <c r="BC18" i="124" s="1"/>
  <c r="Q47" i="124"/>
  <c r="AU47" i="124" s="1"/>
  <c r="BA47" i="124" s="1"/>
  <c r="AE44" i="122"/>
  <c r="AW44" i="122" s="1"/>
  <c r="BC44" i="122" s="1"/>
  <c r="AL25" i="122"/>
  <c r="AX25" i="122" s="1"/>
  <c r="BD25" i="122" s="1"/>
  <c r="X35" i="122"/>
  <c r="AV35" i="122" s="1"/>
  <c r="BB35" i="122" s="1"/>
  <c r="AE42" i="122"/>
  <c r="AW42" i="122" s="1"/>
  <c r="BC42" i="122" s="1"/>
  <c r="Q42" i="122"/>
  <c r="AU42" i="122" s="1"/>
  <c r="BA42" i="122" s="1"/>
  <c r="AS21" i="122"/>
  <c r="AY21" i="122" s="1"/>
  <c r="BE21" i="122" s="1"/>
  <c r="AS25" i="122"/>
  <c r="AY25" i="122" s="1"/>
  <c r="BE25" i="122" s="1"/>
  <c r="AS26" i="122"/>
  <c r="AY26" i="122" s="1"/>
  <c r="BE26" i="122" s="1"/>
  <c r="AS44" i="122"/>
  <c r="AY44" i="122" s="1"/>
  <c r="BE44" i="122" s="1"/>
  <c r="AS33" i="122"/>
  <c r="AY33" i="122" s="1"/>
  <c r="BE33" i="122" s="1"/>
  <c r="Q18" i="122"/>
  <c r="AU18" i="122" s="1"/>
  <c r="BA18" i="122" s="1"/>
  <c r="AL21" i="122"/>
  <c r="AX21" i="122" s="1"/>
  <c r="BD21" i="122" s="1"/>
  <c r="AL20" i="122"/>
  <c r="AX20" i="122" s="1"/>
  <c r="BD20" i="122" s="1"/>
  <c r="AL45" i="122"/>
  <c r="AX45" i="122" s="1"/>
  <c r="BD45" i="122" s="1"/>
  <c r="X20" i="122"/>
  <c r="AV20" i="122" s="1"/>
  <c r="BB20" i="122" s="1"/>
  <c r="AS36" i="122"/>
  <c r="AY36" i="122" s="1"/>
  <c r="BE36" i="122" s="1"/>
  <c r="P50" i="122"/>
  <c r="Q12" i="122"/>
  <c r="Q26" i="122"/>
  <c r="AU26" i="122" s="1"/>
  <c r="BA26" i="122" s="1"/>
  <c r="AS19" i="122"/>
  <c r="AY19" i="122" s="1"/>
  <c r="BE19" i="122" s="1"/>
  <c r="AE34" i="122"/>
  <c r="AW34" i="122" s="1"/>
  <c r="BC34" i="122" s="1"/>
  <c r="AS45" i="122"/>
  <c r="AY45" i="122" s="1"/>
  <c r="BE45" i="122" s="1"/>
  <c r="AS43" i="122"/>
  <c r="AY43" i="122" s="1"/>
  <c r="BE43" i="122" s="1"/>
  <c r="AL18" i="122"/>
  <c r="AX18" i="122" s="1"/>
  <c r="BD18" i="122" s="1"/>
  <c r="X14" i="122"/>
  <c r="AV14" i="122" s="1"/>
  <c r="BB14" i="122" s="1"/>
  <c r="X48" i="122"/>
  <c r="AV48" i="122" s="1"/>
  <c r="BB48" i="122" s="1"/>
  <c r="X33" i="122"/>
  <c r="AV33" i="122" s="1"/>
  <c r="BB33" i="122" s="1"/>
  <c r="AS29" i="122"/>
  <c r="AY29" i="122" s="1"/>
  <c r="BE29" i="122" s="1"/>
  <c r="AL37" i="122"/>
  <c r="AX37" i="122" s="1"/>
  <c r="BD37" i="122" s="1"/>
  <c r="AS49" i="122"/>
  <c r="AY49" i="122" s="1"/>
  <c r="BE49" i="122" s="1"/>
  <c r="Q22" i="122"/>
  <c r="AU22" i="122" s="1"/>
  <c r="BA22" i="122" s="1"/>
  <c r="X27" i="122"/>
  <c r="AV27" i="122" s="1"/>
  <c r="BB27" i="122" s="1"/>
  <c r="Q36" i="122"/>
  <c r="AU36" i="122" s="1"/>
  <c r="BA36" i="122" s="1"/>
  <c r="AD50" i="122"/>
  <c r="AE12" i="122"/>
  <c r="Q14" i="122"/>
  <c r="AU14" i="122" s="1"/>
  <c r="BA14" i="122" s="1"/>
  <c r="AE37" i="122"/>
  <c r="AW37" i="122" s="1"/>
  <c r="BC37" i="122" s="1"/>
  <c r="Q31" i="122"/>
  <c r="AU31" i="122" s="1"/>
  <c r="BA31" i="122" s="1"/>
  <c r="AL14" i="122"/>
  <c r="AX14" i="122" s="1"/>
  <c r="BD14" i="122" s="1"/>
  <c r="AE27" i="122"/>
  <c r="AW27" i="122" s="1"/>
  <c r="BC27" i="122" s="1"/>
  <c r="X45" i="122"/>
  <c r="AV45" i="122" s="1"/>
  <c r="BB45" i="122" s="1"/>
  <c r="AL48" i="122"/>
  <c r="AX48" i="122" s="1"/>
  <c r="BD48" i="122" s="1"/>
  <c r="AS37" i="122"/>
  <c r="AY37" i="122" s="1"/>
  <c r="BE37" i="122" s="1"/>
  <c r="AS22" i="122"/>
  <c r="AY22" i="122" s="1"/>
  <c r="BE22" i="122" s="1"/>
  <c r="X15" i="122"/>
  <c r="AV15" i="122" s="1"/>
  <c r="BB15" i="122" s="1"/>
  <c r="Q45" i="122"/>
  <c r="AU45" i="122" s="1"/>
  <c r="BA45" i="122" s="1"/>
  <c r="Q23" i="122"/>
  <c r="AU23" i="122" s="1"/>
  <c r="BA23" i="122" s="1"/>
  <c r="Q33" i="122"/>
  <c r="AU33" i="122" s="1"/>
  <c r="BA33" i="122" s="1"/>
  <c r="AL29" i="122"/>
  <c r="AX29" i="122" s="1"/>
  <c r="BD29" i="122" s="1"/>
  <c r="AK50" i="122"/>
  <c r="AL12" i="122"/>
  <c r="AL15" i="122"/>
  <c r="AX15" i="122" s="1"/>
  <c r="BD15" i="122" s="1"/>
  <c r="Q19" i="122"/>
  <c r="AU19" i="122" s="1"/>
  <c r="BA19" i="122" s="1"/>
  <c r="Q34" i="122"/>
  <c r="AU34" i="122" s="1"/>
  <c r="BA34" i="122" s="1"/>
  <c r="AE45" i="122"/>
  <c r="AW45" i="122" s="1"/>
  <c r="BC45" i="122" s="1"/>
  <c r="X43" i="122"/>
  <c r="AV43" i="122" s="1"/>
  <c r="BB43" i="122" s="1"/>
  <c r="X13" i="122"/>
  <c r="AV13" i="122" s="1"/>
  <c r="BB13" i="122" s="1"/>
  <c r="AS23" i="122"/>
  <c r="AY23" i="122" s="1"/>
  <c r="BE23" i="122" s="1"/>
  <c r="AE48" i="122"/>
  <c r="AW48" i="122" s="1"/>
  <c r="BC48" i="122" s="1"/>
  <c r="AE39" i="122"/>
  <c r="AW39" i="122" s="1"/>
  <c r="BC39" i="122" s="1"/>
  <c r="AL41" i="122"/>
  <c r="AX41" i="122" s="1"/>
  <c r="BD41" i="122" s="1"/>
  <c r="Q49" i="122"/>
  <c r="AU49" i="122" s="1"/>
  <c r="BA49" i="122" s="1"/>
  <c r="AE26" i="122"/>
  <c r="AW26" i="122" s="1"/>
  <c r="BC26" i="122" s="1"/>
  <c r="AE38" i="122"/>
  <c r="AW38" i="122" s="1"/>
  <c r="BC38" i="122" s="1"/>
  <c r="AS16" i="122"/>
  <c r="AY16" i="122" s="1"/>
  <c r="BE16" i="122" s="1"/>
  <c r="W50" i="122"/>
  <c r="X12" i="122"/>
  <c r="Q46" i="122"/>
  <c r="AU46" i="122" s="1"/>
  <c r="BA46" i="122" s="1"/>
  <c r="Q29" i="122"/>
  <c r="AU29" i="122" s="1"/>
  <c r="BA29" i="122" s="1"/>
  <c r="Q44" i="122"/>
  <c r="AU44" i="122" s="1"/>
  <c r="BA44" i="122" s="1"/>
  <c r="AS18" i="122"/>
  <c r="AY18" i="122" s="1"/>
  <c r="BE18" i="122" s="1"/>
  <c r="X37" i="122"/>
  <c r="AV37" i="122" s="1"/>
  <c r="BB37" i="122" s="1"/>
  <c r="X19" i="122"/>
  <c r="AV19" i="122" s="1"/>
  <c r="BB19" i="122" s="1"/>
  <c r="AE43" i="122"/>
  <c r="AW43" i="122" s="1"/>
  <c r="BC43" i="122" s="1"/>
  <c r="X29" i="122"/>
  <c r="AV29" i="122" s="1"/>
  <c r="BB29" i="122" s="1"/>
  <c r="AL27" i="122"/>
  <c r="AX27" i="122" s="1"/>
  <c r="BD27" i="122" s="1"/>
  <c r="AL19" i="122"/>
  <c r="AX19" i="122" s="1"/>
  <c r="BD19" i="122" s="1"/>
  <c r="AS48" i="122"/>
  <c r="AY48" i="122" s="1"/>
  <c r="BE48" i="122" s="1"/>
  <c r="Q16" i="122"/>
  <c r="AU16" i="122" s="1"/>
  <c r="BA16" i="122" s="1"/>
  <c r="Q15" i="122"/>
  <c r="AU15" i="122" s="1"/>
  <c r="BA15" i="122" s="1"/>
  <c r="AE19" i="122"/>
  <c r="AW19" i="122" s="1"/>
  <c r="BC19" i="122" s="1"/>
  <c r="Q21" i="122"/>
  <c r="AU21" i="122" s="1"/>
  <c r="BA21" i="122" s="1"/>
  <c r="AE32" i="122"/>
  <c r="AW32" i="122" s="1"/>
  <c r="BC32" i="122" s="1"/>
  <c r="AL43" i="122"/>
  <c r="AX43" i="122" s="1"/>
  <c r="BD43" i="122" s="1"/>
  <c r="AL13" i="122"/>
  <c r="AX13" i="122" s="1"/>
  <c r="BD13" i="122" s="1"/>
  <c r="AE23" i="122"/>
  <c r="AW23" i="122" s="1"/>
  <c r="BC23" i="122" s="1"/>
  <c r="Q48" i="122"/>
  <c r="AU48" i="122" s="1"/>
  <c r="BA48" i="122" s="1"/>
  <c r="AS40" i="122"/>
  <c r="AY40" i="122" s="1"/>
  <c r="BE40" i="122" s="1"/>
  <c r="Q39" i="122"/>
  <c r="AU39" i="122" s="1"/>
  <c r="BA39" i="122" s="1"/>
  <c r="AS41" i="122"/>
  <c r="AY41" i="122" s="1"/>
  <c r="BE41" i="122" s="1"/>
  <c r="AE49" i="122"/>
  <c r="AW49" i="122" s="1"/>
  <c r="BC49" i="122" s="1"/>
  <c r="Q47" i="122"/>
  <c r="AU47" i="122" s="1"/>
  <c r="BA47" i="122" s="1"/>
  <c r="X38" i="122"/>
  <c r="AV38" i="122" s="1"/>
  <c r="BB38" i="122" s="1"/>
  <c r="AE16" i="122"/>
  <c r="AW16" i="122" s="1"/>
  <c r="BC16" i="122" s="1"/>
  <c r="AL22" i="122"/>
  <c r="AX22" i="122" s="1"/>
  <c r="BD22" i="122" s="1"/>
  <c r="AS34" i="122"/>
  <c r="AY34" i="122" s="1"/>
  <c r="BE34" i="122" s="1"/>
  <c r="AE29" i="122"/>
  <c r="AW29" i="122" s="1"/>
  <c r="BC29" i="122" s="1"/>
  <c r="AL34" i="122"/>
  <c r="AX34" i="122" s="1"/>
  <c r="BD34" i="122" s="1"/>
  <c r="AL33" i="122"/>
  <c r="AX33" i="122" s="1"/>
  <c r="BD33" i="122" s="1"/>
  <c r="AR50" i="122"/>
  <c r="AS12" i="122"/>
  <c r="Q43" i="122"/>
  <c r="AU43" i="122" s="1"/>
  <c r="BA43" i="122" s="1"/>
  <c r="X49" i="122"/>
  <c r="AV49" i="122" s="1"/>
  <c r="BB49" i="122" s="1"/>
  <c r="AE15" i="122"/>
  <c r="AW15" i="122" s="1"/>
  <c r="BC15" i="122" s="1"/>
  <c r="X26" i="122"/>
  <c r="AV26" i="122" s="1"/>
  <c r="BB26" i="122" s="1"/>
  <c r="AL26" i="122"/>
  <c r="AX26" i="122" s="1"/>
  <c r="BD26" i="122" s="1"/>
  <c r="AS32" i="122"/>
  <c r="AY32" i="122" s="1"/>
  <c r="BE32" i="122" s="1"/>
  <c r="X24" i="122"/>
  <c r="AV24" i="122" s="1"/>
  <c r="BB24" i="122" s="1"/>
  <c r="AS13" i="122"/>
  <c r="AY13" i="122" s="1"/>
  <c r="BE13" i="122" s="1"/>
  <c r="AL23" i="122"/>
  <c r="AX23" i="122" s="1"/>
  <c r="BD23" i="122" s="1"/>
  <c r="AE28" i="122"/>
  <c r="AW28" i="122" s="1"/>
  <c r="BC28" i="122" s="1"/>
  <c r="AE40" i="122"/>
  <c r="AW40" i="122" s="1"/>
  <c r="BC40" i="122" s="1"/>
  <c r="AS39" i="122"/>
  <c r="AY39" i="122" s="1"/>
  <c r="BE39" i="122" s="1"/>
  <c r="Q41" i="122"/>
  <c r="AU41" i="122" s="1"/>
  <c r="BA41" i="122" s="1"/>
  <c r="AL30" i="122"/>
  <c r="AX30" i="122" s="1"/>
  <c r="BD30" i="122" s="1"/>
  <c r="AS47" i="122"/>
  <c r="AY47" i="122" s="1"/>
  <c r="BE47" i="122" s="1"/>
  <c r="AL38" i="122"/>
  <c r="AX38" i="122" s="1"/>
  <c r="BD38" i="122" s="1"/>
  <c r="X16" i="122"/>
  <c r="AV16" i="122" s="1"/>
  <c r="BB16" i="122" s="1"/>
  <c r="AS17" i="122"/>
  <c r="AY17" i="122" s="1"/>
  <c r="BE17" i="122" s="1"/>
  <c r="AE36" i="122"/>
  <c r="AW36" i="122" s="1"/>
  <c r="BC36" i="122" s="1"/>
  <c r="X22" i="122"/>
  <c r="AV22" i="122" s="1"/>
  <c r="BB22" i="122" s="1"/>
  <c r="AE18" i="122"/>
  <c r="AW18" i="122" s="1"/>
  <c r="BC18" i="122" s="1"/>
  <c r="AL49" i="122"/>
  <c r="AX49" i="122" s="1"/>
  <c r="BD49" i="122" s="1"/>
  <c r="X34" i="122"/>
  <c r="AV34" i="122" s="1"/>
  <c r="BB34" i="122" s="1"/>
  <c r="AE22" i="122"/>
  <c r="AW22" i="122" s="1"/>
  <c r="BC22" i="122" s="1"/>
  <c r="AL42" i="122"/>
  <c r="AX42" i="122" s="1"/>
  <c r="BD42" i="122" s="1"/>
  <c r="Q25" i="122"/>
  <c r="AU25" i="122" s="1"/>
  <c r="BA25" i="122" s="1"/>
  <c r="AS35" i="122"/>
  <c r="AY35" i="122" s="1"/>
  <c r="BE35" i="122" s="1"/>
  <c r="Q32" i="122"/>
  <c r="AU32" i="122" s="1"/>
  <c r="BA32" i="122" s="1"/>
  <c r="AL24" i="122"/>
  <c r="AX24" i="122" s="1"/>
  <c r="BD24" i="122" s="1"/>
  <c r="Q13" i="122"/>
  <c r="AU13" i="122" s="1"/>
  <c r="BA13" i="122" s="1"/>
  <c r="X46" i="122"/>
  <c r="AV46" i="122" s="1"/>
  <c r="BB46" i="122" s="1"/>
  <c r="AS28" i="122"/>
  <c r="AY28" i="122" s="1"/>
  <c r="BE28" i="122" s="1"/>
  <c r="X40" i="122"/>
  <c r="AV40" i="122" s="1"/>
  <c r="BB40" i="122" s="1"/>
  <c r="X39" i="122"/>
  <c r="AV39" i="122" s="1"/>
  <c r="BB39" i="122" s="1"/>
  <c r="AE41" i="122"/>
  <c r="AW41" i="122" s="1"/>
  <c r="BC41" i="122" s="1"/>
  <c r="X30" i="122"/>
  <c r="AV30" i="122" s="1"/>
  <c r="BB30" i="122" s="1"/>
  <c r="AE47" i="122"/>
  <c r="AW47" i="122" s="1"/>
  <c r="BC47" i="122" s="1"/>
  <c r="AS38" i="122"/>
  <c r="AY38" i="122" s="1"/>
  <c r="BE38" i="122" s="1"/>
  <c r="AS31" i="122"/>
  <c r="AY31" i="122" s="1"/>
  <c r="BE31" i="122" s="1"/>
  <c r="X17" i="122"/>
  <c r="AV17" i="122" s="1"/>
  <c r="BB17" i="122" s="1"/>
  <c r="AS27" i="122"/>
  <c r="AY27" i="122" s="1"/>
  <c r="BE27" i="122" s="1"/>
  <c r="AE21" i="122"/>
  <c r="AW21" i="122" s="1"/>
  <c r="BC21" i="122" s="1"/>
  <c r="AE33" i="122"/>
  <c r="AW33" i="122" s="1"/>
  <c r="BC33" i="122" s="1"/>
  <c r="AS15" i="122"/>
  <c r="AY15" i="122" s="1"/>
  <c r="BE15" i="122" s="1"/>
  <c r="X23" i="122"/>
  <c r="AV23" i="122" s="1"/>
  <c r="BB23" i="122" s="1"/>
  <c r="AL16" i="122"/>
  <c r="AX16" i="122" s="1"/>
  <c r="BD16" i="122" s="1"/>
  <c r="X18" i="122"/>
  <c r="AV18" i="122" s="1"/>
  <c r="BB18" i="122" s="1"/>
  <c r="X41" i="122"/>
  <c r="AV41" i="122" s="1"/>
  <c r="BB41" i="122" s="1"/>
  <c r="X42" i="122"/>
  <c r="AV42" i="122" s="1"/>
  <c r="BB42" i="122" s="1"/>
  <c r="AE25" i="122"/>
  <c r="AW25" i="122" s="1"/>
  <c r="BC25" i="122" s="1"/>
  <c r="AL35" i="122"/>
  <c r="AX35" i="122" s="1"/>
  <c r="BD35" i="122" s="1"/>
  <c r="X32" i="122"/>
  <c r="AV32" i="122" s="1"/>
  <c r="BB32" i="122" s="1"/>
  <c r="AE24" i="122"/>
  <c r="AW24" i="122" s="1"/>
  <c r="BC24" i="122" s="1"/>
  <c r="AE13" i="122"/>
  <c r="AW13" i="122" s="1"/>
  <c r="BC13" i="122" s="1"/>
  <c r="AE46" i="122"/>
  <c r="AW46" i="122" s="1"/>
  <c r="BC46" i="122" s="1"/>
  <c r="Q28" i="122"/>
  <c r="AU28" i="122" s="1"/>
  <c r="BA28" i="122" s="1"/>
  <c r="AL40" i="122"/>
  <c r="AX40" i="122" s="1"/>
  <c r="BD40" i="122" s="1"/>
  <c r="AL39" i="122"/>
  <c r="AX39" i="122" s="1"/>
  <c r="BD39" i="122" s="1"/>
  <c r="AE20" i="122"/>
  <c r="AW20" i="122" s="1"/>
  <c r="BC20" i="122" s="1"/>
  <c r="AE30" i="122"/>
  <c r="AW30" i="122" s="1"/>
  <c r="BC30" i="122" s="1"/>
  <c r="X47" i="122"/>
  <c r="AV47" i="122" s="1"/>
  <c r="BB47" i="122" s="1"/>
  <c r="Q38" i="122"/>
  <c r="AU38" i="122" s="1"/>
  <c r="BA38" i="122" s="1"/>
  <c r="AE31" i="122"/>
  <c r="AW31" i="122" s="1"/>
  <c r="BC31" i="122" s="1"/>
  <c r="AL17" i="122"/>
  <c r="AX17" i="122" s="1"/>
  <c r="BD17" i="122" s="1"/>
  <c r="Q35" i="122"/>
  <c r="AU35" i="122" s="1"/>
  <c r="BA35" i="122" s="1"/>
  <c r="AL32" i="122"/>
  <c r="AX32" i="122" s="1"/>
  <c r="BD32" i="122" s="1"/>
  <c r="AS24" i="122"/>
  <c r="AY24" i="122" s="1"/>
  <c r="BE24" i="122" s="1"/>
  <c r="AS14" i="122"/>
  <c r="AY14" i="122" s="1"/>
  <c r="BE14" i="122" s="1"/>
  <c r="AL46" i="122"/>
  <c r="AX46" i="122" s="1"/>
  <c r="BD46" i="122" s="1"/>
  <c r="X28" i="122"/>
  <c r="AV28" i="122" s="1"/>
  <c r="BB28" i="122" s="1"/>
  <c r="Q40" i="122"/>
  <c r="AU40" i="122" s="1"/>
  <c r="BA40" i="122" s="1"/>
  <c r="AL44" i="122"/>
  <c r="AX44" i="122" s="1"/>
  <c r="BD44" i="122" s="1"/>
  <c r="Q20" i="122"/>
  <c r="AU20" i="122" s="1"/>
  <c r="BA20" i="122" s="1"/>
  <c r="Q30" i="122"/>
  <c r="AU30" i="122" s="1"/>
  <c r="BA30" i="122" s="1"/>
  <c r="AL47" i="122"/>
  <c r="AX47" i="122" s="1"/>
  <c r="BD47" i="122" s="1"/>
  <c r="AL36" i="122"/>
  <c r="AX36" i="122" s="1"/>
  <c r="BD36" i="122" s="1"/>
  <c r="X31" i="122"/>
  <c r="AV31" i="122" s="1"/>
  <c r="BB31" i="122" s="1"/>
  <c r="Q17" i="122"/>
  <c r="AU17" i="122" s="1"/>
  <c r="BA17" i="122" s="1"/>
  <c r="AS42" i="122"/>
  <c r="AY42" i="122" s="1"/>
  <c r="BE42" i="122" s="1"/>
  <c r="X25" i="122"/>
  <c r="AV25" i="122" s="1"/>
  <c r="BB25" i="122" s="1"/>
  <c r="AE35" i="122"/>
  <c r="AW35" i="122" s="1"/>
  <c r="BC35" i="122" s="1"/>
  <c r="X44" i="122"/>
  <c r="AV44" i="122" s="1"/>
  <c r="BB44" i="122" s="1"/>
  <c r="Q24" i="122"/>
  <c r="AU24" i="122" s="1"/>
  <c r="BA24" i="122" s="1"/>
  <c r="AE14" i="122"/>
  <c r="AW14" i="122" s="1"/>
  <c r="BC14" i="122" s="1"/>
  <c r="AS46" i="122"/>
  <c r="AY46" i="122" s="1"/>
  <c r="BE46" i="122" s="1"/>
  <c r="AL28" i="122"/>
  <c r="AX28" i="122" s="1"/>
  <c r="BD28" i="122" s="1"/>
  <c r="X21" i="122"/>
  <c r="AV21" i="122" s="1"/>
  <c r="BB21" i="122" s="1"/>
  <c r="Q37" i="122"/>
  <c r="AU37" i="122" s="1"/>
  <c r="BA37" i="122" s="1"/>
  <c r="AS20" i="122"/>
  <c r="AY20" i="122" s="1"/>
  <c r="BE20" i="122" s="1"/>
  <c r="AS30" i="122"/>
  <c r="AY30" i="122" s="1"/>
  <c r="BE30" i="122" s="1"/>
  <c r="Q27" i="122"/>
  <c r="AU27" i="122" s="1"/>
  <c r="BA27" i="122" s="1"/>
  <c r="X36" i="122"/>
  <c r="AV36" i="122" s="1"/>
  <c r="BB36" i="122" s="1"/>
  <c r="AL31" i="122"/>
  <c r="AX31" i="122" s="1"/>
  <c r="BD31" i="122" s="1"/>
  <c r="AE17" i="122"/>
  <c r="AW17" i="122" s="1"/>
  <c r="BC17" i="122" s="1"/>
  <c r="G10" i="119"/>
  <c r="E10" i="119"/>
  <c r="D10" i="119"/>
  <c r="BK12" i="156" l="1"/>
  <c r="BK50" i="156" s="1"/>
  <c r="BP6" i="156" s="1"/>
  <c r="BI15" i="135"/>
  <c r="BJ28" i="135"/>
  <c r="BJ18" i="135"/>
  <c r="BK18" i="135" s="1"/>
  <c r="BJ12" i="155"/>
  <c r="BJ50" i="155" s="1"/>
  <c r="BI12" i="155"/>
  <c r="BS18" i="155"/>
  <c r="BS48" i="155"/>
  <c r="BS38" i="155"/>
  <c r="BS25" i="155"/>
  <c r="BS24" i="155"/>
  <c r="BS21" i="155"/>
  <c r="BS31" i="155"/>
  <c r="BS14" i="155"/>
  <c r="BS33" i="155"/>
  <c r="BS23" i="155"/>
  <c r="BS26" i="155"/>
  <c r="BS20" i="155"/>
  <c r="BS46" i="155"/>
  <c r="BS15" i="155"/>
  <c r="BS19" i="155"/>
  <c r="BS36" i="155"/>
  <c r="BS30" i="155"/>
  <c r="BS49" i="155"/>
  <c r="BS17" i="155"/>
  <c r="BS27" i="155"/>
  <c r="BS41" i="155"/>
  <c r="BS42" i="155"/>
  <c r="BS13" i="155"/>
  <c r="BS32" i="155"/>
  <c r="BS29" i="155"/>
  <c r="BS47" i="155"/>
  <c r="BS40" i="155"/>
  <c r="BS45" i="155"/>
  <c r="BS43" i="155"/>
  <c r="BS35" i="155"/>
  <c r="BS34" i="155"/>
  <c r="BS22" i="155"/>
  <c r="BS39" i="155"/>
  <c r="BS28" i="155"/>
  <c r="BS37" i="155"/>
  <c r="BS44" i="155"/>
  <c r="BS16" i="155"/>
  <c r="BI12" i="154"/>
  <c r="BJ12" i="154"/>
  <c r="BJ50" i="154" s="1"/>
  <c r="BK22" i="142"/>
  <c r="BP22" i="142" s="1"/>
  <c r="BK31" i="142"/>
  <c r="BP31" i="142" s="1"/>
  <c r="BK41" i="142"/>
  <c r="BP41" i="142" s="1"/>
  <c r="BJ31" i="135"/>
  <c r="BI18" i="135"/>
  <c r="BK45" i="135"/>
  <c r="BP45" i="135" s="1"/>
  <c r="BN12" i="137"/>
  <c r="BP22" i="137"/>
  <c r="BJ18" i="137"/>
  <c r="BO18" i="137" s="1"/>
  <c r="BP18" i="137" s="1"/>
  <c r="BP28" i="137"/>
  <c r="BJ40" i="137"/>
  <c r="BO40" i="137" s="1"/>
  <c r="BP40" i="137" s="1"/>
  <c r="BJ30" i="137"/>
  <c r="BO30" i="137" s="1"/>
  <c r="BP30" i="137" s="1"/>
  <c r="BI30" i="137"/>
  <c r="BO39" i="137"/>
  <c r="BP39" i="137" s="1"/>
  <c r="BK39" i="137"/>
  <c r="BJ19" i="137"/>
  <c r="BO19" i="137" s="1"/>
  <c r="BP19" i="137" s="1"/>
  <c r="BI19" i="137"/>
  <c r="BI21" i="137"/>
  <c r="BJ16" i="137"/>
  <c r="BO16" i="137" s="1"/>
  <c r="BP16" i="137" s="1"/>
  <c r="BI39" i="137"/>
  <c r="BK40" i="137"/>
  <c r="BM40" i="137" s="1"/>
  <c r="BI36" i="137"/>
  <c r="BK47" i="137"/>
  <c r="BM47" i="137" s="1"/>
  <c r="BK45" i="137"/>
  <c r="BM45" i="137" s="1"/>
  <c r="BI28" i="137"/>
  <c r="BJ21" i="137"/>
  <c r="BO21" i="137" s="1"/>
  <c r="BP21" i="137" s="1"/>
  <c r="BP25" i="137"/>
  <c r="BP13" i="150"/>
  <c r="BP33" i="150"/>
  <c r="BP17" i="150"/>
  <c r="BP19" i="150"/>
  <c r="BP22" i="150"/>
  <c r="BP29" i="150"/>
  <c r="BP49" i="150"/>
  <c r="BP42" i="150"/>
  <c r="BP27" i="150"/>
  <c r="BP34" i="150"/>
  <c r="BP40" i="150"/>
  <c r="BP14" i="150"/>
  <c r="BP41" i="150"/>
  <c r="BP31" i="150"/>
  <c r="BP32" i="150"/>
  <c r="BP21" i="150"/>
  <c r="BP23" i="150"/>
  <c r="BP43" i="150"/>
  <c r="BP26" i="150"/>
  <c r="BP48" i="150"/>
  <c r="BP46" i="150"/>
  <c r="BP47" i="150"/>
  <c r="BP45" i="150"/>
  <c r="BP38" i="150"/>
  <c r="BP15" i="150"/>
  <c r="BP16" i="150"/>
  <c r="BP36" i="150"/>
  <c r="BP35" i="150"/>
  <c r="BP39" i="150"/>
  <c r="BP28" i="150"/>
  <c r="BP25" i="150"/>
  <c r="BP44" i="150"/>
  <c r="BP37" i="150"/>
  <c r="BP30" i="150"/>
  <c r="BR50" i="150"/>
  <c r="BS12" i="150" s="1"/>
  <c r="BK16" i="149"/>
  <c r="BP16" i="149" s="1"/>
  <c r="BK38" i="149"/>
  <c r="BP38" i="149" s="1"/>
  <c r="BP25" i="149"/>
  <c r="BP35" i="149"/>
  <c r="BK45" i="149"/>
  <c r="BP45" i="149" s="1"/>
  <c r="BK36" i="149"/>
  <c r="BP36" i="149" s="1"/>
  <c r="BK33" i="149"/>
  <c r="BP33" i="149" s="1"/>
  <c r="BK31" i="149"/>
  <c r="BP31" i="149" s="1"/>
  <c r="BK13" i="149"/>
  <c r="BP13" i="149" s="1"/>
  <c r="BK30" i="149"/>
  <c r="BP30" i="149" s="1"/>
  <c r="BP44" i="149"/>
  <c r="BK27" i="149"/>
  <c r="BP27" i="149" s="1"/>
  <c r="BK43" i="149"/>
  <c r="BP43" i="149" s="1"/>
  <c r="BK15" i="149"/>
  <c r="BP15" i="149" s="1"/>
  <c r="BK32" i="149"/>
  <c r="BP32" i="149" s="1"/>
  <c r="BK19" i="149"/>
  <c r="BP19" i="149" s="1"/>
  <c r="BK21" i="149"/>
  <c r="BP21" i="149" s="1"/>
  <c r="BF12" i="149"/>
  <c r="BK23" i="149"/>
  <c r="BP23" i="149" s="1"/>
  <c r="BK14" i="149"/>
  <c r="BP14" i="149" s="1"/>
  <c r="BF50" i="149"/>
  <c r="BK46" i="149"/>
  <c r="BP46" i="149" s="1"/>
  <c r="BK49" i="149"/>
  <c r="BP49" i="149" s="1"/>
  <c r="BK29" i="149"/>
  <c r="BP29" i="149" s="1"/>
  <c r="BK24" i="149"/>
  <c r="BP24" i="149" s="1"/>
  <c r="BK39" i="134"/>
  <c r="BO39" i="134"/>
  <c r="BP39" i="134" s="1"/>
  <c r="BK16" i="134"/>
  <c r="BO16" i="134"/>
  <c r="BP16" i="134" s="1"/>
  <c r="BK35" i="134"/>
  <c r="BO35" i="134"/>
  <c r="BP35" i="134" s="1"/>
  <c r="BI16" i="134"/>
  <c r="BK26" i="134"/>
  <c r="BM26" i="134" s="1"/>
  <c r="BO26" i="134"/>
  <c r="BP26" i="134" s="1"/>
  <c r="BJ14" i="134"/>
  <c r="BK47" i="134"/>
  <c r="BO47" i="134"/>
  <c r="BP47" i="134" s="1"/>
  <c r="BM22" i="148"/>
  <c r="BM30" i="148"/>
  <c r="BK41" i="148"/>
  <c r="BM41" i="148" s="1"/>
  <c r="BK42" i="148"/>
  <c r="BM42" i="148" s="1"/>
  <c r="BK16" i="148"/>
  <c r="BM16" i="148" s="1"/>
  <c r="BK20" i="148"/>
  <c r="BM20" i="148" s="1"/>
  <c r="BK47" i="148"/>
  <c r="BM47" i="148" s="1"/>
  <c r="BK26" i="148"/>
  <c r="BM26" i="148" s="1"/>
  <c r="BK46" i="148"/>
  <c r="BM46" i="148" s="1"/>
  <c r="BK29" i="148"/>
  <c r="BM29" i="148" s="1"/>
  <c r="BO39" i="148"/>
  <c r="BP39" i="148" s="1"/>
  <c r="BK39" i="148"/>
  <c r="BM39" i="148" s="1"/>
  <c r="BK48" i="148"/>
  <c r="BM48" i="148" s="1"/>
  <c r="BK13" i="148"/>
  <c r="BM13" i="148" s="1"/>
  <c r="BF12" i="148"/>
  <c r="BK31" i="148"/>
  <c r="BM31" i="148" s="1"/>
  <c r="BF50" i="148"/>
  <c r="BK44" i="148"/>
  <c r="BM44" i="148" s="1"/>
  <c r="BK27" i="148"/>
  <c r="BM27" i="148" s="1"/>
  <c r="BK45" i="148"/>
  <c r="BM45" i="148" s="1"/>
  <c r="BK49" i="148"/>
  <c r="BM49" i="148" s="1"/>
  <c r="BK14" i="148"/>
  <c r="BM14" i="148" s="1"/>
  <c r="BK18" i="148"/>
  <c r="BM18" i="148" s="1"/>
  <c r="BK38" i="148"/>
  <c r="BM38" i="148" s="1"/>
  <c r="BK24" i="148"/>
  <c r="BM24" i="148" s="1"/>
  <c r="BK40" i="148"/>
  <c r="BM40" i="148" s="1"/>
  <c r="BK35" i="148"/>
  <c r="BM35" i="148" s="1"/>
  <c r="BK32" i="148"/>
  <c r="BM32" i="148" s="1"/>
  <c r="BK19" i="148"/>
  <c r="BM19" i="148" s="1"/>
  <c r="BK15" i="148"/>
  <c r="BM15" i="148" s="1"/>
  <c r="BK43" i="148"/>
  <c r="BM43" i="148" s="1"/>
  <c r="BK36" i="148"/>
  <c r="BM36" i="148" s="1"/>
  <c r="BK23" i="148"/>
  <c r="BM23" i="148" s="1"/>
  <c r="BK28" i="148"/>
  <c r="BM28" i="148" s="1"/>
  <c r="BK35" i="146"/>
  <c r="BM35" i="146" s="1"/>
  <c r="BK16" i="146"/>
  <c r="BM16" i="146" s="1"/>
  <c r="BM28" i="146"/>
  <c r="BK44" i="146"/>
  <c r="BM44" i="146" s="1"/>
  <c r="BK34" i="146"/>
  <c r="BM34" i="146" s="1"/>
  <c r="BK25" i="146"/>
  <c r="BM25" i="146" s="1"/>
  <c r="BK49" i="146"/>
  <c r="BM49" i="146" s="1"/>
  <c r="BF12" i="146"/>
  <c r="BK31" i="146"/>
  <c r="BM31" i="146" s="1"/>
  <c r="BF50" i="146"/>
  <c r="BK18" i="146"/>
  <c r="BM18" i="146" s="1"/>
  <c r="BM38" i="146"/>
  <c r="BM24" i="146"/>
  <c r="BM39" i="146"/>
  <c r="BM45" i="146"/>
  <c r="BK22" i="146"/>
  <c r="BM22" i="146" s="1"/>
  <c r="BK48" i="146"/>
  <c r="BM48" i="146" s="1"/>
  <c r="BK30" i="146"/>
  <c r="BM30" i="146" s="1"/>
  <c r="BM37" i="146"/>
  <c r="BK17" i="146"/>
  <c r="BM17" i="146" s="1"/>
  <c r="BK26" i="142"/>
  <c r="BP26" i="142" s="1"/>
  <c r="BK44" i="142"/>
  <c r="BK39" i="142"/>
  <c r="BP39" i="142" s="1"/>
  <c r="BK28" i="142"/>
  <c r="BP28" i="142" s="1"/>
  <c r="BK37" i="142"/>
  <c r="BP37" i="142" s="1"/>
  <c r="BK14" i="142"/>
  <c r="BP14" i="142" s="1"/>
  <c r="BK17" i="142"/>
  <c r="BP17" i="142" s="1"/>
  <c r="BK15" i="142"/>
  <c r="BP15" i="142" s="1"/>
  <c r="BK48" i="142"/>
  <c r="BP48" i="142" s="1"/>
  <c r="BK18" i="142"/>
  <c r="BP18" i="142" s="1"/>
  <c r="BK20" i="142"/>
  <c r="BP20" i="142" s="1"/>
  <c r="BP44" i="142"/>
  <c r="BK45" i="142"/>
  <c r="BP45" i="142" s="1"/>
  <c r="BK43" i="142"/>
  <c r="BP43" i="142" s="1"/>
  <c r="BK42" i="142"/>
  <c r="BP42" i="142" s="1"/>
  <c r="BK40" i="142"/>
  <c r="BP40" i="142" s="1"/>
  <c r="BK24" i="142"/>
  <c r="BP24" i="142" s="1"/>
  <c r="BK21" i="142"/>
  <c r="BP21" i="142" s="1"/>
  <c r="BK23" i="142"/>
  <c r="BP23" i="142" s="1"/>
  <c r="BF12" i="142"/>
  <c r="BK38" i="142"/>
  <c r="BP38" i="142" s="1"/>
  <c r="BK19" i="142"/>
  <c r="BP19" i="142" s="1"/>
  <c r="BK49" i="142"/>
  <c r="BP49" i="142" s="1"/>
  <c r="BF50" i="142"/>
  <c r="BK47" i="142"/>
  <c r="BP47" i="142" s="1"/>
  <c r="BK32" i="142"/>
  <c r="BP32" i="142" s="1"/>
  <c r="BK33" i="142"/>
  <c r="BP33" i="142" s="1"/>
  <c r="BK46" i="142"/>
  <c r="BP46" i="142" s="1"/>
  <c r="BK29" i="142"/>
  <c r="BP29" i="142" s="1"/>
  <c r="BM29" i="140"/>
  <c r="BM35" i="140"/>
  <c r="BM47" i="140"/>
  <c r="BM30" i="140"/>
  <c r="BM18" i="140"/>
  <c r="BM15" i="140"/>
  <c r="BM40" i="140"/>
  <c r="BM21" i="140"/>
  <c r="BM49" i="140"/>
  <c r="BM34" i="140"/>
  <c r="BM24" i="140"/>
  <c r="BM41" i="140"/>
  <c r="BM28" i="140"/>
  <c r="BM36" i="140"/>
  <c r="BM16" i="140"/>
  <c r="BM46" i="140"/>
  <c r="BM38" i="140"/>
  <c r="BM32" i="140"/>
  <c r="BM13" i="140"/>
  <c r="BM33" i="140"/>
  <c r="BM48" i="140"/>
  <c r="BM37" i="140"/>
  <c r="BM14" i="140"/>
  <c r="BF12" i="140"/>
  <c r="BM20" i="140"/>
  <c r="BM25" i="140"/>
  <c r="BF50" i="140"/>
  <c r="BM42" i="140"/>
  <c r="BJ14" i="137"/>
  <c r="BO14" i="137" s="1"/>
  <c r="BP14" i="137" s="1"/>
  <c r="BI14" i="137"/>
  <c r="AY50" i="137"/>
  <c r="BE50" i="137" s="1"/>
  <c r="BE12" i="137"/>
  <c r="BI37" i="137"/>
  <c r="BJ37" i="137"/>
  <c r="BO37" i="137" s="1"/>
  <c r="BP37" i="137" s="1"/>
  <c r="AX50" i="137"/>
  <c r="BD50" i="137" s="1"/>
  <c r="BD12" i="137"/>
  <c r="BI33" i="137"/>
  <c r="BJ33" i="137"/>
  <c r="BO33" i="137" s="1"/>
  <c r="BP33" i="137" s="1"/>
  <c r="BK49" i="137"/>
  <c r="BM49" i="137" s="1"/>
  <c r="BJ31" i="137"/>
  <c r="BO31" i="137" s="1"/>
  <c r="BP31" i="137" s="1"/>
  <c r="BI31" i="137"/>
  <c r="BK44" i="137"/>
  <c r="BM44" i="137" s="1"/>
  <c r="BI24" i="137"/>
  <c r="BJ24" i="137"/>
  <c r="BO24" i="137" s="1"/>
  <c r="BP24" i="137" s="1"/>
  <c r="BJ15" i="137"/>
  <c r="BO15" i="137" s="1"/>
  <c r="BP15" i="137" s="1"/>
  <c r="BI15" i="137"/>
  <c r="BJ27" i="137"/>
  <c r="BO27" i="137" s="1"/>
  <c r="BP27" i="137" s="1"/>
  <c r="BI27" i="137"/>
  <c r="BK16" i="137"/>
  <c r="BM16" i="137" s="1"/>
  <c r="BJ48" i="137"/>
  <c r="BO48" i="137" s="1"/>
  <c r="BP48" i="137" s="1"/>
  <c r="BI48" i="137"/>
  <c r="BK28" i="137"/>
  <c r="BJ23" i="137"/>
  <c r="BO23" i="137" s="1"/>
  <c r="BP23" i="137" s="1"/>
  <c r="BI23" i="137"/>
  <c r="BI41" i="137"/>
  <c r="BJ41" i="137"/>
  <c r="BO41" i="137" s="1"/>
  <c r="BP41" i="137" s="1"/>
  <c r="BJ26" i="137"/>
  <c r="BO26" i="137" s="1"/>
  <c r="BP26" i="137" s="1"/>
  <c r="BI26" i="137"/>
  <c r="BK25" i="137"/>
  <c r="BM25" i="137" s="1"/>
  <c r="BJ17" i="137"/>
  <c r="BO17" i="137" s="1"/>
  <c r="BP17" i="137" s="1"/>
  <c r="BI17" i="137"/>
  <c r="BJ42" i="137"/>
  <c r="BO42" i="137" s="1"/>
  <c r="BP42" i="137" s="1"/>
  <c r="BI42" i="137"/>
  <c r="BI34" i="137"/>
  <c r="BJ34" i="137"/>
  <c r="BO34" i="137" s="1"/>
  <c r="BP34" i="137" s="1"/>
  <c r="BJ29" i="137"/>
  <c r="BO29" i="137" s="1"/>
  <c r="BP29" i="137" s="1"/>
  <c r="BI29" i="137"/>
  <c r="BK29" i="137"/>
  <c r="BK46" i="137"/>
  <c r="BM46" i="137" s="1"/>
  <c r="BJ32" i="137"/>
  <c r="BO32" i="137" s="1"/>
  <c r="BP32" i="137" s="1"/>
  <c r="BI32" i="137"/>
  <c r="BJ13" i="137"/>
  <c r="BO13" i="137" s="1"/>
  <c r="BP13" i="137" s="1"/>
  <c r="BI13" i="137"/>
  <c r="BK30" i="137"/>
  <c r="BM30" i="137" s="1"/>
  <c r="BJ35" i="137"/>
  <c r="BO35" i="137" s="1"/>
  <c r="BP35" i="137" s="1"/>
  <c r="BI35" i="137"/>
  <c r="BJ43" i="137"/>
  <c r="BO43" i="137" s="1"/>
  <c r="BP43" i="137" s="1"/>
  <c r="BI43" i="137"/>
  <c r="AV50" i="137"/>
  <c r="BB50" i="137" s="1"/>
  <c r="BB12" i="137"/>
  <c r="AW50" i="137"/>
  <c r="BC50" i="137" s="1"/>
  <c r="BC12" i="137"/>
  <c r="BK22" i="137"/>
  <c r="BM22" i="137" s="1"/>
  <c r="BK38" i="137"/>
  <c r="BM38" i="137" s="1"/>
  <c r="BJ38" i="137"/>
  <c r="BO38" i="137" s="1"/>
  <c r="BP38" i="137" s="1"/>
  <c r="BI38" i="137"/>
  <c r="BK36" i="137"/>
  <c r="AU50" i="137"/>
  <c r="BA50" i="137" s="1"/>
  <c r="BA12" i="137"/>
  <c r="BI20" i="137"/>
  <c r="BJ20" i="137"/>
  <c r="BO20" i="137" s="1"/>
  <c r="BP20" i="137" s="1"/>
  <c r="BK19" i="137"/>
  <c r="AW50" i="135"/>
  <c r="BC50" i="135" s="1"/>
  <c r="BC12" i="135"/>
  <c r="BJ47" i="135"/>
  <c r="BI47" i="135"/>
  <c r="BJ30" i="135"/>
  <c r="BI30" i="135"/>
  <c r="BJ33" i="135"/>
  <c r="BI33" i="135"/>
  <c r="BJ21" i="135"/>
  <c r="BI21" i="135"/>
  <c r="BK14" i="135"/>
  <c r="BP14" i="135" s="1"/>
  <c r="AY50" i="135"/>
  <c r="BE50" i="135" s="1"/>
  <c r="BE12" i="135"/>
  <c r="BK34" i="135"/>
  <c r="BP34" i="135" s="1"/>
  <c r="BJ17" i="135"/>
  <c r="BK17" i="135" s="1"/>
  <c r="BP17" i="135" s="1"/>
  <c r="BI17" i="135"/>
  <c r="BJ16" i="135"/>
  <c r="BI16" i="135"/>
  <c r="BK37" i="135"/>
  <c r="BP37" i="135" s="1"/>
  <c r="BJ20" i="135"/>
  <c r="BI20" i="135"/>
  <c r="BI25" i="135"/>
  <c r="BJ25" i="135"/>
  <c r="BI46" i="135"/>
  <c r="BJ46" i="135"/>
  <c r="BJ29" i="135"/>
  <c r="BI29" i="135"/>
  <c r="BJ48" i="135"/>
  <c r="BI48" i="135"/>
  <c r="BJ22" i="135"/>
  <c r="BI22" i="135"/>
  <c r="BJ26" i="135"/>
  <c r="BI26" i="135"/>
  <c r="BI24" i="135"/>
  <c r="BJ24" i="135"/>
  <c r="AX50" i="135"/>
  <c r="BD50" i="135" s="1"/>
  <c r="BD12" i="135"/>
  <c r="BJ23" i="135"/>
  <c r="BI23" i="135"/>
  <c r="AU50" i="135"/>
  <c r="BA50" i="135" s="1"/>
  <c r="BA12" i="135"/>
  <c r="BJ41" i="135"/>
  <c r="BI41" i="135"/>
  <c r="BK32" i="135"/>
  <c r="BP32" i="135" s="1"/>
  <c r="BJ13" i="135"/>
  <c r="BI13" i="135"/>
  <c r="BI19" i="135"/>
  <c r="BJ19" i="135"/>
  <c r="BK19" i="135" s="1"/>
  <c r="BJ49" i="135"/>
  <c r="BI49" i="135"/>
  <c r="BI39" i="135"/>
  <c r="BJ39" i="135"/>
  <c r="BJ42" i="135"/>
  <c r="BI42" i="135"/>
  <c r="BJ40" i="135"/>
  <c r="BI40" i="135"/>
  <c r="BJ27" i="135"/>
  <c r="BI27" i="135"/>
  <c r="BJ43" i="135"/>
  <c r="BI43" i="135"/>
  <c r="BK28" i="135"/>
  <c r="BP28" i="135" s="1"/>
  <c r="AV50" i="135"/>
  <c r="BB50" i="135" s="1"/>
  <c r="BB12" i="135"/>
  <c r="BI38" i="135"/>
  <c r="BJ38" i="135"/>
  <c r="BI44" i="135"/>
  <c r="BJ44" i="135"/>
  <c r="BK15" i="135"/>
  <c r="BP15" i="135" s="1"/>
  <c r="BJ35" i="135"/>
  <c r="BK35" i="135" s="1"/>
  <c r="BI35" i="135"/>
  <c r="BJ44" i="134"/>
  <c r="BI44" i="134"/>
  <c r="BI37" i="134"/>
  <c r="BJ37" i="134"/>
  <c r="BJ38" i="134"/>
  <c r="BI38" i="134"/>
  <c r="BI24" i="134"/>
  <c r="BJ24" i="134"/>
  <c r="BJ36" i="134"/>
  <c r="BI35" i="134"/>
  <c r="BJ40" i="134"/>
  <c r="BJ45" i="134"/>
  <c r="BJ41" i="134"/>
  <c r="BI13" i="134"/>
  <c r="BM35" i="134"/>
  <c r="BK13" i="134"/>
  <c r="BM47" i="134"/>
  <c r="BI28" i="134"/>
  <c r="BK28" i="134"/>
  <c r="BI39" i="134"/>
  <c r="BM39" i="134" s="1"/>
  <c r="BJ17" i="134"/>
  <c r="BI17" i="134"/>
  <c r="BJ29" i="134"/>
  <c r="BI29" i="134"/>
  <c r="BJ49" i="134"/>
  <c r="BI49" i="134"/>
  <c r="BJ32" i="134"/>
  <c r="BI32" i="134"/>
  <c r="AX50" i="134"/>
  <c r="BD50" i="134" s="1"/>
  <c r="BD12" i="134"/>
  <c r="BJ42" i="134"/>
  <c r="BI42" i="134"/>
  <c r="BJ33" i="134"/>
  <c r="BI33" i="134"/>
  <c r="BJ46" i="134"/>
  <c r="BI46" i="134"/>
  <c r="BJ18" i="134"/>
  <c r="BI18" i="134"/>
  <c r="AU50" i="134"/>
  <c r="BA50" i="134" s="1"/>
  <c r="BA12" i="134"/>
  <c r="BJ43" i="134"/>
  <c r="BI43" i="134"/>
  <c r="BJ25" i="134"/>
  <c r="BO25" i="134" s="1"/>
  <c r="BP25" i="134" s="1"/>
  <c r="BI25" i="134"/>
  <c r="BJ19" i="134"/>
  <c r="BI19" i="134"/>
  <c r="BJ30" i="134"/>
  <c r="BI30" i="134"/>
  <c r="AY50" i="134"/>
  <c r="BE50" i="134" s="1"/>
  <c r="BE12" i="134"/>
  <c r="BJ15" i="134"/>
  <c r="BI15" i="134"/>
  <c r="AV50" i="134"/>
  <c r="BB50" i="134" s="1"/>
  <c r="BB12" i="134"/>
  <c r="BJ27" i="134"/>
  <c r="BI27" i="134"/>
  <c r="BJ20" i="134"/>
  <c r="BI20" i="134"/>
  <c r="BJ23" i="134"/>
  <c r="BI23" i="134"/>
  <c r="BJ31" i="134"/>
  <c r="BI31" i="134"/>
  <c r="BJ21" i="134"/>
  <c r="BI21" i="134"/>
  <c r="AW50" i="134"/>
  <c r="BC50" i="134" s="1"/>
  <c r="BC12" i="134"/>
  <c r="BJ34" i="134"/>
  <c r="BO34" i="134" s="1"/>
  <c r="BP34" i="134" s="1"/>
  <c r="BI34" i="134"/>
  <c r="BJ22" i="134"/>
  <c r="BI22" i="134"/>
  <c r="BJ48" i="134"/>
  <c r="BI48" i="134"/>
  <c r="BH47" i="133"/>
  <c r="BI47" i="133" s="1"/>
  <c r="BJ47" i="133" s="1"/>
  <c r="BH24" i="133"/>
  <c r="BI24" i="133" s="1"/>
  <c r="BJ24" i="133" s="1"/>
  <c r="BH20" i="133"/>
  <c r="BI20" i="133" s="1"/>
  <c r="BJ20" i="133" s="1"/>
  <c r="BH13" i="133"/>
  <c r="BI13" i="133" s="1"/>
  <c r="BJ13" i="133" s="1"/>
  <c r="BH32" i="133"/>
  <c r="BI32" i="133" s="1"/>
  <c r="BJ32" i="133" s="1"/>
  <c r="BH46" i="133"/>
  <c r="BI46" i="133" s="1"/>
  <c r="BJ46" i="133" s="1"/>
  <c r="BH25" i="133"/>
  <c r="BI25" i="133" s="1"/>
  <c r="BJ25" i="133" s="1"/>
  <c r="BH16" i="133"/>
  <c r="BI16" i="133" s="1"/>
  <c r="BJ16" i="133" s="1"/>
  <c r="BH44" i="133"/>
  <c r="BI44" i="133" s="1"/>
  <c r="BJ44" i="133" s="1"/>
  <c r="BH29" i="133"/>
  <c r="BI29" i="133" s="1"/>
  <c r="BJ29" i="133" s="1"/>
  <c r="BH22" i="133"/>
  <c r="BI22" i="133" s="1"/>
  <c r="BJ22" i="133" s="1"/>
  <c r="AV50" i="133"/>
  <c r="BB50" i="133" s="1"/>
  <c r="BB12" i="133"/>
  <c r="BH23" i="133"/>
  <c r="BI23" i="133" s="1"/>
  <c r="BJ23" i="133" s="1"/>
  <c r="BH31" i="133"/>
  <c r="BI31" i="133" s="1"/>
  <c r="BJ31" i="133" s="1"/>
  <c r="BH26" i="133"/>
  <c r="BI26" i="133" s="1"/>
  <c r="BJ26" i="133" s="1"/>
  <c r="AW50" i="133"/>
  <c r="BC50" i="133" s="1"/>
  <c r="BC12" i="133"/>
  <c r="BH35" i="133"/>
  <c r="BI35" i="133" s="1"/>
  <c r="BJ35" i="133" s="1"/>
  <c r="BH15" i="133"/>
  <c r="BI15" i="133" s="1"/>
  <c r="BJ15" i="133" s="1"/>
  <c r="BH14" i="133"/>
  <c r="BI14" i="133" s="1"/>
  <c r="BJ14" i="133" s="1"/>
  <c r="AU50" i="133"/>
  <c r="BA50" i="133" s="1"/>
  <c r="BA12" i="133"/>
  <c r="BH21" i="133"/>
  <c r="BI21" i="133" s="1"/>
  <c r="BJ21" i="133" s="1"/>
  <c r="BH19" i="133"/>
  <c r="BI19" i="133" s="1"/>
  <c r="BJ19" i="133" s="1"/>
  <c r="BH28" i="133"/>
  <c r="BI28" i="133" s="1"/>
  <c r="BJ28" i="133" s="1"/>
  <c r="AX50" i="133"/>
  <c r="BD50" i="133" s="1"/>
  <c r="BD12" i="133"/>
  <c r="BH18" i="133"/>
  <c r="BI18" i="133" s="1"/>
  <c r="BJ18" i="133" s="1"/>
  <c r="BH43" i="133"/>
  <c r="BI43" i="133" s="1"/>
  <c r="BJ43" i="133" s="1"/>
  <c r="BH45" i="133"/>
  <c r="BI45" i="133" s="1"/>
  <c r="BJ45" i="133" s="1"/>
  <c r="BH39" i="133"/>
  <c r="BI39" i="133" s="1"/>
  <c r="BJ39" i="133" s="1"/>
  <c r="BH38" i="133"/>
  <c r="BI38" i="133" s="1"/>
  <c r="BJ38" i="133" s="1"/>
  <c r="BH27" i="133"/>
  <c r="BI27" i="133" s="1"/>
  <c r="BJ27" i="133" s="1"/>
  <c r="BH41" i="133"/>
  <c r="BI41" i="133" s="1"/>
  <c r="BJ41" i="133" s="1"/>
  <c r="AY50" i="133"/>
  <c r="BE50" i="133" s="1"/>
  <c r="BE12" i="133"/>
  <c r="BH42" i="133"/>
  <c r="BI42" i="133" s="1"/>
  <c r="BJ42" i="133" s="1"/>
  <c r="BH17" i="133"/>
  <c r="BI17" i="133" s="1"/>
  <c r="BJ17" i="133" s="1"/>
  <c r="BH17" i="131"/>
  <c r="BI17" i="131" s="1"/>
  <c r="BJ17" i="131" s="1"/>
  <c r="BH14" i="131"/>
  <c r="BI14" i="131" s="1"/>
  <c r="BJ14" i="131" s="1"/>
  <c r="BH18" i="131"/>
  <c r="BI18" i="131" s="1"/>
  <c r="BJ18" i="131" s="1"/>
  <c r="BH39" i="131"/>
  <c r="BI39" i="131" s="1"/>
  <c r="BJ39" i="131" s="1"/>
  <c r="AW50" i="131"/>
  <c r="BC50" i="131" s="1"/>
  <c r="BC12" i="131"/>
  <c r="BH34" i="131"/>
  <c r="BI34" i="131" s="1"/>
  <c r="BJ34" i="131" s="1"/>
  <c r="BH26" i="131"/>
  <c r="BI26" i="131" s="1"/>
  <c r="BJ26" i="131" s="1"/>
  <c r="BH42" i="131"/>
  <c r="BI42" i="131" s="1"/>
  <c r="BJ42" i="131" s="1"/>
  <c r="BH37" i="131"/>
  <c r="BI37" i="131" s="1"/>
  <c r="BJ37" i="131" s="1"/>
  <c r="BH46" i="131"/>
  <c r="BI46" i="131" s="1"/>
  <c r="BJ46" i="131" s="1"/>
  <c r="BH33" i="131"/>
  <c r="BI33" i="131" s="1"/>
  <c r="BJ33" i="131" s="1"/>
  <c r="BH25" i="131"/>
  <c r="BI25" i="131" s="1"/>
  <c r="BJ25" i="131" s="1"/>
  <c r="BB12" i="131"/>
  <c r="AV50" i="131"/>
  <c r="BB50" i="131" s="1"/>
  <c r="AY50" i="131"/>
  <c r="BE50" i="131" s="1"/>
  <c r="BE12" i="131"/>
  <c r="BH36" i="131"/>
  <c r="BI36" i="131" s="1"/>
  <c r="BJ36" i="131" s="1"/>
  <c r="AX50" i="131"/>
  <c r="BD50" i="131" s="1"/>
  <c r="BD12" i="131"/>
  <c r="AU50" i="131"/>
  <c r="BA50" i="131" s="1"/>
  <c r="BA12" i="131"/>
  <c r="BH24" i="131"/>
  <c r="BI24" i="131" s="1"/>
  <c r="BJ24" i="131" s="1"/>
  <c r="BH45" i="131"/>
  <c r="BI45" i="131" s="1"/>
  <c r="BJ45" i="131" s="1"/>
  <c r="BH44" i="131"/>
  <c r="BI44" i="131" s="1"/>
  <c r="BJ44" i="131" s="1"/>
  <c r="BH16" i="131"/>
  <c r="BI16" i="131" s="1"/>
  <c r="BJ16" i="131" s="1"/>
  <c r="BH15" i="131"/>
  <c r="BI15" i="131" s="1"/>
  <c r="BJ15" i="131" s="1"/>
  <c r="BH28" i="131"/>
  <c r="BI28" i="131" s="1"/>
  <c r="BJ28" i="131" s="1"/>
  <c r="BH40" i="131"/>
  <c r="BI40" i="131" s="1"/>
  <c r="BJ40" i="131" s="1"/>
  <c r="BH32" i="131"/>
  <c r="BI32" i="131" s="1"/>
  <c r="BJ32" i="131" s="1"/>
  <c r="BH27" i="131"/>
  <c r="BI27" i="131" s="1"/>
  <c r="BJ27" i="131" s="1"/>
  <c r="BH31" i="131"/>
  <c r="BI31" i="131" s="1"/>
  <c r="BJ31" i="131" s="1"/>
  <c r="BG21" i="128"/>
  <c r="BG38" i="128"/>
  <c r="BG27" i="128"/>
  <c r="BG25" i="128"/>
  <c r="BG19" i="128"/>
  <c r="BG45" i="128"/>
  <c r="BG44" i="128"/>
  <c r="BG30" i="128"/>
  <c r="BG34" i="128"/>
  <c r="BG20" i="128"/>
  <c r="BG14" i="128"/>
  <c r="BG16" i="128"/>
  <c r="BG47" i="128"/>
  <c r="BG39" i="128"/>
  <c r="BG17" i="128"/>
  <c r="BG43" i="128"/>
  <c r="BG49" i="128"/>
  <c r="BG26" i="128"/>
  <c r="BG37" i="128"/>
  <c r="BG32" i="128"/>
  <c r="BG22" i="128"/>
  <c r="BG46" i="128"/>
  <c r="BG29" i="128"/>
  <c r="BG40" i="128"/>
  <c r="BG15" i="128"/>
  <c r="BG18" i="128"/>
  <c r="BG36" i="128"/>
  <c r="BG24" i="128"/>
  <c r="BG23" i="128"/>
  <c r="BG33" i="128"/>
  <c r="BG28" i="128"/>
  <c r="BG41" i="128"/>
  <c r="BG35" i="128"/>
  <c r="BG13" i="128"/>
  <c r="BG42" i="128"/>
  <c r="BG31" i="128"/>
  <c r="BG48" i="128"/>
  <c r="AS50" i="128"/>
  <c r="AY12" i="128"/>
  <c r="X50" i="128"/>
  <c r="AV12" i="128"/>
  <c r="AL50" i="128"/>
  <c r="AX12" i="128"/>
  <c r="AE50" i="128"/>
  <c r="AW12" i="128"/>
  <c r="Q50" i="128"/>
  <c r="AU12" i="128"/>
  <c r="BF45" i="127"/>
  <c r="BJ45" i="127" s="1"/>
  <c r="BK45" i="127" s="1"/>
  <c r="BF19" i="127"/>
  <c r="BJ19" i="127" s="1"/>
  <c r="BK19" i="127" s="1"/>
  <c r="BF48" i="127"/>
  <c r="BI48" i="127" s="1"/>
  <c r="BF16" i="127"/>
  <c r="BJ16" i="127" s="1"/>
  <c r="BK16" i="127" s="1"/>
  <c r="BF33" i="127"/>
  <c r="BJ33" i="127" s="1"/>
  <c r="BF30" i="127"/>
  <c r="BI30" i="127" s="1"/>
  <c r="BF27" i="127"/>
  <c r="BJ27" i="127" s="1"/>
  <c r="BK27" i="127" s="1"/>
  <c r="BF21" i="127"/>
  <c r="BI21" i="127" s="1"/>
  <c r="BF22" i="127"/>
  <c r="BJ22" i="127" s="1"/>
  <c r="BK22" i="127" s="1"/>
  <c r="BF49" i="127"/>
  <c r="BI49" i="127" s="1"/>
  <c r="X50" i="127"/>
  <c r="AV12" i="127"/>
  <c r="BF26" i="127"/>
  <c r="AS50" i="127"/>
  <c r="AY12" i="127"/>
  <c r="BF28" i="127"/>
  <c r="BF43" i="127"/>
  <c r="BF42" i="127"/>
  <c r="BF15" i="127"/>
  <c r="BF46" i="127"/>
  <c r="BF32" i="127"/>
  <c r="BF20" i="127"/>
  <c r="BF34" i="127"/>
  <c r="BF25" i="127"/>
  <c r="BF14" i="127"/>
  <c r="BF36" i="127"/>
  <c r="BF31" i="127"/>
  <c r="BF35" i="127"/>
  <c r="BF29" i="127"/>
  <c r="AE50" i="127"/>
  <c r="AW12" i="127"/>
  <c r="BF37" i="127"/>
  <c r="BF44" i="127"/>
  <c r="BF40" i="127"/>
  <c r="BF38" i="127"/>
  <c r="BF47" i="127"/>
  <c r="BF13" i="127"/>
  <c r="Q50" i="127"/>
  <c r="AU12" i="127"/>
  <c r="BF18" i="127"/>
  <c r="AL50" i="127"/>
  <c r="AX12" i="127"/>
  <c r="BF24" i="127"/>
  <c r="BF23" i="127"/>
  <c r="BF17" i="127"/>
  <c r="BF41" i="127"/>
  <c r="BF39" i="127"/>
  <c r="BF27" i="125"/>
  <c r="BJ27" i="125" s="1"/>
  <c r="BK27" i="125" s="1"/>
  <c r="BF44" i="125"/>
  <c r="BJ44" i="125" s="1"/>
  <c r="BF19" i="125"/>
  <c r="BI19" i="125" s="1"/>
  <c r="BF21" i="125"/>
  <c r="BI21" i="125" s="1"/>
  <c r="BF38" i="125"/>
  <c r="BI38" i="125" s="1"/>
  <c r="BF45" i="125"/>
  <c r="BJ45" i="125" s="1"/>
  <c r="BK45" i="125" s="1"/>
  <c r="BF49" i="125"/>
  <c r="BI49" i="125" s="1"/>
  <c r="BF47" i="125"/>
  <c r="BJ47" i="125" s="1"/>
  <c r="BK47" i="125" s="1"/>
  <c r="BF32" i="125"/>
  <c r="BI32" i="125" s="1"/>
  <c r="BF23" i="125"/>
  <c r="BJ23" i="125" s="1"/>
  <c r="BK23" i="125" s="1"/>
  <c r="BF33" i="125"/>
  <c r="BJ33" i="125" s="1"/>
  <c r="BK33" i="125" s="1"/>
  <c r="BF20" i="125"/>
  <c r="BF39" i="125"/>
  <c r="BF26" i="125"/>
  <c r="BF37" i="125"/>
  <c r="BF22" i="125"/>
  <c r="BF29" i="125"/>
  <c r="BF30" i="125"/>
  <c r="BF48" i="125"/>
  <c r="Q50" i="125"/>
  <c r="AU12" i="125"/>
  <c r="BF14" i="125"/>
  <c r="BF16" i="125"/>
  <c r="AL50" i="125"/>
  <c r="AX12" i="125"/>
  <c r="BF36" i="125"/>
  <c r="BF13" i="125"/>
  <c r="AS50" i="125"/>
  <c r="AY12" i="125"/>
  <c r="BF46" i="125"/>
  <c r="AE50" i="125"/>
  <c r="AW12" i="125"/>
  <c r="BF35" i="125"/>
  <c r="BF40" i="125"/>
  <c r="BF43" i="125"/>
  <c r="BF25" i="125"/>
  <c r="BF41" i="125"/>
  <c r="BF28" i="125"/>
  <c r="BF15" i="125"/>
  <c r="BI44" i="125"/>
  <c r="BF31" i="125"/>
  <c r="BF17" i="125"/>
  <c r="BF42" i="125"/>
  <c r="X50" i="125"/>
  <c r="AV12" i="125"/>
  <c r="BF18" i="125"/>
  <c r="BF24" i="125"/>
  <c r="BF34" i="125"/>
  <c r="BF36" i="124"/>
  <c r="BJ36" i="124" s="1"/>
  <c r="BK36" i="124" s="1"/>
  <c r="BF41" i="124"/>
  <c r="BI41" i="124" s="1"/>
  <c r="BF43" i="124"/>
  <c r="BI43" i="124" s="1"/>
  <c r="BF19" i="124"/>
  <c r="BI19" i="124" s="1"/>
  <c r="BF47" i="124"/>
  <c r="BJ47" i="124" s="1"/>
  <c r="BK47" i="124" s="1"/>
  <c r="BF20" i="124"/>
  <c r="BJ20" i="124" s="1"/>
  <c r="BK20" i="124" s="1"/>
  <c r="BF23" i="124"/>
  <c r="BJ23" i="124" s="1"/>
  <c r="BK23" i="124" s="1"/>
  <c r="BF17" i="124"/>
  <c r="BJ17" i="124" s="1"/>
  <c r="BK17" i="124" s="1"/>
  <c r="BF24" i="124"/>
  <c r="BJ24" i="124" s="1"/>
  <c r="BK24" i="124" s="1"/>
  <c r="BF18" i="124"/>
  <c r="BF44" i="124"/>
  <c r="BF13" i="124"/>
  <c r="AS50" i="124"/>
  <c r="AY12" i="124"/>
  <c r="AL50" i="124"/>
  <c r="AX12" i="124"/>
  <c r="BF48" i="124"/>
  <c r="BF25" i="124"/>
  <c r="BF49" i="124"/>
  <c r="BF29" i="124"/>
  <c r="BF37" i="124"/>
  <c r="BF28" i="124"/>
  <c r="BF38" i="124"/>
  <c r="BF26" i="124"/>
  <c r="BF46" i="124"/>
  <c r="BF31" i="124"/>
  <c r="BF32" i="124"/>
  <c r="BF22" i="124"/>
  <c r="Q50" i="124"/>
  <c r="AU12" i="124"/>
  <c r="BJ43" i="124"/>
  <c r="BK43" i="124" s="1"/>
  <c r="AE50" i="124"/>
  <c r="AW12" i="124"/>
  <c r="BF14" i="124"/>
  <c r="BF15" i="124"/>
  <c r="X50" i="124"/>
  <c r="AV12" i="124"/>
  <c r="BF45" i="124"/>
  <c r="BF40" i="124"/>
  <c r="BF30" i="124"/>
  <c r="BF39" i="124"/>
  <c r="BF34" i="124"/>
  <c r="BF21" i="124"/>
  <c r="BF33" i="124"/>
  <c r="BF27" i="124"/>
  <c r="BF35" i="124"/>
  <c r="BF16" i="124"/>
  <c r="BF42" i="124"/>
  <c r="BF24" i="122"/>
  <c r="BI24" i="122" s="1"/>
  <c r="BF18" i="122"/>
  <c r="BJ18" i="122" s="1"/>
  <c r="BK18" i="122" s="1"/>
  <c r="BF44" i="122"/>
  <c r="BJ44" i="122" s="1"/>
  <c r="BK44" i="122" s="1"/>
  <c r="BF29" i="122"/>
  <c r="BJ29" i="122" s="1"/>
  <c r="BK29" i="122" s="1"/>
  <c r="BF23" i="122"/>
  <c r="BJ23" i="122" s="1"/>
  <c r="BK23" i="122" s="1"/>
  <c r="BF45" i="122"/>
  <c r="BF37" i="122"/>
  <c r="BI37" i="122" s="1"/>
  <c r="BF15" i="122"/>
  <c r="BI15" i="122" s="1"/>
  <c r="BF46" i="122"/>
  <c r="BI46" i="122" s="1"/>
  <c r="BF21" i="122"/>
  <c r="BI21" i="122" s="1"/>
  <c r="BF30" i="122"/>
  <c r="BI30" i="122" s="1"/>
  <c r="BF27" i="122"/>
  <c r="BJ27" i="122" s="1"/>
  <c r="BF20" i="122"/>
  <c r="BI20" i="122" s="1"/>
  <c r="BF42" i="122"/>
  <c r="BJ42" i="122" s="1"/>
  <c r="BK42" i="122" s="1"/>
  <c r="BF32" i="122"/>
  <c r="BF16" i="122"/>
  <c r="AE50" i="122"/>
  <c r="AW12" i="122"/>
  <c r="BF36" i="122"/>
  <c r="BF41" i="122"/>
  <c r="BF43" i="122"/>
  <c r="X50" i="122"/>
  <c r="AV12" i="122"/>
  <c r="BF22" i="122"/>
  <c r="BF26" i="122"/>
  <c r="BF40" i="122"/>
  <c r="AS50" i="122"/>
  <c r="AY12" i="122"/>
  <c r="BF39" i="122"/>
  <c r="BF34" i="122"/>
  <c r="Q50" i="122"/>
  <c r="AU12" i="122"/>
  <c r="BF38" i="122"/>
  <c r="BF19" i="122"/>
  <c r="BF48" i="122"/>
  <c r="BF28" i="122"/>
  <c r="AL50" i="122"/>
  <c r="AX12" i="122"/>
  <c r="BF47" i="122"/>
  <c r="BF49" i="122"/>
  <c r="BF31" i="122"/>
  <c r="BF17" i="122"/>
  <c r="BF13" i="122"/>
  <c r="BF25" i="122"/>
  <c r="BF35" i="122"/>
  <c r="BF33" i="122"/>
  <c r="BF14" i="122"/>
  <c r="E13" i="119"/>
  <c r="BI36" i="124" l="1"/>
  <c r="BI20" i="124"/>
  <c r="BM20" i="124" s="1"/>
  <c r="BI17" i="124"/>
  <c r="BI47" i="124"/>
  <c r="BM47" i="124" s="1"/>
  <c r="BI23" i="124"/>
  <c r="BM23" i="124" s="1"/>
  <c r="BP12" i="156"/>
  <c r="BR12" i="156" s="1"/>
  <c r="BP18" i="135"/>
  <c r="BF12" i="135"/>
  <c r="BP50" i="156"/>
  <c r="CA12" i="156" s="1"/>
  <c r="CB12" i="156" s="1"/>
  <c r="BS50" i="155"/>
  <c r="BK12" i="155"/>
  <c r="BK12" i="154"/>
  <c r="BK20" i="135"/>
  <c r="BP20" i="135" s="1"/>
  <c r="BF50" i="135"/>
  <c r="BK49" i="135"/>
  <c r="BP49" i="135" s="1"/>
  <c r="BK48" i="135"/>
  <c r="BP48" i="135" s="1"/>
  <c r="BP19" i="135"/>
  <c r="BK40" i="135"/>
  <c r="BP40" i="135" s="1"/>
  <c r="BK13" i="135"/>
  <c r="BP13" i="135" s="1"/>
  <c r="BK25" i="135"/>
  <c r="BP25" i="135" s="1"/>
  <c r="BK31" i="135"/>
  <c r="BP31" i="135" s="1"/>
  <c r="BM29" i="137"/>
  <c r="BK18" i="137"/>
  <c r="BM18" i="137" s="1"/>
  <c r="BM36" i="137"/>
  <c r="BK24" i="137"/>
  <c r="BM24" i="137" s="1"/>
  <c r="BK42" i="137"/>
  <c r="BM42" i="137" s="1"/>
  <c r="BK20" i="137"/>
  <c r="BM20" i="137" s="1"/>
  <c r="BK48" i="137"/>
  <c r="BM48" i="137" s="1"/>
  <c r="BK26" i="137"/>
  <c r="BM26" i="137" s="1"/>
  <c r="BK27" i="137"/>
  <c r="BM27" i="137" s="1"/>
  <c r="BK35" i="137"/>
  <c r="BM35" i="137" s="1"/>
  <c r="BK15" i="137"/>
  <c r="BM15" i="137" s="1"/>
  <c r="BK21" i="137"/>
  <c r="BM21" i="137" s="1"/>
  <c r="BM39" i="137"/>
  <c r="BK43" i="137"/>
  <c r="BM28" i="137"/>
  <c r="BK37" i="137"/>
  <c r="BM19" i="137"/>
  <c r="BJ12" i="150"/>
  <c r="BJ50" i="150" s="1"/>
  <c r="BI12" i="150"/>
  <c r="BS34" i="150"/>
  <c r="BS40" i="150"/>
  <c r="BS23" i="150"/>
  <c r="BS18" i="150"/>
  <c r="BS36" i="150"/>
  <c r="BS28" i="150"/>
  <c r="BS27" i="150"/>
  <c r="BS15" i="150"/>
  <c r="BS37" i="150"/>
  <c r="BS49" i="150"/>
  <c r="BS13" i="150"/>
  <c r="BS47" i="150"/>
  <c r="BS26" i="150"/>
  <c r="BS35" i="150"/>
  <c r="BS33" i="150"/>
  <c r="BS30" i="150"/>
  <c r="BS31" i="150"/>
  <c r="BS29" i="150"/>
  <c r="BS19" i="150"/>
  <c r="BS22" i="150"/>
  <c r="BS45" i="150"/>
  <c r="BS41" i="150"/>
  <c r="BS17" i="150"/>
  <c r="BS25" i="150"/>
  <c r="BS43" i="150"/>
  <c r="BS14" i="150"/>
  <c r="BS16" i="150"/>
  <c r="BS44" i="150"/>
  <c r="BS46" i="150"/>
  <c r="BS39" i="150"/>
  <c r="BS24" i="150"/>
  <c r="BS20" i="150"/>
  <c r="BS32" i="150"/>
  <c r="BS38" i="150"/>
  <c r="BS21" i="150"/>
  <c r="BS48" i="150"/>
  <c r="BS42" i="150"/>
  <c r="BI12" i="149"/>
  <c r="BJ12" i="149"/>
  <c r="BK14" i="134"/>
  <c r="BM14" i="134" s="1"/>
  <c r="BO14" i="134"/>
  <c r="BP14" i="134" s="1"/>
  <c r="BK31" i="134"/>
  <c r="BO31" i="134"/>
  <c r="BP31" i="134" s="1"/>
  <c r="BK37" i="134"/>
  <c r="BM37" i="134" s="1"/>
  <c r="BO37" i="134"/>
  <c r="BP37" i="134" s="1"/>
  <c r="BK18" i="134"/>
  <c r="BO18" i="134"/>
  <c r="BP18" i="134" s="1"/>
  <c r="BK23" i="134"/>
  <c r="BO23" i="134"/>
  <c r="BP23" i="134" s="1"/>
  <c r="BK30" i="134"/>
  <c r="BO30" i="134"/>
  <c r="BP30" i="134" s="1"/>
  <c r="BK41" i="134"/>
  <c r="BM41" i="134" s="1"/>
  <c r="BO41" i="134"/>
  <c r="BP41" i="134" s="1"/>
  <c r="BK22" i="134"/>
  <c r="BM22" i="134" s="1"/>
  <c r="BO22" i="134"/>
  <c r="BP22" i="134" s="1"/>
  <c r="BK46" i="134"/>
  <c r="BO46" i="134"/>
  <c r="BP46" i="134" s="1"/>
  <c r="BK29" i="134"/>
  <c r="BM29" i="134" s="1"/>
  <c r="BO29" i="134"/>
  <c r="BP29" i="134" s="1"/>
  <c r="BK44" i="134"/>
  <c r="BM44" i="134" s="1"/>
  <c r="BO44" i="134"/>
  <c r="BP44" i="134" s="1"/>
  <c r="BK20" i="134"/>
  <c r="BO20" i="134"/>
  <c r="BP20" i="134" s="1"/>
  <c r="BK19" i="134"/>
  <c r="BM19" i="134" s="1"/>
  <c r="BO19" i="134"/>
  <c r="BP19" i="134" s="1"/>
  <c r="BK45" i="134"/>
  <c r="BM45" i="134" s="1"/>
  <c r="BO45" i="134"/>
  <c r="BP45" i="134" s="1"/>
  <c r="BK17" i="134"/>
  <c r="BO17" i="134"/>
  <c r="BP17" i="134" s="1"/>
  <c r="BK40" i="134"/>
  <c r="BM40" i="134" s="1"/>
  <c r="BO40" i="134"/>
  <c r="BP40" i="134" s="1"/>
  <c r="BK38" i="134"/>
  <c r="BM38" i="134" s="1"/>
  <c r="BO38" i="134"/>
  <c r="BP38" i="134" s="1"/>
  <c r="BK48" i="134"/>
  <c r="BM48" i="134" s="1"/>
  <c r="BO48" i="134"/>
  <c r="BP48" i="134" s="1"/>
  <c r="BK49" i="134"/>
  <c r="BM49" i="134" s="1"/>
  <c r="BO49" i="134"/>
  <c r="BP49" i="134" s="1"/>
  <c r="BK33" i="134"/>
  <c r="BO33" i="134"/>
  <c r="BP33" i="134" s="1"/>
  <c r="BK34" i="134"/>
  <c r="BM34" i="134" s="1"/>
  <c r="BK27" i="134"/>
  <c r="BM27" i="134" s="1"/>
  <c r="BO27" i="134"/>
  <c r="BP27" i="134" s="1"/>
  <c r="BK25" i="134"/>
  <c r="BK42" i="134"/>
  <c r="BM42" i="134" s="1"/>
  <c r="BO42" i="134"/>
  <c r="BP42" i="134" s="1"/>
  <c r="BK36" i="134"/>
  <c r="BM36" i="134" s="1"/>
  <c r="BO36" i="134"/>
  <c r="BP36" i="134" s="1"/>
  <c r="BM16" i="134"/>
  <c r="BK24" i="134"/>
  <c r="BM24" i="134" s="1"/>
  <c r="BO24" i="134"/>
  <c r="BP24" i="134" s="1"/>
  <c r="BK32" i="134"/>
  <c r="BO32" i="134"/>
  <c r="BP32" i="134" s="1"/>
  <c r="BK43" i="134"/>
  <c r="BM43" i="134" s="1"/>
  <c r="BO43" i="134"/>
  <c r="BP43" i="134" s="1"/>
  <c r="BK21" i="134"/>
  <c r="BM21" i="134" s="1"/>
  <c r="BO21" i="134"/>
  <c r="BP21" i="134" s="1"/>
  <c r="BK15" i="134"/>
  <c r="BO15" i="134"/>
  <c r="BP15" i="134" s="1"/>
  <c r="BJ12" i="148"/>
  <c r="BI12" i="148"/>
  <c r="BJ15" i="122"/>
  <c r="BK15" i="122" s="1"/>
  <c r="BM15" i="122" s="1"/>
  <c r="BJ21" i="122"/>
  <c r="BK21" i="122" s="1"/>
  <c r="BM21" i="122" s="1"/>
  <c r="BJ37" i="122"/>
  <c r="BK37" i="122" s="1"/>
  <c r="BM37" i="122" s="1"/>
  <c r="BJ12" i="146"/>
  <c r="BI12" i="146"/>
  <c r="BJ12" i="142"/>
  <c r="BK12" i="142" s="1"/>
  <c r="BI12" i="142"/>
  <c r="BJ12" i="140"/>
  <c r="BJ50" i="140" s="1"/>
  <c r="BI12" i="140"/>
  <c r="BK32" i="137"/>
  <c r="BM32" i="137" s="1"/>
  <c r="BK41" i="137"/>
  <c r="BM41" i="137" s="1"/>
  <c r="BM43" i="137"/>
  <c r="BK31" i="137"/>
  <c r="BM31" i="137" s="1"/>
  <c r="BM37" i="137"/>
  <c r="BK17" i="137"/>
  <c r="BM17" i="137" s="1"/>
  <c r="BK23" i="137"/>
  <c r="BM23" i="137" s="1"/>
  <c r="BF12" i="137"/>
  <c r="BK13" i="137"/>
  <c r="BM13" i="137" s="1"/>
  <c r="BK34" i="137"/>
  <c r="BM34" i="137" s="1"/>
  <c r="BK33" i="137"/>
  <c r="BM33" i="137" s="1"/>
  <c r="BF50" i="137"/>
  <c r="BK14" i="137"/>
  <c r="BM14" i="137" s="1"/>
  <c r="BP35" i="135"/>
  <c r="BK43" i="135"/>
  <c r="BP43" i="135" s="1"/>
  <c r="BK42" i="135"/>
  <c r="BP42" i="135" s="1"/>
  <c r="BK44" i="135"/>
  <c r="BP44" i="135" s="1"/>
  <c r="BK39" i="135"/>
  <c r="BP39" i="135" s="1"/>
  <c r="BK33" i="135"/>
  <c r="BP33" i="135" s="1"/>
  <c r="BK24" i="135"/>
  <c r="BP24" i="135" s="1"/>
  <c r="BK27" i="135"/>
  <c r="BP27" i="135" s="1"/>
  <c r="BK38" i="135"/>
  <c r="BP38" i="135" s="1"/>
  <c r="BK41" i="135"/>
  <c r="BP41" i="135" s="1"/>
  <c r="BK29" i="135"/>
  <c r="BP29" i="135" s="1"/>
  <c r="BK30" i="135"/>
  <c r="BP30" i="135" s="1"/>
  <c r="BJ12" i="135"/>
  <c r="BI12" i="135"/>
  <c r="BK26" i="135"/>
  <c r="BP26" i="135" s="1"/>
  <c r="BK16" i="135"/>
  <c r="BP16" i="135" s="1"/>
  <c r="BK47" i="135"/>
  <c r="BP47" i="135" s="1"/>
  <c r="BK46" i="135"/>
  <c r="BP46" i="135" s="1"/>
  <c r="BK23" i="135"/>
  <c r="BP23" i="135" s="1"/>
  <c r="BK22" i="135"/>
  <c r="BP22" i="135" s="1"/>
  <c r="BK21" i="135"/>
  <c r="BP21" i="135" s="1"/>
  <c r="BM28" i="134"/>
  <c r="BM25" i="134"/>
  <c r="BM32" i="134"/>
  <c r="BM18" i="134"/>
  <c r="BM20" i="134"/>
  <c r="BM13" i="134"/>
  <c r="BM31" i="134"/>
  <c r="BM15" i="134"/>
  <c r="BM17" i="134"/>
  <c r="BM33" i="134"/>
  <c r="BM23" i="134"/>
  <c r="BM46" i="134"/>
  <c r="BM30" i="134"/>
  <c r="BF12" i="134"/>
  <c r="BF50" i="134"/>
  <c r="BG12" i="133"/>
  <c r="BG12" i="131"/>
  <c r="BH31" i="128"/>
  <c r="BH40" i="128"/>
  <c r="BH16" i="128"/>
  <c r="BH42" i="128"/>
  <c r="BH29" i="128"/>
  <c r="BH14" i="128"/>
  <c r="BH20" i="128"/>
  <c r="BH35" i="128"/>
  <c r="BH22" i="128"/>
  <c r="BH34" i="128"/>
  <c r="BH46" i="128"/>
  <c r="BH41" i="128"/>
  <c r="BH32" i="128"/>
  <c r="BH30" i="128"/>
  <c r="BH28" i="128"/>
  <c r="BH37" i="128"/>
  <c r="BH44" i="128"/>
  <c r="BH33" i="128"/>
  <c r="BH26" i="128"/>
  <c r="BH45" i="128"/>
  <c r="BH23" i="128"/>
  <c r="BH49" i="128"/>
  <c r="BH19" i="128"/>
  <c r="BH13" i="128"/>
  <c r="BH24" i="128"/>
  <c r="BH43" i="128"/>
  <c r="BH25" i="128"/>
  <c r="BH36" i="128"/>
  <c r="BH17" i="128"/>
  <c r="BH27" i="128"/>
  <c r="BH18" i="128"/>
  <c r="BH39" i="128"/>
  <c r="BH38" i="128"/>
  <c r="BH48" i="128"/>
  <c r="BH15" i="128"/>
  <c r="BH47" i="128"/>
  <c r="BH21" i="128"/>
  <c r="AY50" i="128"/>
  <c r="BE50" i="128" s="1"/>
  <c r="BE12" i="128"/>
  <c r="AV50" i="128"/>
  <c r="BB50" i="128" s="1"/>
  <c r="BB12" i="128"/>
  <c r="AX50" i="128"/>
  <c r="BD50" i="128" s="1"/>
  <c r="BD12" i="128"/>
  <c r="AW50" i="128"/>
  <c r="BC50" i="128" s="1"/>
  <c r="BC12" i="128"/>
  <c r="AU50" i="128"/>
  <c r="BA50" i="128" s="1"/>
  <c r="BA12" i="128"/>
  <c r="BJ38" i="125"/>
  <c r="BK38" i="125" s="1"/>
  <c r="BM38" i="125" s="1"/>
  <c r="BI27" i="125"/>
  <c r="BM27" i="125" s="1"/>
  <c r="BI19" i="127"/>
  <c r="BM19" i="127" s="1"/>
  <c r="BI45" i="127"/>
  <c r="BM45" i="127" s="1"/>
  <c r="BJ30" i="127"/>
  <c r="BK30" i="127" s="1"/>
  <c r="BM30" i="127" s="1"/>
  <c r="BI16" i="127"/>
  <c r="BM16" i="127" s="1"/>
  <c r="BJ49" i="127"/>
  <c r="BK49" i="127" s="1"/>
  <c r="BM49" i="127" s="1"/>
  <c r="BI27" i="127"/>
  <c r="BM27" i="127" s="1"/>
  <c r="BI22" i="127"/>
  <c r="BM22" i="127" s="1"/>
  <c r="BJ21" i="127"/>
  <c r="BK21" i="127" s="1"/>
  <c r="BM21" i="127" s="1"/>
  <c r="BI33" i="127"/>
  <c r="BK33" i="127"/>
  <c r="BJ48" i="127"/>
  <c r="BK48" i="127" s="1"/>
  <c r="BM48" i="127" s="1"/>
  <c r="BJ37" i="127"/>
  <c r="BK37" i="127" s="1"/>
  <c r="BI37" i="127"/>
  <c r="AW50" i="127"/>
  <c r="BC50" i="127" s="1"/>
  <c r="BC12" i="127"/>
  <c r="BJ26" i="127"/>
  <c r="BK26" i="127" s="1"/>
  <c r="BI26" i="127"/>
  <c r="AV50" i="127"/>
  <c r="BB50" i="127" s="1"/>
  <c r="BB12" i="127"/>
  <c r="BJ35" i="127"/>
  <c r="BK35" i="127" s="1"/>
  <c r="BI35" i="127"/>
  <c r="AU50" i="127"/>
  <c r="BA50" i="127" s="1"/>
  <c r="BA12" i="127"/>
  <c r="BI44" i="127"/>
  <c r="BJ44" i="127"/>
  <c r="BK44" i="127" s="1"/>
  <c r="BI31" i="127"/>
  <c r="BJ31" i="127"/>
  <c r="BK31" i="127" s="1"/>
  <c r="BJ42" i="127"/>
  <c r="BK42" i="127" s="1"/>
  <c r="BI42" i="127"/>
  <c r="BJ46" i="127"/>
  <c r="BK46" i="127" s="1"/>
  <c r="BI46" i="127"/>
  <c r="BJ24" i="127"/>
  <c r="BK24" i="127" s="1"/>
  <c r="BI24" i="127"/>
  <c r="BJ29" i="127"/>
  <c r="BK29" i="127" s="1"/>
  <c r="BI29" i="127"/>
  <c r="BI18" i="127"/>
  <c r="BJ18" i="127"/>
  <c r="BK18" i="127" s="1"/>
  <c r="BJ15" i="127"/>
  <c r="BK15" i="127" s="1"/>
  <c r="BI15" i="127"/>
  <c r="BI36" i="127"/>
  <c r="BJ36" i="127"/>
  <c r="BK36" i="127" s="1"/>
  <c r="BJ43" i="127"/>
  <c r="BK43" i="127" s="1"/>
  <c r="BI43" i="127"/>
  <c r="BJ13" i="127"/>
  <c r="BK13" i="127" s="1"/>
  <c r="BI13" i="127"/>
  <c r="BJ14" i="127"/>
  <c r="BK14" i="127" s="1"/>
  <c r="BI14" i="127"/>
  <c r="BJ28" i="127"/>
  <c r="BK28" i="127" s="1"/>
  <c r="BI28" i="127"/>
  <c r="BJ47" i="127"/>
  <c r="BK47" i="127" s="1"/>
  <c r="BI47" i="127"/>
  <c r="BJ25" i="127"/>
  <c r="BK25" i="127" s="1"/>
  <c r="BI25" i="127"/>
  <c r="AY50" i="127"/>
  <c r="BE50" i="127" s="1"/>
  <c r="BE12" i="127"/>
  <c r="BJ39" i="127"/>
  <c r="BK39" i="127" s="1"/>
  <c r="BI39" i="127"/>
  <c r="BJ38" i="127"/>
  <c r="BK38" i="127" s="1"/>
  <c r="BI38" i="127"/>
  <c r="BI34" i="127"/>
  <c r="BJ34" i="127"/>
  <c r="BK34" i="127" s="1"/>
  <c r="BJ41" i="127"/>
  <c r="BK41" i="127" s="1"/>
  <c r="BI41" i="127"/>
  <c r="BI40" i="127"/>
  <c r="BJ40" i="127"/>
  <c r="BK40" i="127" s="1"/>
  <c r="BI20" i="127"/>
  <c r="BJ20" i="127"/>
  <c r="BK20" i="127" s="1"/>
  <c r="BI17" i="127"/>
  <c r="BJ17" i="127"/>
  <c r="BK17" i="127" s="1"/>
  <c r="BI32" i="127"/>
  <c r="BJ32" i="127"/>
  <c r="BK32" i="127" s="1"/>
  <c r="BI23" i="127"/>
  <c r="BJ23" i="127"/>
  <c r="BK23" i="127" s="1"/>
  <c r="AX50" i="127"/>
  <c r="BD50" i="127" s="1"/>
  <c r="BD12" i="127"/>
  <c r="BJ19" i="125"/>
  <c r="BK19" i="125" s="1"/>
  <c r="BM19" i="125" s="1"/>
  <c r="BJ32" i="125"/>
  <c r="BK32" i="125" s="1"/>
  <c r="BM32" i="125" s="1"/>
  <c r="BJ49" i="125"/>
  <c r="BK49" i="125" s="1"/>
  <c r="BM49" i="125" s="1"/>
  <c r="BI33" i="125"/>
  <c r="BM33" i="125" s="1"/>
  <c r="BK44" i="125"/>
  <c r="BM44" i="125" s="1"/>
  <c r="BI23" i="125"/>
  <c r="BM23" i="125" s="1"/>
  <c r="BI47" i="125"/>
  <c r="BM47" i="125" s="1"/>
  <c r="BJ21" i="125"/>
  <c r="BK21" i="125" s="1"/>
  <c r="BM21" i="125" s="1"/>
  <c r="BI45" i="125"/>
  <c r="BM45" i="125" s="1"/>
  <c r="BJ40" i="125"/>
  <c r="BK40" i="125" s="1"/>
  <c r="BI40" i="125"/>
  <c r="AX50" i="125"/>
  <c r="BD50" i="125" s="1"/>
  <c r="BD12" i="125"/>
  <c r="AW50" i="125"/>
  <c r="BC50" i="125" s="1"/>
  <c r="BC12" i="125"/>
  <c r="BJ26" i="125"/>
  <c r="BK26" i="125" s="1"/>
  <c r="BI26" i="125"/>
  <c r="BJ39" i="125"/>
  <c r="BK39" i="125" s="1"/>
  <c r="BI39" i="125"/>
  <c r="BJ18" i="125"/>
  <c r="BK18" i="125" s="1"/>
  <c r="BI18" i="125"/>
  <c r="BI15" i="125"/>
  <c r="BJ15" i="125"/>
  <c r="BK15" i="125" s="1"/>
  <c r="BJ46" i="125"/>
  <c r="BK46" i="125" s="1"/>
  <c r="BI46" i="125"/>
  <c r="BI20" i="125"/>
  <c r="BJ20" i="125"/>
  <c r="BK20" i="125" s="1"/>
  <c r="BJ35" i="125"/>
  <c r="BK35" i="125" s="1"/>
  <c r="BI35" i="125"/>
  <c r="BJ28" i="125"/>
  <c r="BK28" i="125" s="1"/>
  <c r="BI28" i="125"/>
  <c r="AY50" i="125"/>
  <c r="BE50" i="125" s="1"/>
  <c r="BE12" i="125"/>
  <c r="BI16" i="125"/>
  <c r="BJ16" i="125"/>
  <c r="BK16" i="125" s="1"/>
  <c r="BI34" i="125"/>
  <c r="BJ34" i="125"/>
  <c r="BK34" i="125" s="1"/>
  <c r="BJ41" i="125"/>
  <c r="BK41" i="125" s="1"/>
  <c r="BI41" i="125"/>
  <c r="BJ14" i="125"/>
  <c r="BK14" i="125" s="1"/>
  <c r="BI14" i="125"/>
  <c r="BJ30" i="125"/>
  <c r="BK30" i="125" s="1"/>
  <c r="BI30" i="125"/>
  <c r="BI42" i="125"/>
  <c r="BJ42" i="125"/>
  <c r="BK42" i="125" s="1"/>
  <c r="BJ25" i="125"/>
  <c r="BK25" i="125" s="1"/>
  <c r="BI25" i="125"/>
  <c r="BI13" i="125"/>
  <c r="BJ13" i="125"/>
  <c r="BK13" i="125" s="1"/>
  <c r="AU50" i="125"/>
  <c r="BA50" i="125" s="1"/>
  <c r="BA12" i="125"/>
  <c r="AV50" i="125"/>
  <c r="BB50" i="125" s="1"/>
  <c r="BB12" i="125"/>
  <c r="BI17" i="125"/>
  <c r="BJ17" i="125"/>
  <c r="BK17" i="125" s="1"/>
  <c r="BJ43" i="125"/>
  <c r="BK43" i="125" s="1"/>
  <c r="BI43" i="125"/>
  <c r="BI36" i="125"/>
  <c r="BJ36" i="125"/>
  <c r="BK36" i="125" s="1"/>
  <c r="BI29" i="125"/>
  <c r="BJ29" i="125"/>
  <c r="BK29" i="125" s="1"/>
  <c r="BJ37" i="125"/>
  <c r="BK37" i="125" s="1"/>
  <c r="BI37" i="125"/>
  <c r="BJ24" i="125"/>
  <c r="BK24" i="125" s="1"/>
  <c r="BI24" i="125"/>
  <c r="BI31" i="125"/>
  <c r="BJ31" i="125"/>
  <c r="BK31" i="125" s="1"/>
  <c r="BJ48" i="125"/>
  <c r="BK48" i="125" s="1"/>
  <c r="BI48" i="125"/>
  <c r="BJ22" i="125"/>
  <c r="BK22" i="125" s="1"/>
  <c r="BI22" i="125"/>
  <c r="BM17" i="124"/>
  <c r="BJ19" i="124"/>
  <c r="BK19" i="124" s="1"/>
  <c r="BM19" i="124" s="1"/>
  <c r="BM36" i="124"/>
  <c r="BM43" i="124"/>
  <c r="BI24" i="124"/>
  <c r="BM24" i="124" s="1"/>
  <c r="BJ41" i="124"/>
  <c r="BK41" i="124" s="1"/>
  <c r="BM41" i="124" s="1"/>
  <c r="BJ26" i="124"/>
  <c r="BK26" i="124" s="1"/>
  <c r="BI26" i="124"/>
  <c r="AY50" i="124"/>
  <c r="BE50" i="124" s="1"/>
  <c r="BE12" i="124"/>
  <c r="BJ39" i="124"/>
  <c r="BK39" i="124" s="1"/>
  <c r="BI39" i="124"/>
  <c r="BJ28" i="124"/>
  <c r="BK28" i="124" s="1"/>
  <c r="BI28" i="124"/>
  <c r="BI21" i="124"/>
  <c r="BJ21" i="124"/>
  <c r="BK21" i="124" s="1"/>
  <c r="BJ30" i="124"/>
  <c r="BK30" i="124" s="1"/>
  <c r="BI30" i="124"/>
  <c r="AU50" i="124"/>
  <c r="BA50" i="124" s="1"/>
  <c r="BA12" i="124"/>
  <c r="BI37" i="124"/>
  <c r="BJ37" i="124"/>
  <c r="BK37" i="124" s="1"/>
  <c r="BI25" i="124"/>
  <c r="BJ25" i="124"/>
  <c r="BK25" i="124" s="1"/>
  <c r="BI13" i="124"/>
  <c r="BJ13" i="124"/>
  <c r="BK13" i="124" s="1"/>
  <c r="BI29" i="124"/>
  <c r="BJ29" i="124"/>
  <c r="BK29" i="124" s="1"/>
  <c r="BJ44" i="124"/>
  <c r="BK44" i="124" s="1"/>
  <c r="BI44" i="124"/>
  <c r="BI45" i="124"/>
  <c r="BJ45" i="124"/>
  <c r="BK45" i="124" s="1"/>
  <c r="BJ22" i="124"/>
  <c r="BK22" i="124" s="1"/>
  <c r="BI22" i="124"/>
  <c r="BJ18" i="124"/>
  <c r="BK18" i="124" s="1"/>
  <c r="BI18" i="124"/>
  <c r="AV50" i="124"/>
  <c r="BB50" i="124" s="1"/>
  <c r="BB12" i="124"/>
  <c r="BJ32" i="124"/>
  <c r="BK32" i="124" s="1"/>
  <c r="BI32" i="124"/>
  <c r="BJ42" i="124"/>
  <c r="BK42" i="124" s="1"/>
  <c r="BI42" i="124"/>
  <c r="BI16" i="124"/>
  <c r="BJ16" i="124"/>
  <c r="BK16" i="124" s="1"/>
  <c r="BI49" i="124"/>
  <c r="BJ49" i="124"/>
  <c r="BK49" i="124" s="1"/>
  <c r="BI40" i="124"/>
  <c r="BJ40" i="124"/>
  <c r="BK40" i="124" s="1"/>
  <c r="BJ34" i="124"/>
  <c r="BK34" i="124" s="1"/>
  <c r="BI34" i="124"/>
  <c r="AW50" i="124"/>
  <c r="BC50" i="124" s="1"/>
  <c r="BC12" i="124"/>
  <c r="BJ48" i="124"/>
  <c r="BK48" i="124" s="1"/>
  <c r="BI48" i="124"/>
  <c r="BI38" i="124"/>
  <c r="BJ38" i="124"/>
  <c r="BK38" i="124" s="1"/>
  <c r="BM38" i="124" s="1"/>
  <c r="BJ31" i="124"/>
  <c r="BK31" i="124" s="1"/>
  <c r="BI31" i="124"/>
  <c r="BI15" i="124"/>
  <c r="BJ15" i="124"/>
  <c r="BK15" i="124" s="1"/>
  <c r="BJ35" i="124"/>
  <c r="BK35" i="124" s="1"/>
  <c r="BI35" i="124"/>
  <c r="BJ14" i="124"/>
  <c r="BK14" i="124" s="1"/>
  <c r="BI14" i="124"/>
  <c r="BI27" i="124"/>
  <c r="BJ27" i="124"/>
  <c r="BK27" i="124" s="1"/>
  <c r="BJ33" i="124"/>
  <c r="BK33" i="124" s="1"/>
  <c r="BI33" i="124"/>
  <c r="BJ46" i="124"/>
  <c r="BK46" i="124" s="1"/>
  <c r="BI46" i="124"/>
  <c r="AX50" i="124"/>
  <c r="BD50" i="124" s="1"/>
  <c r="BD12" i="124"/>
  <c r="BJ46" i="122"/>
  <c r="BK46" i="122" s="1"/>
  <c r="BM46" i="122" s="1"/>
  <c r="BI27" i="122"/>
  <c r="BJ30" i="122"/>
  <c r="BK30" i="122" s="1"/>
  <c r="BM30" i="122" s="1"/>
  <c r="BK27" i="122"/>
  <c r="BJ20" i="122"/>
  <c r="BK20" i="122" s="1"/>
  <c r="BM20" i="122" s="1"/>
  <c r="BJ24" i="122"/>
  <c r="BK24" i="122" s="1"/>
  <c r="BM24" i="122" s="1"/>
  <c r="BI42" i="122"/>
  <c r="BM42" i="122" s="1"/>
  <c r="BI18" i="122"/>
  <c r="BM18" i="122" s="1"/>
  <c r="BJ45" i="122"/>
  <c r="BK45" i="122" s="1"/>
  <c r="BI23" i="122"/>
  <c r="BM23" i="122" s="1"/>
  <c r="BI45" i="122"/>
  <c r="BI29" i="122"/>
  <c r="BM29" i="122" s="1"/>
  <c r="BI44" i="122"/>
  <c r="BM44" i="122" s="1"/>
  <c r="BI33" i="122"/>
  <c r="BJ33" i="122"/>
  <c r="BK33" i="122" s="1"/>
  <c r="BJ36" i="122"/>
  <c r="BK36" i="122" s="1"/>
  <c r="BI36" i="122"/>
  <c r="BJ31" i="122"/>
  <c r="BK31" i="122" s="1"/>
  <c r="BI31" i="122"/>
  <c r="AU50" i="122"/>
  <c r="BA50" i="122" s="1"/>
  <c r="BA12" i="122"/>
  <c r="AW50" i="122"/>
  <c r="BC50" i="122" s="1"/>
  <c r="BC12" i="122"/>
  <c r="BI39" i="122"/>
  <c r="BJ39" i="122"/>
  <c r="BK39" i="122" s="1"/>
  <c r="AY50" i="122"/>
  <c r="BE50" i="122" s="1"/>
  <c r="BE12" i="122"/>
  <c r="BJ26" i="122"/>
  <c r="BK26" i="122" s="1"/>
  <c r="BI26" i="122"/>
  <c r="BJ16" i="122"/>
  <c r="BK16" i="122" s="1"/>
  <c r="BI16" i="122"/>
  <c r="BI48" i="122"/>
  <c r="BJ48" i="122"/>
  <c r="BK48" i="122" s="1"/>
  <c r="BI47" i="122"/>
  <c r="BJ47" i="122"/>
  <c r="BK47" i="122" s="1"/>
  <c r="BJ22" i="122"/>
  <c r="BK22" i="122" s="1"/>
  <c r="BI22" i="122"/>
  <c r="BI32" i="122"/>
  <c r="BJ32" i="122"/>
  <c r="BK32" i="122" s="1"/>
  <c r="BJ34" i="122"/>
  <c r="BK34" i="122" s="1"/>
  <c r="BI34" i="122"/>
  <c r="BI40" i="122"/>
  <c r="BJ40" i="122"/>
  <c r="BK40" i="122" s="1"/>
  <c r="AV50" i="122"/>
  <c r="BB50" i="122" s="1"/>
  <c r="BB12" i="122"/>
  <c r="BI49" i="122"/>
  <c r="BJ49" i="122"/>
  <c r="BK49" i="122" s="1"/>
  <c r="BI43" i="122"/>
  <c r="BJ43" i="122"/>
  <c r="BK43" i="122" s="1"/>
  <c r="BJ25" i="122"/>
  <c r="BK25" i="122" s="1"/>
  <c r="BI25" i="122"/>
  <c r="BJ13" i="122"/>
  <c r="BK13" i="122" s="1"/>
  <c r="BI13" i="122"/>
  <c r="BJ17" i="122"/>
  <c r="BK17" i="122" s="1"/>
  <c r="BI17" i="122"/>
  <c r="BI14" i="122"/>
  <c r="BJ14" i="122"/>
  <c r="BK14" i="122" s="1"/>
  <c r="AX50" i="122"/>
  <c r="BD50" i="122" s="1"/>
  <c r="BD12" i="122"/>
  <c r="BI41" i="122"/>
  <c r="BJ41" i="122"/>
  <c r="BK41" i="122" s="1"/>
  <c r="BI19" i="122"/>
  <c r="BJ19" i="122"/>
  <c r="BK19" i="122" s="1"/>
  <c r="BI35" i="122"/>
  <c r="BJ35" i="122"/>
  <c r="BK35" i="122" s="1"/>
  <c r="BJ28" i="122"/>
  <c r="BK28" i="122" s="1"/>
  <c r="BI28" i="122"/>
  <c r="BJ38" i="122"/>
  <c r="BK38" i="122" s="1"/>
  <c r="BI38" i="122"/>
  <c r="E41" i="113"/>
  <c r="BM16" i="124" l="1"/>
  <c r="BM32" i="127"/>
  <c r="BM45" i="124"/>
  <c r="BM29" i="124"/>
  <c r="BM21" i="124"/>
  <c r="BM49" i="124"/>
  <c r="BM27" i="124"/>
  <c r="BM40" i="127"/>
  <c r="BM48" i="122"/>
  <c r="BM20" i="125"/>
  <c r="BR50" i="156"/>
  <c r="CC12" i="156"/>
  <c r="CA13" i="156"/>
  <c r="CB13" i="156" s="1"/>
  <c r="CC13" i="156" s="1"/>
  <c r="CA44" i="156"/>
  <c r="CB44" i="156" s="1"/>
  <c r="CC44" i="156" s="1"/>
  <c r="CA37" i="156"/>
  <c r="CB37" i="156" s="1"/>
  <c r="CC37" i="156" s="1"/>
  <c r="CA34" i="156"/>
  <c r="CB34" i="156" s="1"/>
  <c r="CC34" i="156" s="1"/>
  <c r="CA38" i="156"/>
  <c r="CB38" i="156" s="1"/>
  <c r="CC38" i="156" s="1"/>
  <c r="CA25" i="156"/>
  <c r="CB25" i="156" s="1"/>
  <c r="CC25" i="156" s="1"/>
  <c r="CA29" i="156"/>
  <c r="CB29" i="156" s="1"/>
  <c r="CC29" i="156" s="1"/>
  <c r="CA48" i="156"/>
  <c r="CB48" i="156" s="1"/>
  <c r="CC48" i="156" s="1"/>
  <c r="CA35" i="156"/>
  <c r="CB35" i="156" s="1"/>
  <c r="CC35" i="156" s="1"/>
  <c r="CA14" i="156"/>
  <c r="CB14" i="156" s="1"/>
  <c r="CC14" i="156" s="1"/>
  <c r="CA19" i="156"/>
  <c r="CB19" i="156" s="1"/>
  <c r="CC19" i="156" s="1"/>
  <c r="CA46" i="156"/>
  <c r="CB46" i="156" s="1"/>
  <c r="CC46" i="156" s="1"/>
  <c r="CA45" i="156"/>
  <c r="CB45" i="156" s="1"/>
  <c r="CC45" i="156" s="1"/>
  <c r="CA18" i="156"/>
  <c r="CB18" i="156" s="1"/>
  <c r="CC18" i="156" s="1"/>
  <c r="CA36" i="156"/>
  <c r="CB36" i="156" s="1"/>
  <c r="CC36" i="156" s="1"/>
  <c r="CA43" i="156"/>
  <c r="CB43" i="156" s="1"/>
  <c r="CC43" i="156" s="1"/>
  <c r="CA39" i="156"/>
  <c r="CB39" i="156" s="1"/>
  <c r="CC39" i="156" s="1"/>
  <c r="CA26" i="156"/>
  <c r="CB26" i="156" s="1"/>
  <c r="CC26" i="156" s="1"/>
  <c r="CA21" i="156"/>
  <c r="CB21" i="156" s="1"/>
  <c r="CC21" i="156" s="1"/>
  <c r="CA47" i="156"/>
  <c r="CB47" i="156" s="1"/>
  <c r="CC47" i="156" s="1"/>
  <c r="CA22" i="156"/>
  <c r="CB22" i="156" s="1"/>
  <c r="CC22" i="156" s="1"/>
  <c r="CA15" i="156"/>
  <c r="CB15" i="156" s="1"/>
  <c r="CC15" i="156" s="1"/>
  <c r="CA32" i="156"/>
  <c r="CB32" i="156" s="1"/>
  <c r="CC32" i="156" s="1"/>
  <c r="CA17" i="156"/>
  <c r="CB17" i="156" s="1"/>
  <c r="CC17" i="156" s="1"/>
  <c r="CA33" i="156"/>
  <c r="CB33" i="156" s="1"/>
  <c r="CC33" i="156" s="1"/>
  <c r="CA24" i="156"/>
  <c r="CB24" i="156" s="1"/>
  <c r="CC24" i="156" s="1"/>
  <c r="CA31" i="156"/>
  <c r="CB31" i="156" s="1"/>
  <c r="CC31" i="156" s="1"/>
  <c r="CA20" i="156"/>
  <c r="CB20" i="156" s="1"/>
  <c r="CC20" i="156" s="1"/>
  <c r="CA23" i="156"/>
  <c r="CB23" i="156" s="1"/>
  <c r="CC23" i="156" s="1"/>
  <c r="CA42" i="156"/>
  <c r="CB42" i="156" s="1"/>
  <c r="CC42" i="156" s="1"/>
  <c r="CA16" i="156"/>
  <c r="CB16" i="156" s="1"/>
  <c r="CC16" i="156" s="1"/>
  <c r="CA28" i="156"/>
  <c r="CB28" i="156" s="1"/>
  <c r="CC28" i="156" s="1"/>
  <c r="CA41" i="156"/>
  <c r="CB41" i="156" s="1"/>
  <c r="CC41" i="156" s="1"/>
  <c r="CA49" i="156"/>
  <c r="CB49" i="156" s="1"/>
  <c r="CC49" i="156" s="1"/>
  <c r="CA30" i="156"/>
  <c r="CB30" i="156" s="1"/>
  <c r="CC30" i="156" s="1"/>
  <c r="CA40" i="156"/>
  <c r="CB40" i="156" s="1"/>
  <c r="CC40" i="156" s="1"/>
  <c r="CA27" i="156"/>
  <c r="CB27" i="156" s="1"/>
  <c r="CC27" i="156" s="1"/>
  <c r="BK50" i="155"/>
  <c r="BP6" i="155" s="1"/>
  <c r="BP12" i="155"/>
  <c r="BK50" i="154"/>
  <c r="BM6" i="154" s="1"/>
  <c r="BM12" i="154"/>
  <c r="BS50" i="150"/>
  <c r="BK12" i="150"/>
  <c r="BJ50" i="149"/>
  <c r="BK12" i="149"/>
  <c r="BJ50" i="148"/>
  <c r="BO12" i="148"/>
  <c r="BP12" i="148" s="1"/>
  <c r="BK12" i="148"/>
  <c r="BM27" i="122"/>
  <c r="BM35" i="122"/>
  <c r="BM40" i="122"/>
  <c r="BM32" i="122"/>
  <c r="BM45" i="122"/>
  <c r="BJ50" i="146"/>
  <c r="BO12" i="146"/>
  <c r="BP12" i="146" s="1"/>
  <c r="BK12" i="146"/>
  <c r="BK50" i="142"/>
  <c r="BP6" i="142" s="1"/>
  <c r="BP12" i="142"/>
  <c r="BJ50" i="142"/>
  <c r="BR12" i="142"/>
  <c r="BS12" i="142" s="1"/>
  <c r="BK12" i="140"/>
  <c r="BJ12" i="137"/>
  <c r="BI12" i="137"/>
  <c r="BJ50" i="135"/>
  <c r="BK12" i="135"/>
  <c r="BJ12" i="134"/>
  <c r="BI12" i="134"/>
  <c r="BG50" i="133"/>
  <c r="BL6" i="133" s="1"/>
  <c r="BH12" i="133"/>
  <c r="BG50" i="131"/>
  <c r="BL6" i="131" s="1"/>
  <c r="BH12" i="131"/>
  <c r="BI12" i="131" s="1"/>
  <c r="BG12" i="128"/>
  <c r="BM40" i="125"/>
  <c r="BM33" i="127"/>
  <c r="BM28" i="127"/>
  <c r="BM36" i="127"/>
  <c r="BM23" i="127"/>
  <c r="BM35" i="127"/>
  <c r="BM47" i="127"/>
  <c r="BM15" i="127"/>
  <c r="BM39" i="127"/>
  <c r="BM24" i="127"/>
  <c r="BM38" i="127"/>
  <c r="BM44" i="127"/>
  <c r="BM18" i="127"/>
  <c r="BM42" i="127"/>
  <c r="BM14" i="127"/>
  <c r="BM31" i="127"/>
  <c r="BM26" i="127"/>
  <c r="BM29" i="127"/>
  <c r="BM41" i="127"/>
  <c r="BM43" i="127"/>
  <c r="BM25" i="127"/>
  <c r="BM34" i="127"/>
  <c r="BM13" i="127"/>
  <c r="BM17" i="127"/>
  <c r="BM46" i="127"/>
  <c r="BF12" i="127"/>
  <c r="BF50" i="127"/>
  <c r="BM37" i="127"/>
  <c r="BM20" i="127"/>
  <c r="BM48" i="125"/>
  <c r="BM34" i="125"/>
  <c r="BM28" i="125"/>
  <c r="BM24" i="125"/>
  <c r="BM14" i="125"/>
  <c r="BM36" i="125"/>
  <c r="BM16" i="125"/>
  <c r="BM15" i="125"/>
  <c r="BM35" i="125"/>
  <c r="BM37" i="125"/>
  <c r="BM41" i="125"/>
  <c r="BF50" i="125"/>
  <c r="BM22" i="125"/>
  <c r="BM31" i="125"/>
  <c r="BM17" i="125"/>
  <c r="BM29" i="125"/>
  <c r="BM13" i="125"/>
  <c r="BM39" i="125"/>
  <c r="BM26" i="125"/>
  <c r="BM25" i="125"/>
  <c r="BM43" i="125"/>
  <c r="BM30" i="125"/>
  <c r="BM46" i="125"/>
  <c r="BM18" i="125"/>
  <c r="BF12" i="125"/>
  <c r="BM42" i="125"/>
  <c r="BM25" i="124"/>
  <c r="BM34" i="124"/>
  <c r="BM13" i="124"/>
  <c r="BM31" i="124"/>
  <c r="BM18" i="124"/>
  <c r="BM33" i="124"/>
  <c r="BM37" i="124"/>
  <c r="BM42" i="124"/>
  <c r="BM44" i="124"/>
  <c r="BM15" i="124"/>
  <c r="BM28" i="124"/>
  <c r="BM22" i="124"/>
  <c r="BM39" i="124"/>
  <c r="BM48" i="124"/>
  <c r="BM14" i="124"/>
  <c r="BM26" i="124"/>
  <c r="BM32" i="124"/>
  <c r="BM46" i="124"/>
  <c r="BM35" i="124"/>
  <c r="BM30" i="124"/>
  <c r="BM40" i="124"/>
  <c r="BF12" i="124"/>
  <c r="BF50" i="124"/>
  <c r="BM49" i="122"/>
  <c r="BM47" i="122"/>
  <c r="BM26" i="122"/>
  <c r="BM25" i="122"/>
  <c r="BM41" i="122"/>
  <c r="BM31" i="122"/>
  <c r="BM14" i="122"/>
  <c r="BM39" i="122"/>
  <c r="BM22" i="122"/>
  <c r="BM28" i="122"/>
  <c r="BM17" i="122"/>
  <c r="BM36" i="122"/>
  <c r="BM19" i="122"/>
  <c r="BM34" i="122"/>
  <c r="BM16" i="122"/>
  <c r="BM43" i="122"/>
  <c r="BM13" i="122"/>
  <c r="BM38" i="122"/>
  <c r="BF50" i="122"/>
  <c r="BM33" i="122"/>
  <c r="BF12" i="122"/>
  <c r="E41" i="114"/>
  <c r="D41" i="113"/>
  <c r="C41" i="113"/>
  <c r="B41" i="113"/>
  <c r="C3" i="116"/>
  <c r="D3" i="116"/>
  <c r="E3" i="116"/>
  <c r="BS44" i="156" l="1"/>
  <c r="BT44" i="156" s="1"/>
  <c r="BW44" i="156" s="1"/>
  <c r="BX44" i="156" s="1"/>
  <c r="BS26" i="156"/>
  <c r="BT26" i="156" s="1"/>
  <c r="BS33" i="156"/>
  <c r="BT33" i="156" s="1"/>
  <c r="BW33" i="156" s="1"/>
  <c r="BX33" i="156" s="1"/>
  <c r="BS37" i="156"/>
  <c r="BT37" i="156" s="1"/>
  <c r="BW37" i="156" s="1"/>
  <c r="BX37" i="156" s="1"/>
  <c r="BS39" i="156"/>
  <c r="BT39" i="156" s="1"/>
  <c r="BW39" i="156" s="1"/>
  <c r="BX39" i="156" s="1"/>
  <c r="BS30" i="156"/>
  <c r="BT30" i="156" s="1"/>
  <c r="BW30" i="156" s="1"/>
  <c r="BX30" i="156" s="1"/>
  <c r="BS43" i="156"/>
  <c r="BT43" i="156" s="1"/>
  <c r="BW43" i="156" s="1"/>
  <c r="BX43" i="156" s="1"/>
  <c r="BS45" i="156"/>
  <c r="BT45" i="156" s="1"/>
  <c r="BW45" i="156" s="1"/>
  <c r="BX45" i="156" s="1"/>
  <c r="BS19" i="156"/>
  <c r="BT19" i="156" s="1"/>
  <c r="BW19" i="156" s="1"/>
  <c r="BX19" i="156" s="1"/>
  <c r="BS35" i="156"/>
  <c r="BT35" i="156" s="1"/>
  <c r="BW35" i="156" s="1"/>
  <c r="BX35" i="156" s="1"/>
  <c r="BS41" i="156"/>
  <c r="BT41" i="156" s="1"/>
  <c r="BW41" i="156" s="1"/>
  <c r="BX41" i="156" s="1"/>
  <c r="BS23" i="156"/>
  <c r="BT23" i="156" s="1"/>
  <c r="BW23" i="156" s="1"/>
  <c r="BX23" i="156" s="1"/>
  <c r="BS17" i="156"/>
  <c r="BT17" i="156" s="1"/>
  <c r="BW17" i="156" s="1"/>
  <c r="BX17" i="156" s="1"/>
  <c r="BS36" i="156"/>
  <c r="BT36" i="156" s="1"/>
  <c r="BW36" i="156" s="1"/>
  <c r="BX36" i="156" s="1"/>
  <c r="BS42" i="156"/>
  <c r="BT42" i="156" s="1"/>
  <c r="BW42" i="156" s="1"/>
  <c r="BX42" i="156" s="1"/>
  <c r="BS46" i="156"/>
  <c r="BT46" i="156" s="1"/>
  <c r="BW46" i="156" s="1"/>
  <c r="BX46" i="156" s="1"/>
  <c r="BS22" i="156"/>
  <c r="BT22" i="156" s="1"/>
  <c r="BW22" i="156" s="1"/>
  <c r="BX22" i="156" s="1"/>
  <c r="BS18" i="156"/>
  <c r="BT18" i="156" s="1"/>
  <c r="BW18" i="156" s="1"/>
  <c r="BX18" i="156" s="1"/>
  <c r="BS25" i="156"/>
  <c r="BT25" i="156" s="1"/>
  <c r="BW25" i="156" s="1"/>
  <c r="BX25" i="156" s="1"/>
  <c r="BS48" i="156"/>
  <c r="BT48" i="156" s="1"/>
  <c r="BW48" i="156" s="1"/>
  <c r="BX48" i="156" s="1"/>
  <c r="BS29" i="156"/>
  <c r="BT29" i="156" s="1"/>
  <c r="BW29" i="156" s="1"/>
  <c r="BX29" i="156" s="1"/>
  <c r="BS20" i="156"/>
  <c r="BT20" i="156" s="1"/>
  <c r="BW20" i="156" s="1"/>
  <c r="BX20" i="156" s="1"/>
  <c r="BS47" i="156"/>
  <c r="BT47" i="156" s="1"/>
  <c r="BW47" i="156" s="1"/>
  <c r="BX47" i="156" s="1"/>
  <c r="BS24" i="156"/>
  <c r="BT24" i="156" s="1"/>
  <c r="BW24" i="156" s="1"/>
  <c r="BX24" i="156" s="1"/>
  <c r="BS15" i="156"/>
  <c r="BT15" i="156" s="1"/>
  <c r="BW15" i="156" s="1"/>
  <c r="BX15" i="156" s="1"/>
  <c r="BS28" i="156"/>
  <c r="BT28" i="156" s="1"/>
  <c r="BW28" i="156" s="1"/>
  <c r="BX28" i="156" s="1"/>
  <c r="BS40" i="156"/>
  <c r="BT40" i="156" s="1"/>
  <c r="BW40" i="156" s="1"/>
  <c r="BX40" i="156" s="1"/>
  <c r="BS13" i="156"/>
  <c r="BT13" i="156" s="1"/>
  <c r="BS32" i="156"/>
  <c r="BT32" i="156" s="1"/>
  <c r="BW32" i="156" s="1"/>
  <c r="BX32" i="156" s="1"/>
  <c r="BS21" i="156"/>
  <c r="BT21" i="156" s="1"/>
  <c r="BW21" i="156" s="1"/>
  <c r="BX21" i="156" s="1"/>
  <c r="BS14" i="156"/>
  <c r="BT14" i="156" s="1"/>
  <c r="BW14" i="156" s="1"/>
  <c r="BX14" i="156" s="1"/>
  <c r="BS16" i="156"/>
  <c r="BT16" i="156" s="1"/>
  <c r="BW16" i="156" s="1"/>
  <c r="BX16" i="156" s="1"/>
  <c r="BS38" i="156"/>
  <c r="BT38" i="156" s="1"/>
  <c r="BW38" i="156" s="1"/>
  <c r="BX38" i="156" s="1"/>
  <c r="BS34" i="156"/>
  <c r="BT34" i="156" s="1"/>
  <c r="BW34" i="156" s="1"/>
  <c r="BX34" i="156" s="1"/>
  <c r="BS31" i="156"/>
  <c r="BT31" i="156" s="1"/>
  <c r="BW31" i="156" s="1"/>
  <c r="BX31" i="156" s="1"/>
  <c r="BS27" i="156"/>
  <c r="BT27" i="156" s="1"/>
  <c r="BW27" i="156" s="1"/>
  <c r="BX27" i="156" s="1"/>
  <c r="BS49" i="156"/>
  <c r="BT49" i="156" s="1"/>
  <c r="BW49" i="156" s="1"/>
  <c r="BX49" i="156" s="1"/>
  <c r="BS12" i="156"/>
  <c r="BW26" i="156"/>
  <c r="BX26" i="156" s="1"/>
  <c r="CE39" i="156"/>
  <c r="CI39" i="156"/>
  <c r="CJ39" i="156" s="1"/>
  <c r="CH39" i="156"/>
  <c r="CD39" i="156"/>
  <c r="CD38" i="156"/>
  <c r="CE38" i="156"/>
  <c r="CI38" i="156"/>
  <c r="CJ38" i="156" s="1"/>
  <c r="CH38" i="156"/>
  <c r="CH20" i="156"/>
  <c r="CE20" i="156"/>
  <c r="CI20" i="156"/>
  <c r="CJ20" i="156" s="1"/>
  <c r="CD20" i="156"/>
  <c r="CH43" i="156"/>
  <c r="CI43" i="156"/>
  <c r="CJ43" i="156" s="1"/>
  <c r="CE43" i="156"/>
  <c r="CD43" i="156"/>
  <c r="CH34" i="156"/>
  <c r="CE34" i="156"/>
  <c r="CD34" i="156"/>
  <c r="CI34" i="156"/>
  <c r="CJ34" i="156" s="1"/>
  <c r="CD31" i="156"/>
  <c r="CE31" i="156"/>
  <c r="CI31" i="156"/>
  <c r="CJ31" i="156" s="1"/>
  <c r="CH31" i="156"/>
  <c r="CE36" i="156"/>
  <c r="CD36" i="156"/>
  <c r="CH36" i="156"/>
  <c r="CI36" i="156"/>
  <c r="CJ36" i="156" s="1"/>
  <c r="CH37" i="156"/>
  <c r="CE37" i="156"/>
  <c r="CI37" i="156"/>
  <c r="CJ37" i="156" s="1"/>
  <c r="CD37" i="156"/>
  <c r="CH23" i="156"/>
  <c r="CI23" i="156"/>
  <c r="CJ23" i="156" s="1"/>
  <c r="CE23" i="156"/>
  <c r="CD23" i="156"/>
  <c r="CI24" i="156"/>
  <c r="CJ24" i="156" s="1"/>
  <c r="CE24" i="156"/>
  <c r="CH24" i="156"/>
  <c r="CD24" i="156"/>
  <c r="CD18" i="156"/>
  <c r="CI18" i="156"/>
  <c r="CJ18" i="156" s="1"/>
  <c r="CH18" i="156"/>
  <c r="CE18" i="156"/>
  <c r="CE44" i="156"/>
  <c r="CD44" i="156"/>
  <c r="CH44" i="156"/>
  <c r="CI44" i="156"/>
  <c r="CJ44" i="156" s="1"/>
  <c r="CI27" i="156"/>
  <c r="CH27" i="156"/>
  <c r="CJ27" i="156"/>
  <c r="CE27" i="156"/>
  <c r="CD27" i="156"/>
  <c r="CI33" i="156"/>
  <c r="CJ33" i="156" s="1"/>
  <c r="CH33" i="156"/>
  <c r="CE33" i="156"/>
  <c r="CD33" i="156"/>
  <c r="CH45" i="156"/>
  <c r="CE45" i="156"/>
  <c r="CD45" i="156"/>
  <c r="CI45" i="156"/>
  <c r="CJ45" i="156" s="1"/>
  <c r="CD13" i="156"/>
  <c r="CI13" i="156"/>
  <c r="CJ13" i="156" s="1"/>
  <c r="CH13" i="156"/>
  <c r="CE13" i="156"/>
  <c r="CH40" i="156"/>
  <c r="CE40" i="156"/>
  <c r="CI40" i="156"/>
  <c r="CJ40" i="156" s="1"/>
  <c r="CD40" i="156"/>
  <c r="CH17" i="156"/>
  <c r="CD17" i="156"/>
  <c r="CE17" i="156"/>
  <c r="CI17" i="156"/>
  <c r="CJ17" i="156" s="1"/>
  <c r="CH46" i="156"/>
  <c r="CI46" i="156"/>
  <c r="CJ46" i="156" s="1"/>
  <c r="CE46" i="156"/>
  <c r="CD46" i="156"/>
  <c r="CC50" i="156"/>
  <c r="CD12" i="156"/>
  <c r="CE12" i="156"/>
  <c r="CI12" i="156"/>
  <c r="CJ12" i="156" s="1"/>
  <c r="CH12" i="156"/>
  <c r="CD30" i="156"/>
  <c r="CI30" i="156"/>
  <c r="CJ30" i="156" s="1"/>
  <c r="CH30" i="156"/>
  <c r="CE30" i="156"/>
  <c r="CE32" i="156"/>
  <c r="CH32" i="156"/>
  <c r="CD32" i="156"/>
  <c r="CI32" i="156"/>
  <c r="CJ32" i="156" s="1"/>
  <c r="CI19" i="156"/>
  <c r="CJ19" i="156" s="1"/>
  <c r="CH19" i="156"/>
  <c r="CE19" i="156"/>
  <c r="CD19" i="156"/>
  <c r="CB50" i="156"/>
  <c r="CH49" i="156"/>
  <c r="CE49" i="156"/>
  <c r="CD49" i="156"/>
  <c r="CI49" i="156"/>
  <c r="CJ49" i="156" s="1"/>
  <c r="CI41" i="156"/>
  <c r="CJ41" i="156" s="1"/>
  <c r="CE41" i="156"/>
  <c r="CD41" i="156"/>
  <c r="CH41" i="156"/>
  <c r="CD22" i="156"/>
  <c r="CH22" i="156"/>
  <c r="CI22" i="156"/>
  <c r="CJ22" i="156" s="1"/>
  <c r="CE22" i="156"/>
  <c r="CH35" i="156"/>
  <c r="CI35" i="156"/>
  <c r="CJ35" i="156" s="1"/>
  <c r="CD35" i="156"/>
  <c r="CE35" i="156"/>
  <c r="CI16" i="156"/>
  <c r="CJ16" i="156" s="1"/>
  <c r="CD16" i="156"/>
  <c r="CH16" i="156"/>
  <c r="CE16" i="156"/>
  <c r="CD21" i="156"/>
  <c r="CI21" i="156"/>
  <c r="CJ21" i="156" s="1"/>
  <c r="CH21" i="156"/>
  <c r="CE21" i="156"/>
  <c r="CH29" i="156"/>
  <c r="CI29" i="156"/>
  <c r="CJ29" i="156" s="1"/>
  <c r="CE29" i="156"/>
  <c r="CD29" i="156"/>
  <c r="CI15" i="156"/>
  <c r="CJ15" i="156" s="1"/>
  <c r="CE15" i="156"/>
  <c r="CD15" i="156"/>
  <c r="CH15" i="156"/>
  <c r="CI14" i="156"/>
  <c r="CJ14" i="156" s="1"/>
  <c r="CH14" i="156"/>
  <c r="CE14" i="156"/>
  <c r="CD14" i="156"/>
  <c r="CI28" i="156"/>
  <c r="CJ28" i="156" s="1"/>
  <c r="CH28" i="156"/>
  <c r="CD28" i="156"/>
  <c r="CE28" i="156"/>
  <c r="CD47" i="156"/>
  <c r="CI47" i="156"/>
  <c r="CJ47" i="156" s="1"/>
  <c r="CH47" i="156"/>
  <c r="CE47" i="156"/>
  <c r="CH48" i="156"/>
  <c r="CI48" i="156"/>
  <c r="CJ48" i="156" s="1"/>
  <c r="CE48" i="156"/>
  <c r="CD48" i="156"/>
  <c r="CI42" i="156"/>
  <c r="CJ42" i="156" s="1"/>
  <c r="CE42" i="156"/>
  <c r="CH42" i="156"/>
  <c r="CD42" i="156"/>
  <c r="CH26" i="156"/>
  <c r="CD26" i="156"/>
  <c r="CI26" i="156"/>
  <c r="CJ26" i="156" s="1"/>
  <c r="CE26" i="156"/>
  <c r="CI25" i="156"/>
  <c r="CJ25" i="156"/>
  <c r="CH25" i="156"/>
  <c r="CE25" i="156"/>
  <c r="CD25" i="156"/>
  <c r="BP50" i="155"/>
  <c r="CA12" i="155" s="1"/>
  <c r="CB12" i="155" s="1"/>
  <c r="BT45" i="155"/>
  <c r="BT39" i="155"/>
  <c r="BT44" i="155"/>
  <c r="BT38" i="155"/>
  <c r="BT36" i="155"/>
  <c r="BT32" i="155"/>
  <c r="BT46" i="155"/>
  <c r="BT47" i="155"/>
  <c r="BT31" i="155"/>
  <c r="BT40" i="155"/>
  <c r="BT33" i="155"/>
  <c r="BT41" i="155"/>
  <c r="BT37" i="155"/>
  <c r="BT35" i="155"/>
  <c r="BT49" i="155"/>
  <c r="BT43" i="155"/>
  <c r="BT27" i="155"/>
  <c r="BT26" i="155"/>
  <c r="BT20" i="155"/>
  <c r="BT14" i="155"/>
  <c r="BT48" i="155"/>
  <c r="BT29" i="155"/>
  <c r="BT24" i="155"/>
  <c r="BT34" i="155"/>
  <c r="BT25" i="155"/>
  <c r="BT42" i="155"/>
  <c r="BT18" i="155"/>
  <c r="BT21" i="155"/>
  <c r="BT28" i="155"/>
  <c r="BT19" i="155"/>
  <c r="BT22" i="155"/>
  <c r="BT30" i="155"/>
  <c r="BT23" i="155"/>
  <c r="BT16" i="155"/>
  <c r="BT17" i="155"/>
  <c r="BT13" i="155"/>
  <c r="BT15" i="155"/>
  <c r="BT12" i="155"/>
  <c r="BM50" i="154"/>
  <c r="BN12" i="154" s="1"/>
  <c r="BO12" i="154" s="1"/>
  <c r="BK50" i="150"/>
  <c r="BP6" i="150" s="1"/>
  <c r="BT13" i="150" s="1"/>
  <c r="AR32" i="126" s="1"/>
  <c r="BP12" i="150"/>
  <c r="BK50" i="149"/>
  <c r="BP6" i="149" s="1"/>
  <c r="BP12" i="149"/>
  <c r="BR50" i="149"/>
  <c r="BJ50" i="134"/>
  <c r="BO12" i="134"/>
  <c r="BP12" i="134" s="1"/>
  <c r="BP50" i="148"/>
  <c r="BQ12" i="148" s="1"/>
  <c r="BK50" i="148"/>
  <c r="BM6" i="148" s="1"/>
  <c r="BM12" i="148"/>
  <c r="BK50" i="146"/>
  <c r="BM6" i="146" s="1"/>
  <c r="BM12" i="146"/>
  <c r="BP50" i="146"/>
  <c r="BQ12" i="146" s="1"/>
  <c r="BS50" i="142"/>
  <c r="BT12" i="142" s="1"/>
  <c r="BP50" i="142"/>
  <c r="BV12" i="142" s="1"/>
  <c r="BW12" i="142" s="1"/>
  <c r="BK50" i="140"/>
  <c r="BM6" i="140" s="1"/>
  <c r="BM12" i="140"/>
  <c r="BJ50" i="137"/>
  <c r="BO12" i="137"/>
  <c r="BP12" i="137" s="1"/>
  <c r="BK12" i="137"/>
  <c r="BK50" i="135"/>
  <c r="BP6" i="135" s="1"/>
  <c r="BP12" i="135"/>
  <c r="BK12" i="134"/>
  <c r="BH50" i="133"/>
  <c r="BI12" i="133"/>
  <c r="BJ12" i="131"/>
  <c r="BI50" i="131"/>
  <c r="BH50" i="131"/>
  <c r="BG50" i="128"/>
  <c r="BL6" i="128" s="1"/>
  <c r="BH12" i="128"/>
  <c r="BI12" i="127"/>
  <c r="BJ12" i="127"/>
  <c r="BJ50" i="127" s="1"/>
  <c r="BI12" i="125"/>
  <c r="BJ12" i="125"/>
  <c r="BJ50" i="125" s="1"/>
  <c r="BI12" i="124"/>
  <c r="BJ12" i="124"/>
  <c r="BJ50" i="124" s="1"/>
  <c r="BJ12" i="122"/>
  <c r="BJ50" i="122" s="1"/>
  <c r="BI12" i="122"/>
  <c r="AO20" i="119"/>
  <c r="AN20" i="119"/>
  <c r="AM20" i="119"/>
  <c r="AH20" i="119"/>
  <c r="AG20" i="119"/>
  <c r="AF20" i="119"/>
  <c r="AA20" i="119"/>
  <c r="Z20" i="119"/>
  <c r="Y20" i="119"/>
  <c r="T20" i="119"/>
  <c r="S20" i="119"/>
  <c r="R20" i="119"/>
  <c r="M20" i="119"/>
  <c r="L20" i="119"/>
  <c r="K20" i="119"/>
  <c r="CL29" i="156" l="1"/>
  <c r="CL35" i="156"/>
  <c r="BW13" i="156"/>
  <c r="BX13" i="156" s="1"/>
  <c r="BS50" i="156"/>
  <c r="BT12" i="156"/>
  <c r="CL18" i="156"/>
  <c r="CL20" i="156"/>
  <c r="CL40" i="156"/>
  <c r="CL26" i="156"/>
  <c r="CL17" i="156"/>
  <c r="CL45" i="156"/>
  <c r="CL39" i="156"/>
  <c r="CL22" i="156"/>
  <c r="CL25" i="156"/>
  <c r="CL12" i="156"/>
  <c r="CL15" i="156"/>
  <c r="CL16" i="156"/>
  <c r="CL34" i="156"/>
  <c r="CL37" i="156"/>
  <c r="CL42" i="156"/>
  <c r="CL36" i="156"/>
  <c r="CL24" i="156"/>
  <c r="CL44" i="156"/>
  <c r="CL13" i="156"/>
  <c r="CL49" i="156"/>
  <c r="CL28" i="156"/>
  <c r="CL46" i="156"/>
  <c r="CL27" i="156"/>
  <c r="CL21" i="156"/>
  <c r="CL30" i="156"/>
  <c r="CL38" i="156"/>
  <c r="CL14" i="156"/>
  <c r="CL47" i="156"/>
  <c r="CL41" i="156"/>
  <c r="CL32" i="156"/>
  <c r="CL33" i="156"/>
  <c r="CL23" i="156"/>
  <c r="CL31" i="156"/>
  <c r="CE50" i="156"/>
  <c r="CL48" i="156"/>
  <c r="CL43" i="156"/>
  <c r="CL19" i="156"/>
  <c r="CI50" i="156"/>
  <c r="CJ50" i="156" s="1"/>
  <c r="CM6" i="156" s="1"/>
  <c r="BV41" i="155"/>
  <c r="BW41" i="155" s="1"/>
  <c r="BV16" i="155"/>
  <c r="BW16" i="155"/>
  <c r="BV29" i="155"/>
  <c r="BW29" i="155"/>
  <c r="BV40" i="155"/>
  <c r="BW40" i="155"/>
  <c r="BV33" i="155"/>
  <c r="BW33" i="155" s="1"/>
  <c r="BV48" i="155"/>
  <c r="BW48" i="155" s="1"/>
  <c r="BV30" i="155"/>
  <c r="BW30" i="155"/>
  <c r="BV20" i="155"/>
  <c r="BW20" i="155" s="1"/>
  <c r="BV19" i="155"/>
  <c r="BW19" i="155" s="1"/>
  <c r="BV26" i="155"/>
  <c r="BW26" i="155" s="1"/>
  <c r="BV32" i="155"/>
  <c r="BW32" i="155" s="1"/>
  <c r="BV24" i="155"/>
  <c r="BW24" i="155" s="1"/>
  <c r="BV14" i="155"/>
  <c r="BW14" i="155" s="1"/>
  <c r="BV22" i="155"/>
  <c r="BW22" i="155" s="1"/>
  <c r="BV28" i="155"/>
  <c r="BW28" i="155"/>
  <c r="BV27" i="155"/>
  <c r="BW27" i="155"/>
  <c r="BV36" i="155"/>
  <c r="BW36" i="155" s="1"/>
  <c r="BV34" i="155"/>
  <c r="BW34" i="155" s="1"/>
  <c r="BV31" i="155"/>
  <c r="BW31" i="155" s="1"/>
  <c r="BV21" i="155"/>
  <c r="BW21" i="155" s="1"/>
  <c r="BV43" i="155"/>
  <c r="BW43" i="155" s="1"/>
  <c r="BV38" i="155"/>
  <c r="BW38" i="155" s="1"/>
  <c r="BV13" i="155"/>
  <c r="BW13" i="155" s="1"/>
  <c r="BV23" i="155"/>
  <c r="BW23" i="155" s="1"/>
  <c r="BV46" i="155"/>
  <c r="BW46" i="155" s="1"/>
  <c r="BV18" i="155"/>
  <c r="BW18" i="155" s="1"/>
  <c r="BV49" i="155"/>
  <c r="BW49" i="155" s="1"/>
  <c r="BV44" i="155"/>
  <c r="BW44" i="155" s="1"/>
  <c r="BV17" i="155"/>
  <c r="BW17" i="155"/>
  <c r="BV47" i="155"/>
  <c r="BW47" i="155" s="1"/>
  <c r="BV12" i="155"/>
  <c r="BW12" i="155" s="1"/>
  <c r="BV42" i="155"/>
  <c r="BW42" i="155" s="1"/>
  <c r="BV35" i="155"/>
  <c r="BW35" i="155" s="1"/>
  <c r="BV39" i="155"/>
  <c r="BW39" i="155" s="1"/>
  <c r="BV15" i="155"/>
  <c r="BW15" i="155"/>
  <c r="BW25" i="155"/>
  <c r="BV25" i="155"/>
  <c r="BV37" i="155"/>
  <c r="BW37" i="155" s="1"/>
  <c r="BW45" i="155"/>
  <c r="BV45" i="155"/>
  <c r="CC12" i="155"/>
  <c r="BT50" i="155"/>
  <c r="CA33" i="155"/>
  <c r="CB33" i="155" s="1"/>
  <c r="CC33" i="155" s="1"/>
  <c r="CA14" i="155"/>
  <c r="CB14" i="155" s="1"/>
  <c r="CC14" i="155" s="1"/>
  <c r="CA44" i="155"/>
  <c r="CB44" i="155" s="1"/>
  <c r="CC44" i="155" s="1"/>
  <c r="CA29" i="155"/>
  <c r="CB29" i="155" s="1"/>
  <c r="CC29" i="155" s="1"/>
  <c r="CA18" i="155"/>
  <c r="CB18" i="155" s="1"/>
  <c r="CC18" i="155" s="1"/>
  <c r="CA20" i="155"/>
  <c r="CB20" i="155" s="1"/>
  <c r="CC20" i="155" s="1"/>
  <c r="CA24" i="155"/>
  <c r="CB24" i="155" s="1"/>
  <c r="CC24" i="155" s="1"/>
  <c r="CA15" i="155"/>
  <c r="CB15" i="155" s="1"/>
  <c r="CC15" i="155" s="1"/>
  <c r="CA25" i="155"/>
  <c r="CB25" i="155" s="1"/>
  <c r="CC25" i="155" s="1"/>
  <c r="CA38" i="155"/>
  <c r="CB38" i="155" s="1"/>
  <c r="CC38" i="155" s="1"/>
  <c r="CA35" i="155"/>
  <c r="CB35" i="155" s="1"/>
  <c r="CC35" i="155" s="1"/>
  <c r="CA13" i="155"/>
  <c r="CB13" i="155" s="1"/>
  <c r="CC13" i="155" s="1"/>
  <c r="CA31" i="155"/>
  <c r="CB31" i="155" s="1"/>
  <c r="CC31" i="155" s="1"/>
  <c r="CA28" i="155"/>
  <c r="CB28" i="155" s="1"/>
  <c r="CC28" i="155" s="1"/>
  <c r="CA21" i="155"/>
  <c r="CB21" i="155" s="1"/>
  <c r="CC21" i="155" s="1"/>
  <c r="CA22" i="155"/>
  <c r="CB22" i="155" s="1"/>
  <c r="CC22" i="155" s="1"/>
  <c r="CA19" i="155"/>
  <c r="CB19" i="155" s="1"/>
  <c r="CC19" i="155" s="1"/>
  <c r="CA49" i="155"/>
  <c r="CB49" i="155" s="1"/>
  <c r="CC49" i="155" s="1"/>
  <c r="CA46" i="155"/>
  <c r="CB46" i="155" s="1"/>
  <c r="CC46" i="155" s="1"/>
  <c r="CA41" i="155"/>
  <c r="CB41" i="155" s="1"/>
  <c r="CC41" i="155" s="1"/>
  <c r="CA42" i="155"/>
  <c r="CB42" i="155" s="1"/>
  <c r="CC42" i="155" s="1"/>
  <c r="CA17" i="155"/>
  <c r="CB17" i="155" s="1"/>
  <c r="CC17" i="155" s="1"/>
  <c r="CA23" i="155"/>
  <c r="CB23" i="155" s="1"/>
  <c r="CC23" i="155" s="1"/>
  <c r="CA36" i="155"/>
  <c r="CB36" i="155" s="1"/>
  <c r="CC36" i="155" s="1"/>
  <c r="CA26" i="155"/>
  <c r="CB26" i="155" s="1"/>
  <c r="CC26" i="155" s="1"/>
  <c r="CA30" i="155"/>
  <c r="CB30" i="155" s="1"/>
  <c r="CC30" i="155" s="1"/>
  <c r="CA39" i="155"/>
  <c r="CB39" i="155" s="1"/>
  <c r="CC39" i="155" s="1"/>
  <c r="CA47" i="155"/>
  <c r="CB47" i="155" s="1"/>
  <c r="CC47" i="155" s="1"/>
  <c r="CA16" i="155"/>
  <c r="CB16" i="155" s="1"/>
  <c r="CC16" i="155" s="1"/>
  <c r="CA45" i="155"/>
  <c r="CB45" i="155" s="1"/>
  <c r="CC45" i="155" s="1"/>
  <c r="CA34" i="155"/>
  <c r="CB34" i="155" s="1"/>
  <c r="CC34" i="155" s="1"/>
  <c r="CA27" i="155"/>
  <c r="CB27" i="155" s="1"/>
  <c r="CC27" i="155" s="1"/>
  <c r="CA37" i="155"/>
  <c r="CB37" i="155" s="1"/>
  <c r="CC37" i="155" s="1"/>
  <c r="CA32" i="155"/>
  <c r="CB32" i="155" s="1"/>
  <c r="CC32" i="155" s="1"/>
  <c r="CA40" i="155"/>
  <c r="CB40" i="155" s="1"/>
  <c r="CC40" i="155" s="1"/>
  <c r="CA48" i="155"/>
  <c r="CB48" i="155" s="1"/>
  <c r="CC48" i="155" s="1"/>
  <c r="CA43" i="155"/>
  <c r="CB43" i="155" s="1"/>
  <c r="CC43" i="155" s="1"/>
  <c r="BP12" i="154"/>
  <c r="BN29" i="154"/>
  <c r="BO29" i="154" s="1"/>
  <c r="BP29" i="154" s="1"/>
  <c r="BN19" i="154"/>
  <c r="BO19" i="154" s="1"/>
  <c r="BP19" i="154" s="1"/>
  <c r="BN47" i="154"/>
  <c r="BO47" i="154" s="1"/>
  <c r="BP47" i="154" s="1"/>
  <c r="BN33" i="154"/>
  <c r="BO33" i="154" s="1"/>
  <c r="BP33" i="154" s="1"/>
  <c r="BN42" i="154"/>
  <c r="BO42" i="154" s="1"/>
  <c r="BP42" i="154" s="1"/>
  <c r="BN16" i="154"/>
  <c r="BO16" i="154" s="1"/>
  <c r="BP16" i="154" s="1"/>
  <c r="BN37" i="154"/>
  <c r="BO37" i="154" s="1"/>
  <c r="BP37" i="154" s="1"/>
  <c r="BN39" i="154"/>
  <c r="BO39" i="154" s="1"/>
  <c r="BP39" i="154" s="1"/>
  <c r="BN36" i="154"/>
  <c r="BO36" i="154" s="1"/>
  <c r="BP36" i="154" s="1"/>
  <c r="BN40" i="154"/>
  <c r="BO40" i="154" s="1"/>
  <c r="BP40" i="154" s="1"/>
  <c r="BN41" i="154"/>
  <c r="BO41" i="154" s="1"/>
  <c r="BP41" i="154" s="1"/>
  <c r="BN26" i="154"/>
  <c r="BO26" i="154" s="1"/>
  <c r="BP26" i="154" s="1"/>
  <c r="BN17" i="154"/>
  <c r="BO17" i="154" s="1"/>
  <c r="BP17" i="154" s="1"/>
  <c r="BN46" i="154"/>
  <c r="BO46" i="154" s="1"/>
  <c r="BP46" i="154" s="1"/>
  <c r="BN38" i="154"/>
  <c r="BO38" i="154" s="1"/>
  <c r="BP38" i="154" s="1"/>
  <c r="BN31" i="154"/>
  <c r="BO31" i="154" s="1"/>
  <c r="BP31" i="154" s="1"/>
  <c r="BN44" i="154"/>
  <c r="BO44" i="154" s="1"/>
  <c r="BP44" i="154" s="1"/>
  <c r="BN48" i="154"/>
  <c r="BO48" i="154" s="1"/>
  <c r="BP48" i="154" s="1"/>
  <c r="BN32" i="154"/>
  <c r="BO32" i="154" s="1"/>
  <c r="BP32" i="154" s="1"/>
  <c r="BN23" i="154"/>
  <c r="BO23" i="154" s="1"/>
  <c r="BP23" i="154" s="1"/>
  <c r="BN43" i="154"/>
  <c r="BO43" i="154" s="1"/>
  <c r="BP43" i="154" s="1"/>
  <c r="BN18" i="154"/>
  <c r="BO18" i="154" s="1"/>
  <c r="BP18" i="154" s="1"/>
  <c r="BN49" i="154"/>
  <c r="BO49" i="154" s="1"/>
  <c r="BP49" i="154" s="1"/>
  <c r="BN22" i="154"/>
  <c r="BO22" i="154" s="1"/>
  <c r="BP22" i="154" s="1"/>
  <c r="BN30" i="154"/>
  <c r="BO30" i="154" s="1"/>
  <c r="BP30" i="154" s="1"/>
  <c r="BN20" i="154"/>
  <c r="BO20" i="154" s="1"/>
  <c r="BP20" i="154" s="1"/>
  <c r="BN15" i="154"/>
  <c r="BO15" i="154" s="1"/>
  <c r="BP15" i="154" s="1"/>
  <c r="BN21" i="154"/>
  <c r="BO21" i="154" s="1"/>
  <c r="BP21" i="154" s="1"/>
  <c r="BN27" i="154"/>
  <c r="BO27" i="154" s="1"/>
  <c r="BP27" i="154" s="1"/>
  <c r="BN25" i="154"/>
  <c r="BO25" i="154" s="1"/>
  <c r="BP25" i="154" s="1"/>
  <c r="BN14" i="154"/>
  <c r="BO14" i="154" s="1"/>
  <c r="BP14" i="154" s="1"/>
  <c r="BN24" i="154"/>
  <c r="BO24" i="154" s="1"/>
  <c r="BP24" i="154" s="1"/>
  <c r="BN28" i="154"/>
  <c r="BO28" i="154" s="1"/>
  <c r="BP28" i="154" s="1"/>
  <c r="BN45" i="154"/>
  <c r="BO45" i="154" s="1"/>
  <c r="BP45" i="154" s="1"/>
  <c r="BN35" i="154"/>
  <c r="BO35" i="154" s="1"/>
  <c r="BP35" i="154" s="1"/>
  <c r="BN34" i="154"/>
  <c r="BO34" i="154" s="1"/>
  <c r="BP34" i="154" s="1"/>
  <c r="BN13" i="154"/>
  <c r="BO13" i="154" s="1"/>
  <c r="BP13" i="154" s="1"/>
  <c r="BT48" i="150"/>
  <c r="BT42" i="150"/>
  <c r="BT47" i="150"/>
  <c r="BT41" i="150"/>
  <c r="BT46" i="150"/>
  <c r="BT40" i="150"/>
  <c r="BT45" i="150"/>
  <c r="BT39" i="150"/>
  <c r="BT44" i="150"/>
  <c r="BT38" i="150"/>
  <c r="BT32" i="150"/>
  <c r="BT26" i="150"/>
  <c r="BT34" i="150"/>
  <c r="BT28" i="150"/>
  <c r="BT43" i="150"/>
  <c r="BT36" i="150"/>
  <c r="BT19" i="150"/>
  <c r="BT37" i="150"/>
  <c r="BT18" i="150"/>
  <c r="BT30" i="150"/>
  <c r="BT17" i="150"/>
  <c r="BT16" i="150"/>
  <c r="BT25" i="150"/>
  <c r="BT20" i="150"/>
  <c r="BT21" i="150"/>
  <c r="BT33" i="150"/>
  <c r="BT31" i="150"/>
  <c r="BT27" i="150"/>
  <c r="BT35" i="150"/>
  <c r="BT29" i="150"/>
  <c r="BT22" i="150"/>
  <c r="BT14" i="150"/>
  <c r="BT24" i="150"/>
  <c r="BT23" i="150"/>
  <c r="BT15" i="150"/>
  <c r="CW13" i="150"/>
  <c r="BT49" i="150"/>
  <c r="BT12" i="150"/>
  <c r="AR31" i="126" s="1"/>
  <c r="BP50" i="150"/>
  <c r="BV12" i="150" s="1"/>
  <c r="BW12" i="150" s="1"/>
  <c r="BS28" i="149"/>
  <c r="BT28" i="149" s="1"/>
  <c r="BS26" i="149"/>
  <c r="BT26" i="149" s="1"/>
  <c r="BS42" i="149"/>
  <c r="BT42" i="149" s="1"/>
  <c r="BS22" i="149"/>
  <c r="BT22" i="149" s="1"/>
  <c r="BS18" i="149"/>
  <c r="BT18" i="149" s="1"/>
  <c r="BS39" i="149"/>
  <c r="BT39" i="149" s="1"/>
  <c r="BS20" i="149"/>
  <c r="BT20" i="149" s="1"/>
  <c r="BS41" i="149"/>
  <c r="BT41" i="149" s="1"/>
  <c r="BS49" i="149"/>
  <c r="BT49" i="149" s="1"/>
  <c r="BS34" i="149"/>
  <c r="BT34" i="149" s="1"/>
  <c r="BS32" i="149"/>
  <c r="BT32" i="149" s="1"/>
  <c r="BS29" i="149"/>
  <c r="BT29" i="149" s="1"/>
  <c r="BS40" i="149"/>
  <c r="BT40" i="149" s="1"/>
  <c r="BS35" i="149"/>
  <c r="BT35" i="149" s="1"/>
  <c r="BS47" i="149"/>
  <c r="BT47" i="149" s="1"/>
  <c r="BS43" i="149"/>
  <c r="BT43" i="149" s="1"/>
  <c r="BS27" i="149"/>
  <c r="BT27" i="149" s="1"/>
  <c r="BS45" i="149"/>
  <c r="BT45" i="149" s="1"/>
  <c r="BS25" i="149"/>
  <c r="BT25" i="149" s="1"/>
  <c r="BS44" i="149"/>
  <c r="BT44" i="149" s="1"/>
  <c r="BS19" i="149"/>
  <c r="BT19" i="149" s="1"/>
  <c r="BS24" i="149"/>
  <c r="BT24" i="149" s="1"/>
  <c r="BS16" i="149"/>
  <c r="BT16" i="149" s="1"/>
  <c r="BS23" i="149"/>
  <c r="BT23" i="149" s="1"/>
  <c r="BS48" i="149"/>
  <c r="BT48" i="149" s="1"/>
  <c r="BS31" i="149"/>
  <c r="BT31" i="149" s="1"/>
  <c r="BS30" i="149"/>
  <c r="BT30" i="149" s="1"/>
  <c r="BS21" i="149"/>
  <c r="BT21" i="149" s="1"/>
  <c r="BS38" i="149"/>
  <c r="BT38" i="149" s="1"/>
  <c r="BS37" i="149"/>
  <c r="BT37" i="149" s="1"/>
  <c r="BS13" i="149"/>
  <c r="BT13" i="149" s="1"/>
  <c r="BS17" i="149"/>
  <c r="BT17" i="149" s="1"/>
  <c r="BS33" i="149"/>
  <c r="BT33" i="149" s="1"/>
  <c r="BS15" i="149"/>
  <c r="BT15" i="149" s="1"/>
  <c r="BS46" i="149"/>
  <c r="BT46" i="149" s="1"/>
  <c r="BS36" i="149"/>
  <c r="BT36" i="149" s="1"/>
  <c r="BS14" i="149"/>
  <c r="BT14" i="149" s="1"/>
  <c r="BS12" i="149"/>
  <c r="BT12" i="149" s="1"/>
  <c r="AO31" i="126" s="1"/>
  <c r="BP50" i="149"/>
  <c r="BV12" i="149" s="1"/>
  <c r="BW12" i="149" s="1"/>
  <c r="BP50" i="134"/>
  <c r="BQ12" i="134"/>
  <c r="BM50" i="148"/>
  <c r="BS12" i="148" s="1"/>
  <c r="BT12" i="148" s="1"/>
  <c r="BR12" i="148"/>
  <c r="BQ17" i="148"/>
  <c r="BR17" i="148" s="1"/>
  <c r="BQ34" i="148"/>
  <c r="BR34" i="148" s="1"/>
  <c r="BQ33" i="148"/>
  <c r="BR33" i="148" s="1"/>
  <c r="BQ42" i="148"/>
  <c r="BR42" i="148" s="1"/>
  <c r="BQ25" i="148"/>
  <c r="BR25" i="148" s="1"/>
  <c r="BQ30" i="148"/>
  <c r="BR30" i="148" s="1"/>
  <c r="BQ41" i="148"/>
  <c r="BR41" i="148" s="1"/>
  <c r="BQ22" i="148"/>
  <c r="BR22" i="148" s="1"/>
  <c r="BQ39" i="148"/>
  <c r="BR39" i="148" s="1"/>
  <c r="BQ37" i="148"/>
  <c r="BR37" i="148" s="1"/>
  <c r="BQ21" i="148"/>
  <c r="BR21" i="148" s="1"/>
  <c r="BQ35" i="148"/>
  <c r="BR35" i="148" s="1"/>
  <c r="BQ29" i="148"/>
  <c r="BR29" i="148" s="1"/>
  <c r="BQ27" i="148"/>
  <c r="BR27" i="148" s="1"/>
  <c r="BQ45" i="148"/>
  <c r="BR45" i="148" s="1"/>
  <c r="BQ18" i="148"/>
  <c r="BR18" i="148" s="1"/>
  <c r="BQ28" i="148"/>
  <c r="BR28" i="148" s="1"/>
  <c r="BQ44" i="148"/>
  <c r="BR44" i="148" s="1"/>
  <c r="BQ20" i="148"/>
  <c r="BR20" i="148" s="1"/>
  <c r="BQ19" i="148"/>
  <c r="BR19" i="148" s="1"/>
  <c r="BQ32" i="148"/>
  <c r="BR32" i="148" s="1"/>
  <c r="BQ13" i="148"/>
  <c r="BR13" i="148" s="1"/>
  <c r="BQ38" i="148"/>
  <c r="BR38" i="148" s="1"/>
  <c r="BQ46" i="148"/>
  <c r="BR46" i="148" s="1"/>
  <c r="BQ31" i="148"/>
  <c r="BR31" i="148" s="1"/>
  <c r="BQ36" i="148"/>
  <c r="BR36" i="148" s="1"/>
  <c r="BQ16" i="148"/>
  <c r="BR16" i="148" s="1"/>
  <c r="BQ48" i="148"/>
  <c r="BR48" i="148" s="1"/>
  <c r="BQ43" i="148"/>
  <c r="BR43" i="148" s="1"/>
  <c r="BQ47" i="148"/>
  <c r="BR47" i="148" s="1"/>
  <c r="BQ23" i="148"/>
  <c r="BR23" i="148" s="1"/>
  <c r="BQ40" i="148"/>
  <c r="BR40" i="148" s="1"/>
  <c r="BQ26" i="148"/>
  <c r="BR26" i="148" s="1"/>
  <c r="BQ49" i="148"/>
  <c r="BR49" i="148" s="1"/>
  <c r="BQ24" i="148"/>
  <c r="BR24" i="148" s="1"/>
  <c r="BQ14" i="148"/>
  <c r="BR14" i="148" s="1"/>
  <c r="BQ15" i="148"/>
  <c r="BR15" i="148" s="1"/>
  <c r="BM50" i="146"/>
  <c r="BQ33" i="146"/>
  <c r="BR33" i="146" s="1"/>
  <c r="CT33" i="146" s="1"/>
  <c r="BQ29" i="146"/>
  <c r="BR29" i="146" s="1"/>
  <c r="CT29" i="146" s="1"/>
  <c r="BQ14" i="146"/>
  <c r="BR14" i="146" s="1"/>
  <c r="CT14" i="146" s="1"/>
  <c r="BQ40" i="146"/>
  <c r="BR40" i="146" s="1"/>
  <c r="CT40" i="146" s="1"/>
  <c r="BQ32" i="146"/>
  <c r="BR32" i="146" s="1"/>
  <c r="CT32" i="146" s="1"/>
  <c r="BQ21" i="146"/>
  <c r="BR21" i="146" s="1"/>
  <c r="CT21" i="146" s="1"/>
  <c r="BQ27" i="146"/>
  <c r="BR27" i="146" s="1"/>
  <c r="CT27" i="146" s="1"/>
  <c r="BQ34" i="146"/>
  <c r="BR34" i="146" s="1"/>
  <c r="CT34" i="146" s="1"/>
  <c r="BQ26" i="146"/>
  <c r="BR26" i="146" s="1"/>
  <c r="CT26" i="146" s="1"/>
  <c r="BQ35" i="146"/>
  <c r="BR35" i="146" s="1"/>
  <c r="CT35" i="146" s="1"/>
  <c r="BQ20" i="146"/>
  <c r="BR20" i="146" s="1"/>
  <c r="CT20" i="146" s="1"/>
  <c r="BQ25" i="146"/>
  <c r="BR25" i="146" s="1"/>
  <c r="CT25" i="146" s="1"/>
  <c r="BQ16" i="146"/>
  <c r="BR16" i="146" s="1"/>
  <c r="CT16" i="146" s="1"/>
  <c r="BQ15" i="146"/>
  <c r="BR15" i="146" s="1"/>
  <c r="CT15" i="146" s="1"/>
  <c r="BQ36" i="146"/>
  <c r="BR36" i="146" s="1"/>
  <c r="CT36" i="146" s="1"/>
  <c r="BQ19" i="146"/>
  <c r="BR19" i="146" s="1"/>
  <c r="CT19" i="146" s="1"/>
  <c r="BQ49" i="146"/>
  <c r="BR49" i="146" s="1"/>
  <c r="CT49" i="146" s="1"/>
  <c r="BQ43" i="146"/>
  <c r="BR43" i="146" s="1"/>
  <c r="CT43" i="146" s="1"/>
  <c r="BQ39" i="146"/>
  <c r="BR39" i="146" s="1"/>
  <c r="CT39" i="146" s="1"/>
  <c r="BQ38" i="146"/>
  <c r="BR38" i="146" s="1"/>
  <c r="CT38" i="146" s="1"/>
  <c r="BQ23" i="146"/>
  <c r="BR23" i="146" s="1"/>
  <c r="CT23" i="146" s="1"/>
  <c r="BQ42" i="146"/>
  <c r="BR42" i="146" s="1"/>
  <c r="CT42" i="146" s="1"/>
  <c r="BQ45" i="146"/>
  <c r="BR45" i="146" s="1"/>
  <c r="CT45" i="146" s="1"/>
  <c r="BQ47" i="146"/>
  <c r="BR47" i="146" s="1"/>
  <c r="CT47" i="146" s="1"/>
  <c r="BQ30" i="146"/>
  <c r="BR30" i="146" s="1"/>
  <c r="CT30" i="146" s="1"/>
  <c r="BQ46" i="146"/>
  <c r="BR46" i="146" s="1"/>
  <c r="CT46" i="146" s="1"/>
  <c r="BQ13" i="146"/>
  <c r="BQ22" i="146"/>
  <c r="BR22" i="146" s="1"/>
  <c r="CT22" i="146" s="1"/>
  <c r="BQ17" i="146"/>
  <c r="BR17" i="146" s="1"/>
  <c r="CT17" i="146" s="1"/>
  <c r="BQ31" i="146"/>
  <c r="BR31" i="146" s="1"/>
  <c r="CT31" i="146" s="1"/>
  <c r="BQ44" i="146"/>
  <c r="BR44" i="146" s="1"/>
  <c r="CT44" i="146" s="1"/>
  <c r="BQ37" i="146"/>
  <c r="BR37" i="146" s="1"/>
  <c r="CT37" i="146" s="1"/>
  <c r="BQ28" i="146"/>
  <c r="BR28" i="146" s="1"/>
  <c r="CT28" i="146" s="1"/>
  <c r="BQ18" i="146"/>
  <c r="BR18" i="146" s="1"/>
  <c r="CT18" i="146" s="1"/>
  <c r="BQ41" i="146"/>
  <c r="BR41" i="146" s="1"/>
  <c r="CT41" i="146" s="1"/>
  <c r="BQ48" i="146"/>
  <c r="BR48" i="146" s="1"/>
  <c r="CT48" i="146" s="1"/>
  <c r="BQ24" i="146"/>
  <c r="BR24" i="146" s="1"/>
  <c r="CT24" i="146" s="1"/>
  <c r="BR12" i="146"/>
  <c r="BV34" i="142"/>
  <c r="BW34" i="142" s="1"/>
  <c r="BX34" i="142" s="1"/>
  <c r="BV26" i="142"/>
  <c r="BW26" i="142" s="1"/>
  <c r="BX26" i="142" s="1"/>
  <c r="BV13" i="142"/>
  <c r="BW13" i="142" s="1"/>
  <c r="BX13" i="142" s="1"/>
  <c r="BV25" i="142"/>
  <c r="BW25" i="142" s="1"/>
  <c r="BX25" i="142" s="1"/>
  <c r="BV36" i="142"/>
  <c r="BW36" i="142" s="1"/>
  <c r="BX36" i="142" s="1"/>
  <c r="BV41" i="142"/>
  <c r="BW41" i="142" s="1"/>
  <c r="BX41" i="142" s="1"/>
  <c r="BV39" i="142"/>
  <c r="BW39" i="142" s="1"/>
  <c r="BX39" i="142" s="1"/>
  <c r="BV27" i="142"/>
  <c r="BW27" i="142" s="1"/>
  <c r="BX27" i="142" s="1"/>
  <c r="BV31" i="142"/>
  <c r="BW31" i="142" s="1"/>
  <c r="BX31" i="142" s="1"/>
  <c r="BV22" i="142"/>
  <c r="BW22" i="142" s="1"/>
  <c r="BX22" i="142" s="1"/>
  <c r="BV16" i="142"/>
  <c r="BW16" i="142" s="1"/>
  <c r="BX16" i="142" s="1"/>
  <c r="BV35" i="142"/>
  <c r="BW35" i="142" s="1"/>
  <c r="BX35" i="142" s="1"/>
  <c r="BV30" i="142"/>
  <c r="BW30" i="142" s="1"/>
  <c r="BX30" i="142" s="1"/>
  <c r="BV20" i="142"/>
  <c r="BW20" i="142" s="1"/>
  <c r="BX20" i="142" s="1"/>
  <c r="BV42" i="142"/>
  <c r="BW42" i="142" s="1"/>
  <c r="BX42" i="142" s="1"/>
  <c r="BV32" i="142"/>
  <c r="BW32" i="142" s="1"/>
  <c r="BX32" i="142" s="1"/>
  <c r="BV38" i="142"/>
  <c r="BW38" i="142" s="1"/>
  <c r="BX38" i="142" s="1"/>
  <c r="BV15" i="142"/>
  <c r="BW15" i="142" s="1"/>
  <c r="BX15" i="142" s="1"/>
  <c r="BV19" i="142"/>
  <c r="BW19" i="142" s="1"/>
  <c r="BX19" i="142" s="1"/>
  <c r="BV21" i="142"/>
  <c r="BW21" i="142" s="1"/>
  <c r="BX21" i="142" s="1"/>
  <c r="BV23" i="142"/>
  <c r="BW23" i="142" s="1"/>
  <c r="BX23" i="142" s="1"/>
  <c r="BV37" i="142"/>
  <c r="BW37" i="142" s="1"/>
  <c r="BX37" i="142" s="1"/>
  <c r="BV17" i="142"/>
  <c r="BW17" i="142" s="1"/>
  <c r="BX17" i="142" s="1"/>
  <c r="BV43" i="142"/>
  <c r="BW43" i="142" s="1"/>
  <c r="BX43" i="142" s="1"/>
  <c r="BV46" i="142"/>
  <c r="BW46" i="142" s="1"/>
  <c r="BX46" i="142" s="1"/>
  <c r="BV45" i="142"/>
  <c r="BW45" i="142" s="1"/>
  <c r="BX45" i="142" s="1"/>
  <c r="BV47" i="142"/>
  <c r="BW47" i="142" s="1"/>
  <c r="BX47" i="142" s="1"/>
  <c r="BV18" i="142"/>
  <c r="BW18" i="142" s="1"/>
  <c r="BX18" i="142" s="1"/>
  <c r="BV33" i="142"/>
  <c r="BW33" i="142" s="1"/>
  <c r="BX33" i="142" s="1"/>
  <c r="BV24" i="142"/>
  <c r="BW24" i="142" s="1"/>
  <c r="BX24" i="142" s="1"/>
  <c r="BV49" i="142"/>
  <c r="BW49" i="142" s="1"/>
  <c r="BX49" i="142" s="1"/>
  <c r="BV29" i="142"/>
  <c r="BW29" i="142" s="1"/>
  <c r="BX29" i="142" s="1"/>
  <c r="BV28" i="142"/>
  <c r="BW28" i="142" s="1"/>
  <c r="BX28" i="142" s="1"/>
  <c r="BV40" i="142"/>
  <c r="BW40" i="142" s="1"/>
  <c r="BX40" i="142" s="1"/>
  <c r="BV44" i="142"/>
  <c r="BW44" i="142" s="1"/>
  <c r="BX44" i="142" s="1"/>
  <c r="BV48" i="142"/>
  <c r="BW48" i="142" s="1"/>
  <c r="BX48" i="142" s="1"/>
  <c r="BV14" i="142"/>
  <c r="BW14" i="142" s="1"/>
  <c r="BX14" i="142" s="1"/>
  <c r="BT16" i="142"/>
  <c r="BU16" i="142" s="1"/>
  <c r="BT36" i="142"/>
  <c r="BU36" i="142" s="1"/>
  <c r="BT27" i="142"/>
  <c r="BU27" i="142" s="1"/>
  <c r="BT13" i="142"/>
  <c r="BU13" i="142" s="1"/>
  <c r="BT34" i="142"/>
  <c r="BU34" i="142" s="1"/>
  <c r="BT25" i="142"/>
  <c r="BU25" i="142" s="1"/>
  <c r="BT35" i="142"/>
  <c r="BU35" i="142" s="1"/>
  <c r="BT30" i="142"/>
  <c r="BU30" i="142" s="1"/>
  <c r="BT14" i="142"/>
  <c r="BU14" i="142" s="1"/>
  <c r="BT45" i="142"/>
  <c r="BU45" i="142" s="1"/>
  <c r="BT24" i="142"/>
  <c r="BU24" i="142" s="1"/>
  <c r="BT29" i="142"/>
  <c r="BU29" i="142" s="1"/>
  <c r="BT41" i="142"/>
  <c r="BU41" i="142" s="1"/>
  <c r="BT18" i="142"/>
  <c r="BU18" i="142" s="1"/>
  <c r="BT38" i="142"/>
  <c r="BU38" i="142" s="1"/>
  <c r="BT21" i="142"/>
  <c r="BU21" i="142" s="1"/>
  <c r="BT20" i="142"/>
  <c r="BU20" i="142" s="1"/>
  <c r="BT49" i="142"/>
  <c r="BU49" i="142" s="1"/>
  <c r="BT37" i="142"/>
  <c r="BU37" i="142" s="1"/>
  <c r="BT40" i="142"/>
  <c r="BU40" i="142" s="1"/>
  <c r="BT43" i="142"/>
  <c r="BU43" i="142" s="1"/>
  <c r="BT17" i="142"/>
  <c r="BU17" i="142" s="1"/>
  <c r="BT19" i="142"/>
  <c r="BU19" i="142" s="1"/>
  <c r="BT39" i="142"/>
  <c r="BU39" i="142" s="1"/>
  <c r="BT46" i="142"/>
  <c r="BU46" i="142" s="1"/>
  <c r="BT15" i="142"/>
  <c r="BU15" i="142" s="1"/>
  <c r="BT33" i="142"/>
  <c r="BU33" i="142" s="1"/>
  <c r="BT44" i="142"/>
  <c r="BU44" i="142" s="1"/>
  <c r="BT32" i="142"/>
  <c r="BU32" i="142" s="1"/>
  <c r="BT26" i="142"/>
  <c r="BU26" i="142" s="1"/>
  <c r="BT28" i="142"/>
  <c r="BU28" i="142" s="1"/>
  <c r="BT48" i="142"/>
  <c r="BU48" i="142" s="1"/>
  <c r="BT23" i="142"/>
  <c r="BU23" i="142" s="1"/>
  <c r="BT47" i="142"/>
  <c r="BU47" i="142" s="1"/>
  <c r="BT22" i="142"/>
  <c r="BU22" i="142" s="1"/>
  <c r="BT42" i="142"/>
  <c r="BU42" i="142" s="1"/>
  <c r="BT31" i="142"/>
  <c r="BU31" i="142" s="1"/>
  <c r="BX12" i="142"/>
  <c r="BU12" i="142"/>
  <c r="AL31" i="126" s="1"/>
  <c r="BM50" i="140"/>
  <c r="BN12" i="140" s="1"/>
  <c r="BO12" i="140" s="1"/>
  <c r="BK50" i="137"/>
  <c r="BM6" i="137" s="1"/>
  <c r="BM12" i="137"/>
  <c r="BP50" i="137"/>
  <c r="BP50" i="135"/>
  <c r="BV12" i="135" s="1"/>
  <c r="BW12" i="135" s="1"/>
  <c r="BU12" i="135"/>
  <c r="BU34" i="135"/>
  <c r="BU45" i="135"/>
  <c r="BU31" i="135"/>
  <c r="BU36" i="135"/>
  <c r="BU18" i="135"/>
  <c r="BU32" i="135"/>
  <c r="BU37" i="135"/>
  <c r="BU28" i="135"/>
  <c r="BU14" i="135"/>
  <c r="BU15" i="135"/>
  <c r="BU33" i="135"/>
  <c r="BU41" i="135"/>
  <c r="BU42" i="135"/>
  <c r="BU25" i="135"/>
  <c r="BU29" i="135"/>
  <c r="BU22" i="135"/>
  <c r="BU24" i="135"/>
  <c r="BU13" i="135"/>
  <c r="BU21" i="135"/>
  <c r="BU48" i="135"/>
  <c r="BU26" i="135"/>
  <c r="BU40" i="135"/>
  <c r="BU17" i="135"/>
  <c r="BU20" i="135"/>
  <c r="BU46" i="135"/>
  <c r="BU23" i="135"/>
  <c r="BU43" i="135"/>
  <c r="BU27" i="135"/>
  <c r="BU16" i="135"/>
  <c r="BU39" i="135"/>
  <c r="BU49" i="135"/>
  <c r="BU47" i="135"/>
  <c r="BU35" i="135"/>
  <c r="BU38" i="135"/>
  <c r="BU44" i="135"/>
  <c r="BU19" i="135"/>
  <c r="BU30" i="135"/>
  <c r="BK50" i="134"/>
  <c r="BM6" i="134" s="1"/>
  <c r="BR12" i="134" s="1"/>
  <c r="BM12" i="134"/>
  <c r="BI50" i="133"/>
  <c r="BJ12" i="133"/>
  <c r="BH50" i="128"/>
  <c r="BI12" i="128" s="1"/>
  <c r="BK12" i="127"/>
  <c r="BK12" i="125"/>
  <c r="BK12" i="124"/>
  <c r="BK12" i="122"/>
  <c r="D41" i="121"/>
  <c r="AO50" i="119" s="1"/>
  <c r="C41" i="121"/>
  <c r="AN50" i="119" s="1"/>
  <c r="AP46" i="119"/>
  <c r="AF46" i="119"/>
  <c r="AI41" i="119"/>
  <c r="E41" i="121"/>
  <c r="AF14" i="119"/>
  <c r="B41" i="120"/>
  <c r="BH49" i="119"/>
  <c r="AP49" i="119"/>
  <c r="AO49" i="119"/>
  <c r="AN49" i="119"/>
  <c r="AM49" i="119"/>
  <c r="AI49" i="119"/>
  <c r="AH49" i="119"/>
  <c r="AG49" i="119"/>
  <c r="AF49" i="119"/>
  <c r="AB49" i="119"/>
  <c r="AA49" i="119"/>
  <c r="Z49" i="119"/>
  <c r="Y49" i="119"/>
  <c r="U49" i="119"/>
  <c r="T49" i="119"/>
  <c r="S49" i="119"/>
  <c r="R49" i="119"/>
  <c r="N49" i="119"/>
  <c r="M49" i="119"/>
  <c r="L49" i="119"/>
  <c r="K49" i="119"/>
  <c r="G49" i="119"/>
  <c r="F49" i="119"/>
  <c r="E49" i="119"/>
  <c r="D49" i="119"/>
  <c r="BH48" i="119"/>
  <c r="AP48" i="119"/>
  <c r="AO48" i="119"/>
  <c r="AN48" i="119"/>
  <c r="AM48" i="119"/>
  <c r="AI48" i="119"/>
  <c r="AH48" i="119"/>
  <c r="AG48" i="119"/>
  <c r="AF48" i="119"/>
  <c r="AB48" i="119"/>
  <c r="AA48" i="119"/>
  <c r="Z48" i="119"/>
  <c r="Y48" i="119"/>
  <c r="U48" i="119"/>
  <c r="T48" i="119"/>
  <c r="S48" i="119"/>
  <c r="R48" i="119"/>
  <c r="N48" i="119"/>
  <c r="M48" i="119"/>
  <c r="L48" i="119"/>
  <c r="K48" i="119"/>
  <c r="G48" i="119"/>
  <c r="F48" i="119"/>
  <c r="E48" i="119"/>
  <c r="D48" i="119"/>
  <c r="BH47" i="119"/>
  <c r="AP47" i="119"/>
  <c r="AO47" i="119"/>
  <c r="AN47" i="119"/>
  <c r="AM47" i="119"/>
  <c r="AI47" i="119"/>
  <c r="AH47" i="119"/>
  <c r="AG47" i="119"/>
  <c r="AF47" i="119"/>
  <c r="AB47" i="119"/>
  <c r="AA47" i="119"/>
  <c r="Z47" i="119"/>
  <c r="Y47" i="119"/>
  <c r="U47" i="119"/>
  <c r="T47" i="119"/>
  <c r="S47" i="119"/>
  <c r="R47" i="119"/>
  <c r="N47" i="119"/>
  <c r="M47" i="119"/>
  <c r="L47" i="119"/>
  <c r="K47" i="119"/>
  <c r="G47" i="119"/>
  <c r="F47" i="119"/>
  <c r="E47" i="119"/>
  <c r="D47" i="119"/>
  <c r="BH46" i="119"/>
  <c r="AO46" i="119"/>
  <c r="AN46" i="119"/>
  <c r="AM46" i="119"/>
  <c r="AI46" i="119"/>
  <c r="AH46" i="119"/>
  <c r="AG46" i="119"/>
  <c r="AA46" i="119"/>
  <c r="Z46" i="119"/>
  <c r="U46" i="119"/>
  <c r="T46" i="119"/>
  <c r="S46" i="119"/>
  <c r="N46" i="119"/>
  <c r="M46" i="119"/>
  <c r="L46" i="119"/>
  <c r="G46" i="119"/>
  <c r="F46" i="119"/>
  <c r="E46" i="119"/>
  <c r="D46" i="119"/>
  <c r="BH45" i="119"/>
  <c r="AP45" i="119"/>
  <c r="AO45" i="119"/>
  <c r="AN45" i="119"/>
  <c r="AM45" i="119"/>
  <c r="AI45" i="119"/>
  <c r="AH45" i="119"/>
  <c r="AG45" i="119"/>
  <c r="AF45" i="119"/>
  <c r="AB45" i="119"/>
  <c r="AA45" i="119"/>
  <c r="Z45" i="119"/>
  <c r="Y45" i="119"/>
  <c r="U45" i="119"/>
  <c r="T45" i="119"/>
  <c r="S45" i="119"/>
  <c r="R45" i="119"/>
  <c r="N45" i="119"/>
  <c r="M45" i="119"/>
  <c r="L45" i="119"/>
  <c r="K45" i="119"/>
  <c r="G45" i="119"/>
  <c r="F45" i="119"/>
  <c r="E45" i="119"/>
  <c r="D45" i="119"/>
  <c r="BH44" i="119"/>
  <c r="AP44" i="119"/>
  <c r="AO44" i="119"/>
  <c r="AN44" i="119"/>
  <c r="AM44" i="119"/>
  <c r="AI44" i="119"/>
  <c r="AH44" i="119"/>
  <c r="AG44" i="119"/>
  <c r="AF44" i="119"/>
  <c r="AB44" i="119"/>
  <c r="AA44" i="119"/>
  <c r="Z44" i="119"/>
  <c r="Y44" i="119"/>
  <c r="U44" i="119"/>
  <c r="T44" i="119"/>
  <c r="S44" i="119"/>
  <c r="R44" i="119"/>
  <c r="N44" i="119"/>
  <c r="M44" i="119"/>
  <c r="L44" i="119"/>
  <c r="K44" i="119"/>
  <c r="G44" i="119"/>
  <c r="F44" i="119"/>
  <c r="E44" i="119"/>
  <c r="D44" i="119"/>
  <c r="BH43" i="119"/>
  <c r="AP43" i="119"/>
  <c r="AO43" i="119"/>
  <c r="AN43" i="119"/>
  <c r="AM43" i="119"/>
  <c r="AI43" i="119"/>
  <c r="AH43" i="119"/>
  <c r="AG43" i="119"/>
  <c r="AF43" i="119"/>
  <c r="AB43" i="119"/>
  <c r="AA43" i="119"/>
  <c r="Z43" i="119"/>
  <c r="Y43" i="119"/>
  <c r="U43" i="119"/>
  <c r="T43" i="119"/>
  <c r="S43" i="119"/>
  <c r="R43" i="119"/>
  <c r="N43" i="119"/>
  <c r="M43" i="119"/>
  <c r="L43" i="119"/>
  <c r="K43" i="119"/>
  <c r="G43" i="119"/>
  <c r="F43" i="119"/>
  <c r="E43" i="119"/>
  <c r="D43" i="119"/>
  <c r="BH42" i="119"/>
  <c r="AP42" i="119"/>
  <c r="AO42" i="119"/>
  <c r="AN42" i="119"/>
  <c r="AM42" i="119"/>
  <c r="AI42" i="119"/>
  <c r="AH42" i="119"/>
  <c r="AG42" i="119"/>
  <c r="AF42" i="119"/>
  <c r="AB42" i="119"/>
  <c r="AA42" i="119"/>
  <c r="Z42" i="119"/>
  <c r="Y42" i="119"/>
  <c r="U42" i="119"/>
  <c r="T42" i="119"/>
  <c r="S42" i="119"/>
  <c r="R42" i="119"/>
  <c r="N42" i="119"/>
  <c r="M42" i="119"/>
  <c r="L42" i="119"/>
  <c r="K42" i="119"/>
  <c r="G42" i="119"/>
  <c r="F42" i="119"/>
  <c r="E42" i="119"/>
  <c r="D42" i="119"/>
  <c r="AO41" i="119"/>
  <c r="AN41" i="119"/>
  <c r="AM41" i="119"/>
  <c r="AH41" i="119"/>
  <c r="AG41" i="119"/>
  <c r="AF41" i="119"/>
  <c r="AA41" i="119"/>
  <c r="Z41" i="119"/>
  <c r="Y41" i="119"/>
  <c r="U41" i="119"/>
  <c r="T41" i="119"/>
  <c r="S41" i="119"/>
  <c r="R41" i="119"/>
  <c r="N41" i="119"/>
  <c r="M41" i="119"/>
  <c r="L41" i="119"/>
  <c r="K41" i="119"/>
  <c r="G41" i="119"/>
  <c r="F41" i="119"/>
  <c r="E41" i="119"/>
  <c r="D41" i="119"/>
  <c r="BH40" i="119"/>
  <c r="AP40" i="119"/>
  <c r="AO40" i="119"/>
  <c r="AN40" i="119"/>
  <c r="AM40" i="119"/>
  <c r="AI40" i="119"/>
  <c r="AH40" i="119"/>
  <c r="AG40" i="119"/>
  <c r="AF40" i="119"/>
  <c r="AB40" i="119"/>
  <c r="AA40" i="119"/>
  <c r="Z40" i="119"/>
  <c r="Y40" i="119"/>
  <c r="U40" i="119"/>
  <c r="T40" i="119"/>
  <c r="S40" i="119"/>
  <c r="R40" i="119"/>
  <c r="N40" i="119"/>
  <c r="M40" i="119"/>
  <c r="L40" i="119"/>
  <c r="K40" i="119"/>
  <c r="G40" i="119"/>
  <c r="F40" i="119"/>
  <c r="E40" i="119"/>
  <c r="D40" i="119"/>
  <c r="BH39" i="119"/>
  <c r="AP39" i="119"/>
  <c r="AO39" i="119"/>
  <c r="AN39" i="119"/>
  <c r="AM39" i="119"/>
  <c r="AI39" i="119"/>
  <c r="AH39" i="119"/>
  <c r="AG39" i="119"/>
  <c r="AF39" i="119"/>
  <c r="AB39" i="119"/>
  <c r="AA39" i="119"/>
  <c r="Z39" i="119"/>
  <c r="Y39" i="119"/>
  <c r="U39" i="119"/>
  <c r="T39" i="119"/>
  <c r="S39" i="119"/>
  <c r="R39" i="119"/>
  <c r="N39" i="119"/>
  <c r="M39" i="119"/>
  <c r="L39" i="119"/>
  <c r="K39" i="119"/>
  <c r="G39" i="119"/>
  <c r="F39" i="119"/>
  <c r="E39" i="119"/>
  <c r="D39" i="119"/>
  <c r="BH38" i="119"/>
  <c r="AP38" i="119"/>
  <c r="AO38" i="119"/>
  <c r="AN38" i="119"/>
  <c r="AM38" i="119"/>
  <c r="AI38" i="119"/>
  <c r="AH38" i="119"/>
  <c r="AG38" i="119"/>
  <c r="AF38" i="119"/>
  <c r="AB38" i="119"/>
  <c r="AA38" i="119"/>
  <c r="Z38" i="119"/>
  <c r="Y38" i="119"/>
  <c r="U38" i="119"/>
  <c r="T38" i="119"/>
  <c r="S38" i="119"/>
  <c r="R38" i="119"/>
  <c r="N38" i="119"/>
  <c r="M38" i="119"/>
  <c r="L38" i="119"/>
  <c r="K38" i="119"/>
  <c r="G38" i="119"/>
  <c r="F38" i="119"/>
  <c r="E38" i="119"/>
  <c r="D38" i="119"/>
  <c r="BH37" i="119"/>
  <c r="CF37" i="119" s="1"/>
  <c r="AP37" i="119"/>
  <c r="AO37" i="119"/>
  <c r="AN37" i="119"/>
  <c r="AM37" i="119"/>
  <c r="AI37" i="119"/>
  <c r="AH37" i="119"/>
  <c r="AG37" i="119"/>
  <c r="AF37" i="119"/>
  <c r="AB37" i="119"/>
  <c r="AA37" i="119"/>
  <c r="Z37" i="119"/>
  <c r="Y37" i="119"/>
  <c r="U37" i="119"/>
  <c r="T37" i="119"/>
  <c r="S37" i="119"/>
  <c r="R37" i="119"/>
  <c r="N37" i="119"/>
  <c r="M37" i="119"/>
  <c r="L37" i="119"/>
  <c r="K37" i="119"/>
  <c r="G37" i="119"/>
  <c r="F37" i="119"/>
  <c r="E37" i="119"/>
  <c r="D37" i="119"/>
  <c r="BH36" i="119"/>
  <c r="AP36" i="119"/>
  <c r="AO36" i="119"/>
  <c r="AN36" i="119"/>
  <c r="AM36" i="119"/>
  <c r="AI36" i="119"/>
  <c r="AH36" i="119"/>
  <c r="AG36" i="119"/>
  <c r="AF36" i="119"/>
  <c r="AB36" i="119"/>
  <c r="AA36" i="119"/>
  <c r="Z36" i="119"/>
  <c r="Y36" i="119"/>
  <c r="U36" i="119"/>
  <c r="T36" i="119"/>
  <c r="S36" i="119"/>
  <c r="R36" i="119"/>
  <c r="N36" i="119"/>
  <c r="M36" i="119"/>
  <c r="L36" i="119"/>
  <c r="K36" i="119"/>
  <c r="G36" i="119"/>
  <c r="F36" i="119"/>
  <c r="E36" i="119"/>
  <c r="D36" i="119"/>
  <c r="BH35" i="119"/>
  <c r="AP35" i="119"/>
  <c r="AO35" i="119"/>
  <c r="AN35" i="119"/>
  <c r="AM35" i="119"/>
  <c r="AI35" i="119"/>
  <c r="AH35" i="119"/>
  <c r="AG35" i="119"/>
  <c r="AF35" i="119"/>
  <c r="AB35" i="119"/>
  <c r="AA35" i="119"/>
  <c r="Z35" i="119"/>
  <c r="Y35" i="119"/>
  <c r="U35" i="119"/>
  <c r="T35" i="119"/>
  <c r="S35" i="119"/>
  <c r="R35" i="119"/>
  <c r="N35" i="119"/>
  <c r="M35" i="119"/>
  <c r="L35" i="119"/>
  <c r="K35" i="119"/>
  <c r="G35" i="119"/>
  <c r="F35" i="119"/>
  <c r="E35" i="119"/>
  <c r="D35" i="119"/>
  <c r="BH34" i="119"/>
  <c r="AP34" i="119"/>
  <c r="AO34" i="119"/>
  <c r="AN34" i="119"/>
  <c r="AM34" i="119"/>
  <c r="AG34" i="119"/>
  <c r="AF34" i="119"/>
  <c r="AA34" i="119"/>
  <c r="Z34" i="119"/>
  <c r="Y34" i="119"/>
  <c r="S34" i="119"/>
  <c r="R34" i="119"/>
  <c r="M34" i="119"/>
  <c r="L34" i="119"/>
  <c r="K34" i="119"/>
  <c r="E34" i="119"/>
  <c r="D34" i="119"/>
  <c r="BH33" i="119"/>
  <c r="AP33" i="119"/>
  <c r="AO33" i="119"/>
  <c r="AN33" i="119"/>
  <c r="AM33" i="119"/>
  <c r="AI33" i="119"/>
  <c r="AG33" i="119"/>
  <c r="AF33" i="119"/>
  <c r="Z33" i="119"/>
  <c r="Y33" i="119"/>
  <c r="U33" i="119"/>
  <c r="S33" i="119"/>
  <c r="R33" i="119"/>
  <c r="L33" i="119"/>
  <c r="K33" i="119"/>
  <c r="G33" i="119"/>
  <c r="E33" i="119"/>
  <c r="D33" i="119"/>
  <c r="BH32" i="119"/>
  <c r="AP32" i="119"/>
  <c r="AO32" i="119"/>
  <c r="AN32" i="119"/>
  <c r="AM32" i="119"/>
  <c r="AI32" i="119"/>
  <c r="AH32" i="119"/>
  <c r="AG32" i="119"/>
  <c r="AF32" i="119"/>
  <c r="AB32" i="119"/>
  <c r="AA32" i="119"/>
  <c r="Z32" i="119"/>
  <c r="Y32" i="119"/>
  <c r="U32" i="119"/>
  <c r="T32" i="119"/>
  <c r="S32" i="119"/>
  <c r="R32" i="119"/>
  <c r="N32" i="119"/>
  <c r="M32" i="119"/>
  <c r="L32" i="119"/>
  <c r="K32" i="119"/>
  <c r="G32" i="119"/>
  <c r="F32" i="119"/>
  <c r="E32" i="119"/>
  <c r="D32" i="119"/>
  <c r="BH31" i="119"/>
  <c r="AP31" i="119"/>
  <c r="AO31" i="119"/>
  <c r="AN31" i="119"/>
  <c r="AM31" i="119"/>
  <c r="AI31" i="119"/>
  <c r="AH31" i="119"/>
  <c r="AG31" i="119"/>
  <c r="AF31" i="119"/>
  <c r="AB31" i="119"/>
  <c r="AA31" i="119"/>
  <c r="Z31" i="119"/>
  <c r="Y31" i="119"/>
  <c r="U31" i="119"/>
  <c r="T31" i="119"/>
  <c r="S31" i="119"/>
  <c r="R31" i="119"/>
  <c r="N31" i="119"/>
  <c r="M31" i="119"/>
  <c r="L31" i="119"/>
  <c r="K31" i="119"/>
  <c r="G31" i="119"/>
  <c r="F31" i="119"/>
  <c r="E31" i="119"/>
  <c r="D31" i="119"/>
  <c r="BH30" i="119"/>
  <c r="AP30" i="119"/>
  <c r="AO30" i="119"/>
  <c r="AN30" i="119"/>
  <c r="AM30" i="119"/>
  <c r="AI30" i="119"/>
  <c r="AH30" i="119"/>
  <c r="AG30" i="119"/>
  <c r="AF30" i="119"/>
  <c r="AB30" i="119"/>
  <c r="AA30" i="119"/>
  <c r="Z30" i="119"/>
  <c r="Y30" i="119"/>
  <c r="U30" i="119"/>
  <c r="T30" i="119"/>
  <c r="S30" i="119"/>
  <c r="R30" i="119"/>
  <c r="N30" i="119"/>
  <c r="M30" i="119"/>
  <c r="L30" i="119"/>
  <c r="K30" i="119"/>
  <c r="G30" i="119"/>
  <c r="F30" i="119"/>
  <c r="E30" i="119"/>
  <c r="D30" i="119"/>
  <c r="BH29" i="119"/>
  <c r="AP29" i="119"/>
  <c r="AO29" i="119"/>
  <c r="AN29" i="119"/>
  <c r="AM29" i="119"/>
  <c r="AG29" i="119"/>
  <c r="AF29" i="119"/>
  <c r="AA29" i="119"/>
  <c r="Z29" i="119"/>
  <c r="Y29" i="119"/>
  <c r="S29" i="119"/>
  <c r="R29" i="119"/>
  <c r="M29" i="119"/>
  <c r="L29" i="119"/>
  <c r="K29" i="119"/>
  <c r="E29" i="119"/>
  <c r="D29" i="119"/>
  <c r="BH28" i="119"/>
  <c r="AP28" i="119"/>
  <c r="AO28" i="119"/>
  <c r="AN28" i="119"/>
  <c r="AM28" i="119"/>
  <c r="AI28" i="119"/>
  <c r="AH28" i="119"/>
  <c r="AG28" i="119"/>
  <c r="AF28" i="119"/>
  <c r="AB28" i="119"/>
  <c r="AA28" i="119"/>
  <c r="Z28" i="119"/>
  <c r="Y28" i="119"/>
  <c r="U28" i="119"/>
  <c r="T28" i="119"/>
  <c r="S28" i="119"/>
  <c r="R28" i="119"/>
  <c r="N28" i="119"/>
  <c r="L28" i="119"/>
  <c r="K28" i="119"/>
  <c r="G28" i="119"/>
  <c r="F28" i="119"/>
  <c r="E28" i="119"/>
  <c r="D28" i="119"/>
  <c r="BH27" i="119"/>
  <c r="CF27" i="119" s="1"/>
  <c r="AP27" i="119"/>
  <c r="AO27" i="119"/>
  <c r="AN27" i="119"/>
  <c r="AM27" i="119"/>
  <c r="AI27" i="119"/>
  <c r="AH27" i="119"/>
  <c r="AG27" i="119"/>
  <c r="AF27" i="119"/>
  <c r="AB27" i="119"/>
  <c r="AA27" i="119"/>
  <c r="Z27" i="119"/>
  <c r="Y27" i="119"/>
  <c r="U27" i="119"/>
  <c r="T27" i="119"/>
  <c r="S27" i="119"/>
  <c r="R27" i="119"/>
  <c r="N27" i="119"/>
  <c r="M27" i="119"/>
  <c r="L27" i="119"/>
  <c r="K27" i="119"/>
  <c r="G27" i="119"/>
  <c r="F27" i="119"/>
  <c r="E27" i="119"/>
  <c r="D27" i="119"/>
  <c r="BH26" i="119"/>
  <c r="AP26" i="119"/>
  <c r="AO26" i="119"/>
  <c r="AN26" i="119"/>
  <c r="AM26" i="119"/>
  <c r="AI26" i="119"/>
  <c r="AH26" i="119"/>
  <c r="AG26" i="119"/>
  <c r="AF26" i="119"/>
  <c r="AB26" i="119"/>
  <c r="AA26" i="119"/>
  <c r="Z26" i="119"/>
  <c r="Y26" i="119"/>
  <c r="U26" i="119"/>
  <c r="T26" i="119"/>
  <c r="S26" i="119"/>
  <c r="R26" i="119"/>
  <c r="N26" i="119"/>
  <c r="M26" i="119"/>
  <c r="L26" i="119"/>
  <c r="K26" i="119"/>
  <c r="G26" i="119"/>
  <c r="F26" i="119"/>
  <c r="E26" i="119"/>
  <c r="D26" i="119"/>
  <c r="BH25" i="119"/>
  <c r="AP25" i="119"/>
  <c r="AO25" i="119"/>
  <c r="AN25" i="119"/>
  <c r="AM25" i="119"/>
  <c r="AI25" i="119"/>
  <c r="AH25" i="119"/>
  <c r="AG25" i="119"/>
  <c r="AF25" i="119"/>
  <c r="AB25" i="119"/>
  <c r="AA25" i="119"/>
  <c r="Z25" i="119"/>
  <c r="Y25" i="119"/>
  <c r="U25" i="119"/>
  <c r="T25" i="119"/>
  <c r="S25" i="119"/>
  <c r="R25" i="119"/>
  <c r="N25" i="119"/>
  <c r="M25" i="119"/>
  <c r="L25" i="119"/>
  <c r="K25" i="119"/>
  <c r="G25" i="119"/>
  <c r="F25" i="119"/>
  <c r="D25" i="119"/>
  <c r="BH24" i="119"/>
  <c r="AP24" i="119"/>
  <c r="AO24" i="119"/>
  <c r="AN24" i="119"/>
  <c r="AM24" i="119"/>
  <c r="AI24" i="119"/>
  <c r="AH24" i="119"/>
  <c r="AG24" i="119"/>
  <c r="AF24" i="119"/>
  <c r="AB24" i="119"/>
  <c r="AA24" i="119"/>
  <c r="Z24" i="119"/>
  <c r="Y24" i="119"/>
  <c r="U24" i="119"/>
  <c r="T24" i="119"/>
  <c r="S24" i="119"/>
  <c r="R24" i="119"/>
  <c r="N24" i="119"/>
  <c r="M24" i="119"/>
  <c r="L24" i="119"/>
  <c r="K24" i="119"/>
  <c r="G24" i="119"/>
  <c r="E24" i="119"/>
  <c r="D24" i="119"/>
  <c r="BH23" i="119"/>
  <c r="AP23" i="119"/>
  <c r="AO23" i="119"/>
  <c r="AN23" i="119"/>
  <c r="AM23" i="119"/>
  <c r="AI23" i="119"/>
  <c r="AH23" i="119"/>
  <c r="AG23" i="119"/>
  <c r="AF23" i="119"/>
  <c r="AB23" i="119"/>
  <c r="AA23" i="119"/>
  <c r="Z23" i="119"/>
  <c r="Y23" i="119"/>
  <c r="U23" i="119"/>
  <c r="T23" i="119"/>
  <c r="S23" i="119"/>
  <c r="R23" i="119"/>
  <c r="N23" i="119"/>
  <c r="M23" i="119"/>
  <c r="L23" i="119"/>
  <c r="K23" i="119"/>
  <c r="G23" i="119"/>
  <c r="F23" i="119"/>
  <c r="E23" i="119"/>
  <c r="D23" i="119"/>
  <c r="BH22" i="119"/>
  <c r="AP22" i="119"/>
  <c r="AO22" i="119"/>
  <c r="AN22" i="119"/>
  <c r="AM22" i="119"/>
  <c r="AI22" i="119"/>
  <c r="AH22" i="119"/>
  <c r="AG22" i="119"/>
  <c r="AF22" i="119"/>
  <c r="AB22" i="119"/>
  <c r="AA22" i="119"/>
  <c r="Z22" i="119"/>
  <c r="Y22" i="119"/>
  <c r="U22" i="119"/>
  <c r="T22" i="119"/>
  <c r="S22" i="119"/>
  <c r="R22" i="119"/>
  <c r="N22" i="119"/>
  <c r="M22" i="119"/>
  <c r="L22" i="119"/>
  <c r="K22" i="119"/>
  <c r="G22" i="119"/>
  <c r="F22" i="119"/>
  <c r="E22" i="119"/>
  <c r="D22" i="119"/>
  <c r="BH21" i="119"/>
  <c r="AP21" i="119"/>
  <c r="AO21" i="119"/>
  <c r="AN21" i="119"/>
  <c r="AM21" i="119"/>
  <c r="AI21" i="119"/>
  <c r="AH21" i="119"/>
  <c r="AG21" i="119"/>
  <c r="AF21" i="119"/>
  <c r="AB21" i="119"/>
  <c r="AA21" i="119"/>
  <c r="Z21" i="119"/>
  <c r="Y21" i="119"/>
  <c r="U21" i="119"/>
  <c r="T21" i="119"/>
  <c r="S21" i="119"/>
  <c r="R21" i="119"/>
  <c r="N21" i="119"/>
  <c r="M21" i="119"/>
  <c r="L21" i="119"/>
  <c r="K21" i="119"/>
  <c r="G21" i="119"/>
  <c r="F21" i="119"/>
  <c r="E21" i="119"/>
  <c r="D21" i="119"/>
  <c r="BH20" i="119"/>
  <c r="AP20" i="119"/>
  <c r="AI20" i="119"/>
  <c r="AB20" i="119"/>
  <c r="U20" i="119"/>
  <c r="N20" i="119"/>
  <c r="G20" i="119"/>
  <c r="F20" i="119"/>
  <c r="E20" i="119"/>
  <c r="D20" i="119"/>
  <c r="BH19" i="119"/>
  <c r="AP19" i="119"/>
  <c r="AO19" i="119"/>
  <c r="AN19" i="119"/>
  <c r="AM19" i="119"/>
  <c r="AI19" i="119"/>
  <c r="AH19" i="119"/>
  <c r="AG19" i="119"/>
  <c r="AF19" i="119"/>
  <c r="AB19" i="119"/>
  <c r="AA19" i="119"/>
  <c r="Z19" i="119"/>
  <c r="Y19" i="119"/>
  <c r="U19" i="119"/>
  <c r="T19" i="119"/>
  <c r="S19" i="119"/>
  <c r="R19" i="119"/>
  <c r="N19" i="119"/>
  <c r="M19" i="119"/>
  <c r="L19" i="119"/>
  <c r="K19" i="119"/>
  <c r="G19" i="119"/>
  <c r="F19" i="119"/>
  <c r="E19" i="119"/>
  <c r="D19" i="119"/>
  <c r="BH18" i="119"/>
  <c r="AP18" i="119"/>
  <c r="AO18" i="119"/>
  <c r="AN18" i="119"/>
  <c r="AM18" i="119"/>
  <c r="AI18" i="119"/>
  <c r="AH18" i="119"/>
  <c r="AG18" i="119"/>
  <c r="AF18" i="119"/>
  <c r="AB18" i="119"/>
  <c r="AA18" i="119"/>
  <c r="Z18" i="119"/>
  <c r="Y18" i="119"/>
  <c r="U18" i="119"/>
  <c r="T18" i="119"/>
  <c r="S18" i="119"/>
  <c r="R18" i="119"/>
  <c r="N18" i="119"/>
  <c r="M18" i="119"/>
  <c r="L18" i="119"/>
  <c r="K18" i="119"/>
  <c r="G18" i="119"/>
  <c r="F18" i="119"/>
  <c r="E18" i="119"/>
  <c r="D18" i="119"/>
  <c r="BH17" i="119"/>
  <c r="AP17" i="119"/>
  <c r="AO17" i="119"/>
  <c r="AN17" i="119"/>
  <c r="AM17" i="119"/>
  <c r="AI17" i="119"/>
  <c r="AH17" i="119"/>
  <c r="AG17" i="119"/>
  <c r="AF17" i="119"/>
  <c r="AB17" i="119"/>
  <c r="AA17" i="119"/>
  <c r="Z17" i="119"/>
  <c r="Y17" i="119"/>
  <c r="U17" i="119"/>
  <c r="T17" i="119"/>
  <c r="S17" i="119"/>
  <c r="R17" i="119"/>
  <c r="N17" i="119"/>
  <c r="M17" i="119"/>
  <c r="L17" i="119"/>
  <c r="K17" i="119"/>
  <c r="G17" i="119"/>
  <c r="F17" i="119"/>
  <c r="E17" i="119"/>
  <c r="D17" i="119"/>
  <c r="BH16" i="119"/>
  <c r="AP16" i="119"/>
  <c r="AO16" i="119"/>
  <c r="AN16" i="119"/>
  <c r="AM16" i="119"/>
  <c r="AI16" i="119"/>
  <c r="AH16" i="119"/>
  <c r="AG16" i="119"/>
  <c r="AF16" i="119"/>
  <c r="AB16" i="119"/>
  <c r="AA16" i="119"/>
  <c r="Z16" i="119"/>
  <c r="Y16" i="119"/>
  <c r="U16" i="119"/>
  <c r="T16" i="119"/>
  <c r="S16" i="119"/>
  <c r="R16" i="119"/>
  <c r="N16" i="119"/>
  <c r="M16" i="119"/>
  <c r="L16" i="119"/>
  <c r="K16" i="119"/>
  <c r="G16" i="119"/>
  <c r="F16" i="119"/>
  <c r="E16" i="119"/>
  <c r="D16" i="119"/>
  <c r="BH15" i="119"/>
  <c r="AP15" i="119"/>
  <c r="AO15" i="119"/>
  <c r="AN15" i="119"/>
  <c r="AM15" i="119"/>
  <c r="AI15" i="119"/>
  <c r="AH15" i="119"/>
  <c r="AG15" i="119"/>
  <c r="AF15" i="119"/>
  <c r="AB15" i="119"/>
  <c r="AA15" i="119"/>
  <c r="Z15" i="119"/>
  <c r="Y15" i="119"/>
  <c r="U15" i="119"/>
  <c r="T15" i="119"/>
  <c r="S15" i="119"/>
  <c r="R15" i="119"/>
  <c r="N15" i="119"/>
  <c r="M15" i="119"/>
  <c r="L15" i="119"/>
  <c r="K15" i="119"/>
  <c r="G15" i="119"/>
  <c r="F15" i="119"/>
  <c r="E15" i="119"/>
  <c r="D15" i="119"/>
  <c r="AO14" i="119"/>
  <c r="AN14" i="119"/>
  <c r="AI14" i="119"/>
  <c r="AH14" i="119"/>
  <c r="AG14" i="119"/>
  <c r="AA14" i="119"/>
  <c r="Z14" i="119"/>
  <c r="U14" i="119"/>
  <c r="T14" i="119"/>
  <c r="S14" i="119"/>
  <c r="R14" i="119"/>
  <c r="N14" i="119"/>
  <c r="M14" i="119"/>
  <c r="L14" i="119"/>
  <c r="K14" i="119"/>
  <c r="G14" i="119"/>
  <c r="F14" i="119"/>
  <c r="E14" i="119"/>
  <c r="D14" i="119"/>
  <c r="BH13" i="119"/>
  <c r="AP13" i="119"/>
  <c r="AO13" i="119"/>
  <c r="AN13" i="119"/>
  <c r="AM13" i="119"/>
  <c r="AI13" i="119"/>
  <c r="AH13" i="119"/>
  <c r="AG13" i="119"/>
  <c r="AF13" i="119"/>
  <c r="AB13" i="119"/>
  <c r="AA13" i="119"/>
  <c r="Z13" i="119"/>
  <c r="Y13" i="119"/>
  <c r="U13" i="119"/>
  <c r="T13" i="119"/>
  <c r="S13" i="119"/>
  <c r="R13" i="119"/>
  <c r="N13" i="119"/>
  <c r="M13" i="119"/>
  <c r="L13" i="119"/>
  <c r="K13" i="119"/>
  <c r="G13" i="119"/>
  <c r="F13" i="119"/>
  <c r="D13" i="119"/>
  <c r="BH12" i="119"/>
  <c r="CF12" i="119" s="1"/>
  <c r="AP12" i="119"/>
  <c r="AO12" i="119"/>
  <c r="AN12" i="119"/>
  <c r="AM12" i="119"/>
  <c r="AI12" i="119"/>
  <c r="AH12" i="119"/>
  <c r="AG12" i="119"/>
  <c r="AF12" i="119"/>
  <c r="AB12" i="119"/>
  <c r="AA12" i="119"/>
  <c r="Z12" i="119"/>
  <c r="Y12" i="119"/>
  <c r="U12" i="119"/>
  <c r="T12" i="119"/>
  <c r="S12" i="119"/>
  <c r="R12" i="119"/>
  <c r="N12" i="119"/>
  <c r="M12" i="119"/>
  <c r="L12" i="119"/>
  <c r="K12" i="119"/>
  <c r="G12" i="119"/>
  <c r="F12" i="119"/>
  <c r="D12" i="119"/>
  <c r="F10" i="119"/>
  <c r="C49" i="116"/>
  <c r="E48" i="116"/>
  <c r="D48" i="116"/>
  <c r="E47" i="116"/>
  <c r="D47" i="116"/>
  <c r="E46" i="116"/>
  <c r="D46" i="116"/>
  <c r="E45" i="116"/>
  <c r="D45" i="116"/>
  <c r="E44" i="116"/>
  <c r="D44" i="116"/>
  <c r="E43" i="116"/>
  <c r="D43" i="116"/>
  <c r="E42" i="116"/>
  <c r="D42" i="116"/>
  <c r="E41" i="116"/>
  <c r="D41" i="116"/>
  <c r="E40" i="116"/>
  <c r="D40" i="116"/>
  <c r="E39" i="116"/>
  <c r="D39" i="116"/>
  <c r="E38" i="116"/>
  <c r="D38" i="116"/>
  <c r="E37" i="116"/>
  <c r="D37" i="116"/>
  <c r="E36" i="116"/>
  <c r="D36" i="116"/>
  <c r="E35" i="116"/>
  <c r="D35" i="116"/>
  <c r="E34" i="116"/>
  <c r="D34" i="116"/>
  <c r="E32" i="116"/>
  <c r="D32" i="116"/>
  <c r="E30" i="116"/>
  <c r="D30" i="116"/>
  <c r="E29" i="116"/>
  <c r="D29" i="116"/>
  <c r="E28" i="116"/>
  <c r="D28" i="116"/>
  <c r="E26" i="116"/>
  <c r="D26" i="116"/>
  <c r="E25" i="116"/>
  <c r="D25" i="116"/>
  <c r="E24" i="116"/>
  <c r="D24" i="116"/>
  <c r="E23" i="116"/>
  <c r="D23" i="116"/>
  <c r="E22" i="116"/>
  <c r="D22" i="116"/>
  <c r="E21" i="116"/>
  <c r="D21" i="116"/>
  <c r="E20" i="116"/>
  <c r="D20" i="116"/>
  <c r="E19" i="116"/>
  <c r="D19" i="116"/>
  <c r="E18" i="116"/>
  <c r="D18" i="116"/>
  <c r="E17" i="116"/>
  <c r="D17" i="116"/>
  <c r="E16" i="116"/>
  <c r="D16" i="116"/>
  <c r="E15" i="116"/>
  <c r="D15" i="116"/>
  <c r="E14" i="116"/>
  <c r="D14" i="116"/>
  <c r="E13" i="116"/>
  <c r="D13" i="116"/>
  <c r="E12" i="116"/>
  <c r="D12" i="116"/>
  <c r="E11" i="116"/>
  <c r="D11" i="116"/>
  <c r="E10" i="116"/>
  <c r="D10" i="116"/>
  <c r="E9" i="116"/>
  <c r="D9" i="116"/>
  <c r="C41" i="115"/>
  <c r="B41" i="115"/>
  <c r="R50" i="119" s="1"/>
  <c r="AI34" i="119"/>
  <c r="AH34" i="119"/>
  <c r="E31" i="116"/>
  <c r="AH33" i="119"/>
  <c r="E27" i="116"/>
  <c r="C41" i="114"/>
  <c r="L50" i="119" s="1"/>
  <c r="Y46" i="119"/>
  <c r="F34" i="119"/>
  <c r="F33" i="119"/>
  <c r="AA33" i="119"/>
  <c r="D27" i="116"/>
  <c r="D41" i="114"/>
  <c r="AA50" i="119" s="1"/>
  <c r="BT50" i="156" l="1"/>
  <c r="BY44" i="135"/>
  <c r="CD44" i="135"/>
  <c r="CE44" i="135" s="1"/>
  <c r="CC44" i="135"/>
  <c r="CC17" i="135"/>
  <c r="BY17" i="135"/>
  <c r="CD17" i="135"/>
  <c r="CE17" i="135" s="1"/>
  <c r="CD33" i="135"/>
  <c r="CE33" i="135" s="1"/>
  <c r="CC33" i="135"/>
  <c r="BY33" i="135"/>
  <c r="CD38" i="135"/>
  <c r="CE38" i="135" s="1"/>
  <c r="CC38" i="135"/>
  <c r="BY38" i="135"/>
  <c r="CD40" i="135"/>
  <c r="CE40" i="135" s="1"/>
  <c r="CC40" i="135"/>
  <c r="BY40" i="135"/>
  <c r="CD15" i="135"/>
  <c r="CE15" i="135" s="1"/>
  <c r="CC15" i="135"/>
  <c r="BY15" i="135"/>
  <c r="CD37" i="135"/>
  <c r="CE37" i="135" s="1"/>
  <c r="CC37" i="135"/>
  <c r="BY37" i="135"/>
  <c r="CD14" i="135"/>
  <c r="CE14" i="135" s="1"/>
  <c r="CC14" i="135"/>
  <c r="BY14" i="135"/>
  <c r="CD47" i="135"/>
  <c r="CE47" i="135" s="1"/>
  <c r="CC47" i="135"/>
  <c r="BY47" i="135"/>
  <c r="CD28" i="135"/>
  <c r="CE28" i="135" s="1"/>
  <c r="CC28" i="135"/>
  <c r="BY28" i="135"/>
  <c r="CD21" i="135"/>
  <c r="CE21" i="135" s="1"/>
  <c r="CC21" i="135"/>
  <c r="BY21" i="135"/>
  <c r="CD39" i="135"/>
  <c r="CE39" i="135" s="1"/>
  <c r="CC39" i="135"/>
  <c r="BY39" i="135"/>
  <c r="CD13" i="135"/>
  <c r="CE13" i="135" s="1"/>
  <c r="CC13" i="135"/>
  <c r="BY13" i="135"/>
  <c r="BY32" i="135"/>
  <c r="CD32" i="135"/>
  <c r="CE32" i="135" s="1"/>
  <c r="CC32" i="135"/>
  <c r="CD16" i="135"/>
  <c r="CE16" i="135" s="1"/>
  <c r="CC16" i="135"/>
  <c r="BY16" i="135"/>
  <c r="CD24" i="135"/>
  <c r="CE24" i="135" s="1"/>
  <c r="BY24" i="135"/>
  <c r="CC24" i="135"/>
  <c r="CC18" i="135"/>
  <c r="BY18" i="135"/>
  <c r="CD18" i="135"/>
  <c r="CE18" i="135" s="1"/>
  <c r="CD35" i="135"/>
  <c r="CE35" i="135" s="1"/>
  <c r="CC35" i="135"/>
  <c r="BY35" i="135"/>
  <c r="CD26" i="135"/>
  <c r="CE26" i="135" s="1"/>
  <c r="CC26" i="135"/>
  <c r="BY26" i="135"/>
  <c r="CD48" i="135"/>
  <c r="CE48" i="135" s="1"/>
  <c r="BY48" i="135"/>
  <c r="CC48" i="135"/>
  <c r="CD49" i="135"/>
  <c r="CE49" i="135" s="1"/>
  <c r="CC49" i="135"/>
  <c r="BY49" i="135"/>
  <c r="CD27" i="135"/>
  <c r="CE27" i="135" s="1"/>
  <c r="CC27" i="135"/>
  <c r="BY27" i="135"/>
  <c r="CC22" i="135"/>
  <c r="CD22" i="135"/>
  <c r="CE22" i="135" s="1"/>
  <c r="BY22" i="135"/>
  <c r="CD36" i="135"/>
  <c r="CE36" i="135" s="1"/>
  <c r="BY36" i="135"/>
  <c r="CC36" i="135"/>
  <c r="BY43" i="135"/>
  <c r="CD43" i="135"/>
  <c r="CE43" i="135" s="1"/>
  <c r="CC43" i="135"/>
  <c r="CC29" i="135"/>
  <c r="BY29" i="135"/>
  <c r="CD29" i="135"/>
  <c r="CE29" i="135" s="1"/>
  <c r="BY31" i="135"/>
  <c r="CD31" i="135"/>
  <c r="CE31" i="135" s="1"/>
  <c r="CC31" i="135"/>
  <c r="CD23" i="135"/>
  <c r="CE23" i="135" s="1"/>
  <c r="CC23" i="135"/>
  <c r="BY23" i="135"/>
  <c r="CD25" i="135"/>
  <c r="CE25" i="135" s="1"/>
  <c r="CC25" i="135"/>
  <c r="BY25" i="135"/>
  <c r="CD45" i="135"/>
  <c r="CE45" i="135" s="1"/>
  <c r="CC45" i="135"/>
  <c r="BY45" i="135"/>
  <c r="CC30" i="135"/>
  <c r="BY30" i="135"/>
  <c r="CD30" i="135"/>
  <c r="CE30" i="135" s="1"/>
  <c r="CC46" i="135"/>
  <c r="CD46" i="135"/>
  <c r="CE46" i="135" s="1"/>
  <c r="BY46" i="135"/>
  <c r="CC42" i="135"/>
  <c r="BY42" i="135"/>
  <c r="CD42" i="135"/>
  <c r="CE42" i="135" s="1"/>
  <c r="CC34" i="135"/>
  <c r="CD34" i="135"/>
  <c r="CE34" i="135" s="1"/>
  <c r="BY34" i="135"/>
  <c r="BY19" i="135"/>
  <c r="CD19" i="135"/>
  <c r="CE19" i="135" s="1"/>
  <c r="CC19" i="135"/>
  <c r="BY20" i="135"/>
  <c r="CD20" i="135"/>
  <c r="CE20" i="135" s="1"/>
  <c r="CC20" i="135"/>
  <c r="CC41" i="135"/>
  <c r="BY41" i="135"/>
  <c r="CD41" i="135"/>
  <c r="CE41" i="135" s="1"/>
  <c r="CD12" i="135"/>
  <c r="CE12" i="135" s="1"/>
  <c r="BY12" i="135"/>
  <c r="CC12" i="135"/>
  <c r="CL50" i="156"/>
  <c r="CM48" i="156" s="1"/>
  <c r="CN48" i="156" s="1"/>
  <c r="CO48" i="156" s="1"/>
  <c r="BW50" i="155"/>
  <c r="BV50" i="155"/>
  <c r="CE27" i="155"/>
  <c r="CD27" i="155"/>
  <c r="CI27" i="155"/>
  <c r="CJ27" i="155" s="1"/>
  <c r="CL27" i="155" s="1"/>
  <c r="CH27" i="155"/>
  <c r="CI41" i="155"/>
  <c r="CJ41" i="155" s="1"/>
  <c r="CH41" i="155"/>
  <c r="CE41" i="155"/>
  <c r="CD41" i="155"/>
  <c r="CI15" i="155"/>
  <c r="CJ15" i="155" s="1"/>
  <c r="CL15" i="155" s="1"/>
  <c r="CD15" i="155"/>
  <c r="CH15" i="155"/>
  <c r="CE15" i="155"/>
  <c r="CI34" i="155"/>
  <c r="CJ34" i="155" s="1"/>
  <c r="CD34" i="155"/>
  <c r="CH34" i="155"/>
  <c r="CE34" i="155"/>
  <c r="CI46" i="155"/>
  <c r="CJ46" i="155" s="1"/>
  <c r="CD46" i="155"/>
  <c r="CE46" i="155"/>
  <c r="CH46" i="155"/>
  <c r="CE24" i="155"/>
  <c r="CD24" i="155"/>
  <c r="CH24" i="155"/>
  <c r="CI24" i="155"/>
  <c r="CJ24" i="155" s="1"/>
  <c r="CE45" i="155"/>
  <c r="CD45" i="155"/>
  <c r="CJ45" i="155"/>
  <c r="CI45" i="155"/>
  <c r="CH45" i="155"/>
  <c r="CD49" i="155"/>
  <c r="CI49" i="155"/>
  <c r="CJ49" i="155" s="1"/>
  <c r="CH49" i="155"/>
  <c r="CE49" i="155"/>
  <c r="CE20" i="155"/>
  <c r="CH20" i="155"/>
  <c r="CD20" i="155"/>
  <c r="CI20" i="155"/>
  <c r="CJ20" i="155" s="1"/>
  <c r="CI16" i="155"/>
  <c r="CJ16" i="155" s="1"/>
  <c r="CH16" i="155"/>
  <c r="CE16" i="155"/>
  <c r="CD16" i="155"/>
  <c r="CH19" i="155"/>
  <c r="CD19" i="155"/>
  <c r="CI19" i="155"/>
  <c r="CJ19" i="155" s="1"/>
  <c r="CL19" i="155" s="1"/>
  <c r="CE19" i="155"/>
  <c r="CE18" i="155"/>
  <c r="CD18" i="155"/>
  <c r="CI18" i="155"/>
  <c r="CJ18" i="155" s="1"/>
  <c r="CH18" i="155"/>
  <c r="CI47" i="155"/>
  <c r="CJ47" i="155" s="1"/>
  <c r="CH47" i="155"/>
  <c r="CD47" i="155"/>
  <c r="CE47" i="155"/>
  <c r="CI22" i="155"/>
  <c r="CJ22" i="155" s="1"/>
  <c r="CH22" i="155"/>
  <c r="CD22" i="155"/>
  <c r="CE22" i="155"/>
  <c r="CI29" i="155"/>
  <c r="CJ29" i="155" s="1"/>
  <c r="CH29" i="155"/>
  <c r="CE29" i="155"/>
  <c r="CD29" i="155"/>
  <c r="CE39" i="155"/>
  <c r="CD39" i="155"/>
  <c r="CI39" i="155"/>
  <c r="CJ39" i="155" s="1"/>
  <c r="CH39" i="155"/>
  <c r="CE21" i="155"/>
  <c r="CI21" i="155"/>
  <c r="CJ21" i="155" s="1"/>
  <c r="CH21" i="155"/>
  <c r="CD21" i="155"/>
  <c r="CD44" i="155"/>
  <c r="CI44" i="155"/>
  <c r="CJ44" i="155" s="1"/>
  <c r="CE44" i="155"/>
  <c r="CH44" i="155"/>
  <c r="CD30" i="155"/>
  <c r="CE30" i="155"/>
  <c r="CI30" i="155"/>
  <c r="CJ30" i="155" s="1"/>
  <c r="CH30" i="155"/>
  <c r="CI28" i="155"/>
  <c r="CJ28" i="155" s="1"/>
  <c r="CD28" i="155"/>
  <c r="CH28" i="155"/>
  <c r="CE28" i="155"/>
  <c r="CI14" i="155"/>
  <c r="CJ14" i="155" s="1"/>
  <c r="CL14" i="155" s="1"/>
  <c r="CD14" i="155"/>
  <c r="CH14" i="155"/>
  <c r="CE14" i="155"/>
  <c r="CD43" i="155"/>
  <c r="CI43" i="155"/>
  <c r="CJ43" i="155" s="1"/>
  <c r="CE43" i="155"/>
  <c r="CH43" i="155"/>
  <c r="CE26" i="155"/>
  <c r="CD26" i="155"/>
  <c r="CH26" i="155"/>
  <c r="CI26" i="155"/>
  <c r="CJ26" i="155" s="1"/>
  <c r="CE31" i="155"/>
  <c r="CD31" i="155"/>
  <c r="CI31" i="155"/>
  <c r="CJ31" i="155" s="1"/>
  <c r="CH31" i="155"/>
  <c r="CI33" i="155"/>
  <c r="CJ33" i="155" s="1"/>
  <c r="CE33" i="155"/>
  <c r="CD33" i="155"/>
  <c r="CH33" i="155"/>
  <c r="CE48" i="155"/>
  <c r="CD48" i="155"/>
  <c r="CH48" i="155"/>
  <c r="CI48" i="155"/>
  <c r="CJ48" i="155" s="1"/>
  <c r="CE36" i="155"/>
  <c r="CD36" i="155"/>
  <c r="CI36" i="155"/>
  <c r="CJ36" i="155" s="1"/>
  <c r="CH36" i="155"/>
  <c r="CI13" i="155"/>
  <c r="CJ13" i="155" s="1"/>
  <c r="CE13" i="155"/>
  <c r="CH13" i="155"/>
  <c r="CD13" i="155"/>
  <c r="CI40" i="155"/>
  <c r="CJ40" i="155" s="1"/>
  <c r="CE40" i="155"/>
  <c r="CD40" i="155"/>
  <c r="CH40" i="155"/>
  <c r="CH23" i="155"/>
  <c r="CE23" i="155"/>
  <c r="CI23" i="155"/>
  <c r="CJ23" i="155" s="1"/>
  <c r="CL23" i="155" s="1"/>
  <c r="CD23" i="155"/>
  <c r="CI35" i="155"/>
  <c r="CJ35" i="155" s="1"/>
  <c r="CH35" i="155"/>
  <c r="CE35" i="155"/>
  <c r="CD35" i="155"/>
  <c r="CE32" i="155"/>
  <c r="CD32" i="155"/>
  <c r="CH32" i="155"/>
  <c r="CI32" i="155"/>
  <c r="CJ32" i="155" s="1"/>
  <c r="CH17" i="155"/>
  <c r="CE17" i="155"/>
  <c r="CI17" i="155"/>
  <c r="CJ17" i="155" s="1"/>
  <c r="CD17" i="155"/>
  <c r="CE38" i="155"/>
  <c r="CD38" i="155"/>
  <c r="CI38" i="155"/>
  <c r="CJ38" i="155" s="1"/>
  <c r="CH38" i="155"/>
  <c r="CE12" i="155"/>
  <c r="CC50" i="155"/>
  <c r="CD12" i="155"/>
  <c r="CI12" i="155"/>
  <c r="CJ12" i="155" s="1"/>
  <c r="CH12" i="155"/>
  <c r="CD37" i="155"/>
  <c r="CE37" i="155"/>
  <c r="CI37" i="155"/>
  <c r="CJ37" i="155" s="1"/>
  <c r="CH37" i="155"/>
  <c r="CE42" i="155"/>
  <c r="CD42" i="155"/>
  <c r="CI42" i="155"/>
  <c r="CJ42" i="155" s="1"/>
  <c r="CH42" i="155"/>
  <c r="CE25" i="155"/>
  <c r="CD25" i="155"/>
  <c r="CI25" i="155"/>
  <c r="CJ25" i="155" s="1"/>
  <c r="CH25" i="155"/>
  <c r="CB50" i="155"/>
  <c r="BV18" i="154"/>
  <c r="BW18" i="154" s="1"/>
  <c r="BR18" i="154"/>
  <c r="BQ18" i="154"/>
  <c r="BU18" i="154"/>
  <c r="BV28" i="154"/>
  <c r="BW28" i="154" s="1"/>
  <c r="BY28" i="154" s="1"/>
  <c r="BU28" i="154"/>
  <c r="BR28" i="154"/>
  <c r="BQ28" i="154"/>
  <c r="BU43" i="154"/>
  <c r="BR43" i="154"/>
  <c r="BQ43" i="154"/>
  <c r="BV43" i="154"/>
  <c r="BW43" i="154" s="1"/>
  <c r="BV36" i="154"/>
  <c r="BW36" i="154" s="1"/>
  <c r="BU36" i="154"/>
  <c r="BR36" i="154"/>
  <c r="BQ36" i="154"/>
  <c r="BU45" i="154"/>
  <c r="BR45" i="154"/>
  <c r="BQ45" i="154"/>
  <c r="BV45" i="154"/>
  <c r="BW45" i="154" s="1"/>
  <c r="BV40" i="154"/>
  <c r="BW40" i="154" s="1"/>
  <c r="BU40" i="154"/>
  <c r="BR40" i="154"/>
  <c r="BQ40" i="154"/>
  <c r="BQ24" i="154"/>
  <c r="BV24" i="154"/>
  <c r="BW24" i="154" s="1"/>
  <c r="BU24" i="154"/>
  <c r="BR24" i="154"/>
  <c r="BR23" i="154"/>
  <c r="BU23" i="154"/>
  <c r="BQ23" i="154"/>
  <c r="BV23" i="154"/>
  <c r="BW23" i="154" s="1"/>
  <c r="BR39" i="154"/>
  <c r="BV39" i="154"/>
  <c r="BW39" i="154" s="1"/>
  <c r="BQ39" i="154"/>
  <c r="BU39" i="154"/>
  <c r="BR37" i="154"/>
  <c r="BV37" i="154"/>
  <c r="BW37" i="154" s="1"/>
  <c r="BU37" i="154"/>
  <c r="BQ37" i="154"/>
  <c r="BR25" i="154"/>
  <c r="BQ25" i="154"/>
  <c r="BU25" i="154"/>
  <c r="BV25" i="154"/>
  <c r="BW25" i="154" s="1"/>
  <c r="BV48" i="154"/>
  <c r="BW48" i="154" s="1"/>
  <c r="BU48" i="154"/>
  <c r="BR48" i="154"/>
  <c r="BQ48" i="154"/>
  <c r="BV16" i="154"/>
  <c r="BW16" i="154" s="1"/>
  <c r="BU16" i="154"/>
  <c r="BQ16" i="154"/>
  <c r="BR16" i="154"/>
  <c r="BV32" i="154"/>
  <c r="BW32" i="154" s="1"/>
  <c r="BU32" i="154"/>
  <c r="BR32" i="154"/>
  <c r="BQ32" i="154"/>
  <c r="BR27" i="154"/>
  <c r="BQ27" i="154"/>
  <c r="BV27" i="154"/>
  <c r="BW27" i="154" s="1"/>
  <c r="BU27" i="154"/>
  <c r="BV44" i="154"/>
  <c r="BW44" i="154" s="1"/>
  <c r="BU44" i="154"/>
  <c r="BR44" i="154"/>
  <c r="BQ44" i="154"/>
  <c r="BV42" i="154"/>
  <c r="BW42" i="154" s="1"/>
  <c r="BU42" i="154"/>
  <c r="BR42" i="154"/>
  <c r="BQ42" i="154"/>
  <c r="BV14" i="154"/>
  <c r="BW14" i="154" s="1"/>
  <c r="BU14" i="154"/>
  <c r="BR14" i="154"/>
  <c r="BQ14" i="154"/>
  <c r="BR21" i="154"/>
  <c r="BQ21" i="154"/>
  <c r="BU21" i="154"/>
  <c r="BV21" i="154"/>
  <c r="BW21" i="154" s="1"/>
  <c r="BR31" i="154"/>
  <c r="BU31" i="154"/>
  <c r="BQ31" i="154"/>
  <c r="BV31" i="154"/>
  <c r="BW31" i="154" s="1"/>
  <c r="BR33" i="154"/>
  <c r="BV33" i="154"/>
  <c r="BW33" i="154"/>
  <c r="BU33" i="154"/>
  <c r="BQ33" i="154"/>
  <c r="BR15" i="154"/>
  <c r="BQ15" i="154"/>
  <c r="BV15" i="154"/>
  <c r="BW15" i="154" s="1"/>
  <c r="BU15" i="154"/>
  <c r="BV38" i="154"/>
  <c r="BW38" i="154" s="1"/>
  <c r="BU38" i="154"/>
  <c r="BR38" i="154"/>
  <c r="BQ38" i="154"/>
  <c r="BU47" i="154"/>
  <c r="BR47" i="154"/>
  <c r="BQ47" i="154"/>
  <c r="BV47" i="154"/>
  <c r="BW47" i="154" s="1"/>
  <c r="BV20" i="154"/>
  <c r="BW20" i="154" s="1"/>
  <c r="BU20" i="154"/>
  <c r="BQ20" i="154"/>
  <c r="BR20" i="154"/>
  <c r="BV46" i="154"/>
  <c r="BW46" i="154" s="1"/>
  <c r="BU46" i="154"/>
  <c r="BR46" i="154"/>
  <c r="BQ46" i="154"/>
  <c r="BR19" i="154"/>
  <c r="BU19" i="154"/>
  <c r="BQ19" i="154"/>
  <c r="BV19" i="154"/>
  <c r="BW19" i="154" s="1"/>
  <c r="BR13" i="154"/>
  <c r="BV13" i="154"/>
  <c r="BW13" i="154" s="1"/>
  <c r="BU13" i="154"/>
  <c r="BQ13" i="154"/>
  <c r="BV30" i="154"/>
  <c r="BW30" i="154" s="1"/>
  <c r="BQ30" i="154"/>
  <c r="BR30" i="154"/>
  <c r="BU30" i="154"/>
  <c r="BR17" i="154"/>
  <c r="BQ17" i="154"/>
  <c r="BV17" i="154"/>
  <c r="BW17" i="154" s="1"/>
  <c r="BU17" i="154"/>
  <c r="BR29" i="154"/>
  <c r="BQ29" i="154"/>
  <c r="BV29" i="154"/>
  <c r="BW29" i="154" s="1"/>
  <c r="BU29" i="154"/>
  <c r="BV34" i="154"/>
  <c r="BW34" i="154" s="1"/>
  <c r="BU34" i="154"/>
  <c r="BR34" i="154"/>
  <c r="BQ34" i="154"/>
  <c r="BV22" i="154"/>
  <c r="BW22" i="154" s="1"/>
  <c r="BU22" i="154"/>
  <c r="BQ22" i="154"/>
  <c r="BR22" i="154"/>
  <c r="BV26" i="154"/>
  <c r="BW26" i="154" s="1"/>
  <c r="BU26" i="154"/>
  <c r="BR26" i="154"/>
  <c r="BQ26" i="154"/>
  <c r="BP50" i="154"/>
  <c r="BV12" i="154"/>
  <c r="BR12" i="154"/>
  <c r="BU12" i="154"/>
  <c r="BQ12" i="154"/>
  <c r="BR35" i="154"/>
  <c r="BV35" i="154"/>
  <c r="BW35" i="154" s="1"/>
  <c r="BU35" i="154"/>
  <c r="BQ35" i="154"/>
  <c r="BU49" i="154"/>
  <c r="BR49" i="154"/>
  <c r="BQ49" i="154"/>
  <c r="BV49" i="154"/>
  <c r="BW49" i="154" s="1"/>
  <c r="BU41" i="154"/>
  <c r="BR41" i="154"/>
  <c r="BV41" i="154"/>
  <c r="BW41" i="154" s="1"/>
  <c r="BQ41" i="154"/>
  <c r="BO50" i="154"/>
  <c r="CW27" i="142"/>
  <c r="AL46" i="126"/>
  <c r="CW15" i="142"/>
  <c r="AL34" i="126"/>
  <c r="CW18" i="142"/>
  <c r="AL37" i="126"/>
  <c r="CW36" i="142"/>
  <c r="AL55" i="126"/>
  <c r="CW31" i="142"/>
  <c r="AL50" i="126"/>
  <c r="CW46" i="142"/>
  <c r="AL65" i="126"/>
  <c r="CW41" i="142"/>
  <c r="AL60" i="126"/>
  <c r="CW16" i="142"/>
  <c r="AL35" i="126"/>
  <c r="CW42" i="142"/>
  <c r="AL61" i="126"/>
  <c r="CW39" i="142"/>
  <c r="AL58" i="126"/>
  <c r="CW29" i="142"/>
  <c r="AL48" i="126"/>
  <c r="CW38" i="142"/>
  <c r="AL57" i="126"/>
  <c r="CW22" i="142"/>
  <c r="AL41" i="126"/>
  <c r="CW19" i="142"/>
  <c r="AL38" i="126"/>
  <c r="CW24" i="142"/>
  <c r="AL43" i="126"/>
  <c r="CW47" i="142"/>
  <c r="AL66" i="126"/>
  <c r="CW33" i="142"/>
  <c r="AL52" i="126"/>
  <c r="CW17" i="142"/>
  <c r="AL36" i="126"/>
  <c r="CW45" i="142"/>
  <c r="AL64" i="126"/>
  <c r="CW23" i="142"/>
  <c r="AL42" i="126"/>
  <c r="CW43" i="142"/>
  <c r="AL62" i="126"/>
  <c r="CW14" i="142"/>
  <c r="AL33" i="126"/>
  <c r="CW48" i="142"/>
  <c r="AL67" i="126"/>
  <c r="CW40" i="142"/>
  <c r="AL59" i="126"/>
  <c r="CW30" i="142"/>
  <c r="AL49" i="126"/>
  <c r="CW28" i="142"/>
  <c r="AL47" i="126"/>
  <c r="CW37" i="142"/>
  <c r="AL56" i="126"/>
  <c r="CW35" i="142"/>
  <c r="AL54" i="126"/>
  <c r="CW26" i="142"/>
  <c r="AL45" i="126"/>
  <c r="CW49" i="142"/>
  <c r="AL68" i="126"/>
  <c r="CW25" i="142"/>
  <c r="AL44" i="126"/>
  <c r="CW32" i="142"/>
  <c r="AL51" i="126"/>
  <c r="CW20" i="142"/>
  <c r="AL39" i="126"/>
  <c r="CW34" i="142"/>
  <c r="AL53" i="126"/>
  <c r="CW44" i="142"/>
  <c r="AL63" i="126"/>
  <c r="CW21" i="142"/>
  <c r="AL40" i="126"/>
  <c r="CW13" i="142"/>
  <c r="AL32" i="126"/>
  <c r="BQ40" i="137"/>
  <c r="BQ28" i="137"/>
  <c r="BQ47" i="137"/>
  <c r="BQ46" i="137"/>
  <c r="BQ18" i="137"/>
  <c r="BQ22" i="137"/>
  <c r="BR22" i="137" s="1"/>
  <c r="BQ36" i="137"/>
  <c r="BR36" i="137" s="1"/>
  <c r="BQ45" i="137"/>
  <c r="BR45" i="137" s="1"/>
  <c r="BQ49" i="137"/>
  <c r="BQ44" i="137"/>
  <c r="BR44" i="137" s="1"/>
  <c r="BQ48" i="137"/>
  <c r="BQ23" i="137"/>
  <c r="BQ21" i="137"/>
  <c r="BQ19" i="137"/>
  <c r="BQ24" i="137"/>
  <c r="BQ32" i="137"/>
  <c r="BQ35" i="137"/>
  <c r="BQ20" i="137"/>
  <c r="BQ34" i="137"/>
  <c r="BR34" i="137" s="1"/>
  <c r="BQ15" i="137"/>
  <c r="BR15" i="137" s="1"/>
  <c r="BQ17" i="137"/>
  <c r="BR17" i="137" s="1"/>
  <c r="BQ41" i="137"/>
  <c r="BR41" i="137" s="1"/>
  <c r="BQ39" i="137"/>
  <c r="BQ31" i="137"/>
  <c r="BQ14" i="137"/>
  <c r="BQ16" i="137"/>
  <c r="BQ26" i="137"/>
  <c r="BQ37" i="137"/>
  <c r="BQ27" i="137"/>
  <c r="BQ42" i="137"/>
  <c r="BQ38" i="137"/>
  <c r="BR38" i="137" s="1"/>
  <c r="BQ25" i="137"/>
  <c r="BR25" i="137" s="1"/>
  <c r="BQ33" i="137"/>
  <c r="BR33" i="137" s="1"/>
  <c r="BQ43" i="137"/>
  <c r="BR43" i="137" s="1"/>
  <c r="BQ29" i="137"/>
  <c r="BQ13" i="137"/>
  <c r="BQ30" i="137"/>
  <c r="BR30" i="137" s="1"/>
  <c r="BQ12" i="137"/>
  <c r="CW39" i="149"/>
  <c r="AO58" i="126"/>
  <c r="CW38" i="149"/>
  <c r="AO57" i="126"/>
  <c r="CW27" i="149"/>
  <c r="AO46" i="126"/>
  <c r="CW18" i="149"/>
  <c r="AO37" i="126"/>
  <c r="CW21" i="149"/>
  <c r="AO40" i="126"/>
  <c r="CW30" i="149"/>
  <c r="AO49" i="126"/>
  <c r="CW47" i="149"/>
  <c r="AO66" i="126"/>
  <c r="CW42" i="149"/>
  <c r="AO61" i="126"/>
  <c r="CW31" i="149"/>
  <c r="AO50" i="126"/>
  <c r="CW35" i="149"/>
  <c r="AO54" i="126"/>
  <c r="CW26" i="149"/>
  <c r="AO45" i="126"/>
  <c r="CW37" i="149"/>
  <c r="AO56" i="126"/>
  <c r="CW22" i="149"/>
  <c r="AO41" i="126"/>
  <c r="CW14" i="149"/>
  <c r="AO33" i="126"/>
  <c r="CW48" i="149"/>
  <c r="AO67" i="126"/>
  <c r="CW40" i="149"/>
  <c r="AO59" i="126"/>
  <c r="CW28" i="149"/>
  <c r="AO47" i="126"/>
  <c r="CW36" i="149"/>
  <c r="AO55" i="126"/>
  <c r="CW23" i="149"/>
  <c r="AO42" i="126"/>
  <c r="CW29" i="149"/>
  <c r="AO48" i="126"/>
  <c r="CW45" i="149"/>
  <c r="AO64" i="126"/>
  <c r="CW43" i="149"/>
  <c r="AO62" i="126"/>
  <c r="CW46" i="149"/>
  <c r="AO65" i="126"/>
  <c r="CW16" i="149"/>
  <c r="AO35" i="126"/>
  <c r="CW32" i="149"/>
  <c r="AO51" i="126"/>
  <c r="CW15" i="149"/>
  <c r="AO34" i="126"/>
  <c r="CW24" i="149"/>
  <c r="AO43" i="126"/>
  <c r="CW34" i="149"/>
  <c r="AO53" i="126"/>
  <c r="CW33" i="149"/>
  <c r="AO52" i="126"/>
  <c r="CW19" i="149"/>
  <c r="AO38" i="126"/>
  <c r="CW49" i="149"/>
  <c r="AO68" i="126"/>
  <c r="CW17" i="149"/>
  <c r="AO36" i="126"/>
  <c r="CW44" i="149"/>
  <c r="AO63" i="126"/>
  <c r="CW41" i="149"/>
  <c r="AO60" i="126"/>
  <c r="CW13" i="149"/>
  <c r="AO32" i="126"/>
  <c r="CW25" i="149"/>
  <c r="AO44" i="126"/>
  <c r="CW20" i="149"/>
  <c r="AO39" i="126"/>
  <c r="CW22" i="150"/>
  <c r="AR41" i="126"/>
  <c r="CW29" i="150"/>
  <c r="AR48" i="126"/>
  <c r="CW23" i="150"/>
  <c r="AR42" i="126"/>
  <c r="CW16" i="150"/>
  <c r="AR35" i="126"/>
  <c r="CW38" i="150"/>
  <c r="AR57" i="126"/>
  <c r="CW18" i="150"/>
  <c r="AR37" i="126"/>
  <c r="CW24" i="150"/>
  <c r="AR43" i="126"/>
  <c r="CW17" i="150"/>
  <c r="AR36" i="126"/>
  <c r="CW44" i="150"/>
  <c r="AR63" i="126"/>
  <c r="CW39" i="150"/>
  <c r="AR58" i="126"/>
  <c r="CW45" i="150"/>
  <c r="AR64" i="126"/>
  <c r="CW40" i="150"/>
  <c r="AR59" i="126"/>
  <c r="CW35" i="150"/>
  <c r="AR54" i="126"/>
  <c r="CW19" i="150"/>
  <c r="AR38" i="126"/>
  <c r="CW46" i="150"/>
  <c r="AR65" i="126"/>
  <c r="CW27" i="150"/>
  <c r="AR46" i="126"/>
  <c r="CW36" i="150"/>
  <c r="AR55" i="126"/>
  <c r="CW41" i="150"/>
  <c r="AR60" i="126"/>
  <c r="CW31" i="150"/>
  <c r="AR50" i="126"/>
  <c r="CW43" i="150"/>
  <c r="AR62" i="126"/>
  <c r="CW47" i="150"/>
  <c r="AR66" i="126"/>
  <c r="CW33" i="150"/>
  <c r="AR52" i="126"/>
  <c r="CW28" i="150"/>
  <c r="AR47" i="126"/>
  <c r="CW42" i="150"/>
  <c r="AR61" i="126"/>
  <c r="CW30" i="150"/>
  <c r="AR49" i="126"/>
  <c r="CW49" i="150"/>
  <c r="AR68" i="126"/>
  <c r="CW21" i="150"/>
  <c r="AR40" i="126"/>
  <c r="CW34" i="150"/>
  <c r="AR53" i="126"/>
  <c r="CW48" i="150"/>
  <c r="AR67" i="126"/>
  <c r="CW20" i="150"/>
  <c r="AR39" i="126"/>
  <c r="CW26" i="150"/>
  <c r="AR45" i="126"/>
  <c r="CW14" i="150"/>
  <c r="AR33" i="126"/>
  <c r="CW37" i="150"/>
  <c r="AR56" i="126"/>
  <c r="CW15" i="150"/>
  <c r="AR34" i="126"/>
  <c r="CW25" i="150"/>
  <c r="AR44" i="126"/>
  <c r="CW32" i="150"/>
  <c r="AR51" i="126"/>
  <c r="BX12" i="150"/>
  <c r="BV42" i="150"/>
  <c r="BW42" i="150" s="1"/>
  <c r="BX42" i="150" s="1"/>
  <c r="BV33" i="150"/>
  <c r="BW33" i="150" s="1"/>
  <c r="BX33" i="150" s="1"/>
  <c r="BV18" i="150"/>
  <c r="BW18" i="150" s="1"/>
  <c r="BX18" i="150" s="1"/>
  <c r="BV23" i="150"/>
  <c r="BW23" i="150" s="1"/>
  <c r="BX23" i="150" s="1"/>
  <c r="BV32" i="150"/>
  <c r="BW32" i="150" s="1"/>
  <c r="BX32" i="150" s="1"/>
  <c r="BV40" i="150"/>
  <c r="BW40" i="150" s="1"/>
  <c r="BX40" i="150" s="1"/>
  <c r="BV24" i="150"/>
  <c r="BW24" i="150" s="1"/>
  <c r="BX24" i="150" s="1"/>
  <c r="BV15" i="150"/>
  <c r="BW15" i="150" s="1"/>
  <c r="BX15" i="150" s="1"/>
  <c r="BV29" i="150"/>
  <c r="BW29" i="150" s="1"/>
  <c r="BX29" i="150" s="1"/>
  <c r="BV19" i="150"/>
  <c r="BW19" i="150" s="1"/>
  <c r="BX19" i="150" s="1"/>
  <c r="BV49" i="150"/>
  <c r="BW49" i="150" s="1"/>
  <c r="BX49" i="150" s="1"/>
  <c r="BV38" i="150"/>
  <c r="BW38" i="150" s="1"/>
  <c r="BX38" i="150" s="1"/>
  <c r="BV43" i="150"/>
  <c r="BW43" i="150" s="1"/>
  <c r="BX43" i="150" s="1"/>
  <c r="BV26" i="150"/>
  <c r="BW26" i="150" s="1"/>
  <c r="BX26" i="150" s="1"/>
  <c r="BV16" i="150"/>
  <c r="BW16" i="150" s="1"/>
  <c r="BX16" i="150" s="1"/>
  <c r="BV17" i="150"/>
  <c r="BW17" i="150" s="1"/>
  <c r="BX17" i="150" s="1"/>
  <c r="BV22" i="150"/>
  <c r="BW22" i="150" s="1"/>
  <c r="BX22" i="150" s="1"/>
  <c r="BV36" i="150"/>
  <c r="BW36" i="150" s="1"/>
  <c r="BX36" i="150" s="1"/>
  <c r="BV48" i="150"/>
  <c r="BW48" i="150" s="1"/>
  <c r="BX48" i="150" s="1"/>
  <c r="BV35" i="150"/>
  <c r="BW35" i="150" s="1"/>
  <c r="BX35" i="150" s="1"/>
  <c r="BV27" i="150"/>
  <c r="BW27" i="150" s="1"/>
  <c r="BX27" i="150" s="1"/>
  <c r="BV41" i="150"/>
  <c r="BW41" i="150" s="1"/>
  <c r="BX41" i="150" s="1"/>
  <c r="BV46" i="150"/>
  <c r="BW46" i="150" s="1"/>
  <c r="BX46" i="150" s="1"/>
  <c r="BV21" i="150"/>
  <c r="BW21" i="150" s="1"/>
  <c r="BX21" i="150" s="1"/>
  <c r="BV34" i="150"/>
  <c r="BW34" i="150" s="1"/>
  <c r="BX34" i="150" s="1"/>
  <c r="BV13" i="150"/>
  <c r="BW13" i="150" s="1"/>
  <c r="BX13" i="150" s="1"/>
  <c r="BV14" i="150"/>
  <c r="BW14" i="150" s="1"/>
  <c r="BX14" i="150" s="1"/>
  <c r="BV45" i="150"/>
  <c r="BW45" i="150" s="1"/>
  <c r="BX45" i="150" s="1"/>
  <c r="BV31" i="150"/>
  <c r="BW31" i="150" s="1"/>
  <c r="BX31" i="150" s="1"/>
  <c r="BV20" i="150"/>
  <c r="BW20" i="150" s="1"/>
  <c r="BX20" i="150" s="1"/>
  <c r="BV47" i="150"/>
  <c r="BW47" i="150" s="1"/>
  <c r="BX47" i="150" s="1"/>
  <c r="BV28" i="150"/>
  <c r="BW28" i="150" s="1"/>
  <c r="BX28" i="150" s="1"/>
  <c r="BV30" i="150"/>
  <c r="BW30" i="150" s="1"/>
  <c r="BX30" i="150" s="1"/>
  <c r="BV37" i="150"/>
  <c r="BW37" i="150" s="1"/>
  <c r="BX37" i="150" s="1"/>
  <c r="BV44" i="150"/>
  <c r="BW44" i="150" s="1"/>
  <c r="BX44" i="150" s="1"/>
  <c r="BV39" i="150"/>
  <c r="BW39" i="150" s="1"/>
  <c r="BX39" i="150" s="1"/>
  <c r="BV25" i="150"/>
  <c r="BW25" i="150" s="1"/>
  <c r="BX25" i="150" s="1"/>
  <c r="BT50" i="150"/>
  <c r="CW12" i="150"/>
  <c r="BT50" i="149"/>
  <c r="CW12" i="149"/>
  <c r="BX12" i="149"/>
  <c r="BV18" i="149"/>
  <c r="BW18" i="149" s="1"/>
  <c r="BX18" i="149" s="1"/>
  <c r="BV17" i="149"/>
  <c r="BW17" i="149" s="1"/>
  <c r="BX17" i="149" s="1"/>
  <c r="BV33" i="149"/>
  <c r="BW33" i="149" s="1"/>
  <c r="BX33" i="149" s="1"/>
  <c r="BV26" i="149"/>
  <c r="BW26" i="149" s="1"/>
  <c r="BX26" i="149" s="1"/>
  <c r="BV35" i="149"/>
  <c r="BW35" i="149" s="1"/>
  <c r="BX35" i="149" s="1"/>
  <c r="BV28" i="149"/>
  <c r="BW28" i="149" s="1"/>
  <c r="BX28" i="149" s="1"/>
  <c r="BV25" i="149"/>
  <c r="BW25" i="149" s="1"/>
  <c r="BX25" i="149" s="1"/>
  <c r="BV16" i="149"/>
  <c r="BW16" i="149" s="1"/>
  <c r="BX16" i="149" s="1"/>
  <c r="BV34" i="149"/>
  <c r="BW34" i="149" s="1"/>
  <c r="BX34" i="149" s="1"/>
  <c r="BV41" i="149"/>
  <c r="BW41" i="149" s="1"/>
  <c r="BX41" i="149" s="1"/>
  <c r="BV37" i="149"/>
  <c r="BW37" i="149" s="1"/>
  <c r="BX37" i="149" s="1"/>
  <c r="BV42" i="149"/>
  <c r="BW42" i="149" s="1"/>
  <c r="BX42" i="149" s="1"/>
  <c r="BV47" i="149"/>
  <c r="BW47" i="149" s="1"/>
  <c r="BX47" i="149" s="1"/>
  <c r="BV22" i="149"/>
  <c r="BW22" i="149" s="1"/>
  <c r="BX22" i="149" s="1"/>
  <c r="BV40" i="149"/>
  <c r="BW40" i="149" s="1"/>
  <c r="BX40" i="149" s="1"/>
  <c r="BV13" i="149"/>
  <c r="BW13" i="149" s="1"/>
  <c r="BX13" i="149" s="1"/>
  <c r="BV39" i="149"/>
  <c r="BW39" i="149" s="1"/>
  <c r="BX39" i="149" s="1"/>
  <c r="BV45" i="149"/>
  <c r="BW45" i="149" s="1"/>
  <c r="BX45" i="149" s="1"/>
  <c r="BV48" i="149"/>
  <c r="BW48" i="149" s="1"/>
  <c r="BX48" i="149" s="1"/>
  <c r="BV36" i="149"/>
  <c r="BW36" i="149" s="1"/>
  <c r="BX36" i="149" s="1"/>
  <c r="BV31" i="149"/>
  <c r="BW31" i="149" s="1"/>
  <c r="BX31" i="149" s="1"/>
  <c r="BV20" i="149"/>
  <c r="BW20" i="149" s="1"/>
  <c r="BX20" i="149" s="1"/>
  <c r="BV19" i="149"/>
  <c r="BW19" i="149" s="1"/>
  <c r="BX19" i="149" s="1"/>
  <c r="BV14" i="149"/>
  <c r="BW14" i="149" s="1"/>
  <c r="BX14" i="149" s="1"/>
  <c r="BV32" i="149"/>
  <c r="BW32" i="149" s="1"/>
  <c r="BX32" i="149" s="1"/>
  <c r="BV21" i="149"/>
  <c r="BW21" i="149" s="1"/>
  <c r="BX21" i="149" s="1"/>
  <c r="BV24" i="149"/>
  <c r="BW24" i="149" s="1"/>
  <c r="BX24" i="149" s="1"/>
  <c r="BV43" i="149"/>
  <c r="BW43" i="149" s="1"/>
  <c r="BX43" i="149" s="1"/>
  <c r="BV27" i="149"/>
  <c r="BW27" i="149" s="1"/>
  <c r="BX27" i="149" s="1"/>
  <c r="BV23" i="149"/>
  <c r="BW23" i="149" s="1"/>
  <c r="BX23" i="149" s="1"/>
  <c r="BV38" i="149"/>
  <c r="BW38" i="149" s="1"/>
  <c r="BX38" i="149" s="1"/>
  <c r="BV46" i="149"/>
  <c r="BW46" i="149" s="1"/>
  <c r="BX46" i="149" s="1"/>
  <c r="BV30" i="149"/>
  <c r="BW30" i="149" s="1"/>
  <c r="BX30" i="149" s="1"/>
  <c r="BV49" i="149"/>
  <c r="BW49" i="149" s="1"/>
  <c r="BX49" i="149" s="1"/>
  <c r="BV29" i="149"/>
  <c r="BW29" i="149" s="1"/>
  <c r="BX29" i="149" s="1"/>
  <c r="BV44" i="149"/>
  <c r="BW44" i="149" s="1"/>
  <c r="BX44" i="149" s="1"/>
  <c r="BV15" i="149"/>
  <c r="BW15" i="149" s="1"/>
  <c r="BX15" i="149" s="1"/>
  <c r="BS50" i="149"/>
  <c r="CT12" i="134"/>
  <c r="AC31" i="126"/>
  <c r="BQ31" i="134"/>
  <c r="BR31" i="134" s="1"/>
  <c r="BQ28" i="134"/>
  <c r="BR28" i="134" s="1"/>
  <c r="BQ13" i="134"/>
  <c r="BR13" i="134" s="1"/>
  <c r="BQ34" i="134"/>
  <c r="BR34" i="134" s="1"/>
  <c r="BQ26" i="134"/>
  <c r="BR26" i="134" s="1"/>
  <c r="BQ39" i="134"/>
  <c r="BR39" i="134" s="1"/>
  <c r="BQ47" i="134"/>
  <c r="BR47" i="134" s="1"/>
  <c r="BQ35" i="134"/>
  <c r="BR35" i="134" s="1"/>
  <c r="BQ16" i="134"/>
  <c r="BR16" i="134" s="1"/>
  <c r="BQ25" i="134"/>
  <c r="BR25" i="134" s="1"/>
  <c r="BQ38" i="134"/>
  <c r="BR38" i="134" s="1"/>
  <c r="BQ17" i="134"/>
  <c r="BR17" i="134" s="1"/>
  <c r="BQ14" i="134"/>
  <c r="BR14" i="134" s="1"/>
  <c r="BQ20" i="134"/>
  <c r="BR20" i="134" s="1"/>
  <c r="BQ33" i="134"/>
  <c r="BR33" i="134" s="1"/>
  <c r="BQ24" i="134"/>
  <c r="BR24" i="134" s="1"/>
  <c r="BQ44" i="134"/>
  <c r="BR44" i="134" s="1"/>
  <c r="BQ36" i="134"/>
  <c r="BR36" i="134" s="1"/>
  <c r="BQ15" i="134"/>
  <c r="BR15" i="134" s="1"/>
  <c r="BQ42" i="134"/>
  <c r="BR42" i="134" s="1"/>
  <c r="BQ32" i="134"/>
  <c r="BR32" i="134" s="1"/>
  <c r="BQ23" i="134"/>
  <c r="BR23" i="134" s="1"/>
  <c r="BQ45" i="134"/>
  <c r="BR45" i="134" s="1"/>
  <c r="BQ21" i="134"/>
  <c r="BR21" i="134" s="1"/>
  <c r="BQ49" i="134"/>
  <c r="BR49" i="134" s="1"/>
  <c r="BQ18" i="134"/>
  <c r="BR18" i="134" s="1"/>
  <c r="BQ29" i="134"/>
  <c r="BR29" i="134" s="1"/>
  <c r="BQ22" i="134"/>
  <c r="BR22" i="134" s="1"/>
  <c r="BQ46" i="134"/>
  <c r="BR46" i="134" s="1"/>
  <c r="BQ37" i="134"/>
  <c r="BR37" i="134" s="1"/>
  <c r="BQ30" i="134"/>
  <c r="BR30" i="134" s="1"/>
  <c r="BQ48" i="134"/>
  <c r="BR48" i="134" s="1"/>
  <c r="BQ27" i="134"/>
  <c r="BR27" i="134" s="1"/>
  <c r="BQ19" i="134"/>
  <c r="BR19" i="134" s="1"/>
  <c r="BQ40" i="134"/>
  <c r="BR40" i="134" s="1"/>
  <c r="BQ41" i="134"/>
  <c r="BR41" i="134" s="1"/>
  <c r="BQ43" i="134"/>
  <c r="BR43" i="134" s="1"/>
  <c r="CT16" i="148"/>
  <c r="CT23" i="148"/>
  <c r="CT47" i="148"/>
  <c r="CT44" i="148"/>
  <c r="CT20" i="148"/>
  <c r="CT41" i="148"/>
  <c r="CT43" i="148"/>
  <c r="CT25" i="148"/>
  <c r="CT33" i="148"/>
  <c r="CT36" i="148"/>
  <c r="CT27" i="148"/>
  <c r="CT34" i="148"/>
  <c r="CT45" i="148"/>
  <c r="CT15" i="148"/>
  <c r="CT31" i="148"/>
  <c r="CT29" i="148"/>
  <c r="CT17" i="148"/>
  <c r="CT14" i="148"/>
  <c r="CT46" i="148"/>
  <c r="CT35" i="148"/>
  <c r="CT24" i="148"/>
  <c r="CT38" i="148"/>
  <c r="CT21" i="148"/>
  <c r="CT42" i="148"/>
  <c r="CT49" i="148"/>
  <c r="CT13" i="148"/>
  <c r="CT37" i="148"/>
  <c r="CT28" i="148"/>
  <c r="CT48" i="148"/>
  <c r="CT18" i="148"/>
  <c r="CT26" i="148"/>
  <c r="CT32" i="148"/>
  <c r="CT39" i="148"/>
  <c r="CT30" i="148"/>
  <c r="CT40" i="148"/>
  <c r="CT19" i="148"/>
  <c r="CT22" i="148"/>
  <c r="BS39" i="148"/>
  <c r="BT39" i="148" s="1"/>
  <c r="BU39" i="148" s="1"/>
  <c r="BS21" i="148"/>
  <c r="BT21" i="148" s="1"/>
  <c r="BU21" i="148" s="1"/>
  <c r="BS48" i="148"/>
  <c r="BT48" i="148" s="1"/>
  <c r="BU48" i="148" s="1"/>
  <c r="BS37" i="148"/>
  <c r="BT37" i="148" s="1"/>
  <c r="BU37" i="148" s="1"/>
  <c r="BS26" i="148"/>
  <c r="BT26" i="148" s="1"/>
  <c r="BU26" i="148" s="1"/>
  <c r="BS46" i="148"/>
  <c r="BT46" i="148" s="1"/>
  <c r="BU46" i="148" s="1"/>
  <c r="BS17" i="148"/>
  <c r="BT17" i="148" s="1"/>
  <c r="BU17" i="148" s="1"/>
  <c r="BS29" i="148"/>
  <c r="BT29" i="148" s="1"/>
  <c r="BU29" i="148" s="1"/>
  <c r="BS22" i="148"/>
  <c r="BT22" i="148" s="1"/>
  <c r="BU22" i="148" s="1"/>
  <c r="BS34" i="148"/>
  <c r="BT34" i="148" s="1"/>
  <c r="BU34" i="148" s="1"/>
  <c r="BS25" i="148"/>
  <c r="BT25" i="148" s="1"/>
  <c r="BU25" i="148" s="1"/>
  <c r="BS20" i="148"/>
  <c r="BT20" i="148" s="1"/>
  <c r="BU20" i="148" s="1"/>
  <c r="BS41" i="148"/>
  <c r="BT41" i="148" s="1"/>
  <c r="BU41" i="148" s="1"/>
  <c r="BS16" i="148"/>
  <c r="BT16" i="148" s="1"/>
  <c r="BU16" i="148" s="1"/>
  <c r="BS42" i="148"/>
  <c r="BT42" i="148" s="1"/>
  <c r="BU42" i="148" s="1"/>
  <c r="BS33" i="148"/>
  <c r="BT33" i="148" s="1"/>
  <c r="BU33" i="148" s="1"/>
  <c r="BS30" i="148"/>
  <c r="BT30" i="148" s="1"/>
  <c r="BU30" i="148" s="1"/>
  <c r="BS36" i="148"/>
  <c r="BT36" i="148" s="1"/>
  <c r="BU36" i="148" s="1"/>
  <c r="BS47" i="148"/>
  <c r="BT47" i="148" s="1"/>
  <c r="BU47" i="148" s="1"/>
  <c r="BS35" i="148"/>
  <c r="BT35" i="148" s="1"/>
  <c r="BU35" i="148" s="1"/>
  <c r="BS24" i="148"/>
  <c r="BT24" i="148" s="1"/>
  <c r="BU24" i="148" s="1"/>
  <c r="BS18" i="148"/>
  <c r="BT18" i="148" s="1"/>
  <c r="BU18" i="148" s="1"/>
  <c r="BS31" i="148"/>
  <c r="BT31" i="148" s="1"/>
  <c r="BU31" i="148" s="1"/>
  <c r="BS27" i="148"/>
  <c r="BT27" i="148" s="1"/>
  <c r="BU27" i="148" s="1"/>
  <c r="BS19" i="148"/>
  <c r="BT19" i="148" s="1"/>
  <c r="BU19" i="148" s="1"/>
  <c r="BS40" i="148"/>
  <c r="BT40" i="148" s="1"/>
  <c r="BU40" i="148" s="1"/>
  <c r="BS49" i="148"/>
  <c r="BT49" i="148" s="1"/>
  <c r="BU49" i="148" s="1"/>
  <c r="BS13" i="148"/>
  <c r="BT13" i="148" s="1"/>
  <c r="BU13" i="148" s="1"/>
  <c r="BS32" i="148"/>
  <c r="BT32" i="148" s="1"/>
  <c r="BU32" i="148" s="1"/>
  <c r="BS23" i="148"/>
  <c r="BT23" i="148" s="1"/>
  <c r="BU23" i="148" s="1"/>
  <c r="BS45" i="148"/>
  <c r="BT45" i="148" s="1"/>
  <c r="BU45" i="148" s="1"/>
  <c r="BS43" i="148"/>
  <c r="BT43" i="148" s="1"/>
  <c r="BU43" i="148" s="1"/>
  <c r="BS14" i="148"/>
  <c r="BT14" i="148" s="1"/>
  <c r="BU14" i="148" s="1"/>
  <c r="BS44" i="148"/>
  <c r="BT44" i="148" s="1"/>
  <c r="BU44" i="148" s="1"/>
  <c r="BS38" i="148"/>
  <c r="BT38" i="148" s="1"/>
  <c r="BU38" i="148" s="1"/>
  <c r="BS28" i="148"/>
  <c r="BT28" i="148" s="1"/>
  <c r="BU28" i="148" s="1"/>
  <c r="BS15" i="148"/>
  <c r="BT15" i="148" s="1"/>
  <c r="BU15" i="148" s="1"/>
  <c r="BQ50" i="148"/>
  <c r="BR50" i="148"/>
  <c r="CT12" i="148"/>
  <c r="BU12" i="148"/>
  <c r="BQ50" i="146"/>
  <c r="BS40" i="146"/>
  <c r="BT40" i="146" s="1"/>
  <c r="BU40" i="146" s="1"/>
  <c r="BS29" i="146"/>
  <c r="BT29" i="146" s="1"/>
  <c r="BU29" i="146" s="1"/>
  <c r="BS14" i="146"/>
  <c r="BT14" i="146" s="1"/>
  <c r="BU14" i="146" s="1"/>
  <c r="BS41" i="146"/>
  <c r="BT41" i="146" s="1"/>
  <c r="BU41" i="146" s="1"/>
  <c r="BS13" i="146"/>
  <c r="BT13" i="146" s="1"/>
  <c r="BU13" i="146" s="1"/>
  <c r="BS27" i="146"/>
  <c r="BT27" i="146" s="1"/>
  <c r="BU27" i="146" s="1"/>
  <c r="BS26" i="146"/>
  <c r="BT26" i="146" s="1"/>
  <c r="BU26" i="146" s="1"/>
  <c r="BS33" i="146"/>
  <c r="BT33" i="146" s="1"/>
  <c r="BU33" i="146" s="1"/>
  <c r="BS46" i="146"/>
  <c r="BT46" i="146" s="1"/>
  <c r="BU46" i="146" s="1"/>
  <c r="BS36" i="146"/>
  <c r="BT36" i="146" s="1"/>
  <c r="BU36" i="146" s="1"/>
  <c r="BS19" i="146"/>
  <c r="BT19" i="146" s="1"/>
  <c r="BU19" i="146" s="1"/>
  <c r="BS32" i="146"/>
  <c r="BT32" i="146" s="1"/>
  <c r="BU32" i="146" s="1"/>
  <c r="BS15" i="146"/>
  <c r="BT15" i="146" s="1"/>
  <c r="BU15" i="146" s="1"/>
  <c r="BS47" i="146"/>
  <c r="BT47" i="146" s="1"/>
  <c r="BU47" i="146" s="1"/>
  <c r="BS42" i="146"/>
  <c r="BT42" i="146" s="1"/>
  <c r="BU42" i="146" s="1"/>
  <c r="BS21" i="146"/>
  <c r="BT21" i="146" s="1"/>
  <c r="BU21" i="146" s="1"/>
  <c r="BS43" i="146"/>
  <c r="BT43" i="146" s="1"/>
  <c r="BU43" i="146" s="1"/>
  <c r="BS20" i="146"/>
  <c r="BT20" i="146" s="1"/>
  <c r="BU20" i="146" s="1"/>
  <c r="BS23" i="146"/>
  <c r="BT23" i="146" s="1"/>
  <c r="BU23" i="146" s="1"/>
  <c r="BS37" i="146"/>
  <c r="BT37" i="146" s="1"/>
  <c r="BU37" i="146" s="1"/>
  <c r="BS28" i="146"/>
  <c r="BT28" i="146" s="1"/>
  <c r="BU28" i="146" s="1"/>
  <c r="BS30" i="146"/>
  <c r="BT30" i="146" s="1"/>
  <c r="BU30" i="146" s="1"/>
  <c r="BS16" i="146"/>
  <c r="BT16" i="146" s="1"/>
  <c r="BU16" i="146" s="1"/>
  <c r="BS17" i="146"/>
  <c r="BT17" i="146" s="1"/>
  <c r="BU17" i="146" s="1"/>
  <c r="BS48" i="146"/>
  <c r="BT48" i="146" s="1"/>
  <c r="BU48" i="146" s="1"/>
  <c r="BS39" i="146"/>
  <c r="BT39" i="146" s="1"/>
  <c r="BU39" i="146" s="1"/>
  <c r="BS31" i="146"/>
  <c r="BT31" i="146" s="1"/>
  <c r="BU31" i="146" s="1"/>
  <c r="BS44" i="146"/>
  <c r="BT44" i="146" s="1"/>
  <c r="BU44" i="146" s="1"/>
  <c r="BS24" i="146"/>
  <c r="BT24" i="146" s="1"/>
  <c r="BU24" i="146" s="1"/>
  <c r="BS34" i="146"/>
  <c r="BT34" i="146" s="1"/>
  <c r="BU34" i="146" s="1"/>
  <c r="BS22" i="146"/>
  <c r="BT22" i="146" s="1"/>
  <c r="BU22" i="146" s="1"/>
  <c r="BS45" i="146"/>
  <c r="BT45" i="146" s="1"/>
  <c r="BU45" i="146" s="1"/>
  <c r="BS18" i="146"/>
  <c r="BT18" i="146" s="1"/>
  <c r="BU18" i="146" s="1"/>
  <c r="BS49" i="146"/>
  <c r="BT49" i="146" s="1"/>
  <c r="BU49" i="146" s="1"/>
  <c r="BS25" i="146"/>
  <c r="BT25" i="146" s="1"/>
  <c r="BU25" i="146" s="1"/>
  <c r="BS38" i="146"/>
  <c r="BT38" i="146" s="1"/>
  <c r="BU38" i="146" s="1"/>
  <c r="BS35" i="146"/>
  <c r="BT35" i="146" s="1"/>
  <c r="BU35" i="146" s="1"/>
  <c r="BR13" i="146"/>
  <c r="CT13" i="146" s="1"/>
  <c r="CT12" i="146"/>
  <c r="BS12" i="146"/>
  <c r="BT12" i="146" s="1"/>
  <c r="CD48" i="142"/>
  <c r="CE48" i="142" s="1"/>
  <c r="BZ48" i="142"/>
  <c r="BY48" i="142"/>
  <c r="CC48" i="142"/>
  <c r="CD43" i="142"/>
  <c r="CE43" i="142" s="1"/>
  <c r="CC43" i="142"/>
  <c r="BZ43" i="142"/>
  <c r="BY43" i="142"/>
  <c r="BY35" i="142"/>
  <c r="CD35" i="142"/>
  <c r="CE35" i="142" s="1"/>
  <c r="CC35" i="142"/>
  <c r="BZ35" i="142"/>
  <c r="BY44" i="142"/>
  <c r="BZ44" i="142"/>
  <c r="CD44" i="142"/>
  <c r="CE44" i="142" s="1"/>
  <c r="CC44" i="142"/>
  <c r="CD17" i="142"/>
  <c r="CE17" i="142" s="1"/>
  <c r="CC17" i="142"/>
  <c r="BZ17" i="142"/>
  <c r="BY17" i="142"/>
  <c r="CD16" i="142"/>
  <c r="CE16" i="142" s="1"/>
  <c r="BZ16" i="142"/>
  <c r="BY16" i="142"/>
  <c r="CC16" i="142"/>
  <c r="CD40" i="142"/>
  <c r="CE40" i="142" s="1"/>
  <c r="CC40" i="142"/>
  <c r="BZ40" i="142"/>
  <c r="BY40" i="142"/>
  <c r="CD49" i="142"/>
  <c r="CE49" i="142" s="1"/>
  <c r="CC49" i="142"/>
  <c r="BZ49" i="142"/>
  <c r="BY49" i="142"/>
  <c r="CD19" i="142"/>
  <c r="CE19" i="142" s="1"/>
  <c r="CC19" i="142"/>
  <c r="BZ19" i="142"/>
  <c r="BY19" i="142"/>
  <c r="CD39" i="142"/>
  <c r="CE39" i="142" s="1"/>
  <c r="CC39" i="142"/>
  <c r="BZ39" i="142"/>
  <c r="BY39" i="142"/>
  <c r="CD22" i="142"/>
  <c r="CE22" i="142" s="1"/>
  <c r="BZ22" i="142"/>
  <c r="BY22" i="142"/>
  <c r="CC22" i="142"/>
  <c r="BZ31" i="142"/>
  <c r="BY31" i="142"/>
  <c r="CD31" i="142"/>
  <c r="CE31" i="142" s="1"/>
  <c r="CC31" i="142"/>
  <c r="CD29" i="142"/>
  <c r="CE29" i="142" s="1"/>
  <c r="CC29" i="142"/>
  <c r="BY29" i="142"/>
  <c r="BZ29" i="142"/>
  <c r="CD21" i="142"/>
  <c r="CE21" i="142" s="1"/>
  <c r="CC21" i="142"/>
  <c r="BZ21" i="142"/>
  <c r="BY21" i="142"/>
  <c r="CD27" i="142"/>
  <c r="CE27" i="142" s="1"/>
  <c r="CC27" i="142"/>
  <c r="BZ27" i="142"/>
  <c r="BY27" i="142"/>
  <c r="BU50" i="142"/>
  <c r="CW12" i="142"/>
  <c r="CD24" i="142"/>
  <c r="CE24" i="142" s="1"/>
  <c r="BY24" i="142"/>
  <c r="BZ24" i="142"/>
  <c r="CC24" i="142"/>
  <c r="CD15" i="142"/>
  <c r="CE15" i="142" s="1"/>
  <c r="CC15" i="142"/>
  <c r="BZ15" i="142"/>
  <c r="BY15" i="142"/>
  <c r="BY41" i="142"/>
  <c r="CD41" i="142"/>
  <c r="CE41" i="142" s="1"/>
  <c r="CC41" i="142"/>
  <c r="BZ41" i="142"/>
  <c r="CD37" i="142"/>
  <c r="CE37" i="142" s="1"/>
  <c r="CC37" i="142"/>
  <c r="BZ37" i="142"/>
  <c r="BY37" i="142"/>
  <c r="BX50" i="142"/>
  <c r="CD12" i="142"/>
  <c r="CE12" i="142" s="1"/>
  <c r="CC12" i="142"/>
  <c r="BZ12" i="142"/>
  <c r="BY12" i="142"/>
  <c r="CD33" i="142"/>
  <c r="CE33" i="142" s="1"/>
  <c r="CC33" i="142"/>
  <c r="BZ33" i="142"/>
  <c r="BY33" i="142"/>
  <c r="BY38" i="142"/>
  <c r="CD38" i="142"/>
  <c r="CE38" i="142" s="1"/>
  <c r="CG38" i="142" s="1"/>
  <c r="CC38" i="142"/>
  <c r="BZ38" i="142"/>
  <c r="CD36" i="142"/>
  <c r="CE36" i="142" s="1"/>
  <c r="CC36" i="142"/>
  <c r="BZ36" i="142"/>
  <c r="BY36" i="142"/>
  <c r="CD23" i="142"/>
  <c r="CE23" i="142" s="1"/>
  <c r="CC23" i="142"/>
  <c r="BZ23" i="142"/>
  <c r="BY23" i="142"/>
  <c r="BW50" i="142"/>
  <c r="CD18" i="142"/>
  <c r="CE18" i="142" s="1"/>
  <c r="BY18" i="142"/>
  <c r="CC18" i="142"/>
  <c r="BZ18" i="142"/>
  <c r="BY32" i="142"/>
  <c r="CD32" i="142"/>
  <c r="CE32" i="142" s="1"/>
  <c r="CC32" i="142"/>
  <c r="BZ32" i="142"/>
  <c r="CD25" i="142"/>
  <c r="CE25" i="142" s="1"/>
  <c r="CC25" i="142"/>
  <c r="BZ25" i="142"/>
  <c r="BY25" i="142"/>
  <c r="CD47" i="142"/>
  <c r="CE47" i="142" s="1"/>
  <c r="BZ47" i="142"/>
  <c r="CC47" i="142"/>
  <c r="BY47" i="142"/>
  <c r="CD42" i="142"/>
  <c r="CE42" i="142" s="1"/>
  <c r="CC42" i="142"/>
  <c r="BZ42" i="142"/>
  <c r="BY42" i="142"/>
  <c r="CD13" i="142"/>
  <c r="CE13" i="142" s="1"/>
  <c r="BY13" i="142"/>
  <c r="CC13" i="142"/>
  <c r="BZ13" i="142"/>
  <c r="CD28" i="142"/>
  <c r="CE28" i="142" s="1"/>
  <c r="CC28" i="142"/>
  <c r="BZ28" i="142"/>
  <c r="BY28" i="142"/>
  <c r="BT50" i="142"/>
  <c r="CD45" i="142"/>
  <c r="CE45" i="142" s="1"/>
  <c r="CC45" i="142"/>
  <c r="BZ45" i="142"/>
  <c r="BY45" i="142"/>
  <c r="CD20" i="142"/>
  <c r="CE20" i="142" s="1"/>
  <c r="BY20" i="142"/>
  <c r="CC20" i="142"/>
  <c r="BZ20" i="142"/>
  <c r="CD26" i="142"/>
  <c r="CE26" i="142" s="1"/>
  <c r="BY26" i="142"/>
  <c r="CC26" i="142"/>
  <c r="BZ26" i="142"/>
  <c r="CD14" i="142"/>
  <c r="CE14" i="142"/>
  <c r="CC14" i="142"/>
  <c r="BZ14" i="142"/>
  <c r="BY14" i="142"/>
  <c r="CC46" i="142"/>
  <c r="BZ46" i="142"/>
  <c r="BY46" i="142"/>
  <c r="CD46" i="142"/>
  <c r="CE46" i="142"/>
  <c r="CD30" i="142"/>
  <c r="CE30" i="142" s="1"/>
  <c r="BZ30" i="142"/>
  <c r="BY30" i="142"/>
  <c r="CC30" i="142"/>
  <c r="CC34" i="142"/>
  <c r="BZ34" i="142"/>
  <c r="BY34" i="142"/>
  <c r="CD34" i="142"/>
  <c r="CE34" i="142" s="1"/>
  <c r="BP12" i="140"/>
  <c r="BN31" i="140"/>
  <c r="BO31" i="140" s="1"/>
  <c r="BP31" i="140" s="1"/>
  <c r="BN39" i="140"/>
  <c r="BO39" i="140" s="1"/>
  <c r="BP39" i="140" s="1"/>
  <c r="BN22" i="140"/>
  <c r="BO22" i="140" s="1"/>
  <c r="BP22" i="140" s="1"/>
  <c r="BN26" i="140"/>
  <c r="BO26" i="140" s="1"/>
  <c r="BP26" i="140" s="1"/>
  <c r="BN44" i="140"/>
  <c r="BO44" i="140" s="1"/>
  <c r="BP44" i="140" s="1"/>
  <c r="BN27" i="140"/>
  <c r="BO27" i="140" s="1"/>
  <c r="BP27" i="140" s="1"/>
  <c r="BN19" i="140"/>
  <c r="BO19" i="140" s="1"/>
  <c r="BP19" i="140" s="1"/>
  <c r="BN46" i="140"/>
  <c r="BO46" i="140" s="1"/>
  <c r="BP46" i="140" s="1"/>
  <c r="BN13" i="140"/>
  <c r="BO13" i="140" s="1"/>
  <c r="BP13" i="140" s="1"/>
  <c r="BN47" i="140"/>
  <c r="BO47" i="140" s="1"/>
  <c r="BP47" i="140" s="1"/>
  <c r="BN21" i="140"/>
  <c r="BO21" i="140" s="1"/>
  <c r="BP21" i="140" s="1"/>
  <c r="BN36" i="140"/>
  <c r="BO36" i="140" s="1"/>
  <c r="BP36" i="140" s="1"/>
  <c r="BN30" i="140"/>
  <c r="BO30" i="140" s="1"/>
  <c r="BP30" i="140" s="1"/>
  <c r="BN49" i="140"/>
  <c r="BO49" i="140" s="1"/>
  <c r="BP49" i="140" s="1"/>
  <c r="BN18" i="140"/>
  <c r="BO18" i="140" s="1"/>
  <c r="BP18" i="140" s="1"/>
  <c r="BN35" i="140"/>
  <c r="BO35" i="140" s="1"/>
  <c r="BP35" i="140" s="1"/>
  <c r="BN17" i="140"/>
  <c r="BO17" i="140" s="1"/>
  <c r="BP17" i="140" s="1"/>
  <c r="BN33" i="140"/>
  <c r="BO33" i="140" s="1"/>
  <c r="BP33" i="140" s="1"/>
  <c r="BN48" i="140"/>
  <c r="BO48" i="140" s="1"/>
  <c r="BP48" i="140" s="1"/>
  <c r="BN37" i="140"/>
  <c r="BO37" i="140" s="1"/>
  <c r="BP37" i="140" s="1"/>
  <c r="BN15" i="140"/>
  <c r="BO15" i="140" s="1"/>
  <c r="BP15" i="140" s="1"/>
  <c r="BN38" i="140"/>
  <c r="BO38" i="140" s="1"/>
  <c r="BP38" i="140" s="1"/>
  <c r="BN29" i="140"/>
  <c r="BO29" i="140" s="1"/>
  <c r="BP29" i="140" s="1"/>
  <c r="BN34" i="140"/>
  <c r="BO34" i="140" s="1"/>
  <c r="BP34" i="140" s="1"/>
  <c r="BN23" i="140"/>
  <c r="BO23" i="140" s="1"/>
  <c r="BP23" i="140" s="1"/>
  <c r="BN14" i="140"/>
  <c r="BO14" i="140" s="1"/>
  <c r="BP14" i="140" s="1"/>
  <c r="BN28" i="140"/>
  <c r="BO28" i="140" s="1"/>
  <c r="BP28" i="140" s="1"/>
  <c r="BN32" i="140"/>
  <c r="BO32" i="140" s="1"/>
  <c r="BP32" i="140" s="1"/>
  <c r="BN43" i="140"/>
  <c r="BO43" i="140" s="1"/>
  <c r="BP43" i="140" s="1"/>
  <c r="BN24" i="140"/>
  <c r="BO24" i="140" s="1"/>
  <c r="BP24" i="140" s="1"/>
  <c r="BN16" i="140"/>
  <c r="BO16" i="140" s="1"/>
  <c r="BP16" i="140" s="1"/>
  <c r="BN41" i="140"/>
  <c r="BO41" i="140" s="1"/>
  <c r="BP41" i="140" s="1"/>
  <c r="BN45" i="140"/>
  <c r="BO45" i="140" s="1"/>
  <c r="BP45" i="140" s="1"/>
  <c r="BN40" i="140"/>
  <c r="BO40" i="140" s="1"/>
  <c r="BP40" i="140" s="1"/>
  <c r="BN20" i="140"/>
  <c r="BO20" i="140" s="1"/>
  <c r="BP20" i="140" s="1"/>
  <c r="BN42" i="140"/>
  <c r="BO42" i="140" s="1"/>
  <c r="BP42" i="140" s="1"/>
  <c r="BN25" i="140"/>
  <c r="BO25" i="140" s="1"/>
  <c r="BP25" i="140" s="1"/>
  <c r="CX31" i="135"/>
  <c r="CX42" i="135"/>
  <c r="CX13" i="135"/>
  <c r="CX32" i="135"/>
  <c r="CX43" i="135"/>
  <c r="CX30" i="135"/>
  <c r="CX39" i="135"/>
  <c r="CX16" i="135"/>
  <c r="CX24" i="135"/>
  <c r="CX18" i="135"/>
  <c r="CX27" i="135"/>
  <c r="CX23" i="135"/>
  <c r="CX20" i="135"/>
  <c r="CX44" i="135"/>
  <c r="CX17" i="135"/>
  <c r="CX33" i="135"/>
  <c r="CX29" i="135"/>
  <c r="CX46" i="135"/>
  <c r="CX19" i="135"/>
  <c r="CX12" i="135"/>
  <c r="CX38" i="135"/>
  <c r="CX40" i="135"/>
  <c r="CX15" i="135"/>
  <c r="CX25" i="135"/>
  <c r="CX41" i="135"/>
  <c r="CX35" i="135"/>
  <c r="CX26" i="135"/>
  <c r="CX14" i="135"/>
  <c r="CX22" i="135"/>
  <c r="CX45" i="135"/>
  <c r="CX47" i="135"/>
  <c r="CX48" i="135"/>
  <c r="CX28" i="135"/>
  <c r="CX36" i="135"/>
  <c r="CX34" i="135"/>
  <c r="CX49" i="135"/>
  <c r="CX21" i="135"/>
  <c r="CX37" i="135"/>
  <c r="BR49" i="137"/>
  <c r="BR19" i="137"/>
  <c r="BR39" i="137"/>
  <c r="BR18" i="137"/>
  <c r="BR16" i="137"/>
  <c r="BR21" i="137"/>
  <c r="BR46" i="137"/>
  <c r="BR47" i="137"/>
  <c r="BR28" i="137"/>
  <c r="BR35" i="137"/>
  <c r="BR32" i="137"/>
  <c r="BR20" i="137"/>
  <c r="BR48" i="137"/>
  <c r="BR27" i="137"/>
  <c r="BR31" i="137"/>
  <c r="BR24" i="137"/>
  <c r="BR37" i="137"/>
  <c r="BR29" i="137"/>
  <c r="BR26" i="137"/>
  <c r="BR42" i="137"/>
  <c r="BR14" i="137"/>
  <c r="BR23" i="137"/>
  <c r="BM50" i="137"/>
  <c r="BS12" i="137"/>
  <c r="BT12" i="137" s="1"/>
  <c r="BR40" i="137"/>
  <c r="BR12" i="137"/>
  <c r="BT50" i="135"/>
  <c r="BU50" i="135"/>
  <c r="BX12" i="135"/>
  <c r="BV18" i="135"/>
  <c r="BW18" i="135" s="1"/>
  <c r="BX18" i="135" s="1"/>
  <c r="BV45" i="135"/>
  <c r="BW45" i="135" s="1"/>
  <c r="BX45" i="135" s="1"/>
  <c r="BV36" i="135"/>
  <c r="BW36" i="135" s="1"/>
  <c r="BX36" i="135" s="1"/>
  <c r="BV19" i="135"/>
  <c r="BW19" i="135" s="1"/>
  <c r="BX19" i="135" s="1"/>
  <c r="BV37" i="135"/>
  <c r="BW37" i="135" s="1"/>
  <c r="BX37" i="135" s="1"/>
  <c r="BV15" i="135"/>
  <c r="BW15" i="135" s="1"/>
  <c r="BX15" i="135" s="1"/>
  <c r="BV32" i="135"/>
  <c r="BW32" i="135" s="1"/>
  <c r="BX32" i="135" s="1"/>
  <c r="BV20" i="135"/>
  <c r="BW20" i="135" s="1"/>
  <c r="BX20" i="135" s="1"/>
  <c r="BV14" i="135"/>
  <c r="BW14" i="135" s="1"/>
  <c r="BX14" i="135" s="1"/>
  <c r="BV40" i="135"/>
  <c r="BW40" i="135" s="1"/>
  <c r="BX40" i="135" s="1"/>
  <c r="BV31" i="135"/>
  <c r="BW31" i="135" s="1"/>
  <c r="BX31" i="135" s="1"/>
  <c r="BV49" i="135"/>
  <c r="BW49" i="135" s="1"/>
  <c r="BX49" i="135" s="1"/>
  <c r="BV34" i="135"/>
  <c r="BW34" i="135" s="1"/>
  <c r="BX34" i="135" s="1"/>
  <c r="BV25" i="135"/>
  <c r="BW25" i="135" s="1"/>
  <c r="BX25" i="135" s="1"/>
  <c r="BV13" i="135"/>
  <c r="BW13" i="135" s="1"/>
  <c r="BX13" i="135" s="1"/>
  <c r="BV48" i="135"/>
  <c r="BW48" i="135" s="1"/>
  <c r="BX48" i="135" s="1"/>
  <c r="BV28" i="135"/>
  <c r="BW28" i="135" s="1"/>
  <c r="BX28" i="135" s="1"/>
  <c r="BV17" i="135"/>
  <c r="BW17" i="135" s="1"/>
  <c r="BX17" i="135" s="1"/>
  <c r="BV22" i="135"/>
  <c r="BW22" i="135" s="1"/>
  <c r="BX22" i="135" s="1"/>
  <c r="BV46" i="135"/>
  <c r="BW46" i="135" s="1"/>
  <c r="BX46" i="135" s="1"/>
  <c r="BV16" i="135"/>
  <c r="BW16" i="135" s="1"/>
  <c r="BX16" i="135" s="1"/>
  <c r="BV30" i="135"/>
  <c r="BW30" i="135" s="1"/>
  <c r="BX30" i="135" s="1"/>
  <c r="BV43" i="135"/>
  <c r="BW43" i="135" s="1"/>
  <c r="BX43" i="135" s="1"/>
  <c r="BV38" i="135"/>
  <c r="BW38" i="135" s="1"/>
  <c r="BX38" i="135" s="1"/>
  <c r="BV42" i="135"/>
  <c r="BW42" i="135" s="1"/>
  <c r="BX42" i="135" s="1"/>
  <c r="BV44" i="135"/>
  <c r="BW44" i="135" s="1"/>
  <c r="BX44" i="135" s="1"/>
  <c r="BV29" i="135"/>
  <c r="BW29" i="135" s="1"/>
  <c r="BX29" i="135" s="1"/>
  <c r="BV24" i="135"/>
  <c r="BW24" i="135" s="1"/>
  <c r="BX24" i="135" s="1"/>
  <c r="BV21" i="135"/>
  <c r="BW21" i="135" s="1"/>
  <c r="BX21" i="135" s="1"/>
  <c r="BV41" i="135"/>
  <c r="BW41" i="135" s="1"/>
  <c r="BX41" i="135" s="1"/>
  <c r="BV47" i="135"/>
  <c r="BW47" i="135" s="1"/>
  <c r="BX47" i="135" s="1"/>
  <c r="BV33" i="135"/>
  <c r="BW33" i="135" s="1"/>
  <c r="BX33" i="135" s="1"/>
  <c r="BV23" i="135"/>
  <c r="BW23" i="135" s="1"/>
  <c r="BX23" i="135" s="1"/>
  <c r="BV39" i="135"/>
  <c r="BW39" i="135" s="1"/>
  <c r="BX39" i="135" s="1"/>
  <c r="BV27" i="135"/>
  <c r="BW27" i="135" s="1"/>
  <c r="BX27" i="135" s="1"/>
  <c r="BV26" i="135"/>
  <c r="BW26" i="135" s="1"/>
  <c r="BX26" i="135" s="1"/>
  <c r="BV35" i="135"/>
  <c r="BW35" i="135" s="1"/>
  <c r="BX35" i="135" s="1"/>
  <c r="BM50" i="134"/>
  <c r="BS12" i="134" s="1"/>
  <c r="BT12" i="134" s="1"/>
  <c r="BJ50" i="133"/>
  <c r="BK12" i="133" s="1"/>
  <c r="BJ50" i="131"/>
  <c r="BK12" i="131" s="1"/>
  <c r="BJ12" i="128"/>
  <c r="BI21" i="128"/>
  <c r="BJ21" i="128" s="1"/>
  <c r="BI31" i="128"/>
  <c r="BJ31" i="128" s="1"/>
  <c r="BI37" i="128"/>
  <c r="BJ37" i="128" s="1"/>
  <c r="BI25" i="128"/>
  <c r="BJ25" i="128" s="1"/>
  <c r="BI40" i="128"/>
  <c r="BJ40" i="128" s="1"/>
  <c r="BI44" i="128"/>
  <c r="BJ44" i="128" s="1"/>
  <c r="BI46" i="128"/>
  <c r="BJ46" i="128" s="1"/>
  <c r="BI32" i="128"/>
  <c r="BJ32" i="128" s="1"/>
  <c r="BI16" i="128"/>
  <c r="BJ16" i="128" s="1"/>
  <c r="BI35" i="128"/>
  <c r="BJ35" i="128" s="1"/>
  <c r="BI36" i="128"/>
  <c r="BJ36" i="128" s="1"/>
  <c r="BI22" i="128"/>
  <c r="BJ22" i="128" s="1"/>
  <c r="BI13" i="128"/>
  <c r="BJ13" i="128" s="1"/>
  <c r="BI33" i="128"/>
  <c r="BJ33" i="128" s="1"/>
  <c r="BI17" i="128"/>
  <c r="BJ17" i="128" s="1"/>
  <c r="BI42" i="128"/>
  <c r="BJ42" i="128" s="1"/>
  <c r="BI26" i="128"/>
  <c r="BJ26" i="128" s="1"/>
  <c r="BI27" i="128"/>
  <c r="BJ27" i="128" s="1"/>
  <c r="BI29" i="128"/>
  <c r="BJ29" i="128" s="1"/>
  <c r="BI45" i="128"/>
  <c r="BJ45" i="128" s="1"/>
  <c r="BI18" i="128"/>
  <c r="BJ18" i="128" s="1"/>
  <c r="BI48" i="128"/>
  <c r="BJ48" i="128" s="1"/>
  <c r="BI14" i="128"/>
  <c r="BJ14" i="128" s="1"/>
  <c r="BI23" i="128"/>
  <c r="BJ23" i="128" s="1"/>
  <c r="BI39" i="128"/>
  <c r="BJ39" i="128" s="1"/>
  <c r="BI19" i="128"/>
  <c r="BJ19" i="128" s="1"/>
  <c r="BI20" i="128"/>
  <c r="BJ20" i="128" s="1"/>
  <c r="BI41" i="128"/>
  <c r="BJ41" i="128" s="1"/>
  <c r="BI49" i="128"/>
  <c r="BJ49" i="128" s="1"/>
  <c r="BI38" i="128"/>
  <c r="BJ38" i="128" s="1"/>
  <c r="BI30" i="128"/>
  <c r="BJ30" i="128" s="1"/>
  <c r="BI34" i="128"/>
  <c r="BJ34" i="128" s="1"/>
  <c r="BI24" i="128"/>
  <c r="BJ24" i="128" s="1"/>
  <c r="BI15" i="128"/>
  <c r="BJ15" i="128" s="1"/>
  <c r="BI28" i="128"/>
  <c r="BJ28" i="128" s="1"/>
  <c r="BI43" i="128"/>
  <c r="BJ43" i="128" s="1"/>
  <c r="BI47" i="128"/>
  <c r="BJ47" i="128" s="1"/>
  <c r="BK50" i="127"/>
  <c r="BM6" i="127" s="1"/>
  <c r="BM12" i="127"/>
  <c r="BK50" i="125"/>
  <c r="BM6" i="125" s="1"/>
  <c r="BM12" i="125"/>
  <c r="BK50" i="124"/>
  <c r="BM6" i="124" s="1"/>
  <c r="BM12" i="124"/>
  <c r="BK50" i="122"/>
  <c r="BM6" i="122" s="1"/>
  <c r="BM12" i="122"/>
  <c r="D50" i="119"/>
  <c r="E50" i="119"/>
  <c r="BT20" i="119"/>
  <c r="CF20" i="119"/>
  <c r="BT27" i="119"/>
  <c r="BT40" i="119"/>
  <c r="CF40" i="119"/>
  <c r="BT44" i="119"/>
  <c r="CF44" i="119"/>
  <c r="BT32" i="119"/>
  <c r="CF32" i="119"/>
  <c r="BT37" i="119"/>
  <c r="BT47" i="119"/>
  <c r="CF47" i="119"/>
  <c r="BT19" i="119"/>
  <c r="CF19" i="119"/>
  <c r="BT26" i="119"/>
  <c r="CF26" i="119"/>
  <c r="BT35" i="119"/>
  <c r="CF35" i="119"/>
  <c r="BT24" i="119"/>
  <c r="CF24" i="119"/>
  <c r="BT43" i="119"/>
  <c r="CF43" i="119"/>
  <c r="BT49" i="119"/>
  <c r="CF49" i="119"/>
  <c r="BT33" i="119"/>
  <c r="CF33" i="119"/>
  <c r="BT21" i="119"/>
  <c r="CF21" i="119"/>
  <c r="BT28" i="119"/>
  <c r="CF28" i="119"/>
  <c r="BT34" i="119"/>
  <c r="CF34" i="119"/>
  <c r="BT45" i="119"/>
  <c r="CF45" i="119"/>
  <c r="BT17" i="119"/>
  <c r="CF17" i="119"/>
  <c r="BT39" i="119"/>
  <c r="CF39" i="119"/>
  <c r="BT16" i="119"/>
  <c r="CF16" i="119"/>
  <c r="BT29" i="119"/>
  <c r="CF29" i="119"/>
  <c r="BT13" i="119"/>
  <c r="CF13" i="119"/>
  <c r="BT23" i="119"/>
  <c r="CF23" i="119"/>
  <c r="BT36" i="119"/>
  <c r="CF36" i="119"/>
  <c r="BT31" i="119"/>
  <c r="CF31" i="119"/>
  <c r="BT46" i="119"/>
  <c r="CF46" i="119"/>
  <c r="BT12" i="119"/>
  <c r="BT18" i="119"/>
  <c r="CF18" i="119"/>
  <c r="BT25" i="119"/>
  <c r="CF25" i="119"/>
  <c r="BT15" i="119"/>
  <c r="CF15" i="119"/>
  <c r="BT38" i="119"/>
  <c r="CF38" i="119"/>
  <c r="BT42" i="119"/>
  <c r="CF42" i="119"/>
  <c r="BT48" i="119"/>
  <c r="CF48" i="119"/>
  <c r="BT22" i="119"/>
  <c r="CF22" i="119"/>
  <c r="BT30" i="119"/>
  <c r="CF30" i="119"/>
  <c r="C2" i="116"/>
  <c r="C4" i="116" s="1"/>
  <c r="BH50" i="119"/>
  <c r="AP50" i="119"/>
  <c r="AB41" i="119"/>
  <c r="B41" i="114"/>
  <c r="K50" i="119" s="1"/>
  <c r="D33" i="116"/>
  <c r="Y14" i="119"/>
  <c r="AM14" i="119"/>
  <c r="N29" i="119"/>
  <c r="AB29" i="119"/>
  <c r="N34" i="119"/>
  <c r="AB34" i="119"/>
  <c r="BH41" i="119"/>
  <c r="S50" i="119"/>
  <c r="AG50" i="119"/>
  <c r="K46" i="119"/>
  <c r="E33" i="116"/>
  <c r="E49" i="116" s="1"/>
  <c r="E2" i="116" s="1"/>
  <c r="E4" i="116" s="1"/>
  <c r="M33" i="119"/>
  <c r="AP41" i="119"/>
  <c r="D41" i="115"/>
  <c r="AH50" i="119" s="1"/>
  <c r="E41" i="115"/>
  <c r="U50" i="119" s="1"/>
  <c r="N33" i="119"/>
  <c r="AB33" i="119"/>
  <c r="AB46" i="119"/>
  <c r="B41" i="121"/>
  <c r="AB14" i="119"/>
  <c r="AP14" i="119"/>
  <c r="F29" i="119"/>
  <c r="F50" i="119" s="1"/>
  <c r="T29" i="119"/>
  <c r="AH29" i="119"/>
  <c r="T34" i="119"/>
  <c r="R46" i="119"/>
  <c r="D31" i="116"/>
  <c r="BH14" i="119"/>
  <c r="G29" i="119"/>
  <c r="U29" i="119"/>
  <c r="AI29" i="119"/>
  <c r="G34" i="119"/>
  <c r="U34" i="119"/>
  <c r="Z50" i="119"/>
  <c r="N50" i="119"/>
  <c r="T33" i="119"/>
  <c r="M50" i="119"/>
  <c r="BW12" i="156" l="1"/>
  <c r="BX12" i="156" s="1"/>
  <c r="BV50" i="156"/>
  <c r="CP48" i="156"/>
  <c r="CQ48" i="156" s="1"/>
  <c r="CT48" i="156"/>
  <c r="CU48" i="156" s="1"/>
  <c r="CM50" i="156"/>
  <c r="CN50" i="156" s="1"/>
  <c r="CO50" i="156" s="1"/>
  <c r="CP50" i="156" s="1"/>
  <c r="CM42" i="156"/>
  <c r="CN42" i="156" s="1"/>
  <c r="CO42" i="156" s="1"/>
  <c r="CM14" i="156"/>
  <c r="CN14" i="156" s="1"/>
  <c r="CO14" i="156" s="1"/>
  <c r="CM23" i="156"/>
  <c r="CN23" i="156" s="1"/>
  <c r="CO23" i="156" s="1"/>
  <c r="CM39" i="156"/>
  <c r="CN39" i="156" s="1"/>
  <c r="CO39" i="156" s="1"/>
  <c r="CM35" i="156"/>
  <c r="CN35" i="156" s="1"/>
  <c r="CO35" i="156" s="1"/>
  <c r="CM20" i="156"/>
  <c r="CN20" i="156" s="1"/>
  <c r="CO20" i="156" s="1"/>
  <c r="CM44" i="156"/>
  <c r="CN44" i="156" s="1"/>
  <c r="CO44" i="156" s="1"/>
  <c r="CM31" i="156"/>
  <c r="CN31" i="156" s="1"/>
  <c r="CO31" i="156" s="1"/>
  <c r="CM25" i="156"/>
  <c r="CN25" i="156" s="1"/>
  <c r="CO25" i="156" s="1"/>
  <c r="CM28" i="156"/>
  <c r="CN28" i="156" s="1"/>
  <c r="CO28" i="156" s="1"/>
  <c r="CM26" i="156"/>
  <c r="CN26" i="156" s="1"/>
  <c r="CO26" i="156" s="1"/>
  <c r="CM46" i="156"/>
  <c r="CN46" i="156" s="1"/>
  <c r="CO46" i="156" s="1"/>
  <c r="CM21" i="156"/>
  <c r="CN21" i="156" s="1"/>
  <c r="CO21" i="156" s="1"/>
  <c r="CM12" i="156"/>
  <c r="CN12" i="156" s="1"/>
  <c r="CO12" i="156" s="1"/>
  <c r="CM24" i="156"/>
  <c r="CN24" i="156" s="1"/>
  <c r="CO24" i="156" s="1"/>
  <c r="CM13" i="156"/>
  <c r="CN13" i="156" s="1"/>
  <c r="CO13" i="156" s="1"/>
  <c r="CM47" i="156"/>
  <c r="CN47" i="156" s="1"/>
  <c r="CO47" i="156" s="1"/>
  <c r="CM37" i="156"/>
  <c r="CN37" i="156" s="1"/>
  <c r="CO37" i="156" s="1"/>
  <c r="CM15" i="156"/>
  <c r="CN15" i="156" s="1"/>
  <c r="CO15" i="156" s="1"/>
  <c r="CM36" i="156"/>
  <c r="CN36" i="156" s="1"/>
  <c r="CO36" i="156" s="1"/>
  <c r="CM34" i="156"/>
  <c r="CN34" i="156" s="1"/>
  <c r="CO34" i="156" s="1"/>
  <c r="CM16" i="156"/>
  <c r="CN16" i="156" s="1"/>
  <c r="CO16" i="156" s="1"/>
  <c r="CM49" i="156"/>
  <c r="CN49" i="156" s="1"/>
  <c r="CO49" i="156" s="1"/>
  <c r="CM22" i="156"/>
  <c r="CN22" i="156" s="1"/>
  <c r="CO22" i="156" s="1"/>
  <c r="CM29" i="156"/>
  <c r="CN29" i="156" s="1"/>
  <c r="CO29" i="156" s="1"/>
  <c r="CM40" i="156"/>
  <c r="CN40" i="156" s="1"/>
  <c r="CO40" i="156" s="1"/>
  <c r="CM18" i="156"/>
  <c r="CN18" i="156" s="1"/>
  <c r="CO18" i="156" s="1"/>
  <c r="CM30" i="156"/>
  <c r="CN30" i="156" s="1"/>
  <c r="CO30" i="156" s="1"/>
  <c r="CM41" i="156"/>
  <c r="CN41" i="156" s="1"/>
  <c r="CO41" i="156" s="1"/>
  <c r="CM17" i="156"/>
  <c r="CN17" i="156" s="1"/>
  <c r="CO17" i="156" s="1"/>
  <c r="CM32" i="156"/>
  <c r="CN32" i="156" s="1"/>
  <c r="CO32" i="156" s="1"/>
  <c r="CM27" i="156"/>
  <c r="CN27" i="156" s="1"/>
  <c r="CO27" i="156" s="1"/>
  <c r="CM45" i="156"/>
  <c r="CN45" i="156" s="1"/>
  <c r="CO45" i="156" s="1"/>
  <c r="CM38" i="156"/>
  <c r="CN38" i="156" s="1"/>
  <c r="CO38" i="156" s="1"/>
  <c r="CM33" i="156"/>
  <c r="CN33" i="156" s="1"/>
  <c r="CO33" i="156" s="1"/>
  <c r="CM19" i="156"/>
  <c r="CN19" i="156" s="1"/>
  <c r="CO19" i="156" s="1"/>
  <c r="CM43" i="156"/>
  <c r="CN43" i="156" s="1"/>
  <c r="CO43" i="156" s="1"/>
  <c r="CL21" i="155"/>
  <c r="CL46" i="155"/>
  <c r="CL38" i="155"/>
  <c r="CL37" i="155"/>
  <c r="CL35" i="155"/>
  <c r="CL13" i="155"/>
  <c r="CL12" i="155"/>
  <c r="CL18" i="155"/>
  <c r="CL24" i="155"/>
  <c r="CL29" i="155"/>
  <c r="CL43" i="155"/>
  <c r="CL33" i="155"/>
  <c r="CL41" i="155"/>
  <c r="CL36" i="155"/>
  <c r="CL31" i="155"/>
  <c r="CL45" i="155"/>
  <c r="CL47" i="155"/>
  <c r="CL48" i="155"/>
  <c r="CL26" i="155"/>
  <c r="CL44" i="155"/>
  <c r="CL20" i="155"/>
  <c r="CL39" i="155"/>
  <c r="CL49" i="155"/>
  <c r="CL40" i="155"/>
  <c r="CL17" i="155"/>
  <c r="CL22" i="155"/>
  <c r="CL25" i="155"/>
  <c r="CL16" i="155"/>
  <c r="CL30" i="155"/>
  <c r="CL32" i="155"/>
  <c r="CL34" i="155"/>
  <c r="CL28" i="155"/>
  <c r="CI50" i="155"/>
  <c r="CJ50" i="155" s="1"/>
  <c r="CM6" i="155" s="1"/>
  <c r="CL42" i="155"/>
  <c r="CE50" i="155"/>
  <c r="BY45" i="154"/>
  <c r="BY36" i="154"/>
  <c r="BY39" i="154"/>
  <c r="BY47" i="154"/>
  <c r="BY48" i="154"/>
  <c r="BY40" i="154"/>
  <c r="BY34" i="154"/>
  <c r="BY30" i="154"/>
  <c r="BY42" i="154"/>
  <c r="BY29" i="154"/>
  <c r="BY15" i="154"/>
  <c r="BY32" i="154"/>
  <c r="BY23" i="154"/>
  <c r="BY21" i="154"/>
  <c r="BY17" i="154"/>
  <c r="BY44" i="154"/>
  <c r="BY27" i="154"/>
  <c r="BY14" i="154"/>
  <c r="BY49" i="154"/>
  <c r="BY31" i="154"/>
  <c r="BY25" i="154"/>
  <c r="BY16" i="154"/>
  <c r="BY37" i="154"/>
  <c r="BY24" i="154"/>
  <c r="BY26" i="154"/>
  <c r="BY46" i="154"/>
  <c r="BY38" i="154"/>
  <c r="BY41" i="154"/>
  <c r="BY43" i="154"/>
  <c r="BY18" i="154"/>
  <c r="BY35" i="154"/>
  <c r="BY33" i="154"/>
  <c r="BR50" i="154"/>
  <c r="BV50" i="154"/>
  <c r="BW50" i="154" s="1"/>
  <c r="BZ6" i="154" s="1"/>
  <c r="BY22" i="154"/>
  <c r="BY13" i="154"/>
  <c r="BY20" i="154"/>
  <c r="BW12" i="154"/>
  <c r="BY12" i="154" s="1"/>
  <c r="BY19" i="154"/>
  <c r="CG25" i="142"/>
  <c r="CG44" i="142"/>
  <c r="CG48" i="142"/>
  <c r="CG27" i="142"/>
  <c r="CG35" i="142"/>
  <c r="CT17" i="137"/>
  <c r="AI36" i="126"/>
  <c r="CT41" i="137"/>
  <c r="AI60" i="126"/>
  <c r="AI34" i="126"/>
  <c r="CT15" i="137"/>
  <c r="AI63" i="126"/>
  <c r="CT44" i="137"/>
  <c r="CT34" i="137"/>
  <c r="AI53" i="126"/>
  <c r="CT22" i="137"/>
  <c r="AI41" i="126"/>
  <c r="AI64" i="126"/>
  <c r="CT45" i="137"/>
  <c r="AI52" i="126"/>
  <c r="CT33" i="137"/>
  <c r="AI57" i="126"/>
  <c r="CT38" i="137"/>
  <c r="CT43" i="137"/>
  <c r="AI62" i="126"/>
  <c r="AI44" i="126"/>
  <c r="CT25" i="137"/>
  <c r="AI59" i="126"/>
  <c r="CT40" i="137"/>
  <c r="CT18" i="137"/>
  <c r="AI37" i="126"/>
  <c r="AI31" i="126"/>
  <c r="CT12" i="137"/>
  <c r="AI56" i="126"/>
  <c r="CT37" i="137"/>
  <c r="AI39" i="126"/>
  <c r="CT20" i="137"/>
  <c r="CT19" i="137"/>
  <c r="AI38" i="126"/>
  <c r="AI55" i="126"/>
  <c r="CT36" i="137"/>
  <c r="AI47" i="126"/>
  <c r="CT28" i="137"/>
  <c r="AI68" i="126"/>
  <c r="CT49" i="137"/>
  <c r="CT31" i="137"/>
  <c r="AI50" i="126"/>
  <c r="AI66" i="126"/>
  <c r="CT47" i="137"/>
  <c r="AI46" i="126"/>
  <c r="CT27" i="137"/>
  <c r="CT46" i="137"/>
  <c r="AI65" i="126"/>
  <c r="AI40" i="126"/>
  <c r="CT21" i="137"/>
  <c r="AI42" i="126"/>
  <c r="CT23" i="137"/>
  <c r="AI67" i="126"/>
  <c r="CT48" i="137"/>
  <c r="CT30" i="137"/>
  <c r="AI49" i="126"/>
  <c r="AI33" i="126"/>
  <c r="CT14" i="137"/>
  <c r="AI35" i="126"/>
  <c r="CT16" i="137"/>
  <c r="AI43" i="126"/>
  <c r="CT24" i="137"/>
  <c r="AI45" i="126"/>
  <c r="CT26" i="137"/>
  <c r="AI51" i="126"/>
  <c r="CT32" i="137"/>
  <c r="CT29" i="137"/>
  <c r="AI48" i="126"/>
  <c r="CT42" i="137"/>
  <c r="AI61" i="126"/>
  <c r="AI54" i="126"/>
  <c r="CT35" i="137"/>
  <c r="AI58" i="126"/>
  <c r="CT39" i="137"/>
  <c r="CC37" i="150"/>
  <c r="BY37" i="150"/>
  <c r="BZ37" i="150"/>
  <c r="CD37" i="150"/>
  <c r="CE37" i="150" s="1"/>
  <c r="CG37" i="150" s="1"/>
  <c r="CD41" i="150"/>
  <c r="CE41" i="150" s="1"/>
  <c r="CC41" i="150"/>
  <c r="BZ41" i="150"/>
  <c r="BY41" i="150"/>
  <c r="CD19" i="150"/>
  <c r="CE19" i="150" s="1"/>
  <c r="CC19" i="150"/>
  <c r="BZ19" i="150"/>
  <c r="BY19" i="150"/>
  <c r="CD47" i="150"/>
  <c r="CE47" i="150" s="1"/>
  <c r="CC47" i="150"/>
  <c r="BZ47" i="150"/>
  <c r="BY47" i="150"/>
  <c r="BY30" i="150"/>
  <c r="CD30" i="150"/>
  <c r="CE30" i="150" s="1"/>
  <c r="CC30" i="150"/>
  <c r="BZ30" i="150"/>
  <c r="CC27" i="150"/>
  <c r="BZ27" i="150"/>
  <c r="BY27" i="150"/>
  <c r="CD27" i="150"/>
  <c r="CE27" i="150" s="1"/>
  <c r="CD29" i="150"/>
  <c r="CE29" i="150" s="1"/>
  <c r="CC29" i="150"/>
  <c r="BZ29" i="150"/>
  <c r="BY29" i="150"/>
  <c r="CD28" i="150"/>
  <c r="CE28" i="150" s="1"/>
  <c r="BY28" i="150"/>
  <c r="CC28" i="150"/>
  <c r="BZ28" i="150"/>
  <c r="CC35" i="150"/>
  <c r="BZ35" i="150"/>
  <c r="CD35" i="150"/>
  <c r="CE35" i="150" s="1"/>
  <c r="BY35" i="150"/>
  <c r="CD15" i="150"/>
  <c r="CE15" i="150" s="1"/>
  <c r="CC15" i="150"/>
  <c r="BZ15" i="150"/>
  <c r="BY15" i="150"/>
  <c r="CD48" i="150"/>
  <c r="CE48" i="150" s="1"/>
  <c r="CC48" i="150"/>
  <c r="BZ48" i="150"/>
  <c r="BY48" i="150"/>
  <c r="BY24" i="150"/>
  <c r="CC24" i="150"/>
  <c r="CD24" i="150"/>
  <c r="CE24" i="150" s="1"/>
  <c r="BZ24" i="150"/>
  <c r="CD20" i="150"/>
  <c r="CE20" i="150" s="1"/>
  <c r="CC20" i="150"/>
  <c r="BZ20" i="150"/>
  <c r="BY20" i="150"/>
  <c r="BZ36" i="150"/>
  <c r="BY36" i="150"/>
  <c r="CC36" i="150"/>
  <c r="CD36" i="150"/>
  <c r="CE36" i="150" s="1"/>
  <c r="BY40" i="150"/>
  <c r="CD40" i="150"/>
  <c r="CE40" i="150" s="1"/>
  <c r="CC40" i="150"/>
  <c r="BZ40" i="150"/>
  <c r="CC31" i="150"/>
  <c r="BZ31" i="150"/>
  <c r="CD31" i="150"/>
  <c r="CE31" i="150" s="1"/>
  <c r="BY31" i="150"/>
  <c r="BZ22" i="150"/>
  <c r="BY22" i="150"/>
  <c r="CD22" i="150"/>
  <c r="CE22" i="150" s="1"/>
  <c r="CC22" i="150"/>
  <c r="BZ32" i="150"/>
  <c r="BY32" i="150"/>
  <c r="CD32" i="150"/>
  <c r="CE32" i="150" s="1"/>
  <c r="CC32" i="150"/>
  <c r="CC45" i="150"/>
  <c r="BZ45" i="150"/>
  <c r="BY45" i="150"/>
  <c r="CD45" i="150"/>
  <c r="CE45" i="150" s="1"/>
  <c r="BY17" i="150"/>
  <c r="CD17" i="150"/>
  <c r="CE17" i="150" s="1"/>
  <c r="CC17" i="150"/>
  <c r="BZ17" i="150"/>
  <c r="BY23" i="150"/>
  <c r="CD23" i="150"/>
  <c r="CE23" i="150" s="1"/>
  <c r="CC23" i="150"/>
  <c r="BZ23" i="150"/>
  <c r="BY16" i="150"/>
  <c r="CD16" i="150"/>
  <c r="CE16" i="150" s="1"/>
  <c r="CC16" i="150"/>
  <c r="BZ16" i="150"/>
  <c r="CC33" i="150"/>
  <c r="BZ33" i="150"/>
  <c r="BY33" i="150"/>
  <c r="CD33" i="150"/>
  <c r="CE33" i="150" s="1"/>
  <c r="CG33" i="150" s="1"/>
  <c r="BZ25" i="150"/>
  <c r="CD25" i="150"/>
  <c r="CE25" i="150" s="1"/>
  <c r="CC25" i="150"/>
  <c r="BY25" i="150"/>
  <c r="CD34" i="150"/>
  <c r="CE34" i="150" s="1"/>
  <c r="CC34" i="150"/>
  <c r="BZ34" i="150"/>
  <c r="BY34" i="150"/>
  <c r="CD43" i="150"/>
  <c r="CE43" i="150" s="1"/>
  <c r="CC43" i="150"/>
  <c r="BZ43" i="150"/>
  <c r="BY43" i="150"/>
  <c r="CD42" i="150"/>
  <c r="CE42" i="150" s="1"/>
  <c r="CC42" i="150"/>
  <c r="BZ42" i="150"/>
  <c r="BY42" i="150"/>
  <c r="CC14" i="150"/>
  <c r="BZ14" i="150"/>
  <c r="BY14" i="150"/>
  <c r="CD14" i="150"/>
  <c r="CE14" i="150" s="1"/>
  <c r="CG14" i="150" s="1"/>
  <c r="CD18" i="150"/>
  <c r="CE18" i="150" s="1"/>
  <c r="CC18" i="150"/>
  <c r="BY18" i="150"/>
  <c r="BZ18" i="150"/>
  <c r="CD13" i="150"/>
  <c r="CE13" i="150" s="1"/>
  <c r="CC13" i="150"/>
  <c r="BZ13" i="150"/>
  <c r="BY13" i="150"/>
  <c r="BZ26" i="150"/>
  <c r="BY26" i="150"/>
  <c r="CD26" i="150"/>
  <c r="CE26" i="150" s="1"/>
  <c r="CC26" i="150"/>
  <c r="BY39" i="150"/>
  <c r="CD39" i="150"/>
  <c r="CE39" i="150" s="1"/>
  <c r="CC39" i="150"/>
  <c r="BZ39" i="150"/>
  <c r="CD21" i="150"/>
  <c r="CE21" i="150" s="1"/>
  <c r="CC21" i="150"/>
  <c r="BY21" i="150"/>
  <c r="BZ21" i="150"/>
  <c r="BZ38" i="150"/>
  <c r="CD38" i="150"/>
  <c r="CE38" i="150" s="1"/>
  <c r="CC38" i="150"/>
  <c r="BY38" i="150"/>
  <c r="BX50" i="150"/>
  <c r="CD12" i="150"/>
  <c r="CE12" i="150" s="1"/>
  <c r="CC12" i="150"/>
  <c r="BZ12" i="150"/>
  <c r="BY12" i="150"/>
  <c r="CD44" i="150"/>
  <c r="CE44" i="150" s="1"/>
  <c r="CC44" i="150"/>
  <c r="BZ44" i="150"/>
  <c r="BY44" i="150"/>
  <c r="BZ46" i="150"/>
  <c r="BY46" i="150"/>
  <c r="CD46" i="150"/>
  <c r="CE46" i="150" s="1"/>
  <c r="CC46" i="150"/>
  <c r="CD49" i="150"/>
  <c r="CE49" i="150" s="1"/>
  <c r="CC49" i="150"/>
  <c r="BZ49" i="150"/>
  <c r="BY49" i="150"/>
  <c r="BW50" i="150"/>
  <c r="BY42" i="149"/>
  <c r="BZ42" i="149"/>
  <c r="CC42" i="149"/>
  <c r="CD42" i="149"/>
  <c r="CE42" i="149" s="1"/>
  <c r="CG42" i="149" s="1"/>
  <c r="BZ30" i="149"/>
  <c r="CD30" i="149"/>
  <c r="CE30" i="149" s="1"/>
  <c r="BY30" i="149"/>
  <c r="CC30" i="149"/>
  <c r="BZ34" i="149"/>
  <c r="BY34" i="149"/>
  <c r="CC34" i="149"/>
  <c r="CD34" i="149"/>
  <c r="CE34" i="149" s="1"/>
  <c r="BY46" i="149"/>
  <c r="CD46" i="149"/>
  <c r="CE46" i="149" s="1"/>
  <c r="BZ46" i="149"/>
  <c r="CC46" i="149"/>
  <c r="CD16" i="149"/>
  <c r="CE16" i="149" s="1"/>
  <c r="CC16" i="149"/>
  <c r="BZ16" i="149"/>
  <c r="BY16" i="149"/>
  <c r="BY38" i="149"/>
  <c r="BZ38" i="149"/>
  <c r="CC38" i="149"/>
  <c r="CD38" i="149"/>
  <c r="CE38" i="149" s="1"/>
  <c r="CG38" i="149" s="1"/>
  <c r="CC48" i="149"/>
  <c r="BZ48" i="149"/>
  <c r="BY48" i="149"/>
  <c r="CD48" i="149"/>
  <c r="CE48" i="149" s="1"/>
  <c r="CD25" i="149"/>
  <c r="CE25" i="149" s="1"/>
  <c r="CC25" i="149"/>
  <c r="BZ25" i="149"/>
  <c r="BY25" i="149"/>
  <c r="CD14" i="149"/>
  <c r="CE14" i="149" s="1"/>
  <c r="CC14" i="149"/>
  <c r="BZ14" i="149"/>
  <c r="BY14" i="149"/>
  <c r="BZ31" i="149"/>
  <c r="BY31" i="149"/>
  <c r="CD31" i="149"/>
  <c r="CE31" i="149" s="1"/>
  <c r="CC31" i="149"/>
  <c r="CD23" i="149"/>
  <c r="CE23" i="149" s="1"/>
  <c r="CC23" i="149"/>
  <c r="BZ23" i="149"/>
  <c r="BY23" i="149"/>
  <c r="BY45" i="149"/>
  <c r="CC45" i="149"/>
  <c r="CD45" i="149"/>
  <c r="CE45" i="149" s="1"/>
  <c r="CG45" i="149" s="1"/>
  <c r="BZ45" i="149"/>
  <c r="BY28" i="149"/>
  <c r="CD28" i="149"/>
  <c r="CE28" i="149" s="1"/>
  <c r="CC28" i="149"/>
  <c r="BZ28" i="149"/>
  <c r="BX50" i="149"/>
  <c r="BZ12" i="149"/>
  <c r="BY12" i="149"/>
  <c r="CD12" i="149"/>
  <c r="CE12" i="149" s="1"/>
  <c r="CC12" i="149"/>
  <c r="BZ36" i="149"/>
  <c r="BY36" i="149"/>
  <c r="CD36" i="149"/>
  <c r="CE36" i="149" s="1"/>
  <c r="CC36" i="149"/>
  <c r="BY27" i="149"/>
  <c r="CD27" i="149"/>
  <c r="CE27" i="149" s="1"/>
  <c r="CC27" i="149"/>
  <c r="BZ27" i="149"/>
  <c r="BY39" i="149"/>
  <c r="CC39" i="149"/>
  <c r="BZ39" i="149"/>
  <c r="CD39" i="149"/>
  <c r="CE39" i="149" s="1"/>
  <c r="BZ35" i="149"/>
  <c r="BY35" i="149"/>
  <c r="CD35" i="149"/>
  <c r="CE35" i="149" s="1"/>
  <c r="CC35" i="149"/>
  <c r="BY13" i="149"/>
  <c r="CD13" i="149"/>
  <c r="CE13" i="149" s="1"/>
  <c r="CC13" i="149"/>
  <c r="BZ13" i="149"/>
  <c r="CD24" i="149"/>
  <c r="CE24" i="149"/>
  <c r="CC24" i="149"/>
  <c r="BZ24" i="149"/>
  <c r="BY24" i="149"/>
  <c r="BZ33" i="149"/>
  <c r="BY33" i="149"/>
  <c r="CD33" i="149"/>
  <c r="CE33" i="149" s="1"/>
  <c r="CC33" i="149"/>
  <c r="CD21" i="149"/>
  <c r="CE21" i="149" s="1"/>
  <c r="CC21" i="149"/>
  <c r="BZ21" i="149"/>
  <c r="BY21" i="149"/>
  <c r="BZ22" i="149"/>
  <c r="BY22" i="149"/>
  <c r="CD22" i="149"/>
  <c r="CE22" i="149" s="1"/>
  <c r="CC22" i="149"/>
  <c r="CD17" i="149"/>
  <c r="CE17" i="149" s="1"/>
  <c r="CC17" i="149"/>
  <c r="BZ17" i="149"/>
  <c r="BY17" i="149"/>
  <c r="BY43" i="149"/>
  <c r="CD43" i="149"/>
  <c r="CE43" i="149" s="1"/>
  <c r="CC43" i="149"/>
  <c r="BZ43" i="149"/>
  <c r="BY26" i="149"/>
  <c r="CC26" i="149"/>
  <c r="CD26" i="149"/>
  <c r="CE26" i="149" s="1"/>
  <c r="CG26" i="149" s="1"/>
  <c r="BZ26" i="149"/>
  <c r="BY40" i="149"/>
  <c r="BZ40" i="149"/>
  <c r="CD40" i="149"/>
  <c r="CE40" i="149" s="1"/>
  <c r="CC40" i="149"/>
  <c r="CD15" i="149"/>
  <c r="CE15" i="149" s="1"/>
  <c r="CC15" i="149"/>
  <c r="BZ15" i="149"/>
  <c r="BY15" i="149"/>
  <c r="BZ32" i="149"/>
  <c r="BY32" i="149"/>
  <c r="CD32" i="149"/>
  <c r="CE32" i="149" s="1"/>
  <c r="CC32" i="149"/>
  <c r="BY47" i="149"/>
  <c r="CD47" i="149"/>
  <c r="CE47" i="149" s="1"/>
  <c r="CC47" i="149"/>
  <c r="BZ47" i="149"/>
  <c r="BZ18" i="149"/>
  <c r="BY18" i="149"/>
  <c r="CD18" i="149"/>
  <c r="CE18" i="149" s="1"/>
  <c r="CC18" i="149"/>
  <c r="BY44" i="149"/>
  <c r="BZ44" i="149"/>
  <c r="CD44" i="149"/>
  <c r="CE44" i="149" s="1"/>
  <c r="CC44" i="149"/>
  <c r="BY29" i="149"/>
  <c r="CD29" i="149"/>
  <c r="CE29" i="149" s="1"/>
  <c r="CC29" i="149"/>
  <c r="BZ29" i="149"/>
  <c r="BZ19" i="149"/>
  <c r="BY19" i="149"/>
  <c r="CC19" i="149"/>
  <c r="CD19" i="149"/>
  <c r="CE19" i="149" s="1"/>
  <c r="BY37" i="149"/>
  <c r="CD37" i="149"/>
  <c r="CE37" i="149" s="1"/>
  <c r="CC37" i="149"/>
  <c r="BZ37" i="149"/>
  <c r="BW50" i="149"/>
  <c r="CC49" i="149"/>
  <c r="BZ49" i="149"/>
  <c r="BY49" i="149"/>
  <c r="CD49" i="149"/>
  <c r="CE49" i="149" s="1"/>
  <c r="CG49" i="149" s="1"/>
  <c r="CD20" i="149"/>
  <c r="CE20" i="149" s="1"/>
  <c r="CC20" i="149"/>
  <c r="BZ20" i="149"/>
  <c r="BY20" i="149"/>
  <c r="BY41" i="149"/>
  <c r="CC41" i="149"/>
  <c r="BZ41" i="149"/>
  <c r="CD41" i="149"/>
  <c r="CE41" i="149" s="1"/>
  <c r="CT48" i="134"/>
  <c r="AC67" i="126"/>
  <c r="AC61" i="126"/>
  <c r="CT42" i="134"/>
  <c r="AC54" i="126"/>
  <c r="CT35" i="134"/>
  <c r="CT30" i="134"/>
  <c r="AC49" i="126"/>
  <c r="AC34" i="126"/>
  <c r="CT15" i="134"/>
  <c r="AC66" i="126"/>
  <c r="CT47" i="134"/>
  <c r="AC56" i="126"/>
  <c r="CT37" i="134"/>
  <c r="AC55" i="126"/>
  <c r="CT36" i="134"/>
  <c r="AC58" i="126"/>
  <c r="CT39" i="134"/>
  <c r="CT18" i="134"/>
  <c r="AC37" i="126"/>
  <c r="AC65" i="126"/>
  <c r="CT46" i="134"/>
  <c r="CT44" i="134"/>
  <c r="AC63" i="126"/>
  <c r="AC45" i="126"/>
  <c r="CT26" i="134"/>
  <c r="AC41" i="126"/>
  <c r="CT22" i="134"/>
  <c r="AC43" i="126"/>
  <c r="CT24" i="134"/>
  <c r="AC53" i="126"/>
  <c r="CT34" i="134"/>
  <c r="AC48" i="126"/>
  <c r="CT29" i="134"/>
  <c r="CT33" i="134"/>
  <c r="AC52" i="126"/>
  <c r="AC32" i="126"/>
  <c r="CT13" i="134"/>
  <c r="AC47" i="126"/>
  <c r="CT28" i="134"/>
  <c r="AC33" i="126"/>
  <c r="CT14" i="134"/>
  <c r="AC60" i="126"/>
  <c r="CT41" i="134"/>
  <c r="AC40" i="126"/>
  <c r="CT21" i="134"/>
  <c r="AC36" i="126"/>
  <c r="CT17" i="134"/>
  <c r="BQ50" i="134"/>
  <c r="AC68" i="126"/>
  <c r="CT49" i="134"/>
  <c r="AC59" i="126"/>
  <c r="CT40" i="134"/>
  <c r="AC64" i="126"/>
  <c r="CT45" i="134"/>
  <c r="AC57" i="126"/>
  <c r="CT38" i="134"/>
  <c r="BR50" i="134"/>
  <c r="AC62" i="126"/>
  <c r="CT43" i="134"/>
  <c r="AC38" i="126"/>
  <c r="CT19" i="134"/>
  <c r="AC42" i="126"/>
  <c r="CT23" i="134"/>
  <c r="AC44" i="126"/>
  <c r="CT25" i="134"/>
  <c r="AC39" i="126"/>
  <c r="CT20" i="134"/>
  <c r="AC50" i="126"/>
  <c r="CT31" i="134"/>
  <c r="AC46" i="126"/>
  <c r="CT27" i="134"/>
  <c r="AC51" i="126"/>
  <c r="CT32" i="134"/>
  <c r="AC35" i="126"/>
  <c r="CT16" i="134"/>
  <c r="BW26" i="148"/>
  <c r="BV26" i="148"/>
  <c r="BZ26" i="148"/>
  <c r="CA26" i="148"/>
  <c r="CB26" i="148" s="1"/>
  <c r="CA28" i="148"/>
  <c r="CB28" i="148" s="1"/>
  <c r="BV28" i="148"/>
  <c r="BW28" i="148"/>
  <c r="BZ28" i="148"/>
  <c r="BZ38" i="148"/>
  <c r="BV38" i="148"/>
  <c r="CA38" i="148"/>
  <c r="CB38" i="148" s="1"/>
  <c r="BW38" i="148"/>
  <c r="BW31" i="148"/>
  <c r="CA31" i="148"/>
  <c r="CB31" i="148" s="1"/>
  <c r="BZ31" i="148"/>
  <c r="BV31" i="148"/>
  <c r="CA25" i="148"/>
  <c r="CB25" i="148" s="1"/>
  <c r="BZ25" i="148"/>
  <c r="BW25" i="148"/>
  <c r="BV25" i="148"/>
  <c r="CA23" i="148"/>
  <c r="CB23" i="148" s="1"/>
  <c r="BZ23" i="148"/>
  <c r="BW23" i="148"/>
  <c r="BV23" i="148"/>
  <c r="BZ44" i="148"/>
  <c r="BW44" i="148"/>
  <c r="BV44" i="148"/>
  <c r="CA44" i="148"/>
  <c r="CB44" i="148" s="1"/>
  <c r="BW18" i="148"/>
  <c r="BV18" i="148"/>
  <c r="CA18" i="148"/>
  <c r="CB18" i="148" s="1"/>
  <c r="BZ18" i="148"/>
  <c r="BW34" i="148"/>
  <c r="BV34" i="148"/>
  <c r="CA34" i="148"/>
  <c r="CB34" i="148" s="1"/>
  <c r="CD34" i="148" s="1"/>
  <c r="BZ34" i="148"/>
  <c r="BZ46" i="148"/>
  <c r="BW46" i="148"/>
  <c r="BV46" i="148"/>
  <c r="CA46" i="148"/>
  <c r="CB46" i="148" s="1"/>
  <c r="BW32" i="148"/>
  <c r="CA32" i="148"/>
  <c r="CB32" i="148" s="1"/>
  <c r="BZ32" i="148"/>
  <c r="BV32" i="148"/>
  <c r="CA20" i="148"/>
  <c r="CB20" i="148" s="1"/>
  <c r="BZ20" i="148"/>
  <c r="BW20" i="148"/>
  <c r="BV20" i="148"/>
  <c r="CA14" i="148"/>
  <c r="CB14" i="148" s="1"/>
  <c r="BZ14" i="148"/>
  <c r="BW14" i="148"/>
  <c r="BV14" i="148"/>
  <c r="BV24" i="148"/>
  <c r="CA24" i="148"/>
  <c r="CB24" i="148" s="1"/>
  <c r="BZ24" i="148"/>
  <c r="BW24" i="148"/>
  <c r="CA22" i="148"/>
  <c r="CB22" i="148" s="1"/>
  <c r="BZ22" i="148"/>
  <c r="BW22" i="148"/>
  <c r="BV22" i="148"/>
  <c r="BT50" i="148"/>
  <c r="CA27" i="148"/>
  <c r="CB27" i="148" s="1"/>
  <c r="BZ27" i="148"/>
  <c r="BW27" i="148"/>
  <c r="BV27" i="148"/>
  <c r="BZ43" i="148"/>
  <c r="BW43" i="148"/>
  <c r="BV43" i="148"/>
  <c r="CA43" i="148"/>
  <c r="CB43" i="148" s="1"/>
  <c r="BZ35" i="148"/>
  <c r="BW35" i="148"/>
  <c r="BV35" i="148"/>
  <c r="CA35" i="148"/>
  <c r="CB35" i="148" s="1"/>
  <c r="BW29" i="148"/>
  <c r="CA29" i="148"/>
  <c r="CB29" i="148" s="1"/>
  <c r="BZ29" i="148"/>
  <c r="BV29" i="148"/>
  <c r="BZ45" i="148"/>
  <c r="BW45" i="148"/>
  <c r="BV45" i="148"/>
  <c r="CA45" i="148"/>
  <c r="CB45" i="148" s="1"/>
  <c r="BZ47" i="148"/>
  <c r="BW47" i="148"/>
  <c r="BV47" i="148"/>
  <c r="CA47" i="148"/>
  <c r="CB47" i="148" s="1"/>
  <c r="CA17" i="148"/>
  <c r="CB17" i="148" s="1"/>
  <c r="BZ17" i="148"/>
  <c r="BW17" i="148"/>
  <c r="BV17" i="148"/>
  <c r="BU50" i="148"/>
  <c r="CA12" i="148"/>
  <c r="CB12" i="148" s="1"/>
  <c r="CD12" i="148" s="1"/>
  <c r="BZ12" i="148"/>
  <c r="BW12" i="148"/>
  <c r="BV12" i="148"/>
  <c r="BW33" i="148"/>
  <c r="BV33" i="148"/>
  <c r="CA33" i="148"/>
  <c r="CB33" i="148" s="1"/>
  <c r="BZ33" i="148"/>
  <c r="BZ40" i="148"/>
  <c r="BV40" i="148"/>
  <c r="CA40" i="148"/>
  <c r="CB40" i="148" s="1"/>
  <c r="BW40" i="148"/>
  <c r="CA16" i="148"/>
  <c r="CB16" i="148" s="1"/>
  <c r="CD16" i="148" s="1"/>
  <c r="BZ16" i="148"/>
  <c r="BW16" i="148"/>
  <c r="BV16" i="148"/>
  <c r="BZ21" i="148"/>
  <c r="BW21" i="148"/>
  <c r="BV21" i="148"/>
  <c r="CA21" i="148"/>
  <c r="CB21" i="148" s="1"/>
  <c r="BZ36" i="148"/>
  <c r="BW36" i="148"/>
  <c r="BV36" i="148"/>
  <c r="CA36" i="148"/>
  <c r="CB36" i="148" s="1"/>
  <c r="BW30" i="148"/>
  <c r="CA30" i="148"/>
  <c r="CB30" i="148" s="1"/>
  <c r="BZ30" i="148"/>
  <c r="BV30" i="148"/>
  <c r="CA13" i="148"/>
  <c r="CB13" i="148" s="1"/>
  <c r="BZ13" i="148"/>
  <c r="BW13" i="148"/>
  <c r="BV13" i="148"/>
  <c r="BV37" i="148"/>
  <c r="CA37" i="148"/>
  <c r="CB37" i="148" s="1"/>
  <c r="BZ37" i="148"/>
  <c r="BW37" i="148"/>
  <c r="CA49" i="148"/>
  <c r="CB49" i="148" s="1"/>
  <c r="BZ49" i="148"/>
  <c r="BW49" i="148"/>
  <c r="BV49" i="148"/>
  <c r="BZ42" i="148"/>
  <c r="BW42" i="148"/>
  <c r="BV42" i="148"/>
  <c r="CA42" i="148"/>
  <c r="CB42" i="148" s="1"/>
  <c r="BZ48" i="148"/>
  <c r="BW48" i="148"/>
  <c r="BV48" i="148"/>
  <c r="CA48" i="148"/>
  <c r="CB48" i="148" s="1"/>
  <c r="CA15" i="148"/>
  <c r="CB15" i="148" s="1"/>
  <c r="BZ15" i="148"/>
  <c r="BW15" i="148"/>
  <c r="BV15" i="148"/>
  <c r="CA19" i="148"/>
  <c r="CB19" i="148" s="1"/>
  <c r="BZ19" i="148"/>
  <c r="BW19" i="148"/>
  <c r="BV19" i="148"/>
  <c r="BZ41" i="148"/>
  <c r="BV41" i="148"/>
  <c r="BW41" i="148"/>
  <c r="CA41" i="148"/>
  <c r="CB41" i="148" s="1"/>
  <c r="BZ39" i="148"/>
  <c r="BV39" i="148"/>
  <c r="CA39" i="148"/>
  <c r="CB39" i="148" s="1"/>
  <c r="BW39" i="148"/>
  <c r="BR50" i="146"/>
  <c r="CA45" i="146"/>
  <c r="CB45" i="146" s="1"/>
  <c r="CD45" i="146" s="1"/>
  <c r="BZ45" i="146"/>
  <c r="BW45" i="146"/>
  <c r="BV45" i="146"/>
  <c r="CB34" i="146"/>
  <c r="CD34" i="146" s="1"/>
  <c r="BW34" i="146"/>
  <c r="CA34" i="146"/>
  <c r="BZ34" i="146"/>
  <c r="BV34" i="146"/>
  <c r="CA38" i="146"/>
  <c r="BZ38" i="146"/>
  <c r="BW38" i="146"/>
  <c r="BV38" i="146"/>
  <c r="CB38" i="146"/>
  <c r="CD38" i="146" s="1"/>
  <c r="CA17" i="146"/>
  <c r="CB17" i="146" s="1"/>
  <c r="CD17" i="146" s="1"/>
  <c r="BZ17" i="146"/>
  <c r="BW17" i="146"/>
  <c r="BV17" i="146"/>
  <c r="CA32" i="146"/>
  <c r="CB32" i="146" s="1"/>
  <c r="CD32" i="146" s="1"/>
  <c r="BV32" i="146"/>
  <c r="BZ32" i="146"/>
  <c r="BW32" i="146"/>
  <c r="BW37" i="146"/>
  <c r="BV37" i="146"/>
  <c r="BZ37" i="146"/>
  <c r="CA37" i="146"/>
  <c r="CB37" i="146" s="1"/>
  <c r="CD37" i="146" s="1"/>
  <c r="CB22" i="146"/>
  <c r="CD22" i="146" s="1"/>
  <c r="CA22" i="146"/>
  <c r="BZ22" i="146"/>
  <c r="BW22" i="146"/>
  <c r="BV22" i="146"/>
  <c r="BZ23" i="146"/>
  <c r="BV23" i="146"/>
  <c r="CA23" i="146"/>
  <c r="CB23" i="146" s="1"/>
  <c r="CD23" i="146" s="1"/>
  <c r="BW23" i="146"/>
  <c r="CA27" i="146"/>
  <c r="BV27" i="146"/>
  <c r="CB27" i="146"/>
  <c r="CD27" i="146" s="1"/>
  <c r="BW27" i="146"/>
  <c r="BZ27" i="146"/>
  <c r="CA43" i="146"/>
  <c r="CB43" i="146" s="1"/>
  <c r="CD43" i="146" s="1"/>
  <c r="BZ43" i="146"/>
  <c r="BW43" i="146"/>
  <c r="BV43" i="146"/>
  <c r="BZ14" i="146"/>
  <c r="BW14" i="146"/>
  <c r="BV14" i="146"/>
  <c r="CA14" i="146"/>
  <c r="CB14" i="146" s="1"/>
  <c r="CD14" i="146" s="1"/>
  <c r="BV25" i="146"/>
  <c r="CA25" i="146"/>
  <c r="CB25" i="146" s="1"/>
  <c r="CD25" i="146" s="1"/>
  <c r="BW25" i="146"/>
  <c r="BZ25" i="146"/>
  <c r="BW16" i="146"/>
  <c r="BV16" i="146"/>
  <c r="BZ16" i="146"/>
  <c r="CA16" i="146"/>
  <c r="CB16" i="146" s="1"/>
  <c r="CD16" i="146" s="1"/>
  <c r="CB19" i="146"/>
  <c r="CD19" i="146" s="1"/>
  <c r="BZ19" i="146"/>
  <c r="CA19" i="146"/>
  <c r="BW19" i="146"/>
  <c r="BV19" i="146"/>
  <c r="BZ33" i="146"/>
  <c r="CA33" i="146"/>
  <c r="CB33" i="146" s="1"/>
  <c r="CD33" i="146" s="1"/>
  <c r="BV33" i="146"/>
  <c r="BW33" i="146"/>
  <c r="BZ26" i="146"/>
  <c r="CB26" i="146"/>
  <c r="CD26" i="146" s="1"/>
  <c r="BW26" i="146"/>
  <c r="BV26" i="146"/>
  <c r="CA26" i="146"/>
  <c r="CA20" i="146"/>
  <c r="CB20" i="146" s="1"/>
  <c r="CD20" i="146" s="1"/>
  <c r="BZ20" i="146"/>
  <c r="BW20" i="146"/>
  <c r="BV20" i="146"/>
  <c r="BV24" i="146"/>
  <c r="CB24" i="146"/>
  <c r="CA24" i="146"/>
  <c r="BZ24" i="146"/>
  <c r="BW24" i="146"/>
  <c r="CB49" i="146"/>
  <c r="CD49" i="146" s="1"/>
  <c r="CA49" i="146"/>
  <c r="BZ49" i="146"/>
  <c r="BW49" i="146"/>
  <c r="BV49" i="146"/>
  <c r="BW30" i="146"/>
  <c r="BV30" i="146"/>
  <c r="CA30" i="146"/>
  <c r="CB30" i="146"/>
  <c r="CD30" i="146" s="1"/>
  <c r="BZ30" i="146"/>
  <c r="BW36" i="146"/>
  <c r="CB36" i="146"/>
  <c r="CD36" i="146" s="1"/>
  <c r="CA36" i="146"/>
  <c r="BV36" i="146"/>
  <c r="BZ36" i="146"/>
  <c r="CB18" i="146"/>
  <c r="CD18" i="146" s="1"/>
  <c r="CA18" i="146"/>
  <c r="BW18" i="146"/>
  <c r="BV18" i="146"/>
  <c r="BZ18" i="146"/>
  <c r="CA28" i="146"/>
  <c r="CB28" i="146" s="1"/>
  <c r="CD28" i="146" s="1"/>
  <c r="BZ28" i="146"/>
  <c r="BV28" i="146"/>
  <c r="BW28" i="146"/>
  <c r="CA46" i="146"/>
  <c r="CB46" i="146" s="1"/>
  <c r="CD46" i="146" s="1"/>
  <c r="BZ46" i="146"/>
  <c r="BW46" i="146"/>
  <c r="BV46" i="146"/>
  <c r="BT50" i="146"/>
  <c r="BU12" i="146"/>
  <c r="CB13" i="146"/>
  <c r="CA13" i="146"/>
  <c r="BZ13" i="146"/>
  <c r="BV13" i="146"/>
  <c r="BW13" i="146"/>
  <c r="CA44" i="146"/>
  <c r="CB44" i="146" s="1"/>
  <c r="CD44" i="146" s="1"/>
  <c r="BZ44" i="146"/>
  <c r="BW44" i="146"/>
  <c r="BV44" i="146"/>
  <c r="CA21" i="146"/>
  <c r="CB21" i="146" s="1"/>
  <c r="CD21" i="146" s="1"/>
  <c r="BZ21" i="146"/>
  <c r="BW21" i="146"/>
  <c r="BV21" i="146"/>
  <c r="CA41" i="146"/>
  <c r="CB41" i="146" s="1"/>
  <c r="CD41" i="146" s="1"/>
  <c r="BZ41" i="146"/>
  <c r="BW41" i="146"/>
  <c r="BV41" i="146"/>
  <c r="CB42" i="146"/>
  <c r="CD42" i="146" s="1"/>
  <c r="CA42" i="146"/>
  <c r="BZ42" i="146"/>
  <c r="BW42" i="146"/>
  <c r="BV42" i="146"/>
  <c r="CA39" i="146"/>
  <c r="CB39" i="146" s="1"/>
  <c r="CD39" i="146" s="1"/>
  <c r="BZ39" i="146"/>
  <c r="BW39" i="146"/>
  <c r="BV39" i="146"/>
  <c r="CA47" i="146"/>
  <c r="CB47" i="146" s="1"/>
  <c r="CD47" i="146" s="1"/>
  <c r="BZ47" i="146"/>
  <c r="BW47" i="146"/>
  <c r="BV47" i="146"/>
  <c r="BZ29" i="146"/>
  <c r="BV29" i="146"/>
  <c r="BW29" i="146"/>
  <c r="CA29" i="146"/>
  <c r="CB29" i="146" s="1"/>
  <c r="CD29" i="146" s="1"/>
  <c r="CA31" i="146"/>
  <c r="CB31" i="146" s="1"/>
  <c r="CD31" i="146" s="1"/>
  <c r="BZ31" i="146"/>
  <c r="BV31" i="146"/>
  <c r="BW31" i="146"/>
  <c r="BZ35" i="146"/>
  <c r="CB35" i="146"/>
  <c r="CA35" i="146"/>
  <c r="BW35" i="146"/>
  <c r="BV35" i="146"/>
  <c r="CA48" i="146"/>
  <c r="CB48" i="146" s="1"/>
  <c r="CD48" i="146" s="1"/>
  <c r="BZ48" i="146"/>
  <c r="BW48" i="146"/>
  <c r="BV48" i="146"/>
  <c r="CB15" i="146"/>
  <c r="CD15" i="146" s="1"/>
  <c r="CA15" i="146"/>
  <c r="BZ15" i="146"/>
  <c r="BW15" i="146"/>
  <c r="BV15" i="146"/>
  <c r="CA40" i="146"/>
  <c r="BZ40" i="146"/>
  <c r="BW40" i="146"/>
  <c r="BV40" i="146"/>
  <c r="CB40" i="146"/>
  <c r="CD40" i="146" s="1"/>
  <c r="CG32" i="142"/>
  <c r="CG22" i="142"/>
  <c r="CG46" i="142"/>
  <c r="CG40" i="142"/>
  <c r="CG34" i="142"/>
  <c r="CG41" i="142"/>
  <c r="CG49" i="142"/>
  <c r="CG45" i="142"/>
  <c r="CG37" i="142"/>
  <c r="CG23" i="142"/>
  <c r="CG26" i="142"/>
  <c r="CG28" i="142"/>
  <c r="CG17" i="142"/>
  <c r="CG47" i="142"/>
  <c r="CG12" i="142"/>
  <c r="CG43" i="142"/>
  <c r="CG20" i="142"/>
  <c r="CG15" i="142"/>
  <c r="CG39" i="142"/>
  <c r="CG31" i="142"/>
  <c r="CG24" i="142"/>
  <c r="CG14" i="142"/>
  <c r="CG18" i="142"/>
  <c r="BZ50" i="142"/>
  <c r="CG19" i="142"/>
  <c r="CG16" i="142"/>
  <c r="CG33" i="142"/>
  <c r="CG30" i="142"/>
  <c r="CG13" i="142"/>
  <c r="CG36" i="142"/>
  <c r="CD50" i="142"/>
  <c r="CE50" i="142" s="1"/>
  <c r="CH6" i="142" s="1"/>
  <c r="CG42" i="142"/>
  <c r="CG21" i="142"/>
  <c r="CG29" i="142"/>
  <c r="AL69" i="126"/>
  <c r="BV41" i="140"/>
  <c r="BW41" i="140" s="1"/>
  <c r="BR41" i="140"/>
  <c r="BU41" i="140"/>
  <c r="BQ41" i="140"/>
  <c r="BR40" i="140"/>
  <c r="BV40" i="140"/>
  <c r="BW40" i="140" s="1"/>
  <c r="BQ40" i="140"/>
  <c r="BU40" i="140"/>
  <c r="BR38" i="140"/>
  <c r="BQ38" i="140"/>
  <c r="BV38" i="140"/>
  <c r="BW38" i="140"/>
  <c r="BU38" i="140"/>
  <c r="BQ47" i="140"/>
  <c r="BR47" i="140"/>
  <c r="BV47" i="140"/>
  <c r="BW47" i="140" s="1"/>
  <c r="BU47" i="140"/>
  <c r="BR45" i="140"/>
  <c r="BQ45" i="140"/>
  <c r="BU45" i="140"/>
  <c r="BV45" i="140"/>
  <c r="BW45" i="140" s="1"/>
  <c r="BV15" i="140"/>
  <c r="BW15" i="140" s="1"/>
  <c r="BU15" i="140"/>
  <c r="BR15" i="140"/>
  <c r="BQ15" i="140"/>
  <c r="BV13" i="140"/>
  <c r="BW13" i="140" s="1"/>
  <c r="BY13" i="140" s="1"/>
  <c r="BU13" i="140"/>
  <c r="BR13" i="140"/>
  <c r="BQ13" i="140"/>
  <c r="BR37" i="140"/>
  <c r="BU37" i="140"/>
  <c r="BV37" i="140"/>
  <c r="BW37" i="140" s="1"/>
  <c r="BY37" i="140" s="1"/>
  <c r="BQ37" i="140"/>
  <c r="BR48" i="140"/>
  <c r="BV48" i="140"/>
  <c r="BW48" i="140" s="1"/>
  <c r="BQ48" i="140"/>
  <c r="BU48" i="140"/>
  <c r="BQ24" i="140"/>
  <c r="BV24" i="140"/>
  <c r="BW24" i="140" s="1"/>
  <c r="BU24" i="140"/>
  <c r="BR24" i="140"/>
  <c r="BU33" i="140"/>
  <c r="BV33" i="140"/>
  <c r="BW33" i="140" s="1"/>
  <c r="BY33" i="140" s="1"/>
  <c r="BR33" i="140"/>
  <c r="BQ33" i="140"/>
  <c r="BQ27" i="140"/>
  <c r="BV27" i="140"/>
  <c r="BW27" i="140" s="1"/>
  <c r="BU27" i="140"/>
  <c r="BR27" i="140"/>
  <c r="BV43" i="140"/>
  <c r="BW43" i="140" s="1"/>
  <c r="BU43" i="140"/>
  <c r="BR43" i="140"/>
  <c r="BQ43" i="140"/>
  <c r="BV17" i="140"/>
  <c r="BW17" i="140" s="1"/>
  <c r="BU17" i="140"/>
  <c r="BR17" i="140"/>
  <c r="BQ17" i="140"/>
  <c r="BR44" i="140"/>
  <c r="BQ44" i="140"/>
  <c r="BV44" i="140"/>
  <c r="BU44" i="140"/>
  <c r="BW44" i="140"/>
  <c r="BY44" i="140" s="1"/>
  <c r="BR32" i="140"/>
  <c r="BQ32" i="140"/>
  <c r="BV32" i="140"/>
  <c r="BW32" i="140" s="1"/>
  <c r="BU32" i="140"/>
  <c r="BR35" i="140"/>
  <c r="BQ35" i="140"/>
  <c r="BV35" i="140"/>
  <c r="BW35" i="140" s="1"/>
  <c r="BU35" i="140"/>
  <c r="BQ26" i="140"/>
  <c r="BU26" i="140"/>
  <c r="BR26" i="140"/>
  <c r="BV26" i="140"/>
  <c r="BW26" i="140" s="1"/>
  <c r="BR46" i="140"/>
  <c r="BQ46" i="140"/>
  <c r="BV46" i="140"/>
  <c r="BW46" i="140" s="1"/>
  <c r="BU46" i="140"/>
  <c r="BR16" i="140"/>
  <c r="BU16" i="140"/>
  <c r="BV16" i="140"/>
  <c r="BW16" i="140" s="1"/>
  <c r="BY16" i="140" s="1"/>
  <c r="BQ16" i="140"/>
  <c r="BQ19" i="140"/>
  <c r="BV19" i="140"/>
  <c r="BW19" i="140" s="1"/>
  <c r="BR19" i="140"/>
  <c r="BU19" i="140"/>
  <c r="BQ28" i="140"/>
  <c r="BR28" i="140"/>
  <c r="BV28" i="140"/>
  <c r="BW28" i="140" s="1"/>
  <c r="BU28" i="140"/>
  <c r="BR18" i="140"/>
  <c r="BQ18" i="140"/>
  <c r="BU18" i="140"/>
  <c r="BV18" i="140"/>
  <c r="BW18" i="140" s="1"/>
  <c r="BQ22" i="140"/>
  <c r="BR22" i="140"/>
  <c r="BV22" i="140"/>
  <c r="BW22" i="140" s="1"/>
  <c r="BU22" i="140"/>
  <c r="BR14" i="140"/>
  <c r="BU14" i="140"/>
  <c r="BQ14" i="140"/>
  <c r="BV14" i="140"/>
  <c r="BW14" i="140" s="1"/>
  <c r="BV49" i="140"/>
  <c r="BW49" i="140" s="1"/>
  <c r="BU49" i="140"/>
  <c r="BR49" i="140"/>
  <c r="BQ49" i="140"/>
  <c r="BQ39" i="140"/>
  <c r="BU39" i="140"/>
  <c r="BR39" i="140"/>
  <c r="BV39" i="140"/>
  <c r="BW39" i="140" s="1"/>
  <c r="BY39" i="140" s="1"/>
  <c r="BU25" i="140"/>
  <c r="BR25" i="140"/>
  <c r="BV25" i="140"/>
  <c r="BW25" i="140" s="1"/>
  <c r="BQ25" i="140"/>
  <c r="BV23" i="140"/>
  <c r="BW23" i="140" s="1"/>
  <c r="BU23" i="140"/>
  <c r="BR23" i="140"/>
  <c r="BQ23" i="140"/>
  <c r="BU30" i="140"/>
  <c r="BV30" i="140"/>
  <c r="BW30" i="140" s="1"/>
  <c r="BY30" i="140" s="1"/>
  <c r="BR30" i="140"/>
  <c r="BQ30" i="140"/>
  <c r="BQ31" i="140"/>
  <c r="BU31" i="140"/>
  <c r="BR31" i="140"/>
  <c r="BV31" i="140"/>
  <c r="BW31" i="140" s="1"/>
  <c r="BR42" i="140"/>
  <c r="BV42" i="140"/>
  <c r="BW42" i="140" s="1"/>
  <c r="BU42" i="140"/>
  <c r="BQ42" i="140"/>
  <c r="BR34" i="140"/>
  <c r="BV34" i="140"/>
  <c r="BW34" i="140" s="1"/>
  <c r="BU34" i="140"/>
  <c r="BQ34" i="140"/>
  <c r="BR36" i="140"/>
  <c r="BV36" i="140"/>
  <c r="BW36" i="140" s="1"/>
  <c r="BU36" i="140"/>
  <c r="BQ36" i="140"/>
  <c r="BP50" i="140"/>
  <c r="BR12" i="140"/>
  <c r="BU12" i="140"/>
  <c r="BV12" i="140"/>
  <c r="BQ12" i="140"/>
  <c r="BQ20" i="140"/>
  <c r="BV20" i="140"/>
  <c r="BW20" i="140" s="1"/>
  <c r="BR20" i="140"/>
  <c r="BU20" i="140"/>
  <c r="BQ29" i="140"/>
  <c r="BV29" i="140"/>
  <c r="BW29" i="140" s="1"/>
  <c r="BU29" i="140"/>
  <c r="BR29" i="140"/>
  <c r="BV21" i="140"/>
  <c r="BW21" i="140" s="1"/>
  <c r="BU21" i="140"/>
  <c r="BR21" i="140"/>
  <c r="BQ21" i="140"/>
  <c r="BO50" i="140"/>
  <c r="BR13" i="137"/>
  <c r="BU12" i="137"/>
  <c r="BS21" i="137"/>
  <c r="BT21" i="137" s="1"/>
  <c r="BU21" i="137" s="1"/>
  <c r="BS47" i="137"/>
  <c r="BT47" i="137" s="1"/>
  <c r="BU47" i="137" s="1"/>
  <c r="BS39" i="137"/>
  <c r="BT39" i="137" s="1"/>
  <c r="BU39" i="137" s="1"/>
  <c r="BS40" i="137"/>
  <c r="BT40" i="137" s="1"/>
  <c r="BU40" i="137" s="1"/>
  <c r="BS16" i="137"/>
  <c r="BT16" i="137" s="1"/>
  <c r="BU16" i="137" s="1"/>
  <c r="BS29" i="137"/>
  <c r="BT29" i="137" s="1"/>
  <c r="BU29" i="137" s="1"/>
  <c r="BS22" i="137"/>
  <c r="BT22" i="137" s="1"/>
  <c r="BU22" i="137" s="1"/>
  <c r="BS45" i="137"/>
  <c r="BT45" i="137" s="1"/>
  <c r="BU45" i="137" s="1"/>
  <c r="BS46" i="137"/>
  <c r="BT46" i="137" s="1"/>
  <c r="BU46" i="137" s="1"/>
  <c r="BS26" i="137"/>
  <c r="BT26" i="137" s="1"/>
  <c r="BU26" i="137" s="1"/>
  <c r="BS44" i="137"/>
  <c r="BT44" i="137" s="1"/>
  <c r="BU44" i="137" s="1"/>
  <c r="BS48" i="137"/>
  <c r="BT48" i="137" s="1"/>
  <c r="BU48" i="137" s="1"/>
  <c r="BS18" i="137"/>
  <c r="BT18" i="137" s="1"/>
  <c r="BU18" i="137" s="1"/>
  <c r="BS25" i="137"/>
  <c r="BT25" i="137" s="1"/>
  <c r="BU25" i="137" s="1"/>
  <c r="BS30" i="137"/>
  <c r="BT30" i="137" s="1"/>
  <c r="BU30" i="137" s="1"/>
  <c r="BS28" i="137"/>
  <c r="BT28" i="137" s="1"/>
  <c r="BU28" i="137" s="1"/>
  <c r="BS42" i="137"/>
  <c r="BT42" i="137" s="1"/>
  <c r="BU42" i="137" s="1"/>
  <c r="BS49" i="137"/>
  <c r="BT49" i="137" s="1"/>
  <c r="BU49" i="137" s="1"/>
  <c r="BS15" i="137"/>
  <c r="BT15" i="137" s="1"/>
  <c r="BU15" i="137" s="1"/>
  <c r="BS36" i="137"/>
  <c r="BT36" i="137" s="1"/>
  <c r="BU36" i="137" s="1"/>
  <c r="BS19" i="137"/>
  <c r="BT19" i="137" s="1"/>
  <c r="BU19" i="137" s="1"/>
  <c r="BS27" i="137"/>
  <c r="BT27" i="137" s="1"/>
  <c r="BU27" i="137" s="1"/>
  <c r="BS38" i="137"/>
  <c r="BT38" i="137" s="1"/>
  <c r="BU38" i="137" s="1"/>
  <c r="BS24" i="137"/>
  <c r="BT24" i="137" s="1"/>
  <c r="BU24" i="137" s="1"/>
  <c r="BS35" i="137"/>
  <c r="BT35" i="137" s="1"/>
  <c r="BU35" i="137" s="1"/>
  <c r="BS33" i="137"/>
  <c r="BT33" i="137" s="1"/>
  <c r="BU33" i="137" s="1"/>
  <c r="BS34" i="137"/>
  <c r="BT34" i="137" s="1"/>
  <c r="BU34" i="137" s="1"/>
  <c r="BS31" i="137"/>
  <c r="BT31" i="137" s="1"/>
  <c r="BU31" i="137" s="1"/>
  <c r="BS17" i="137"/>
  <c r="BT17" i="137" s="1"/>
  <c r="BU17" i="137" s="1"/>
  <c r="BS43" i="137"/>
  <c r="BT43" i="137" s="1"/>
  <c r="BU43" i="137" s="1"/>
  <c r="BS32" i="137"/>
  <c r="BT32" i="137" s="1"/>
  <c r="BU32" i="137" s="1"/>
  <c r="BS20" i="137"/>
  <c r="BT20" i="137" s="1"/>
  <c r="BU20" i="137" s="1"/>
  <c r="BS14" i="137"/>
  <c r="BT14" i="137" s="1"/>
  <c r="BU14" i="137" s="1"/>
  <c r="BS23" i="137"/>
  <c r="BT23" i="137" s="1"/>
  <c r="BU23" i="137" s="1"/>
  <c r="BS37" i="137"/>
  <c r="BT37" i="137" s="1"/>
  <c r="BU37" i="137" s="1"/>
  <c r="BS13" i="137"/>
  <c r="BT13" i="137" s="1"/>
  <c r="BU13" i="137" s="1"/>
  <c r="BS41" i="137"/>
  <c r="BT41" i="137" s="1"/>
  <c r="BU41" i="137" s="1"/>
  <c r="BZ45" i="135"/>
  <c r="BZ38" i="135"/>
  <c r="CG31" i="135"/>
  <c r="CH31" i="135" s="1"/>
  <c r="BZ31" i="135"/>
  <c r="BZ30" i="135"/>
  <c r="CG23" i="135"/>
  <c r="CH23" i="135" s="1"/>
  <c r="BZ23" i="135"/>
  <c r="CG16" i="135"/>
  <c r="CH16" i="135" s="1"/>
  <c r="BZ16" i="135"/>
  <c r="CG14" i="135"/>
  <c r="CH14" i="135" s="1"/>
  <c r="BZ14" i="135"/>
  <c r="CG33" i="135"/>
  <c r="CH33" i="135" s="1"/>
  <c r="BZ33" i="135"/>
  <c r="BZ46" i="135"/>
  <c r="BZ20" i="135"/>
  <c r="CG20" i="135"/>
  <c r="CH20" i="135" s="1"/>
  <c r="BZ13" i="135"/>
  <c r="CG44" i="135"/>
  <c r="CH44" i="135" s="1"/>
  <c r="BZ44" i="135"/>
  <c r="BZ35" i="135"/>
  <c r="BZ26" i="135"/>
  <c r="BZ43" i="135"/>
  <c r="BZ47" i="135"/>
  <c r="CG32" i="135"/>
  <c r="CH32" i="135" s="1"/>
  <c r="BZ32" i="135"/>
  <c r="BZ21" i="135"/>
  <c r="CG21" i="135"/>
  <c r="CH21" i="135" s="1"/>
  <c r="CG28" i="135"/>
  <c r="CH28" i="135" s="1"/>
  <c r="BZ28" i="135"/>
  <c r="CG37" i="135"/>
  <c r="CH37" i="135" s="1"/>
  <c r="BZ37" i="135"/>
  <c r="CG18" i="135"/>
  <c r="CH18" i="135" s="1"/>
  <c r="BZ18" i="135"/>
  <c r="BZ27" i="135"/>
  <c r="BZ40" i="135"/>
  <c r="CG40" i="135"/>
  <c r="CH40" i="135" s="1"/>
  <c r="CG22" i="135"/>
  <c r="CH22" i="135" s="1"/>
  <c r="BZ22" i="135"/>
  <c r="BZ41" i="135"/>
  <c r="CG41" i="135"/>
  <c r="CH41" i="135" s="1"/>
  <c r="BZ17" i="135"/>
  <c r="BZ15" i="135"/>
  <c r="BZ24" i="135"/>
  <c r="CG24" i="135"/>
  <c r="CH24" i="135" s="1"/>
  <c r="CG48" i="135"/>
  <c r="CH48" i="135" s="1"/>
  <c r="BZ48" i="135"/>
  <c r="BZ19" i="135"/>
  <c r="CG36" i="135"/>
  <c r="CH36" i="135" s="1"/>
  <c r="BZ36" i="135"/>
  <c r="BZ25" i="135"/>
  <c r="CG25" i="135"/>
  <c r="CH25" i="135" s="1"/>
  <c r="BZ49" i="135"/>
  <c r="BX50" i="135"/>
  <c r="BZ12" i="135"/>
  <c r="CG42" i="135"/>
  <c r="CH42" i="135" s="1"/>
  <c r="BZ42" i="135"/>
  <c r="BW50" i="135"/>
  <c r="BZ29" i="135"/>
  <c r="CG29" i="135"/>
  <c r="CH29" i="135" s="1"/>
  <c r="CG34" i="135"/>
  <c r="CH34" i="135" s="1"/>
  <c r="BZ34" i="135"/>
  <c r="BZ39" i="135"/>
  <c r="BU12" i="134"/>
  <c r="BS24" i="134"/>
  <c r="BT24" i="134" s="1"/>
  <c r="BU24" i="134" s="1"/>
  <c r="BS44" i="134"/>
  <c r="BT44" i="134" s="1"/>
  <c r="BU44" i="134" s="1"/>
  <c r="BS16" i="134"/>
  <c r="BT16" i="134" s="1"/>
  <c r="BU16" i="134" s="1"/>
  <c r="BS26" i="134"/>
  <c r="BT26" i="134" s="1"/>
  <c r="BU26" i="134" s="1"/>
  <c r="BS35" i="134"/>
  <c r="BT35" i="134" s="1"/>
  <c r="BU35" i="134" s="1"/>
  <c r="BS36" i="134"/>
  <c r="BT36" i="134" s="1"/>
  <c r="BU36" i="134" s="1"/>
  <c r="BS13" i="134"/>
  <c r="BT13" i="134" s="1"/>
  <c r="BU13" i="134" s="1"/>
  <c r="BS45" i="134"/>
  <c r="BT45" i="134" s="1"/>
  <c r="BU45" i="134" s="1"/>
  <c r="BS14" i="134"/>
  <c r="BT14" i="134" s="1"/>
  <c r="BU14" i="134" s="1"/>
  <c r="BS28" i="134"/>
  <c r="BT28" i="134" s="1"/>
  <c r="BU28" i="134" s="1"/>
  <c r="BS39" i="134"/>
  <c r="BT39" i="134" s="1"/>
  <c r="BU39" i="134" s="1"/>
  <c r="BS41" i="134"/>
  <c r="BT41" i="134" s="1"/>
  <c r="BU41" i="134" s="1"/>
  <c r="BS38" i="134"/>
  <c r="BT38" i="134" s="1"/>
  <c r="BU38" i="134" s="1"/>
  <c r="BS37" i="134"/>
  <c r="BT37" i="134" s="1"/>
  <c r="BU37" i="134" s="1"/>
  <c r="BS47" i="134"/>
  <c r="BT47" i="134" s="1"/>
  <c r="BU47" i="134" s="1"/>
  <c r="BS40" i="134"/>
  <c r="BT40" i="134" s="1"/>
  <c r="BU40" i="134" s="1"/>
  <c r="BS22" i="134"/>
  <c r="BT22" i="134" s="1"/>
  <c r="BU22" i="134" s="1"/>
  <c r="BS25" i="134"/>
  <c r="BT25" i="134" s="1"/>
  <c r="BU25" i="134" s="1"/>
  <c r="BS20" i="134"/>
  <c r="BT20" i="134" s="1"/>
  <c r="BU20" i="134" s="1"/>
  <c r="BS32" i="134"/>
  <c r="BT32" i="134" s="1"/>
  <c r="BU32" i="134" s="1"/>
  <c r="BS18" i="134"/>
  <c r="BT18" i="134" s="1"/>
  <c r="BU18" i="134" s="1"/>
  <c r="BS19" i="134"/>
  <c r="BT19" i="134" s="1"/>
  <c r="BU19" i="134" s="1"/>
  <c r="BS43" i="134"/>
  <c r="BT43" i="134" s="1"/>
  <c r="BU43" i="134" s="1"/>
  <c r="BS49" i="134"/>
  <c r="BT49" i="134" s="1"/>
  <c r="BU49" i="134" s="1"/>
  <c r="BS33" i="134"/>
  <c r="BT33" i="134" s="1"/>
  <c r="BU33" i="134" s="1"/>
  <c r="BS48" i="134"/>
  <c r="BT48" i="134" s="1"/>
  <c r="BU48" i="134" s="1"/>
  <c r="BS31" i="134"/>
  <c r="BT31" i="134" s="1"/>
  <c r="BU31" i="134" s="1"/>
  <c r="BS21" i="134"/>
  <c r="BT21" i="134" s="1"/>
  <c r="BU21" i="134" s="1"/>
  <c r="BS15" i="134"/>
  <c r="BT15" i="134" s="1"/>
  <c r="BU15" i="134" s="1"/>
  <c r="BS42" i="134"/>
  <c r="BT42" i="134" s="1"/>
  <c r="BU42" i="134" s="1"/>
  <c r="BS27" i="134"/>
  <c r="BT27" i="134" s="1"/>
  <c r="BU27" i="134" s="1"/>
  <c r="BS17" i="134"/>
  <c r="BT17" i="134" s="1"/>
  <c r="BU17" i="134" s="1"/>
  <c r="BS29" i="134"/>
  <c r="BT29" i="134" s="1"/>
  <c r="BU29" i="134" s="1"/>
  <c r="BS30" i="134"/>
  <c r="BT30" i="134" s="1"/>
  <c r="BU30" i="134" s="1"/>
  <c r="BS46" i="134"/>
  <c r="BT46" i="134" s="1"/>
  <c r="BU46" i="134" s="1"/>
  <c r="BS23" i="134"/>
  <c r="BT23" i="134" s="1"/>
  <c r="BU23" i="134" s="1"/>
  <c r="BS34" i="134"/>
  <c r="BT34" i="134" s="1"/>
  <c r="BU34" i="134" s="1"/>
  <c r="BL12" i="133"/>
  <c r="BK37" i="133"/>
  <c r="BL37" i="133" s="1"/>
  <c r="BM37" i="133" s="1"/>
  <c r="BN37" i="133" s="1"/>
  <c r="BK49" i="133"/>
  <c r="BL49" i="133" s="1"/>
  <c r="BM49" i="133" s="1"/>
  <c r="BN49" i="133" s="1"/>
  <c r="BK33" i="133"/>
  <c r="BL33" i="133" s="1"/>
  <c r="BM33" i="133" s="1"/>
  <c r="BN33" i="133" s="1"/>
  <c r="BK30" i="133"/>
  <c r="BL30" i="133" s="1"/>
  <c r="BM30" i="133" s="1"/>
  <c r="BN30" i="133" s="1"/>
  <c r="BK40" i="133"/>
  <c r="BL40" i="133" s="1"/>
  <c r="BM40" i="133" s="1"/>
  <c r="BN40" i="133" s="1"/>
  <c r="BK34" i="133"/>
  <c r="BL34" i="133" s="1"/>
  <c r="BM34" i="133" s="1"/>
  <c r="BN34" i="133" s="1"/>
  <c r="BK36" i="133"/>
  <c r="BL36" i="133" s="1"/>
  <c r="BM36" i="133" s="1"/>
  <c r="BN36" i="133" s="1"/>
  <c r="BK48" i="133"/>
  <c r="BL48" i="133" s="1"/>
  <c r="BM48" i="133" s="1"/>
  <c r="BN48" i="133" s="1"/>
  <c r="BK45" i="133"/>
  <c r="BL45" i="133" s="1"/>
  <c r="BM45" i="133" s="1"/>
  <c r="BN45" i="133" s="1"/>
  <c r="BK27" i="133"/>
  <c r="BL27" i="133" s="1"/>
  <c r="BM27" i="133" s="1"/>
  <c r="BN27" i="133" s="1"/>
  <c r="BK28" i="133"/>
  <c r="BL28" i="133" s="1"/>
  <c r="BM28" i="133" s="1"/>
  <c r="BN28" i="133" s="1"/>
  <c r="BK22" i="133"/>
  <c r="BL22" i="133" s="1"/>
  <c r="BM22" i="133" s="1"/>
  <c r="BN22" i="133" s="1"/>
  <c r="BK14" i="133"/>
  <c r="BL14" i="133" s="1"/>
  <c r="BM14" i="133" s="1"/>
  <c r="BN14" i="133" s="1"/>
  <c r="BK47" i="133"/>
  <c r="BL47" i="133" s="1"/>
  <c r="BM47" i="133" s="1"/>
  <c r="BN47" i="133" s="1"/>
  <c r="BK32" i="133"/>
  <c r="BL32" i="133" s="1"/>
  <c r="BM32" i="133" s="1"/>
  <c r="BN32" i="133" s="1"/>
  <c r="BK31" i="133"/>
  <c r="BL31" i="133" s="1"/>
  <c r="BM31" i="133" s="1"/>
  <c r="BN31" i="133" s="1"/>
  <c r="BK13" i="133"/>
  <c r="BL13" i="133" s="1"/>
  <c r="BM13" i="133" s="1"/>
  <c r="BN13" i="133" s="1"/>
  <c r="BK19" i="133"/>
  <c r="BL19" i="133" s="1"/>
  <c r="BM19" i="133" s="1"/>
  <c r="BN19" i="133" s="1"/>
  <c r="BK20" i="133"/>
  <c r="BL20" i="133" s="1"/>
  <c r="BM20" i="133" s="1"/>
  <c r="BN20" i="133" s="1"/>
  <c r="BK42" i="133"/>
  <c r="BL42" i="133" s="1"/>
  <c r="BM42" i="133" s="1"/>
  <c r="BN42" i="133" s="1"/>
  <c r="BK39" i="133"/>
  <c r="BL39" i="133" s="1"/>
  <c r="BM39" i="133" s="1"/>
  <c r="BN39" i="133" s="1"/>
  <c r="BK43" i="133"/>
  <c r="BL43" i="133" s="1"/>
  <c r="BM43" i="133" s="1"/>
  <c r="BN43" i="133" s="1"/>
  <c r="BK16" i="133"/>
  <c r="BL16" i="133" s="1"/>
  <c r="BM16" i="133" s="1"/>
  <c r="BN16" i="133" s="1"/>
  <c r="BK35" i="133"/>
  <c r="BL35" i="133" s="1"/>
  <c r="BM35" i="133" s="1"/>
  <c r="BN35" i="133" s="1"/>
  <c r="BK21" i="133"/>
  <c r="BL21" i="133" s="1"/>
  <c r="BM21" i="133" s="1"/>
  <c r="BN21" i="133" s="1"/>
  <c r="BK38" i="133"/>
  <c r="BL38" i="133" s="1"/>
  <c r="BM38" i="133" s="1"/>
  <c r="BN38" i="133" s="1"/>
  <c r="BK46" i="133"/>
  <c r="BL46" i="133" s="1"/>
  <c r="BM46" i="133" s="1"/>
  <c r="BN46" i="133" s="1"/>
  <c r="BK26" i="133"/>
  <c r="BL26" i="133" s="1"/>
  <c r="BM26" i="133" s="1"/>
  <c r="BN26" i="133" s="1"/>
  <c r="BK15" i="133"/>
  <c r="BL15" i="133" s="1"/>
  <c r="BM15" i="133" s="1"/>
  <c r="BN15" i="133" s="1"/>
  <c r="BK29" i="133"/>
  <c r="BL29" i="133" s="1"/>
  <c r="BM29" i="133" s="1"/>
  <c r="BN29" i="133" s="1"/>
  <c r="BK23" i="133"/>
  <c r="BL23" i="133" s="1"/>
  <c r="BM23" i="133" s="1"/>
  <c r="BN23" i="133" s="1"/>
  <c r="BK44" i="133"/>
  <c r="BL44" i="133" s="1"/>
  <c r="BM44" i="133" s="1"/>
  <c r="BN44" i="133" s="1"/>
  <c r="BK41" i="133"/>
  <c r="BL41" i="133" s="1"/>
  <c r="BM41" i="133" s="1"/>
  <c r="BN41" i="133" s="1"/>
  <c r="BK24" i="133"/>
  <c r="BL24" i="133" s="1"/>
  <c r="BM24" i="133" s="1"/>
  <c r="BN24" i="133" s="1"/>
  <c r="BK18" i="133"/>
  <c r="BL18" i="133" s="1"/>
  <c r="BM18" i="133" s="1"/>
  <c r="BN18" i="133" s="1"/>
  <c r="BK17" i="133"/>
  <c r="BL17" i="133" s="1"/>
  <c r="BM17" i="133" s="1"/>
  <c r="BN17" i="133" s="1"/>
  <c r="BK25" i="133"/>
  <c r="BL25" i="133" s="1"/>
  <c r="BM25" i="133" s="1"/>
  <c r="BN25" i="133" s="1"/>
  <c r="BL12" i="131"/>
  <c r="BK31" i="131"/>
  <c r="BL31" i="131" s="1"/>
  <c r="BM31" i="131" s="1"/>
  <c r="BN31" i="131" s="1"/>
  <c r="BK47" i="131"/>
  <c r="BL47" i="131" s="1"/>
  <c r="BM47" i="131" s="1"/>
  <c r="BN47" i="131" s="1"/>
  <c r="BK13" i="131"/>
  <c r="BL13" i="131" s="1"/>
  <c r="BM13" i="131" s="1"/>
  <c r="BN13" i="131" s="1"/>
  <c r="BK22" i="131"/>
  <c r="BL22" i="131" s="1"/>
  <c r="BM22" i="131" s="1"/>
  <c r="BN22" i="131" s="1"/>
  <c r="BK46" i="131"/>
  <c r="BL46" i="131" s="1"/>
  <c r="BM46" i="131" s="1"/>
  <c r="BN46" i="131" s="1"/>
  <c r="BK25" i="131"/>
  <c r="BL25" i="131" s="1"/>
  <c r="BM25" i="131" s="1"/>
  <c r="BN25" i="131" s="1"/>
  <c r="BK16" i="131"/>
  <c r="BL16" i="131" s="1"/>
  <c r="BM16" i="131" s="1"/>
  <c r="BN16" i="131" s="1"/>
  <c r="BK18" i="131"/>
  <c r="BL18" i="131" s="1"/>
  <c r="BM18" i="131" s="1"/>
  <c r="BN18" i="131" s="1"/>
  <c r="BK48" i="131"/>
  <c r="BL48" i="131" s="1"/>
  <c r="BM48" i="131" s="1"/>
  <c r="BN48" i="131" s="1"/>
  <c r="BK23" i="131"/>
  <c r="BL23" i="131" s="1"/>
  <c r="BM23" i="131" s="1"/>
  <c r="BN23" i="131" s="1"/>
  <c r="BK24" i="131"/>
  <c r="BL24" i="131" s="1"/>
  <c r="BM24" i="131" s="1"/>
  <c r="BN24" i="131" s="1"/>
  <c r="BK37" i="131"/>
  <c r="BL37" i="131" s="1"/>
  <c r="BM37" i="131" s="1"/>
  <c r="BN37" i="131" s="1"/>
  <c r="BK45" i="131"/>
  <c r="BL45" i="131" s="1"/>
  <c r="BM45" i="131" s="1"/>
  <c r="BN45" i="131" s="1"/>
  <c r="BK32" i="131"/>
  <c r="BL32" i="131" s="1"/>
  <c r="BM32" i="131" s="1"/>
  <c r="BN32" i="131" s="1"/>
  <c r="BK38" i="131"/>
  <c r="BL38" i="131" s="1"/>
  <c r="BM38" i="131" s="1"/>
  <c r="BN38" i="131" s="1"/>
  <c r="BK49" i="131"/>
  <c r="BL49" i="131" s="1"/>
  <c r="BM49" i="131" s="1"/>
  <c r="BN49" i="131" s="1"/>
  <c r="BK36" i="131"/>
  <c r="BL36" i="131" s="1"/>
  <c r="BM36" i="131" s="1"/>
  <c r="BN36" i="131" s="1"/>
  <c r="BK43" i="131"/>
  <c r="BL43" i="131" s="1"/>
  <c r="BM43" i="131" s="1"/>
  <c r="BN43" i="131" s="1"/>
  <c r="BK34" i="131"/>
  <c r="BL34" i="131" s="1"/>
  <c r="BM34" i="131" s="1"/>
  <c r="BN34" i="131" s="1"/>
  <c r="BK30" i="131"/>
  <c r="BL30" i="131" s="1"/>
  <c r="BM30" i="131" s="1"/>
  <c r="BN30" i="131" s="1"/>
  <c r="BK41" i="131"/>
  <c r="BL41" i="131" s="1"/>
  <c r="BM41" i="131" s="1"/>
  <c r="BN41" i="131" s="1"/>
  <c r="BK14" i="131"/>
  <c r="BL14" i="131" s="1"/>
  <c r="BM14" i="131" s="1"/>
  <c r="BN14" i="131" s="1"/>
  <c r="BK26" i="131"/>
  <c r="BL26" i="131" s="1"/>
  <c r="BM26" i="131" s="1"/>
  <c r="BN26" i="131" s="1"/>
  <c r="BK15" i="131"/>
  <c r="BL15" i="131" s="1"/>
  <c r="BM15" i="131" s="1"/>
  <c r="BN15" i="131" s="1"/>
  <c r="BK27" i="131"/>
  <c r="BL27" i="131" s="1"/>
  <c r="BM27" i="131" s="1"/>
  <c r="BN27" i="131" s="1"/>
  <c r="BK28" i="131"/>
  <c r="BL28" i="131" s="1"/>
  <c r="BM28" i="131" s="1"/>
  <c r="BN28" i="131" s="1"/>
  <c r="BK42" i="131"/>
  <c r="BL42" i="131" s="1"/>
  <c r="BM42" i="131" s="1"/>
  <c r="BN42" i="131" s="1"/>
  <c r="BK29" i="131"/>
  <c r="BL29" i="131" s="1"/>
  <c r="BM29" i="131" s="1"/>
  <c r="BN29" i="131" s="1"/>
  <c r="BK19" i="131"/>
  <c r="BL19" i="131" s="1"/>
  <c r="BM19" i="131" s="1"/>
  <c r="BN19" i="131" s="1"/>
  <c r="BK35" i="131"/>
  <c r="BL35" i="131" s="1"/>
  <c r="BM35" i="131" s="1"/>
  <c r="BN35" i="131" s="1"/>
  <c r="BM12" i="131"/>
  <c r="BK20" i="131"/>
  <c r="BL20" i="131" s="1"/>
  <c r="BM20" i="131" s="1"/>
  <c r="BN20" i="131" s="1"/>
  <c r="BK44" i="131"/>
  <c r="BL44" i="131" s="1"/>
  <c r="BM44" i="131" s="1"/>
  <c r="BN44" i="131" s="1"/>
  <c r="BK40" i="131"/>
  <c r="BL40" i="131" s="1"/>
  <c r="BM40" i="131" s="1"/>
  <c r="BN40" i="131" s="1"/>
  <c r="BK21" i="131"/>
  <c r="BL21" i="131" s="1"/>
  <c r="BM21" i="131" s="1"/>
  <c r="BN21" i="131" s="1"/>
  <c r="BK39" i="131"/>
  <c r="BL39" i="131" s="1"/>
  <c r="BM39" i="131" s="1"/>
  <c r="BN39" i="131" s="1"/>
  <c r="BK33" i="131"/>
  <c r="BL33" i="131" s="1"/>
  <c r="BM33" i="131" s="1"/>
  <c r="BN33" i="131" s="1"/>
  <c r="BK17" i="131"/>
  <c r="BL17" i="131" s="1"/>
  <c r="BM17" i="131" s="1"/>
  <c r="BN17" i="131" s="1"/>
  <c r="BK48" i="128"/>
  <c r="BL48" i="128" s="1"/>
  <c r="BM48" i="128" s="1"/>
  <c r="BK35" i="128"/>
  <c r="BL35" i="128" s="1"/>
  <c r="BM35" i="128" s="1"/>
  <c r="BK29" i="128"/>
  <c r="BL29" i="128" s="1"/>
  <c r="BM29" i="128" s="1"/>
  <c r="BK46" i="128"/>
  <c r="BL46" i="128" s="1"/>
  <c r="BM46" i="128" s="1"/>
  <c r="BK32" i="128"/>
  <c r="BL32" i="128" s="1"/>
  <c r="BM32" i="128" s="1"/>
  <c r="BK30" i="128"/>
  <c r="BL30" i="128" s="1"/>
  <c r="BM30" i="128" s="1"/>
  <c r="BK38" i="128"/>
  <c r="BL38" i="128" s="1"/>
  <c r="BM38" i="128" s="1"/>
  <c r="BK26" i="128"/>
  <c r="BL26" i="128" s="1"/>
  <c r="BM26" i="128" s="1"/>
  <c r="BK40" i="128"/>
  <c r="BL40" i="128" s="1"/>
  <c r="BM40" i="128" s="1"/>
  <c r="BK41" i="128"/>
  <c r="BL41" i="128" s="1"/>
  <c r="BM41" i="128" s="1"/>
  <c r="BK42" i="128"/>
  <c r="BL42" i="128" s="1"/>
  <c r="BM42" i="128" s="1"/>
  <c r="BK25" i="128"/>
  <c r="BL25" i="128" s="1"/>
  <c r="BM25" i="128" s="1"/>
  <c r="BK18" i="128"/>
  <c r="BL18" i="128" s="1"/>
  <c r="BM18" i="128" s="1"/>
  <c r="BK20" i="128"/>
  <c r="BL20" i="128" s="1"/>
  <c r="BM20" i="128" s="1"/>
  <c r="BK17" i="128"/>
  <c r="BL17" i="128" s="1"/>
  <c r="BM17" i="128" s="1"/>
  <c r="BK31" i="128"/>
  <c r="BL31" i="128" s="1"/>
  <c r="BM31" i="128" s="1"/>
  <c r="BK47" i="128"/>
  <c r="BL47" i="128" s="1"/>
  <c r="BM47" i="128" s="1"/>
  <c r="BK39" i="128"/>
  <c r="BL39" i="128" s="1"/>
  <c r="BM39" i="128" s="1"/>
  <c r="BK13" i="128"/>
  <c r="BL13" i="128" s="1"/>
  <c r="BM13" i="128" s="1"/>
  <c r="BK21" i="128"/>
  <c r="BL21" i="128" s="1"/>
  <c r="BM21" i="128" s="1"/>
  <c r="BK45" i="128"/>
  <c r="BL45" i="128" s="1"/>
  <c r="BM45" i="128" s="1"/>
  <c r="BK43" i="128"/>
  <c r="BL43" i="128" s="1"/>
  <c r="BM43" i="128" s="1"/>
  <c r="BK23" i="128"/>
  <c r="BL23" i="128" s="1"/>
  <c r="BM23" i="128" s="1"/>
  <c r="BJ50" i="128"/>
  <c r="BK28" i="128" s="1"/>
  <c r="BL28" i="128" s="1"/>
  <c r="BM28" i="128" s="1"/>
  <c r="BM50" i="127"/>
  <c r="BN12" i="127" s="1"/>
  <c r="BO12" i="127" s="1"/>
  <c r="BM50" i="125"/>
  <c r="BM50" i="124"/>
  <c r="BN12" i="124" s="1"/>
  <c r="BO12" i="124" s="1"/>
  <c r="BM50" i="122"/>
  <c r="BN12" i="122" s="1"/>
  <c r="BO12" i="122" s="1"/>
  <c r="G50" i="119"/>
  <c r="H33" i="119" s="1"/>
  <c r="BT14" i="119"/>
  <c r="CF14" i="119"/>
  <c r="BT41" i="119"/>
  <c r="CF41" i="119"/>
  <c r="T50" i="119"/>
  <c r="V24" i="119" s="1"/>
  <c r="O20" i="119"/>
  <c r="AB50" i="119"/>
  <c r="D49" i="116"/>
  <c r="D2" i="116" s="1"/>
  <c r="D4" i="116" s="1"/>
  <c r="F4" i="116" s="1"/>
  <c r="O13" i="119"/>
  <c r="O17" i="119"/>
  <c r="O49" i="119"/>
  <c r="O39" i="119"/>
  <c r="O42" i="119"/>
  <c r="O36" i="119"/>
  <c r="O41" i="119"/>
  <c r="O26" i="119"/>
  <c r="O23" i="119"/>
  <c r="O35" i="119"/>
  <c r="O46" i="119"/>
  <c r="O32" i="119"/>
  <c r="O15" i="119"/>
  <c r="O22" i="119"/>
  <c r="O24" i="119"/>
  <c r="O45" i="119"/>
  <c r="O43" i="119"/>
  <c r="O30" i="119"/>
  <c r="O25" i="119"/>
  <c r="O14" i="119"/>
  <c r="O18" i="119"/>
  <c r="O34" i="119"/>
  <c r="O27" i="119"/>
  <c r="O37" i="119"/>
  <c r="O29" i="119"/>
  <c r="O38" i="119"/>
  <c r="O44" i="119"/>
  <c r="O12" i="119"/>
  <c r="O31" i="119"/>
  <c r="O28" i="119"/>
  <c r="O40" i="119"/>
  <c r="O47" i="119"/>
  <c r="O21" i="119"/>
  <c r="O19" i="119"/>
  <c r="O16" i="119"/>
  <c r="O48" i="119"/>
  <c r="O33" i="119"/>
  <c r="AF50" i="119"/>
  <c r="AM50" i="119"/>
  <c r="AQ14" i="119" s="1"/>
  <c r="Y50" i="119"/>
  <c r="AI50" i="119"/>
  <c r="BW50" i="156" l="1"/>
  <c r="CZ48" i="156"/>
  <c r="DA48" i="156" s="1"/>
  <c r="CV48" i="156"/>
  <c r="CT27" i="156"/>
  <c r="CU27" i="156" s="1"/>
  <c r="CP27" i="156"/>
  <c r="CQ27" i="156" s="1"/>
  <c r="CP31" i="156"/>
  <c r="CQ31" i="156" s="1"/>
  <c r="CT31" i="156"/>
  <c r="CU31" i="156" s="1"/>
  <c r="CT44" i="156"/>
  <c r="CU44" i="156" s="1"/>
  <c r="CP44" i="156"/>
  <c r="CQ44" i="156" s="1"/>
  <c r="CT17" i="156"/>
  <c r="CU17" i="156" s="1"/>
  <c r="CP17" i="156"/>
  <c r="CQ17" i="156" s="1"/>
  <c r="CP37" i="156"/>
  <c r="CQ37" i="156" s="1"/>
  <c r="CT37" i="156"/>
  <c r="CU37" i="156" s="1"/>
  <c r="CT20" i="156"/>
  <c r="CU20" i="156" s="1"/>
  <c r="CP20" i="156"/>
  <c r="CQ20" i="156" s="1"/>
  <c r="CT41" i="156"/>
  <c r="CU41" i="156" s="1"/>
  <c r="CP41" i="156"/>
  <c r="CQ41" i="156" s="1"/>
  <c r="CT47" i="156"/>
  <c r="CU47" i="156" s="1"/>
  <c r="CP47" i="156"/>
  <c r="CQ47" i="156" s="1"/>
  <c r="CT35" i="156"/>
  <c r="CU35" i="156" s="1"/>
  <c r="CP35" i="156"/>
  <c r="CQ35" i="156" s="1"/>
  <c r="CT32" i="156"/>
  <c r="CU32" i="156" s="1"/>
  <c r="CP32" i="156"/>
  <c r="CQ32" i="156" s="1"/>
  <c r="CT30" i="156"/>
  <c r="CU30" i="156" s="1"/>
  <c r="CP30" i="156"/>
  <c r="CQ30" i="156" s="1"/>
  <c r="CP13" i="156"/>
  <c r="CQ13" i="156" s="1"/>
  <c r="CT13" i="156"/>
  <c r="CU13" i="156" s="1"/>
  <c r="CP39" i="156"/>
  <c r="CQ39" i="156" s="1"/>
  <c r="CT39" i="156"/>
  <c r="CU39" i="156" s="1"/>
  <c r="CT18" i="156"/>
  <c r="CU18" i="156" s="1"/>
  <c r="CP18" i="156"/>
  <c r="CQ18" i="156" s="1"/>
  <c r="CT24" i="156"/>
  <c r="CU24" i="156" s="1"/>
  <c r="CP24" i="156"/>
  <c r="CQ24" i="156" s="1"/>
  <c r="CP23" i="156"/>
  <c r="CQ23" i="156" s="1"/>
  <c r="CT23" i="156"/>
  <c r="CU23" i="156" s="1"/>
  <c r="CT40" i="156"/>
  <c r="CU40" i="156" s="1"/>
  <c r="CP40" i="156"/>
  <c r="CQ40" i="156" s="1"/>
  <c r="CT12" i="156"/>
  <c r="CU12" i="156" s="1"/>
  <c r="CP12" i="156"/>
  <c r="CQ12" i="156" s="1"/>
  <c r="CT14" i="156"/>
  <c r="CU14" i="156" s="1"/>
  <c r="CP14" i="156"/>
  <c r="CQ14" i="156" s="1"/>
  <c r="CP43" i="156"/>
  <c r="CQ43" i="156" s="1"/>
  <c r="CT43" i="156"/>
  <c r="CU43" i="156" s="1"/>
  <c r="CP29" i="156"/>
  <c r="CQ29" i="156" s="1"/>
  <c r="CT29" i="156"/>
  <c r="CU29" i="156" s="1"/>
  <c r="CT21" i="156"/>
  <c r="CU21" i="156" s="1"/>
  <c r="CP21" i="156"/>
  <c r="CQ21" i="156" s="1"/>
  <c r="CP42" i="156"/>
  <c r="CQ42" i="156" s="1"/>
  <c r="CT42" i="156"/>
  <c r="CU42" i="156" s="1"/>
  <c r="CP19" i="156"/>
  <c r="CQ19" i="156" s="1"/>
  <c r="CT19" i="156"/>
  <c r="CU19" i="156" s="1"/>
  <c r="CT22" i="156"/>
  <c r="CU22" i="156" s="1"/>
  <c r="CP22" i="156"/>
  <c r="CQ22" i="156" s="1"/>
  <c r="CT46" i="156"/>
  <c r="CU46" i="156" s="1"/>
  <c r="CP46" i="156"/>
  <c r="CQ46" i="156" s="1"/>
  <c r="CT33" i="156"/>
  <c r="CU33" i="156" s="1"/>
  <c r="CP33" i="156"/>
  <c r="CQ33" i="156" s="1"/>
  <c r="CT49" i="156"/>
  <c r="CU49" i="156" s="1"/>
  <c r="CP49" i="156"/>
  <c r="CQ49" i="156" s="1"/>
  <c r="CT26" i="156"/>
  <c r="CU26" i="156" s="1"/>
  <c r="CP26" i="156"/>
  <c r="CQ26" i="156" s="1"/>
  <c r="CT38" i="156"/>
  <c r="CU38" i="156" s="1"/>
  <c r="CP38" i="156"/>
  <c r="CQ38" i="156" s="1"/>
  <c r="CT16" i="156"/>
  <c r="CU16" i="156" s="1"/>
  <c r="CP16" i="156"/>
  <c r="CQ16" i="156" s="1"/>
  <c r="CT28" i="156"/>
  <c r="CU28" i="156" s="1"/>
  <c r="CP28" i="156"/>
  <c r="CQ28" i="156" s="1"/>
  <c r="CP36" i="156"/>
  <c r="CQ36" i="156" s="1"/>
  <c r="CT36" i="156"/>
  <c r="CU36" i="156" s="1"/>
  <c r="CP15" i="156"/>
  <c r="CQ15" i="156" s="1"/>
  <c r="CT15" i="156"/>
  <c r="CU15" i="156" s="1"/>
  <c r="CT45" i="156"/>
  <c r="CU45" i="156" s="1"/>
  <c r="CP45" i="156"/>
  <c r="CQ45" i="156" s="1"/>
  <c r="CT34" i="156"/>
  <c r="CU34" i="156" s="1"/>
  <c r="CP34" i="156"/>
  <c r="CQ34" i="156" s="1"/>
  <c r="CP25" i="156"/>
  <c r="CQ25" i="156" s="1"/>
  <c r="CT25" i="156"/>
  <c r="CU25" i="156" s="1"/>
  <c r="CL50" i="155"/>
  <c r="CM50" i="155" s="1"/>
  <c r="CN50" i="155" s="1"/>
  <c r="CO50" i="155" s="1"/>
  <c r="CP50" i="155" s="1"/>
  <c r="CM38" i="155"/>
  <c r="CN38" i="155" s="1"/>
  <c r="CO38" i="155" s="1"/>
  <c r="CM22" i="155"/>
  <c r="CN22" i="155" s="1"/>
  <c r="CO22" i="155" s="1"/>
  <c r="CM32" i="155"/>
  <c r="CN32" i="155" s="1"/>
  <c r="CO32" i="155" s="1"/>
  <c r="CM48" i="155"/>
  <c r="CN48" i="155" s="1"/>
  <c r="CO48" i="155" s="1"/>
  <c r="CM35" i="155"/>
  <c r="CN35" i="155" s="1"/>
  <c r="CO35" i="155" s="1"/>
  <c r="CM41" i="155"/>
  <c r="CN41" i="155" s="1"/>
  <c r="CO41" i="155" s="1"/>
  <c r="CM28" i="155"/>
  <c r="CN28" i="155" s="1"/>
  <c r="CO28" i="155" s="1"/>
  <c r="CM44" i="155"/>
  <c r="CN44" i="155" s="1"/>
  <c r="CO44" i="155" s="1"/>
  <c r="CM36" i="155"/>
  <c r="CN36" i="155" s="1"/>
  <c r="CO36" i="155" s="1"/>
  <c r="CM49" i="155"/>
  <c r="CN49" i="155" s="1"/>
  <c r="CO49" i="155" s="1"/>
  <c r="CM47" i="155"/>
  <c r="CN47" i="155" s="1"/>
  <c r="CO47" i="155" s="1"/>
  <c r="CM21" i="155"/>
  <c r="CN21" i="155" s="1"/>
  <c r="CO21" i="155" s="1"/>
  <c r="CM20" i="155"/>
  <c r="CN20" i="155" s="1"/>
  <c r="CO20" i="155" s="1"/>
  <c r="CM30" i="155"/>
  <c r="CN30" i="155" s="1"/>
  <c r="CO30" i="155" s="1"/>
  <c r="CM33" i="155"/>
  <c r="CN33" i="155" s="1"/>
  <c r="CO33" i="155" s="1"/>
  <c r="BY50" i="154"/>
  <c r="BZ12" i="154" s="1"/>
  <c r="CA12" i="154" s="1"/>
  <c r="CB12" i="154" s="1"/>
  <c r="CG15" i="135"/>
  <c r="CH15" i="135" s="1"/>
  <c r="CG17" i="135"/>
  <c r="CH17" i="135" s="1"/>
  <c r="CG45" i="135"/>
  <c r="CH45" i="135" s="1"/>
  <c r="CG12" i="135"/>
  <c r="CH12" i="135" s="1"/>
  <c r="CG30" i="135"/>
  <c r="CH30" i="135" s="1"/>
  <c r="CG39" i="135"/>
  <c r="CH39" i="135" s="1"/>
  <c r="CG46" i="135"/>
  <c r="CH46" i="135" s="1"/>
  <c r="CG26" i="135"/>
  <c r="CH26" i="135" s="1"/>
  <c r="CG27" i="135"/>
  <c r="CH27" i="135" s="1"/>
  <c r="CG13" i="135"/>
  <c r="CH13" i="135" s="1"/>
  <c r="CG19" i="135"/>
  <c r="CH19" i="135" s="1"/>
  <c r="CG38" i="135"/>
  <c r="CH38" i="135" s="1"/>
  <c r="CG47" i="135"/>
  <c r="CH47" i="135" s="1"/>
  <c r="BR50" i="137"/>
  <c r="AI32" i="126"/>
  <c r="AI69" i="126" s="1"/>
  <c r="CT13" i="137"/>
  <c r="CG40" i="150"/>
  <c r="CG12" i="150"/>
  <c r="CG36" i="150"/>
  <c r="CG18" i="150"/>
  <c r="CG43" i="150"/>
  <c r="CG21" i="150"/>
  <c r="CG25" i="150"/>
  <c r="CG46" i="150"/>
  <c r="CG26" i="150"/>
  <c r="CG48" i="150"/>
  <c r="CG28" i="150"/>
  <c r="CG41" i="150"/>
  <c r="CG19" i="150"/>
  <c r="CG27" i="150"/>
  <c r="CG49" i="150"/>
  <c r="CG23" i="150"/>
  <c r="CG32" i="150"/>
  <c r="CG24" i="150"/>
  <c r="CG39" i="150"/>
  <c r="CG34" i="150"/>
  <c r="CG20" i="150"/>
  <c r="CG29" i="150"/>
  <c r="CG47" i="150"/>
  <c r="CG44" i="150"/>
  <c r="CG16" i="150"/>
  <c r="CG31" i="150"/>
  <c r="CG42" i="150"/>
  <c r="CG17" i="150"/>
  <c r="CG35" i="150"/>
  <c r="CG45" i="150"/>
  <c r="CG15" i="150"/>
  <c r="CG30" i="150"/>
  <c r="BZ50" i="150"/>
  <c r="CD50" i="150"/>
  <c r="CE50" i="150" s="1"/>
  <c r="CH6" i="150" s="1"/>
  <c r="CG13" i="150"/>
  <c r="CG38" i="150"/>
  <c r="CG22" i="150"/>
  <c r="CG34" i="149"/>
  <c r="CG27" i="149"/>
  <c r="CG14" i="149"/>
  <c r="CG23" i="149"/>
  <c r="CG22" i="149"/>
  <c r="CG43" i="149"/>
  <c r="CG19" i="149"/>
  <c r="CG39" i="149"/>
  <c r="CG30" i="149"/>
  <c r="CG12" i="149"/>
  <c r="CG33" i="149"/>
  <c r="CG25" i="149"/>
  <c r="CG37" i="149"/>
  <c r="CG40" i="149"/>
  <c r="CG41" i="149"/>
  <c r="CG29" i="149"/>
  <c r="CG15" i="149"/>
  <c r="CG21" i="149"/>
  <c r="CG44" i="149"/>
  <c r="CG13" i="149"/>
  <c r="CG20" i="149"/>
  <c r="CG32" i="149"/>
  <c r="CG17" i="149"/>
  <c r="CG16" i="149"/>
  <c r="CG35" i="149"/>
  <c r="CG28" i="149"/>
  <c r="CG31" i="149"/>
  <c r="CG36" i="149"/>
  <c r="CG46" i="149"/>
  <c r="CG18" i="149"/>
  <c r="CD50" i="149"/>
  <c r="CE50" i="149" s="1"/>
  <c r="CH6" i="149" s="1"/>
  <c r="CG48" i="149"/>
  <c r="BZ50" i="149"/>
  <c r="CG47" i="149"/>
  <c r="CG24" i="149"/>
  <c r="AC69" i="126"/>
  <c r="CD21" i="148"/>
  <c r="CD46" i="148"/>
  <c r="CD26" i="148"/>
  <c r="CD29" i="148"/>
  <c r="CD27" i="148"/>
  <c r="CD40" i="148"/>
  <c r="CD25" i="148"/>
  <c r="CD33" i="148"/>
  <c r="CD36" i="148"/>
  <c r="CD38" i="148"/>
  <c r="CD41" i="148"/>
  <c r="CD48" i="148"/>
  <c r="CD15" i="148"/>
  <c r="CD13" i="148"/>
  <c r="CD17" i="148"/>
  <c r="CD24" i="148"/>
  <c r="CD32" i="148"/>
  <c r="CD49" i="148"/>
  <c r="CD47" i="148"/>
  <c r="CD23" i="148"/>
  <c r="CD18" i="148"/>
  <c r="CD30" i="148"/>
  <c r="CD35" i="148"/>
  <c r="CD44" i="148"/>
  <c r="CD28" i="148"/>
  <c r="CD20" i="148"/>
  <c r="CD45" i="148"/>
  <c r="CD14" i="148"/>
  <c r="CD22" i="148"/>
  <c r="CD39" i="148"/>
  <c r="CD42" i="148"/>
  <c r="CD31" i="148"/>
  <c r="CD37" i="148"/>
  <c r="BW50" i="148"/>
  <c r="CD19" i="148"/>
  <c r="CA50" i="148"/>
  <c r="CB50" i="148" s="1"/>
  <c r="CE6" i="148" s="1"/>
  <c r="CD43" i="148"/>
  <c r="CD13" i="146"/>
  <c r="CD24" i="146"/>
  <c r="BU50" i="146"/>
  <c r="CB50" i="146" s="1"/>
  <c r="CE6" i="146" s="1"/>
  <c r="CA12" i="146"/>
  <c r="CA50" i="146" s="1"/>
  <c r="BZ12" i="146"/>
  <c r="BW12" i="146"/>
  <c r="BW50" i="146" s="1"/>
  <c r="BV12" i="146"/>
  <c r="CD35" i="146"/>
  <c r="CG50" i="142"/>
  <c r="CH50" i="142" s="1"/>
  <c r="CI50" i="142" s="1"/>
  <c r="CJ50" i="142" s="1"/>
  <c r="CK50" i="142" s="1"/>
  <c r="CH43" i="142"/>
  <c r="CI43" i="142" s="1"/>
  <c r="CJ43" i="142" s="1"/>
  <c r="CH27" i="142"/>
  <c r="CI27" i="142" s="1"/>
  <c r="CJ27" i="142" s="1"/>
  <c r="CH44" i="142"/>
  <c r="CI44" i="142" s="1"/>
  <c r="CJ44" i="142" s="1"/>
  <c r="CH20" i="142"/>
  <c r="CI20" i="142" s="1"/>
  <c r="CJ20" i="142" s="1"/>
  <c r="CH23" i="142"/>
  <c r="CI23" i="142" s="1"/>
  <c r="CJ23" i="142" s="1"/>
  <c r="CH38" i="142"/>
  <c r="CI38" i="142" s="1"/>
  <c r="CJ38" i="142" s="1"/>
  <c r="CH26" i="142"/>
  <c r="CI26" i="142" s="1"/>
  <c r="CJ26" i="142" s="1"/>
  <c r="CH39" i="142"/>
  <c r="CI39" i="142" s="1"/>
  <c r="CJ39" i="142" s="1"/>
  <c r="CH49" i="142"/>
  <c r="CI49" i="142" s="1"/>
  <c r="CJ49" i="142" s="1"/>
  <c r="CH47" i="142"/>
  <c r="CI47" i="142" s="1"/>
  <c r="CJ47" i="142" s="1"/>
  <c r="CH12" i="142"/>
  <c r="CI12" i="142" s="1"/>
  <c r="CJ12" i="142" s="1"/>
  <c r="CH31" i="142"/>
  <c r="CI31" i="142" s="1"/>
  <c r="CJ31" i="142" s="1"/>
  <c r="CH48" i="142"/>
  <c r="CI48" i="142" s="1"/>
  <c r="CJ48" i="142" s="1"/>
  <c r="CH36" i="142"/>
  <c r="CI36" i="142" s="1"/>
  <c r="CJ36" i="142" s="1"/>
  <c r="CH24" i="142"/>
  <c r="CI24" i="142" s="1"/>
  <c r="CJ24" i="142" s="1"/>
  <c r="CH33" i="142"/>
  <c r="CI33" i="142" s="1"/>
  <c r="CJ33" i="142" s="1"/>
  <c r="CH19" i="142"/>
  <c r="CI19" i="142" s="1"/>
  <c r="CJ19" i="142" s="1"/>
  <c r="CH42" i="142"/>
  <c r="CI42" i="142" s="1"/>
  <c r="CJ42" i="142" s="1"/>
  <c r="CH18" i="142"/>
  <c r="CI18" i="142" s="1"/>
  <c r="CJ18" i="142" s="1"/>
  <c r="CH13" i="142"/>
  <c r="CI13" i="142" s="1"/>
  <c r="CJ13" i="142" s="1"/>
  <c r="CH14" i="142"/>
  <c r="CI14" i="142" s="1"/>
  <c r="CJ14" i="142" s="1"/>
  <c r="BY35" i="140"/>
  <c r="BY29" i="140"/>
  <c r="BY28" i="140"/>
  <c r="BY26" i="140"/>
  <c r="BY42" i="140"/>
  <c r="BY23" i="140"/>
  <c r="BY49" i="140"/>
  <c r="BY31" i="140"/>
  <c r="BY14" i="140"/>
  <c r="BY20" i="140"/>
  <c r="BY47" i="140"/>
  <c r="BY36" i="140"/>
  <c r="BY46" i="140"/>
  <c r="BY17" i="140"/>
  <c r="BY15" i="140"/>
  <c r="BY32" i="140"/>
  <c r="BY34" i="140"/>
  <c r="BY22" i="140"/>
  <c r="BY19" i="140"/>
  <c r="BY18" i="140"/>
  <c r="BY40" i="140"/>
  <c r="BY24" i="140"/>
  <c r="BY27" i="140"/>
  <c r="BY25" i="140"/>
  <c r="BY48" i="140"/>
  <c r="BY41" i="140"/>
  <c r="BY45" i="140"/>
  <c r="BY21" i="140"/>
  <c r="BV50" i="140"/>
  <c r="BW50" i="140" s="1"/>
  <c r="BZ6" i="140" s="1"/>
  <c r="BW12" i="140"/>
  <c r="BY12" i="140" s="1"/>
  <c r="BY43" i="140"/>
  <c r="BR50" i="140"/>
  <c r="BY38" i="140"/>
  <c r="BZ37" i="137"/>
  <c r="CA37" i="137"/>
  <c r="BW37" i="137"/>
  <c r="CB37" i="137"/>
  <c r="CD37" i="137" s="1"/>
  <c r="BV37" i="137"/>
  <c r="BW23" i="137"/>
  <c r="BV23" i="137"/>
  <c r="BZ23" i="137"/>
  <c r="CA23" i="137"/>
  <c r="CB23" i="137" s="1"/>
  <c r="CD23" i="137" s="1"/>
  <c r="BV19" i="137"/>
  <c r="CA19" i="137"/>
  <c r="CB19" i="137" s="1"/>
  <c r="CD19" i="137" s="1"/>
  <c r="BZ19" i="137"/>
  <c r="BW19" i="137"/>
  <c r="BW20" i="137"/>
  <c r="CA20" i="137"/>
  <c r="CB20" i="137" s="1"/>
  <c r="CD20" i="137" s="1"/>
  <c r="BZ20" i="137"/>
  <c r="BV20" i="137"/>
  <c r="BW36" i="137"/>
  <c r="CA36" i="137"/>
  <c r="CB36" i="137" s="1"/>
  <c r="BZ36" i="137"/>
  <c r="BV36" i="137"/>
  <c r="BW45" i="137"/>
  <c r="BV45" i="137"/>
  <c r="CA45" i="137"/>
  <c r="CB45" i="137" s="1"/>
  <c r="BZ45" i="137"/>
  <c r="CA26" i="137"/>
  <c r="CB26" i="137" s="1"/>
  <c r="BZ26" i="137"/>
  <c r="BV26" i="137"/>
  <c r="BW26" i="137"/>
  <c r="BZ46" i="137"/>
  <c r="BW46" i="137"/>
  <c r="BV46" i="137"/>
  <c r="CA46" i="137"/>
  <c r="CB46" i="137" s="1"/>
  <c r="CA32" i="137"/>
  <c r="CB32" i="137" s="1"/>
  <c r="BW32" i="137"/>
  <c r="BV32" i="137"/>
  <c r="BZ32" i="137"/>
  <c r="BZ15" i="137"/>
  <c r="CA15" i="137"/>
  <c r="CB15" i="137" s="1"/>
  <c r="CD15" i="137" s="1"/>
  <c r="BW15" i="137"/>
  <c r="BV15" i="137"/>
  <c r="BW22" i="137"/>
  <c r="BV22" i="137"/>
  <c r="CA22" i="137"/>
  <c r="CB22" i="137" s="1"/>
  <c r="CD22" i="137" s="1"/>
  <c r="BZ22" i="137"/>
  <c r="BZ24" i="137"/>
  <c r="BW24" i="137"/>
  <c r="CA24" i="137"/>
  <c r="CB24" i="137" s="1"/>
  <c r="BV24" i="137"/>
  <c r="BZ44" i="137"/>
  <c r="CA44" i="137"/>
  <c r="BW44" i="137"/>
  <c r="BV44" i="137"/>
  <c r="CB44" i="137"/>
  <c r="CD44" i="137" s="1"/>
  <c r="CA27" i="137"/>
  <c r="CB27" i="137" s="1"/>
  <c r="BW27" i="137"/>
  <c r="BV27" i="137"/>
  <c r="BZ27" i="137"/>
  <c r="CA14" i="137"/>
  <c r="CB14" i="137" s="1"/>
  <c r="BZ14" i="137"/>
  <c r="BW14" i="137"/>
  <c r="BV14" i="137"/>
  <c r="BZ29" i="137"/>
  <c r="BW29" i="137"/>
  <c r="BV29" i="137"/>
  <c r="CA29" i="137"/>
  <c r="CB29" i="137" s="1"/>
  <c r="BW16" i="137"/>
  <c r="CA16" i="137"/>
  <c r="CB16" i="137" s="1"/>
  <c r="CD16" i="137" s="1"/>
  <c r="BZ16" i="137"/>
  <c r="BV16" i="137"/>
  <c r="CA31" i="137"/>
  <c r="CB31" i="137" s="1"/>
  <c r="BW31" i="137"/>
  <c r="BV31" i="137"/>
  <c r="BZ31" i="137"/>
  <c r="CA28" i="137"/>
  <c r="CB28" i="137" s="1"/>
  <c r="BZ28" i="137"/>
  <c r="BV28" i="137"/>
  <c r="BW28" i="137"/>
  <c r="CA40" i="137"/>
  <c r="CB40" i="137" s="1"/>
  <c r="BZ40" i="137"/>
  <c r="BW40" i="137"/>
  <c r="BV40" i="137"/>
  <c r="CA13" i="137"/>
  <c r="CB13" i="137" s="1"/>
  <c r="BZ13" i="137"/>
  <c r="BW13" i="137"/>
  <c r="BV13" i="137"/>
  <c r="BT50" i="137"/>
  <c r="BW43" i="137"/>
  <c r="CA43" i="137"/>
  <c r="CB43" i="137" s="1"/>
  <c r="BZ43" i="137"/>
  <c r="BV43" i="137"/>
  <c r="CB49" i="137"/>
  <c r="CA49" i="137"/>
  <c r="BZ49" i="137"/>
  <c r="BW49" i="137"/>
  <c r="BV49" i="137"/>
  <c r="BV17" i="137"/>
  <c r="BW17" i="137"/>
  <c r="CA17" i="137"/>
  <c r="CB17" i="137" s="1"/>
  <c r="BZ17" i="137"/>
  <c r="BW42" i="137"/>
  <c r="BV42" i="137"/>
  <c r="CA42" i="137"/>
  <c r="CB42" i="137" s="1"/>
  <c r="BZ42" i="137"/>
  <c r="BV34" i="137"/>
  <c r="BW34" i="137"/>
  <c r="CA34" i="137"/>
  <c r="CB34" i="137" s="1"/>
  <c r="BZ34" i="137"/>
  <c r="BW30" i="137"/>
  <c r="BV30" i="137"/>
  <c r="CA30" i="137"/>
  <c r="CB30" i="137" s="1"/>
  <c r="BZ30" i="137"/>
  <c r="CA39" i="137"/>
  <c r="CB39" i="137" s="1"/>
  <c r="BZ39" i="137"/>
  <c r="BW39" i="137"/>
  <c r="BV39" i="137"/>
  <c r="BW33" i="137"/>
  <c r="BV33" i="137"/>
  <c r="CA33" i="137"/>
  <c r="CB33" i="137" s="1"/>
  <c r="BZ33" i="137"/>
  <c r="BZ25" i="137"/>
  <c r="BW25" i="137"/>
  <c r="BV25" i="137"/>
  <c r="CA25" i="137"/>
  <c r="CB25" i="137" s="1"/>
  <c r="CA47" i="137"/>
  <c r="CB47" i="137" s="1"/>
  <c r="BZ47" i="137"/>
  <c r="BW47" i="137"/>
  <c r="BV47" i="137"/>
  <c r="BV41" i="137"/>
  <c r="BW41" i="137"/>
  <c r="CA41" i="137"/>
  <c r="BZ41" i="137"/>
  <c r="CB41" i="137"/>
  <c r="BW35" i="137"/>
  <c r="BV35" i="137"/>
  <c r="CA35" i="137"/>
  <c r="BZ35" i="137"/>
  <c r="CB35" i="137"/>
  <c r="CD35" i="137" s="1"/>
  <c r="BW18" i="137"/>
  <c r="BV18" i="137"/>
  <c r="CA18" i="137"/>
  <c r="CB18" i="137" s="1"/>
  <c r="BZ18" i="137"/>
  <c r="BV21" i="137"/>
  <c r="CA21" i="137"/>
  <c r="CB21" i="137" s="1"/>
  <c r="BZ21" i="137"/>
  <c r="BW21" i="137"/>
  <c r="CA48" i="137"/>
  <c r="CB48" i="137" s="1"/>
  <c r="CD48" i="137" s="1"/>
  <c r="BZ48" i="137"/>
  <c r="BW48" i="137"/>
  <c r="BV48" i="137"/>
  <c r="CA38" i="137"/>
  <c r="CB38" i="137" s="1"/>
  <c r="CD38" i="137" s="1"/>
  <c r="BZ38" i="137"/>
  <c r="BW38" i="137"/>
  <c r="BV38" i="137"/>
  <c r="BU50" i="137"/>
  <c r="BZ12" i="137"/>
  <c r="CA12" i="137"/>
  <c r="BW12" i="137"/>
  <c r="BV12" i="137"/>
  <c r="CG49" i="135"/>
  <c r="CH49" i="135" s="1"/>
  <c r="BZ50" i="135"/>
  <c r="CG35" i="135"/>
  <c r="CH35" i="135" s="1"/>
  <c r="CD50" i="135"/>
  <c r="CG43" i="135"/>
  <c r="CH43" i="135" s="1"/>
  <c r="BV29" i="134"/>
  <c r="CA29" i="134"/>
  <c r="CB29" i="134" s="1"/>
  <c r="CD29" i="134" s="1"/>
  <c r="BW29" i="134"/>
  <c r="BZ29" i="134"/>
  <c r="BV18" i="134"/>
  <c r="CA18" i="134"/>
  <c r="CB18" i="134" s="1"/>
  <c r="CD18" i="134" s="1"/>
  <c r="BZ18" i="134"/>
  <c r="BW18" i="134"/>
  <c r="BV14" i="134"/>
  <c r="CA14" i="134"/>
  <c r="CB14" i="134" s="1"/>
  <c r="BZ14" i="134"/>
  <c r="BW14" i="134"/>
  <c r="CA17" i="134"/>
  <c r="CB17" i="134" s="1"/>
  <c r="BZ17" i="134"/>
  <c r="BW17" i="134"/>
  <c r="BV17" i="134"/>
  <c r="CA32" i="134"/>
  <c r="CB32" i="134" s="1"/>
  <c r="CD32" i="134" s="1"/>
  <c r="BZ32" i="134"/>
  <c r="BW32" i="134"/>
  <c r="BV32" i="134"/>
  <c r="CA45" i="134"/>
  <c r="CB45" i="134" s="1"/>
  <c r="BZ45" i="134"/>
  <c r="BW45" i="134"/>
  <c r="BV45" i="134"/>
  <c r="CA28" i="134"/>
  <c r="CB28" i="134" s="1"/>
  <c r="BV28" i="134"/>
  <c r="BW28" i="134"/>
  <c r="BZ28" i="134"/>
  <c r="BV27" i="134"/>
  <c r="CA27" i="134"/>
  <c r="CB27" i="134" s="1"/>
  <c r="BZ27" i="134"/>
  <c r="BW27" i="134"/>
  <c r="BV20" i="134"/>
  <c r="BW20" i="134"/>
  <c r="CA20" i="134"/>
  <c r="CB20" i="134" s="1"/>
  <c r="BZ20" i="134"/>
  <c r="CA13" i="134"/>
  <c r="CB13" i="134" s="1"/>
  <c r="BZ13" i="134"/>
  <c r="BW13" i="134"/>
  <c r="BV13" i="134"/>
  <c r="BV42" i="134"/>
  <c r="CA42" i="134"/>
  <c r="CB42" i="134" s="1"/>
  <c r="CD42" i="134" s="1"/>
  <c r="BZ42" i="134"/>
  <c r="BW42" i="134"/>
  <c r="CA25" i="134"/>
  <c r="CB25" i="134" s="1"/>
  <c r="BZ25" i="134"/>
  <c r="BW25" i="134"/>
  <c r="BV25" i="134"/>
  <c r="BV36" i="134"/>
  <c r="BW36" i="134"/>
  <c r="CA36" i="134"/>
  <c r="CB36" i="134" s="1"/>
  <c r="BZ36" i="134"/>
  <c r="CA15" i="134"/>
  <c r="CB15" i="134" s="1"/>
  <c r="BZ15" i="134"/>
  <c r="BW15" i="134"/>
  <c r="BV15" i="134"/>
  <c r="BZ22" i="134"/>
  <c r="BV22" i="134"/>
  <c r="BW22" i="134"/>
  <c r="CA22" i="134"/>
  <c r="CB22" i="134" s="1"/>
  <c r="CA35" i="134"/>
  <c r="CB35" i="134" s="1"/>
  <c r="BV35" i="134"/>
  <c r="BZ35" i="134"/>
  <c r="BW35" i="134"/>
  <c r="CA21" i="134"/>
  <c r="CB21" i="134" s="1"/>
  <c r="BZ21" i="134"/>
  <c r="BV21" i="134"/>
  <c r="BW21" i="134"/>
  <c r="BV40" i="134"/>
  <c r="CA40" i="134"/>
  <c r="CB40" i="134" s="1"/>
  <c r="BZ40" i="134"/>
  <c r="BW40" i="134"/>
  <c r="BV26" i="134"/>
  <c r="BZ26" i="134"/>
  <c r="CA26" i="134"/>
  <c r="CB26" i="134" s="1"/>
  <c r="CD26" i="134" s="1"/>
  <c r="BW26" i="134"/>
  <c r="BV31" i="134"/>
  <c r="BW31" i="134"/>
  <c r="BZ31" i="134"/>
  <c r="CA31" i="134"/>
  <c r="CB31" i="134" s="1"/>
  <c r="CD31" i="134" s="1"/>
  <c r="CA47" i="134"/>
  <c r="CB47" i="134" s="1"/>
  <c r="BV47" i="134"/>
  <c r="BZ47" i="134"/>
  <c r="BW47" i="134"/>
  <c r="BV16" i="134"/>
  <c r="CA16" i="134"/>
  <c r="CB16" i="134" s="1"/>
  <c r="BZ16" i="134"/>
  <c r="BW16" i="134"/>
  <c r="CA30" i="134"/>
  <c r="CB30" i="134" s="1"/>
  <c r="BW30" i="134"/>
  <c r="BV30" i="134"/>
  <c r="BZ30" i="134"/>
  <c r="BV48" i="134"/>
  <c r="CA48" i="134"/>
  <c r="CB48" i="134" s="1"/>
  <c r="CD48" i="134" s="1"/>
  <c r="BZ48" i="134"/>
  <c r="BW48" i="134"/>
  <c r="CA37" i="134"/>
  <c r="CB37" i="134" s="1"/>
  <c r="BZ37" i="134"/>
  <c r="BW37" i="134"/>
  <c r="BV37" i="134"/>
  <c r="BV44" i="134"/>
  <c r="BZ44" i="134"/>
  <c r="CA44" i="134"/>
  <c r="CB44" i="134" s="1"/>
  <c r="BW44" i="134"/>
  <c r="BV34" i="134"/>
  <c r="BZ34" i="134"/>
  <c r="BW34" i="134"/>
  <c r="CA34" i="134"/>
  <c r="CB34" i="134" s="1"/>
  <c r="CA33" i="134"/>
  <c r="CB33" i="134" s="1"/>
  <c r="BZ33" i="134"/>
  <c r="BV33" i="134"/>
  <c r="BW33" i="134"/>
  <c r="BV38" i="134"/>
  <c r="BZ38" i="134"/>
  <c r="CA38" i="134"/>
  <c r="CB38" i="134" s="1"/>
  <c r="BW38" i="134"/>
  <c r="BZ24" i="134"/>
  <c r="BV24" i="134"/>
  <c r="CA24" i="134"/>
  <c r="CB24" i="134" s="1"/>
  <c r="BW24" i="134"/>
  <c r="CA19" i="134"/>
  <c r="CB19" i="134" s="1"/>
  <c r="BZ19" i="134"/>
  <c r="BV19" i="134"/>
  <c r="BW19" i="134"/>
  <c r="CA23" i="134"/>
  <c r="CB23" i="134" s="1"/>
  <c r="BZ23" i="134"/>
  <c r="BW23" i="134"/>
  <c r="BV23" i="134"/>
  <c r="CA49" i="134"/>
  <c r="CB49" i="134" s="1"/>
  <c r="BW49" i="134"/>
  <c r="BZ49" i="134"/>
  <c r="BV49" i="134"/>
  <c r="CA41" i="134"/>
  <c r="CB41" i="134" s="1"/>
  <c r="BV41" i="134"/>
  <c r="BZ41" i="134"/>
  <c r="BW41" i="134"/>
  <c r="BU50" i="134"/>
  <c r="BV12" i="134"/>
  <c r="BZ12" i="134"/>
  <c r="BW12" i="134"/>
  <c r="CA12" i="134"/>
  <c r="BV46" i="134"/>
  <c r="BZ46" i="134"/>
  <c r="CA46" i="134"/>
  <c r="CB46" i="134" s="1"/>
  <c r="BW46" i="134"/>
  <c r="CA43" i="134"/>
  <c r="CB43" i="134" s="1"/>
  <c r="BZ43" i="134"/>
  <c r="BW43" i="134"/>
  <c r="BV43" i="134"/>
  <c r="CA39" i="134"/>
  <c r="CB39" i="134" s="1"/>
  <c r="BZ39" i="134"/>
  <c r="BW39" i="134"/>
  <c r="BV39" i="134"/>
  <c r="BT50" i="134"/>
  <c r="BL50" i="133"/>
  <c r="BM12" i="133"/>
  <c r="BK50" i="133"/>
  <c r="BK50" i="131"/>
  <c r="BL50" i="131"/>
  <c r="BM50" i="131"/>
  <c r="BN12" i="131"/>
  <c r="W47" i="126"/>
  <c r="BN28" i="128"/>
  <c r="W57" i="126"/>
  <c r="BN38" i="128"/>
  <c r="BN25" i="128"/>
  <c r="W44" i="126"/>
  <c r="BN46" i="128"/>
  <c r="W65" i="126"/>
  <c r="W39" i="126"/>
  <c r="BN20" i="128"/>
  <c r="W61" i="126"/>
  <c r="BN42" i="128"/>
  <c r="W48" i="126"/>
  <c r="BN29" i="128"/>
  <c r="W49" i="126"/>
  <c r="BN30" i="128"/>
  <c r="W40" i="126"/>
  <c r="BN21" i="128"/>
  <c r="W58" i="126"/>
  <c r="BN39" i="128"/>
  <c r="BN41" i="128"/>
  <c r="W60" i="126"/>
  <c r="BK24" i="128"/>
  <c r="BL24" i="128" s="1"/>
  <c r="BM24" i="128" s="1"/>
  <c r="W62" i="126"/>
  <c r="BN43" i="128"/>
  <c r="BN47" i="128"/>
  <c r="W66" i="126"/>
  <c r="BN35" i="128"/>
  <c r="W54" i="126"/>
  <c r="W37" i="126"/>
  <c r="BN18" i="128"/>
  <c r="BN48" i="128"/>
  <c r="W67" i="126"/>
  <c r="W42" i="126"/>
  <c r="BN23" i="128"/>
  <c r="BN13" i="128"/>
  <c r="W32" i="126"/>
  <c r="BK15" i="128"/>
  <c r="BL15" i="128" s="1"/>
  <c r="BM15" i="128" s="1"/>
  <c r="W36" i="126"/>
  <c r="BN17" i="128"/>
  <c r="BN40" i="128"/>
  <c r="W59" i="126"/>
  <c r="BK19" i="128"/>
  <c r="BL19" i="128" s="1"/>
  <c r="BM19" i="128" s="1"/>
  <c r="BK16" i="128"/>
  <c r="BL16" i="128" s="1"/>
  <c r="BM16" i="128" s="1"/>
  <c r="BK36" i="128"/>
  <c r="BL36" i="128" s="1"/>
  <c r="BM36" i="128" s="1"/>
  <c r="W51" i="126"/>
  <c r="BN32" i="128"/>
  <c r="W50" i="126"/>
  <c r="BN31" i="128"/>
  <c r="BK49" i="128"/>
  <c r="BL49" i="128" s="1"/>
  <c r="BM49" i="128" s="1"/>
  <c r="BK12" i="128"/>
  <c r="BL12" i="128" s="1"/>
  <c r="BK34" i="128"/>
  <c r="BL34" i="128" s="1"/>
  <c r="BM34" i="128" s="1"/>
  <c r="BK44" i="128"/>
  <c r="BL44" i="128" s="1"/>
  <c r="BM44" i="128" s="1"/>
  <c r="BK14" i="128"/>
  <c r="BL14" i="128" s="1"/>
  <c r="BM14" i="128" s="1"/>
  <c r="BN45" i="128"/>
  <c r="W64" i="126"/>
  <c r="W45" i="126"/>
  <c r="BN26" i="128"/>
  <c r="BK33" i="128"/>
  <c r="BL33" i="128" s="1"/>
  <c r="BM33" i="128" s="1"/>
  <c r="BK22" i="128"/>
  <c r="BL22" i="128" s="1"/>
  <c r="BM22" i="128" s="1"/>
  <c r="BK37" i="128"/>
  <c r="BL37" i="128" s="1"/>
  <c r="BM37" i="128" s="1"/>
  <c r="BK27" i="128"/>
  <c r="BL27" i="128" s="1"/>
  <c r="BM27" i="128" s="1"/>
  <c r="BP12" i="127"/>
  <c r="BN19" i="127"/>
  <c r="BO19" i="127" s="1"/>
  <c r="BP19" i="127" s="1"/>
  <c r="BN45" i="127"/>
  <c r="BO45" i="127" s="1"/>
  <c r="BP45" i="127" s="1"/>
  <c r="BN30" i="127"/>
  <c r="BO30" i="127" s="1"/>
  <c r="BP30" i="127" s="1"/>
  <c r="BN48" i="127"/>
  <c r="BO48" i="127" s="1"/>
  <c r="BP48" i="127" s="1"/>
  <c r="BN27" i="127"/>
  <c r="BO27" i="127" s="1"/>
  <c r="BP27" i="127" s="1"/>
  <c r="BN22" i="127"/>
  <c r="BO22" i="127" s="1"/>
  <c r="BP22" i="127" s="1"/>
  <c r="BN21" i="127"/>
  <c r="BO21" i="127" s="1"/>
  <c r="BP21" i="127" s="1"/>
  <c r="BN43" i="127"/>
  <c r="BO43" i="127" s="1"/>
  <c r="BP43" i="127" s="1"/>
  <c r="BN29" i="127"/>
  <c r="BO29" i="127" s="1"/>
  <c r="BP29" i="127" s="1"/>
  <c r="BN34" i="127"/>
  <c r="BO34" i="127" s="1"/>
  <c r="BP34" i="127" s="1"/>
  <c r="BN23" i="127"/>
  <c r="BO23" i="127" s="1"/>
  <c r="BP23" i="127" s="1"/>
  <c r="BN32" i="127"/>
  <c r="BO32" i="127" s="1"/>
  <c r="BP32" i="127" s="1"/>
  <c r="BN24" i="127"/>
  <c r="BO24" i="127" s="1"/>
  <c r="BP24" i="127" s="1"/>
  <c r="BN39" i="127"/>
  <c r="BO39" i="127" s="1"/>
  <c r="BP39" i="127" s="1"/>
  <c r="BN38" i="127"/>
  <c r="BO38" i="127" s="1"/>
  <c r="BP38" i="127" s="1"/>
  <c r="BN35" i="127"/>
  <c r="BO35" i="127" s="1"/>
  <c r="BP35" i="127" s="1"/>
  <c r="BN49" i="127"/>
  <c r="BO49" i="127" s="1"/>
  <c r="BP49" i="127" s="1"/>
  <c r="BN33" i="127"/>
  <c r="BO33" i="127" s="1"/>
  <c r="BP33" i="127" s="1"/>
  <c r="BN42" i="127"/>
  <c r="BO42" i="127" s="1"/>
  <c r="BP42" i="127" s="1"/>
  <c r="BN36" i="127"/>
  <c r="BO36" i="127" s="1"/>
  <c r="BP36" i="127" s="1"/>
  <c r="BN26" i="127"/>
  <c r="BO26" i="127" s="1"/>
  <c r="BP26" i="127" s="1"/>
  <c r="BN41" i="127"/>
  <c r="BO41" i="127" s="1"/>
  <c r="BP41" i="127" s="1"/>
  <c r="BN17" i="127"/>
  <c r="BO17" i="127" s="1"/>
  <c r="BP17" i="127" s="1"/>
  <c r="BN44" i="127"/>
  <c r="BO44" i="127" s="1"/>
  <c r="BP44" i="127" s="1"/>
  <c r="BN28" i="127"/>
  <c r="BO28" i="127" s="1"/>
  <c r="BP28" i="127" s="1"/>
  <c r="BN18" i="127"/>
  <c r="BO18" i="127" s="1"/>
  <c r="BP18" i="127" s="1"/>
  <c r="BN46" i="127"/>
  <c r="BO46" i="127" s="1"/>
  <c r="BP46" i="127" s="1"/>
  <c r="BN14" i="127"/>
  <c r="BO14" i="127" s="1"/>
  <c r="BP14" i="127" s="1"/>
  <c r="BN25" i="127"/>
  <c r="BO25" i="127" s="1"/>
  <c r="BP25" i="127" s="1"/>
  <c r="BN31" i="127"/>
  <c r="BO31" i="127" s="1"/>
  <c r="BP31" i="127" s="1"/>
  <c r="BN47" i="127"/>
  <c r="BO47" i="127" s="1"/>
  <c r="BP47" i="127" s="1"/>
  <c r="BN40" i="127"/>
  <c r="BO40" i="127" s="1"/>
  <c r="BP40" i="127" s="1"/>
  <c r="BN13" i="127"/>
  <c r="BO13" i="127" s="1"/>
  <c r="BP13" i="127" s="1"/>
  <c r="BN16" i="127"/>
  <c r="BO16" i="127" s="1"/>
  <c r="BP16" i="127" s="1"/>
  <c r="BN15" i="127"/>
  <c r="BO15" i="127" s="1"/>
  <c r="BP15" i="127" s="1"/>
  <c r="BN37" i="127"/>
  <c r="BO37" i="127" s="1"/>
  <c r="BP37" i="127" s="1"/>
  <c r="BN20" i="127"/>
  <c r="BO20" i="127" s="1"/>
  <c r="BP20" i="127" s="1"/>
  <c r="BN32" i="125"/>
  <c r="BO32" i="125" s="1"/>
  <c r="BP32" i="125" s="1"/>
  <c r="BN27" i="125"/>
  <c r="BO27" i="125" s="1"/>
  <c r="BP27" i="125" s="1"/>
  <c r="BN19" i="125"/>
  <c r="BO19" i="125" s="1"/>
  <c r="BP19" i="125" s="1"/>
  <c r="BN49" i="125"/>
  <c r="BO49" i="125" s="1"/>
  <c r="BP49" i="125" s="1"/>
  <c r="BN23" i="125"/>
  <c r="BO23" i="125" s="1"/>
  <c r="BP23" i="125" s="1"/>
  <c r="BN33" i="125"/>
  <c r="BO33" i="125" s="1"/>
  <c r="BP33" i="125" s="1"/>
  <c r="BN21" i="125"/>
  <c r="BO21" i="125" s="1"/>
  <c r="BP21" i="125" s="1"/>
  <c r="BN47" i="125"/>
  <c r="BO47" i="125" s="1"/>
  <c r="BP47" i="125" s="1"/>
  <c r="BN38" i="125"/>
  <c r="BO38" i="125" s="1"/>
  <c r="BP38" i="125" s="1"/>
  <c r="BN45" i="125"/>
  <c r="BO45" i="125" s="1"/>
  <c r="BP45" i="125" s="1"/>
  <c r="BN44" i="125"/>
  <c r="BO44" i="125" s="1"/>
  <c r="BP44" i="125" s="1"/>
  <c r="BN18" i="125"/>
  <c r="BO18" i="125" s="1"/>
  <c r="BP18" i="125" s="1"/>
  <c r="BN15" i="125"/>
  <c r="BO15" i="125" s="1"/>
  <c r="BP15" i="125" s="1"/>
  <c r="BN24" i="125"/>
  <c r="BO24" i="125" s="1"/>
  <c r="BP24" i="125" s="1"/>
  <c r="BN40" i="125"/>
  <c r="BO40" i="125" s="1"/>
  <c r="BP40" i="125" s="1"/>
  <c r="BN28" i="125"/>
  <c r="BO28" i="125" s="1"/>
  <c r="BP28" i="125" s="1"/>
  <c r="BN37" i="125"/>
  <c r="BO37" i="125" s="1"/>
  <c r="BP37" i="125" s="1"/>
  <c r="BN29" i="125"/>
  <c r="BO29" i="125" s="1"/>
  <c r="BP29" i="125" s="1"/>
  <c r="BN25" i="125"/>
  <c r="BO25" i="125" s="1"/>
  <c r="BP25" i="125" s="1"/>
  <c r="BN35" i="125"/>
  <c r="BO35" i="125" s="1"/>
  <c r="BP35" i="125" s="1"/>
  <c r="BN13" i="125"/>
  <c r="BO13" i="125" s="1"/>
  <c r="BP13" i="125" s="1"/>
  <c r="BN30" i="125"/>
  <c r="BO30" i="125" s="1"/>
  <c r="BP30" i="125" s="1"/>
  <c r="BN39" i="125"/>
  <c r="BO39" i="125" s="1"/>
  <c r="BP39" i="125" s="1"/>
  <c r="BN31" i="125"/>
  <c r="BO31" i="125" s="1"/>
  <c r="BP31" i="125" s="1"/>
  <c r="BN26" i="125"/>
  <c r="BO26" i="125" s="1"/>
  <c r="BP26" i="125" s="1"/>
  <c r="BN17" i="125"/>
  <c r="BO17" i="125" s="1"/>
  <c r="BP17" i="125" s="1"/>
  <c r="BN20" i="125"/>
  <c r="BO20" i="125" s="1"/>
  <c r="BP20" i="125" s="1"/>
  <c r="BN41" i="125"/>
  <c r="BO41" i="125" s="1"/>
  <c r="BP41" i="125" s="1"/>
  <c r="BN16" i="125"/>
  <c r="BO16" i="125" s="1"/>
  <c r="BP16" i="125" s="1"/>
  <c r="BN43" i="125"/>
  <c r="BO43" i="125" s="1"/>
  <c r="BP43" i="125" s="1"/>
  <c r="BN48" i="125"/>
  <c r="BO48" i="125" s="1"/>
  <c r="BP48" i="125" s="1"/>
  <c r="BN22" i="125"/>
  <c r="BO22" i="125" s="1"/>
  <c r="BP22" i="125" s="1"/>
  <c r="BN36" i="125"/>
  <c r="BO36" i="125" s="1"/>
  <c r="BP36" i="125" s="1"/>
  <c r="BN14" i="125"/>
  <c r="BO14" i="125" s="1"/>
  <c r="BP14" i="125" s="1"/>
  <c r="BN34" i="125"/>
  <c r="BO34" i="125" s="1"/>
  <c r="BP34" i="125" s="1"/>
  <c r="BN46" i="125"/>
  <c r="BO46" i="125" s="1"/>
  <c r="BP46" i="125" s="1"/>
  <c r="BN42" i="125"/>
  <c r="BO42" i="125" s="1"/>
  <c r="BP42" i="125" s="1"/>
  <c r="BN12" i="125"/>
  <c r="BO12" i="125" s="1"/>
  <c r="BP12" i="124"/>
  <c r="BN36" i="124"/>
  <c r="BO36" i="124" s="1"/>
  <c r="BP36" i="124" s="1"/>
  <c r="BN24" i="124"/>
  <c r="BO24" i="124" s="1"/>
  <c r="BP24" i="124" s="1"/>
  <c r="BN41" i="124"/>
  <c r="BO41" i="124" s="1"/>
  <c r="BP41" i="124" s="1"/>
  <c r="BN23" i="124"/>
  <c r="BO23" i="124" s="1"/>
  <c r="BP23" i="124" s="1"/>
  <c r="BN17" i="124"/>
  <c r="BO17" i="124" s="1"/>
  <c r="BP17" i="124" s="1"/>
  <c r="BN43" i="124"/>
  <c r="BO43" i="124" s="1"/>
  <c r="BP43" i="124" s="1"/>
  <c r="BN20" i="124"/>
  <c r="BO20" i="124" s="1"/>
  <c r="BP20" i="124" s="1"/>
  <c r="BN19" i="124"/>
  <c r="BO19" i="124" s="1"/>
  <c r="BP19" i="124" s="1"/>
  <c r="BN15" i="124"/>
  <c r="BO15" i="124" s="1"/>
  <c r="BP15" i="124" s="1"/>
  <c r="BN39" i="124"/>
  <c r="BO39" i="124" s="1"/>
  <c r="BP39" i="124" s="1"/>
  <c r="BN31" i="124"/>
  <c r="BO31" i="124" s="1"/>
  <c r="BP31" i="124" s="1"/>
  <c r="BN38" i="124"/>
  <c r="BO38" i="124" s="1"/>
  <c r="BP38" i="124" s="1"/>
  <c r="BN47" i="124"/>
  <c r="BO47" i="124" s="1"/>
  <c r="BP47" i="124" s="1"/>
  <c r="BN37" i="124"/>
  <c r="BO37" i="124" s="1"/>
  <c r="BP37" i="124" s="1"/>
  <c r="BN14" i="124"/>
  <c r="BO14" i="124" s="1"/>
  <c r="BP14" i="124" s="1"/>
  <c r="BN44" i="124"/>
  <c r="BO44" i="124" s="1"/>
  <c r="BP44" i="124" s="1"/>
  <c r="BN21" i="124"/>
  <c r="BO21" i="124" s="1"/>
  <c r="BP21" i="124" s="1"/>
  <c r="BN27" i="124"/>
  <c r="BO27" i="124" s="1"/>
  <c r="BP27" i="124" s="1"/>
  <c r="BN33" i="124"/>
  <c r="BO33" i="124" s="1"/>
  <c r="BP33" i="124" s="1"/>
  <c r="BN16" i="124"/>
  <c r="BO16" i="124" s="1"/>
  <c r="BP16" i="124" s="1"/>
  <c r="BN28" i="124"/>
  <c r="BO28" i="124" s="1"/>
  <c r="BP28" i="124" s="1"/>
  <c r="BN45" i="124"/>
  <c r="BO45" i="124" s="1"/>
  <c r="BP45" i="124" s="1"/>
  <c r="BN32" i="124"/>
  <c r="BO32" i="124" s="1"/>
  <c r="BP32" i="124" s="1"/>
  <c r="BN49" i="124"/>
  <c r="BO49" i="124" s="1"/>
  <c r="BP49" i="124" s="1"/>
  <c r="BN30" i="124"/>
  <c r="BO30" i="124" s="1"/>
  <c r="BP30" i="124" s="1"/>
  <c r="BN48" i="124"/>
  <c r="BO48" i="124" s="1"/>
  <c r="BP48" i="124" s="1"/>
  <c r="BN34" i="124"/>
  <c r="BO34" i="124" s="1"/>
  <c r="BP34" i="124" s="1"/>
  <c r="BN46" i="124"/>
  <c r="BO46" i="124" s="1"/>
  <c r="BP46" i="124" s="1"/>
  <c r="BN29" i="124"/>
  <c r="BO29" i="124" s="1"/>
  <c r="BP29" i="124" s="1"/>
  <c r="BN35" i="124"/>
  <c r="BO35" i="124" s="1"/>
  <c r="BP35" i="124" s="1"/>
  <c r="BN42" i="124"/>
  <c r="BO42" i="124" s="1"/>
  <c r="BP42" i="124" s="1"/>
  <c r="BN40" i="124"/>
  <c r="BO40" i="124" s="1"/>
  <c r="BP40" i="124" s="1"/>
  <c r="BN18" i="124"/>
  <c r="BO18" i="124" s="1"/>
  <c r="BP18" i="124" s="1"/>
  <c r="BN22" i="124"/>
  <c r="BO22" i="124" s="1"/>
  <c r="BP22" i="124" s="1"/>
  <c r="BN26" i="124"/>
  <c r="BO26" i="124" s="1"/>
  <c r="BP26" i="124" s="1"/>
  <c r="BN25" i="124"/>
  <c r="BO25" i="124" s="1"/>
  <c r="BP25" i="124" s="1"/>
  <c r="BN13" i="124"/>
  <c r="BO13" i="124" s="1"/>
  <c r="BP13" i="124" s="1"/>
  <c r="BP12" i="122"/>
  <c r="BN21" i="122"/>
  <c r="BO21" i="122" s="1"/>
  <c r="BP21" i="122" s="1"/>
  <c r="BN45" i="122"/>
  <c r="BO45" i="122" s="1"/>
  <c r="BP45" i="122" s="1"/>
  <c r="BN44" i="122"/>
  <c r="BO44" i="122" s="1"/>
  <c r="BP44" i="122" s="1"/>
  <c r="BN30" i="122"/>
  <c r="BO30" i="122" s="1"/>
  <c r="BP30" i="122" s="1"/>
  <c r="BN18" i="122"/>
  <c r="BO18" i="122" s="1"/>
  <c r="BP18" i="122" s="1"/>
  <c r="BN37" i="122"/>
  <c r="BO37" i="122" s="1"/>
  <c r="BP37" i="122" s="1"/>
  <c r="BN24" i="122"/>
  <c r="BO24" i="122" s="1"/>
  <c r="BP24" i="122" s="1"/>
  <c r="BN46" i="122"/>
  <c r="BO46" i="122" s="1"/>
  <c r="BP46" i="122" s="1"/>
  <c r="BN42" i="122"/>
  <c r="BO42" i="122" s="1"/>
  <c r="BP42" i="122" s="1"/>
  <c r="BN15" i="122"/>
  <c r="BO15" i="122" s="1"/>
  <c r="BP15" i="122" s="1"/>
  <c r="BN20" i="122"/>
  <c r="BO20" i="122" s="1"/>
  <c r="BP20" i="122" s="1"/>
  <c r="BN29" i="122"/>
  <c r="BO29" i="122" s="1"/>
  <c r="BP29" i="122" s="1"/>
  <c r="BN23" i="122"/>
  <c r="BO23" i="122" s="1"/>
  <c r="BP23" i="122" s="1"/>
  <c r="BN28" i="122"/>
  <c r="BO28" i="122" s="1"/>
  <c r="BP28" i="122" s="1"/>
  <c r="BN48" i="122"/>
  <c r="BO48" i="122" s="1"/>
  <c r="BP48" i="122" s="1"/>
  <c r="BN36" i="122"/>
  <c r="BO36" i="122" s="1"/>
  <c r="BP36" i="122" s="1"/>
  <c r="BN43" i="122"/>
  <c r="BO43" i="122" s="1"/>
  <c r="BP43" i="122" s="1"/>
  <c r="BN34" i="122"/>
  <c r="BO34" i="122" s="1"/>
  <c r="BP34" i="122" s="1"/>
  <c r="BN35" i="122"/>
  <c r="BO35" i="122" s="1"/>
  <c r="BP35" i="122" s="1"/>
  <c r="BN47" i="122"/>
  <c r="BO47" i="122" s="1"/>
  <c r="BP47" i="122" s="1"/>
  <c r="BN40" i="122"/>
  <c r="BO40" i="122" s="1"/>
  <c r="BP40" i="122" s="1"/>
  <c r="BN49" i="122"/>
  <c r="BO49" i="122" s="1"/>
  <c r="BP49" i="122" s="1"/>
  <c r="BN13" i="122"/>
  <c r="BO13" i="122" s="1"/>
  <c r="BP13" i="122" s="1"/>
  <c r="BN41" i="122"/>
  <c r="BO41" i="122" s="1"/>
  <c r="BP41" i="122" s="1"/>
  <c r="BN27" i="122"/>
  <c r="BO27" i="122" s="1"/>
  <c r="BP27" i="122" s="1"/>
  <c r="BN17" i="122"/>
  <c r="BO17" i="122" s="1"/>
  <c r="BP17" i="122" s="1"/>
  <c r="BN22" i="122"/>
  <c r="BO22" i="122" s="1"/>
  <c r="BP22" i="122" s="1"/>
  <c r="BN19" i="122"/>
  <c r="BO19" i="122" s="1"/>
  <c r="BP19" i="122" s="1"/>
  <c r="BN26" i="122"/>
  <c r="BO26" i="122" s="1"/>
  <c r="BP26" i="122" s="1"/>
  <c r="BN39" i="122"/>
  <c r="BO39" i="122" s="1"/>
  <c r="BP39" i="122" s="1"/>
  <c r="BN31" i="122"/>
  <c r="BO31" i="122" s="1"/>
  <c r="BP31" i="122" s="1"/>
  <c r="BN38" i="122"/>
  <c r="BO38" i="122" s="1"/>
  <c r="BP38" i="122" s="1"/>
  <c r="BN16" i="122"/>
  <c r="BO16" i="122" s="1"/>
  <c r="BP16" i="122" s="1"/>
  <c r="BN32" i="122"/>
  <c r="BO32" i="122" s="1"/>
  <c r="BP32" i="122" s="1"/>
  <c r="BN14" i="122"/>
  <c r="BO14" i="122" s="1"/>
  <c r="BP14" i="122" s="1"/>
  <c r="BN25" i="122"/>
  <c r="BO25" i="122" s="1"/>
  <c r="BP25" i="122" s="1"/>
  <c r="BN33" i="122"/>
  <c r="BO33" i="122" s="1"/>
  <c r="BP33" i="122" s="1"/>
  <c r="H12" i="119"/>
  <c r="H37" i="119"/>
  <c r="H26" i="119"/>
  <c r="H27" i="119"/>
  <c r="H22" i="119"/>
  <c r="H28" i="119"/>
  <c r="H29" i="119"/>
  <c r="V28" i="119"/>
  <c r="V40" i="119"/>
  <c r="H13" i="119"/>
  <c r="CF50" i="119"/>
  <c r="V15" i="119"/>
  <c r="V27" i="119"/>
  <c r="V23" i="119"/>
  <c r="H24" i="119"/>
  <c r="H43" i="119"/>
  <c r="H34" i="119"/>
  <c r="H19" i="119"/>
  <c r="H25" i="119"/>
  <c r="H47" i="119"/>
  <c r="H40" i="119"/>
  <c r="V17" i="119"/>
  <c r="V26" i="119"/>
  <c r="H14" i="119"/>
  <c r="H20" i="119"/>
  <c r="H18" i="119"/>
  <c r="H48" i="119"/>
  <c r="H39" i="119"/>
  <c r="V22" i="119"/>
  <c r="H46" i="119"/>
  <c r="H17" i="119"/>
  <c r="V41" i="119"/>
  <c r="V38" i="119"/>
  <c r="V44" i="119"/>
  <c r="V20" i="119"/>
  <c r="V37" i="119"/>
  <c r="H42" i="119"/>
  <c r="H15" i="119"/>
  <c r="V13" i="119"/>
  <c r="V29" i="119"/>
  <c r="V12" i="119"/>
  <c r="V45" i="119"/>
  <c r="V31" i="119"/>
  <c r="H30" i="119"/>
  <c r="V19" i="119"/>
  <c r="V43" i="119"/>
  <c r="V14" i="119"/>
  <c r="V49" i="119"/>
  <c r="H35" i="119"/>
  <c r="H16" i="119"/>
  <c r="V42" i="119"/>
  <c r="V33" i="119"/>
  <c r="V48" i="119"/>
  <c r="V35" i="119"/>
  <c r="V18" i="119"/>
  <c r="V36" i="119"/>
  <c r="V16" i="119"/>
  <c r="V32" i="119"/>
  <c r="V25" i="119"/>
  <c r="V21" i="119"/>
  <c r="H36" i="119"/>
  <c r="H32" i="119"/>
  <c r="H49" i="119"/>
  <c r="V34" i="119"/>
  <c r="H38" i="119"/>
  <c r="H44" i="119"/>
  <c r="V47" i="119"/>
  <c r="H31" i="119"/>
  <c r="V39" i="119"/>
  <c r="V46" i="119"/>
  <c r="H21" i="119"/>
  <c r="H45" i="119"/>
  <c r="V30" i="119"/>
  <c r="BT50" i="119"/>
  <c r="H23" i="119"/>
  <c r="H41" i="119"/>
  <c r="AJ20" i="119"/>
  <c r="AJ48" i="119"/>
  <c r="AJ33" i="119"/>
  <c r="AJ37" i="119"/>
  <c r="AJ30" i="119"/>
  <c r="AJ25" i="119"/>
  <c r="AC27" i="119"/>
  <c r="AC20" i="119"/>
  <c r="AQ20" i="119"/>
  <c r="AJ31" i="119"/>
  <c r="AJ21" i="119"/>
  <c r="AC19" i="119"/>
  <c r="AC34" i="119"/>
  <c r="AC33" i="119"/>
  <c r="AJ29" i="119"/>
  <c r="AJ49" i="119"/>
  <c r="AC45" i="119"/>
  <c r="AC23" i="119"/>
  <c r="AC13" i="119"/>
  <c r="AJ26" i="119"/>
  <c r="AC37" i="119"/>
  <c r="AC35" i="119"/>
  <c r="AC38" i="119"/>
  <c r="AJ36" i="119"/>
  <c r="AC47" i="119"/>
  <c r="AC17" i="119"/>
  <c r="AJ16" i="119"/>
  <c r="AC46" i="119"/>
  <c r="AC39" i="119"/>
  <c r="AC16" i="119"/>
  <c r="AC49" i="119"/>
  <c r="AC44" i="119"/>
  <c r="AC31" i="119"/>
  <c r="AC43" i="119"/>
  <c r="AC41" i="119"/>
  <c r="AJ46" i="119"/>
  <c r="AJ39" i="119"/>
  <c r="AJ43" i="119"/>
  <c r="AC36" i="119"/>
  <c r="AC14" i="119"/>
  <c r="AJ47" i="119"/>
  <c r="AC15" i="119"/>
  <c r="AJ14" i="119"/>
  <c r="AC29" i="119"/>
  <c r="AC24" i="119"/>
  <c r="AJ15" i="119"/>
  <c r="AJ19" i="119"/>
  <c r="AJ28" i="119"/>
  <c r="AJ22" i="119"/>
  <c r="AJ45" i="119"/>
  <c r="AJ44" i="119"/>
  <c r="AJ41" i="119"/>
  <c r="AC42" i="119"/>
  <c r="AJ42" i="119"/>
  <c r="AC30" i="119"/>
  <c r="AQ33" i="119"/>
  <c r="AQ16" i="119"/>
  <c r="AQ18" i="119"/>
  <c r="AQ45" i="119"/>
  <c r="AQ35" i="119"/>
  <c r="AQ42" i="119"/>
  <c r="AQ37" i="119"/>
  <c r="AQ26" i="119"/>
  <c r="AQ41" i="119"/>
  <c r="AQ44" i="119"/>
  <c r="AQ49" i="119"/>
  <c r="AQ36" i="119"/>
  <c r="AQ40" i="119"/>
  <c r="AQ25" i="119"/>
  <c r="AQ15" i="119"/>
  <c r="AQ46" i="119"/>
  <c r="AQ17" i="119"/>
  <c r="AQ28" i="119"/>
  <c r="AQ30" i="119"/>
  <c r="AQ39" i="119"/>
  <c r="AQ27" i="119"/>
  <c r="AQ13" i="119"/>
  <c r="AQ21" i="119"/>
  <c r="AQ31" i="119"/>
  <c r="AQ24" i="119"/>
  <c r="AQ29" i="119"/>
  <c r="AQ34" i="119"/>
  <c r="AQ47" i="119"/>
  <c r="AQ23" i="119"/>
  <c r="AQ12" i="119"/>
  <c r="AQ48" i="119"/>
  <c r="AQ38" i="119"/>
  <c r="AQ32" i="119"/>
  <c r="AQ43" i="119"/>
  <c r="AQ22" i="119"/>
  <c r="AQ19" i="119"/>
  <c r="AJ32" i="119"/>
  <c r="AC26" i="119"/>
  <c r="AC40" i="119"/>
  <c r="AC22" i="119"/>
  <c r="AJ17" i="119"/>
  <c r="AC48" i="119"/>
  <c r="AJ23" i="119"/>
  <c r="AJ24" i="119"/>
  <c r="AJ27" i="119"/>
  <c r="AJ40" i="119"/>
  <c r="AC25" i="119"/>
  <c r="AC21" i="119"/>
  <c r="AJ34" i="119"/>
  <c r="AJ38" i="119"/>
  <c r="AJ12" i="119"/>
  <c r="AC32" i="119"/>
  <c r="AC18" i="119"/>
  <c r="AJ18" i="119"/>
  <c r="AC28" i="119"/>
  <c r="AJ13" i="119"/>
  <c r="AC12" i="119"/>
  <c r="AJ35" i="119"/>
  <c r="BX50" i="156" l="1"/>
  <c r="CH50" i="135"/>
  <c r="CI35" i="135" s="1"/>
  <c r="CE50" i="135"/>
  <c r="CI6" i="135" s="1"/>
  <c r="CG50" i="135"/>
  <c r="CV49" i="156"/>
  <c r="CZ49" i="156"/>
  <c r="DA49" i="156" s="1"/>
  <c r="CV34" i="156"/>
  <c r="CZ34" i="156"/>
  <c r="DA34" i="156" s="1"/>
  <c r="CV21" i="156"/>
  <c r="CZ21" i="156"/>
  <c r="DA21" i="156" s="1"/>
  <c r="CZ47" i="156"/>
  <c r="DA47" i="156" s="1"/>
  <c r="CV47" i="156"/>
  <c r="CV42" i="156"/>
  <c r="CZ42" i="156"/>
  <c r="DA42" i="156" s="1"/>
  <c r="CV29" i="156"/>
  <c r="CZ29" i="156"/>
  <c r="DA29" i="156" s="1"/>
  <c r="CV46" i="156"/>
  <c r="CZ46" i="156"/>
  <c r="DA46" i="156" s="1"/>
  <c r="CV43" i="156"/>
  <c r="CZ43" i="156"/>
  <c r="DA43" i="156" s="1"/>
  <c r="CV15" i="156"/>
  <c r="CZ15" i="156"/>
  <c r="DA15" i="156" s="1"/>
  <c r="CV20" i="156"/>
  <c r="CZ20" i="156"/>
  <c r="DA20" i="156" s="1"/>
  <c r="CZ14" i="156"/>
  <c r="DA14" i="156" s="1"/>
  <c r="CV14" i="156"/>
  <c r="CV37" i="156"/>
  <c r="CZ37" i="156"/>
  <c r="DA37" i="156" s="1"/>
  <c r="CZ25" i="156"/>
  <c r="DA25" i="156" s="1"/>
  <c r="CV25" i="156"/>
  <c r="CZ19" i="156"/>
  <c r="DA19" i="156" s="1"/>
  <c r="CV19" i="156"/>
  <c r="CV32" i="156"/>
  <c r="CZ32" i="156"/>
  <c r="DA32" i="156" s="1"/>
  <c r="CV17" i="156"/>
  <c r="CZ17" i="156"/>
  <c r="DA17" i="156" s="1"/>
  <c r="CZ18" i="156"/>
  <c r="DA18" i="156" s="1"/>
  <c r="CV18" i="156"/>
  <c r="CV28" i="156"/>
  <c r="CZ28" i="156"/>
  <c r="DA28" i="156" s="1"/>
  <c r="CV23" i="156"/>
  <c r="CZ23" i="156"/>
  <c r="DA23" i="156" s="1"/>
  <c r="CZ45" i="156"/>
  <c r="DA45" i="156" s="1"/>
  <c r="CV45" i="156"/>
  <c r="CZ33" i="156"/>
  <c r="DA33" i="156" s="1"/>
  <c r="CV33" i="156"/>
  <c r="CZ41" i="156"/>
  <c r="DA41" i="156" s="1"/>
  <c r="CV41" i="156"/>
  <c r="CV44" i="156"/>
  <c r="CZ44" i="156"/>
  <c r="DA44" i="156" s="1"/>
  <c r="CV38" i="156"/>
  <c r="CZ38" i="156"/>
  <c r="DA38" i="156" s="1"/>
  <c r="CU50" i="156"/>
  <c r="CZ12" i="156"/>
  <c r="CV12" i="156"/>
  <c r="CZ31" i="156"/>
  <c r="DA31" i="156" s="1"/>
  <c r="CV31" i="156"/>
  <c r="CQ50" i="156"/>
  <c r="CT50" i="156"/>
  <c r="CZ16" i="156"/>
  <c r="DA16" i="156" s="1"/>
  <c r="CV16" i="156"/>
  <c r="CZ36" i="156"/>
  <c r="DA36" i="156" s="1"/>
  <c r="CV36" i="156"/>
  <c r="CV39" i="156"/>
  <c r="CZ39" i="156"/>
  <c r="DA39" i="156" s="1"/>
  <c r="CZ35" i="156"/>
  <c r="DA35" i="156" s="1"/>
  <c r="CV35" i="156"/>
  <c r="CZ27" i="156"/>
  <c r="DA27" i="156" s="1"/>
  <c r="CV27" i="156"/>
  <c r="CV30" i="156"/>
  <c r="CZ30" i="156"/>
  <c r="DA30" i="156" s="1"/>
  <c r="CV26" i="156"/>
  <c r="CZ26" i="156"/>
  <c r="DA26" i="156" s="1"/>
  <c r="CZ22" i="156"/>
  <c r="DA22" i="156" s="1"/>
  <c r="CV22" i="156"/>
  <c r="CV40" i="156"/>
  <c r="CZ40" i="156"/>
  <c r="DA40" i="156" s="1"/>
  <c r="CV24" i="156"/>
  <c r="CZ24" i="156"/>
  <c r="DA24" i="156" s="1"/>
  <c r="CV13" i="156"/>
  <c r="CZ13" i="156"/>
  <c r="DA13" i="156" s="1"/>
  <c r="CM13" i="155"/>
  <c r="CN13" i="155" s="1"/>
  <c r="CO13" i="155" s="1"/>
  <c r="CP13" i="155" s="1"/>
  <c r="CQ13" i="155" s="1"/>
  <c r="CM17" i="155"/>
  <c r="CN17" i="155" s="1"/>
  <c r="CO17" i="155" s="1"/>
  <c r="CM42" i="155"/>
  <c r="CN42" i="155" s="1"/>
  <c r="CO42" i="155" s="1"/>
  <c r="CM39" i="155"/>
  <c r="CN39" i="155" s="1"/>
  <c r="CO39" i="155" s="1"/>
  <c r="CM34" i="155"/>
  <c r="CN34" i="155" s="1"/>
  <c r="CO34" i="155" s="1"/>
  <c r="CM12" i="155"/>
  <c r="CN12" i="155" s="1"/>
  <c r="CO12" i="155" s="1"/>
  <c r="CM29" i="155"/>
  <c r="CN29" i="155" s="1"/>
  <c r="CO29" i="155" s="1"/>
  <c r="CM27" i="155"/>
  <c r="CN27" i="155" s="1"/>
  <c r="CO27" i="155" s="1"/>
  <c r="CT27" i="155" s="1"/>
  <c r="CU27" i="155" s="1"/>
  <c r="CM25" i="155"/>
  <c r="CN25" i="155" s="1"/>
  <c r="CO25" i="155" s="1"/>
  <c r="CP25" i="155" s="1"/>
  <c r="CQ25" i="155" s="1"/>
  <c r="CM14" i="155"/>
  <c r="CN14" i="155" s="1"/>
  <c r="CO14" i="155" s="1"/>
  <c r="CT14" i="155" s="1"/>
  <c r="CU14" i="155" s="1"/>
  <c r="CM45" i="155"/>
  <c r="CN45" i="155" s="1"/>
  <c r="CO45" i="155" s="1"/>
  <c r="CM19" i="155"/>
  <c r="CN19" i="155" s="1"/>
  <c r="CO19" i="155" s="1"/>
  <c r="CM23" i="155"/>
  <c r="CN23" i="155" s="1"/>
  <c r="CO23" i="155" s="1"/>
  <c r="CT23" i="155" s="1"/>
  <c r="CU23" i="155" s="1"/>
  <c r="CM37" i="155"/>
  <c r="CN37" i="155" s="1"/>
  <c r="CO37" i="155" s="1"/>
  <c r="CM26" i="155"/>
  <c r="CN26" i="155" s="1"/>
  <c r="CO26" i="155" s="1"/>
  <c r="CM31" i="155"/>
  <c r="CN31" i="155" s="1"/>
  <c r="CO31" i="155" s="1"/>
  <c r="CM24" i="155"/>
  <c r="CN24" i="155" s="1"/>
  <c r="CO24" i="155" s="1"/>
  <c r="CM40" i="155"/>
  <c r="CN40" i="155" s="1"/>
  <c r="CO40" i="155" s="1"/>
  <c r="CT40" i="155" s="1"/>
  <c r="CU40" i="155" s="1"/>
  <c r="CM18" i="155"/>
  <c r="CN18" i="155" s="1"/>
  <c r="CO18" i="155" s="1"/>
  <c r="CT18" i="155" s="1"/>
  <c r="CU18" i="155" s="1"/>
  <c r="CM46" i="155"/>
  <c r="CN46" i="155" s="1"/>
  <c r="CO46" i="155" s="1"/>
  <c r="CP46" i="155" s="1"/>
  <c r="CQ46" i="155" s="1"/>
  <c r="CM16" i="155"/>
  <c r="CN16" i="155" s="1"/>
  <c r="CO16" i="155" s="1"/>
  <c r="CP16" i="155" s="1"/>
  <c r="CQ16" i="155" s="1"/>
  <c r="CM15" i="155"/>
  <c r="CN15" i="155" s="1"/>
  <c r="CO15" i="155" s="1"/>
  <c r="CT15" i="155" s="1"/>
  <c r="CU15" i="155" s="1"/>
  <c r="CM43" i="155"/>
  <c r="CN43" i="155" s="1"/>
  <c r="CO43" i="155" s="1"/>
  <c r="CP30" i="155"/>
  <c r="CQ30" i="155" s="1"/>
  <c r="CT30" i="155"/>
  <c r="CU30" i="155" s="1"/>
  <c r="CT36" i="155"/>
  <c r="CU36" i="155" s="1"/>
  <c r="CP36" i="155"/>
  <c r="CQ36" i="155" s="1"/>
  <c r="CT13" i="155"/>
  <c r="CU13" i="155" s="1"/>
  <c r="CT17" i="155"/>
  <c r="CU17" i="155" s="1"/>
  <c r="CP17" i="155"/>
  <c r="CQ17" i="155" s="1"/>
  <c r="CT39" i="155"/>
  <c r="CU39" i="155" s="1"/>
  <c r="CP39" i="155"/>
  <c r="CQ39" i="155" s="1"/>
  <c r="CP34" i="155"/>
  <c r="CQ34" i="155" s="1"/>
  <c r="CT34" i="155"/>
  <c r="CU34" i="155" s="1"/>
  <c r="CP20" i="155"/>
  <c r="CQ20" i="155" s="1"/>
  <c r="CT20" i="155"/>
  <c r="CU20" i="155" s="1"/>
  <c r="CP38" i="155"/>
  <c r="CQ38" i="155" s="1"/>
  <c r="CT38" i="155"/>
  <c r="CU38" i="155" s="1"/>
  <c r="CT21" i="155"/>
  <c r="CU21" i="155" s="1"/>
  <c r="CP21" i="155"/>
  <c r="CQ21" i="155" s="1"/>
  <c r="CP44" i="155"/>
  <c r="CQ44" i="155" s="1"/>
  <c r="CT44" i="155"/>
  <c r="CU44" i="155" s="1"/>
  <c r="CT35" i="155"/>
  <c r="CU35" i="155" s="1"/>
  <c r="CP35" i="155"/>
  <c r="CQ35" i="155" s="1"/>
  <c r="CT47" i="155"/>
  <c r="CU47" i="155" s="1"/>
  <c r="CP47" i="155"/>
  <c r="CQ47" i="155" s="1"/>
  <c r="CT28" i="155"/>
  <c r="CU28" i="155" s="1"/>
  <c r="CP28" i="155"/>
  <c r="CQ28" i="155" s="1"/>
  <c r="CT42" i="155"/>
  <c r="CU42" i="155" s="1"/>
  <c r="CP42" i="155"/>
  <c r="CQ42" i="155" s="1"/>
  <c r="CT33" i="155"/>
  <c r="CU33" i="155" s="1"/>
  <c r="CP33" i="155"/>
  <c r="CQ33" i="155" s="1"/>
  <c r="CP49" i="155"/>
  <c r="CQ49" i="155" s="1"/>
  <c r="CT49" i="155"/>
  <c r="CU49" i="155" s="1"/>
  <c r="CT26" i="155"/>
  <c r="CU26" i="155" s="1"/>
  <c r="CP26" i="155"/>
  <c r="CQ26" i="155" s="1"/>
  <c r="CT29" i="155"/>
  <c r="CU29" i="155" s="1"/>
  <c r="CP29" i="155"/>
  <c r="CQ29" i="155" s="1"/>
  <c r="CP27" i="155"/>
  <c r="CQ27" i="155" s="1"/>
  <c r="CT41" i="155"/>
  <c r="CU41" i="155" s="1"/>
  <c r="CP41" i="155"/>
  <c r="CQ41" i="155" s="1"/>
  <c r="CP45" i="155"/>
  <c r="CQ45" i="155" s="1"/>
  <c r="CT45" i="155"/>
  <c r="CU45" i="155" s="1"/>
  <c r="CP43" i="155"/>
  <c r="CQ43" i="155" s="1"/>
  <c r="CT43" i="155"/>
  <c r="CU43" i="155"/>
  <c r="CT12" i="155"/>
  <c r="CU12" i="155" s="1"/>
  <c r="CP12" i="155"/>
  <c r="CQ12" i="155" s="1"/>
  <c r="CP37" i="155"/>
  <c r="CQ37" i="155" s="1"/>
  <c r="CT37" i="155"/>
  <c r="CU37" i="155" s="1"/>
  <c r="CT22" i="155"/>
  <c r="CU22" i="155" s="1"/>
  <c r="CP22" i="155"/>
  <c r="CQ22" i="155" s="1"/>
  <c r="CT48" i="155"/>
  <c r="CU48" i="155" s="1"/>
  <c r="CP48" i="155"/>
  <c r="CQ48" i="155" s="1"/>
  <c r="CP31" i="155"/>
  <c r="CQ31" i="155" s="1"/>
  <c r="CT31" i="155"/>
  <c r="CU31" i="155" s="1"/>
  <c r="CT24" i="155"/>
  <c r="CU24" i="155" s="1"/>
  <c r="CP24" i="155"/>
  <c r="CQ24" i="155" s="1"/>
  <c r="CT32" i="155"/>
  <c r="CU32" i="155" s="1"/>
  <c r="CP32" i="155"/>
  <c r="CQ32" i="155" s="1"/>
  <c r="BZ33" i="154"/>
  <c r="CA33" i="154" s="1"/>
  <c r="CB33" i="154" s="1"/>
  <c r="CG33" i="154" s="1"/>
  <c r="CH33" i="154" s="1"/>
  <c r="T52" i="126" s="1"/>
  <c r="CG12" i="154"/>
  <c r="CH12" i="154" s="1"/>
  <c r="T31" i="126" s="1"/>
  <c r="CC12" i="154"/>
  <c r="CD12" i="154" s="1"/>
  <c r="BZ19" i="154"/>
  <c r="CA19" i="154" s="1"/>
  <c r="CB19" i="154" s="1"/>
  <c r="BZ50" i="154"/>
  <c r="CA50" i="154" s="1"/>
  <c r="CB50" i="154" s="1"/>
  <c r="CC50" i="154" s="1"/>
  <c r="BZ40" i="154"/>
  <c r="CA40" i="154" s="1"/>
  <c r="CB40" i="154" s="1"/>
  <c r="BZ46" i="154"/>
  <c r="CA46" i="154" s="1"/>
  <c r="CB46" i="154" s="1"/>
  <c r="BZ36" i="154"/>
  <c r="CA36" i="154" s="1"/>
  <c r="CB36" i="154" s="1"/>
  <c r="BZ41" i="154"/>
  <c r="CA41" i="154" s="1"/>
  <c r="CB41" i="154" s="1"/>
  <c r="BZ25" i="154"/>
  <c r="CA25" i="154" s="1"/>
  <c r="CB25" i="154" s="1"/>
  <c r="BZ31" i="154"/>
  <c r="CA31" i="154" s="1"/>
  <c r="CB31" i="154" s="1"/>
  <c r="BZ23" i="154"/>
  <c r="CA23" i="154" s="1"/>
  <c r="CB23" i="154" s="1"/>
  <c r="BZ38" i="154"/>
  <c r="CA38" i="154" s="1"/>
  <c r="CB38" i="154" s="1"/>
  <c r="BZ32" i="154"/>
  <c r="CA32" i="154" s="1"/>
  <c r="CB32" i="154" s="1"/>
  <c r="BZ21" i="154"/>
  <c r="CA21" i="154" s="1"/>
  <c r="CB21" i="154" s="1"/>
  <c r="BZ17" i="154"/>
  <c r="CA17" i="154" s="1"/>
  <c r="CB17" i="154" s="1"/>
  <c r="BZ14" i="154"/>
  <c r="CA14" i="154" s="1"/>
  <c r="CB14" i="154" s="1"/>
  <c r="BZ48" i="154"/>
  <c r="CA48" i="154" s="1"/>
  <c r="CB48" i="154" s="1"/>
  <c r="BZ39" i="154"/>
  <c r="CA39" i="154" s="1"/>
  <c r="CB39" i="154" s="1"/>
  <c r="BZ49" i="154"/>
  <c r="CA49" i="154" s="1"/>
  <c r="CB49" i="154" s="1"/>
  <c r="BZ27" i="154"/>
  <c r="CA27" i="154" s="1"/>
  <c r="CB27" i="154" s="1"/>
  <c r="BZ47" i="154"/>
  <c r="CA47" i="154" s="1"/>
  <c r="CB47" i="154" s="1"/>
  <c r="BZ43" i="154"/>
  <c r="CA43" i="154" s="1"/>
  <c r="CB43" i="154" s="1"/>
  <c r="BZ15" i="154"/>
  <c r="CA15" i="154" s="1"/>
  <c r="CB15" i="154" s="1"/>
  <c r="BZ28" i="154"/>
  <c r="CA28" i="154" s="1"/>
  <c r="CB28" i="154" s="1"/>
  <c r="BZ30" i="154"/>
  <c r="CA30" i="154" s="1"/>
  <c r="CB30" i="154" s="1"/>
  <c r="BZ34" i="154"/>
  <c r="CA34" i="154" s="1"/>
  <c r="CB34" i="154" s="1"/>
  <c r="BZ18" i="154"/>
  <c r="CA18" i="154" s="1"/>
  <c r="CB18" i="154" s="1"/>
  <c r="BZ37" i="154"/>
  <c r="CA37" i="154" s="1"/>
  <c r="CB37" i="154" s="1"/>
  <c r="BZ24" i="154"/>
  <c r="CA24" i="154" s="1"/>
  <c r="CB24" i="154" s="1"/>
  <c r="BZ42" i="154"/>
  <c r="CA42" i="154" s="1"/>
  <c r="CB42" i="154" s="1"/>
  <c r="BZ26" i="154"/>
  <c r="CA26" i="154" s="1"/>
  <c r="CB26" i="154" s="1"/>
  <c r="BZ44" i="154"/>
  <c r="CA44" i="154" s="1"/>
  <c r="CB44" i="154" s="1"/>
  <c r="BZ45" i="154"/>
  <c r="CA45" i="154" s="1"/>
  <c r="CB45" i="154" s="1"/>
  <c r="BZ29" i="154"/>
  <c r="CA29" i="154" s="1"/>
  <c r="CB29" i="154" s="1"/>
  <c r="BZ16" i="154"/>
  <c r="CA16" i="154" s="1"/>
  <c r="CB16" i="154" s="1"/>
  <c r="BZ22" i="154"/>
  <c r="CA22" i="154" s="1"/>
  <c r="CB22" i="154" s="1"/>
  <c r="BZ13" i="154"/>
  <c r="CA13" i="154" s="1"/>
  <c r="CB13" i="154" s="1"/>
  <c r="BZ35" i="154"/>
  <c r="CA35" i="154" s="1"/>
  <c r="CB35" i="154" s="1"/>
  <c r="BZ20" i="154"/>
  <c r="CA20" i="154" s="1"/>
  <c r="CB20" i="154" s="1"/>
  <c r="CH30" i="142"/>
  <c r="CI30" i="142" s="1"/>
  <c r="CJ30" i="142" s="1"/>
  <c r="CK30" i="142" s="1"/>
  <c r="CL30" i="142" s="1"/>
  <c r="CH28" i="142"/>
  <c r="CI28" i="142" s="1"/>
  <c r="CJ28" i="142" s="1"/>
  <c r="CK28" i="142" s="1"/>
  <c r="CL28" i="142" s="1"/>
  <c r="CH35" i="142"/>
  <c r="CI35" i="142" s="1"/>
  <c r="CJ35" i="142" s="1"/>
  <c r="CH21" i="142"/>
  <c r="CI21" i="142" s="1"/>
  <c r="CJ21" i="142" s="1"/>
  <c r="CK21" i="142" s="1"/>
  <c r="CL21" i="142" s="1"/>
  <c r="CH17" i="142"/>
  <c r="CI17" i="142" s="1"/>
  <c r="CJ17" i="142" s="1"/>
  <c r="CH37" i="142"/>
  <c r="CI37" i="142" s="1"/>
  <c r="CJ37" i="142" s="1"/>
  <c r="CO37" i="142" s="1"/>
  <c r="CP37" i="142" s="1"/>
  <c r="CH29" i="142"/>
  <c r="CI29" i="142" s="1"/>
  <c r="CJ29" i="142" s="1"/>
  <c r="CH15" i="142"/>
  <c r="CI15" i="142" s="1"/>
  <c r="CJ15" i="142" s="1"/>
  <c r="CO15" i="142" s="1"/>
  <c r="CP15" i="142" s="1"/>
  <c r="CH45" i="142"/>
  <c r="CI45" i="142" s="1"/>
  <c r="CJ45" i="142" s="1"/>
  <c r="CH25" i="142"/>
  <c r="CI25" i="142" s="1"/>
  <c r="CJ25" i="142" s="1"/>
  <c r="CO25" i="142" s="1"/>
  <c r="CP25" i="142" s="1"/>
  <c r="CH34" i="142"/>
  <c r="CI34" i="142" s="1"/>
  <c r="CJ34" i="142" s="1"/>
  <c r="CH41" i="142"/>
  <c r="CI41" i="142" s="1"/>
  <c r="CJ41" i="142" s="1"/>
  <c r="CK41" i="142" s="1"/>
  <c r="CL41" i="142" s="1"/>
  <c r="CH40" i="142"/>
  <c r="CI40" i="142" s="1"/>
  <c r="CJ40" i="142" s="1"/>
  <c r="CK40" i="142" s="1"/>
  <c r="CL40" i="142" s="1"/>
  <c r="CH22" i="142"/>
  <c r="CI22" i="142" s="1"/>
  <c r="CJ22" i="142" s="1"/>
  <c r="CD26" i="137"/>
  <c r="CD14" i="137"/>
  <c r="CD24" i="137"/>
  <c r="CD39" i="137"/>
  <c r="CD43" i="137"/>
  <c r="CD30" i="137"/>
  <c r="CD40" i="137"/>
  <c r="CD32" i="137"/>
  <c r="CD49" i="137"/>
  <c r="CD42" i="137"/>
  <c r="CD45" i="137"/>
  <c r="CD25" i="137"/>
  <c r="CD29" i="137"/>
  <c r="CD46" i="137"/>
  <c r="CA50" i="137"/>
  <c r="CB50" i="137" s="1"/>
  <c r="CE6" i="137" s="1"/>
  <c r="CD17" i="137"/>
  <c r="CD28" i="137"/>
  <c r="CD21" i="137"/>
  <c r="CD36" i="137"/>
  <c r="CD18" i="137"/>
  <c r="CD34" i="137"/>
  <c r="CD13" i="137"/>
  <c r="CD31" i="137"/>
  <c r="CG50" i="150"/>
  <c r="CH26" i="150" s="1"/>
  <c r="CI26" i="150" s="1"/>
  <c r="CJ26" i="150" s="1"/>
  <c r="CH50" i="150"/>
  <c r="CI50" i="150" s="1"/>
  <c r="CJ50" i="150" s="1"/>
  <c r="CK50" i="150" s="1"/>
  <c r="CH42" i="150"/>
  <c r="CI42" i="150" s="1"/>
  <c r="CJ42" i="150" s="1"/>
  <c r="CH24" i="150"/>
  <c r="CI24" i="150" s="1"/>
  <c r="CJ24" i="150" s="1"/>
  <c r="CH14" i="150"/>
  <c r="CI14" i="150" s="1"/>
  <c r="CJ14" i="150" s="1"/>
  <c r="CH49" i="150"/>
  <c r="CI49" i="150" s="1"/>
  <c r="CJ49" i="150" s="1"/>
  <c r="CH20" i="150"/>
  <c r="CI20" i="150" s="1"/>
  <c r="CJ20" i="150" s="1"/>
  <c r="CH44" i="150"/>
  <c r="CI44" i="150" s="1"/>
  <c r="CJ44" i="150" s="1"/>
  <c r="CH41" i="150"/>
  <c r="CI41" i="150" s="1"/>
  <c r="CJ41" i="150" s="1"/>
  <c r="CH40" i="150"/>
  <c r="CI40" i="150" s="1"/>
  <c r="CJ40" i="150" s="1"/>
  <c r="CH33" i="150"/>
  <c r="CI33" i="150" s="1"/>
  <c r="CJ33" i="150" s="1"/>
  <c r="CH48" i="150"/>
  <c r="CI48" i="150" s="1"/>
  <c r="CJ48" i="150" s="1"/>
  <c r="CH37" i="150"/>
  <c r="CI37" i="150" s="1"/>
  <c r="CJ37" i="150" s="1"/>
  <c r="CH16" i="150"/>
  <c r="CI16" i="150" s="1"/>
  <c r="CJ16" i="150" s="1"/>
  <c r="CH18" i="150"/>
  <c r="CI18" i="150" s="1"/>
  <c r="CJ18" i="150" s="1"/>
  <c r="CH19" i="150"/>
  <c r="CI19" i="150" s="1"/>
  <c r="CJ19" i="150" s="1"/>
  <c r="CH29" i="150"/>
  <c r="CI29" i="150" s="1"/>
  <c r="CJ29" i="150" s="1"/>
  <c r="CH27" i="150"/>
  <c r="CI27" i="150" s="1"/>
  <c r="CJ27" i="150" s="1"/>
  <c r="CH28" i="150"/>
  <c r="CI28" i="150" s="1"/>
  <c r="CJ28" i="150" s="1"/>
  <c r="CH34" i="150"/>
  <c r="CI34" i="150" s="1"/>
  <c r="CJ34" i="150" s="1"/>
  <c r="CH46" i="150"/>
  <c r="CI46" i="150" s="1"/>
  <c r="CJ46" i="150" s="1"/>
  <c r="CH25" i="150"/>
  <c r="CI25" i="150" s="1"/>
  <c r="CJ25" i="150" s="1"/>
  <c r="CH47" i="150"/>
  <c r="CI47" i="150" s="1"/>
  <c r="CJ47" i="150" s="1"/>
  <c r="CH23" i="150"/>
  <c r="CI23" i="150" s="1"/>
  <c r="CJ23" i="150" s="1"/>
  <c r="CH17" i="150"/>
  <c r="CI17" i="150" s="1"/>
  <c r="CJ17" i="150" s="1"/>
  <c r="CH38" i="150"/>
  <c r="CI38" i="150" s="1"/>
  <c r="CJ38" i="150" s="1"/>
  <c r="CH30" i="150"/>
  <c r="CI30" i="150" s="1"/>
  <c r="CJ30" i="150" s="1"/>
  <c r="CH15" i="150"/>
  <c r="CI15" i="150" s="1"/>
  <c r="CJ15" i="150" s="1"/>
  <c r="CH13" i="150"/>
  <c r="CI13" i="150" s="1"/>
  <c r="CJ13" i="150" s="1"/>
  <c r="CG50" i="149"/>
  <c r="CH18" i="149" s="1"/>
  <c r="CI18" i="149" s="1"/>
  <c r="CJ18" i="149" s="1"/>
  <c r="CD41" i="134"/>
  <c r="CD25" i="134"/>
  <c r="CD50" i="148"/>
  <c r="CE19" i="148" s="1"/>
  <c r="CF19" i="148" s="1"/>
  <c r="CG19" i="148" s="1"/>
  <c r="CB12" i="146"/>
  <c r="CD12" i="146" s="1"/>
  <c r="CH16" i="142"/>
  <c r="CI16" i="142" s="1"/>
  <c r="CJ16" i="142" s="1"/>
  <c r="CK16" i="142" s="1"/>
  <c r="CL16" i="142" s="1"/>
  <c r="CH46" i="142"/>
  <c r="CI46" i="142" s="1"/>
  <c r="CJ46" i="142" s="1"/>
  <c r="CH32" i="142"/>
  <c r="CI32" i="142" s="1"/>
  <c r="CJ32" i="142" s="1"/>
  <c r="CK19" i="142"/>
  <c r="CL19" i="142" s="1"/>
  <c r="CO19" i="142"/>
  <c r="CP19" i="142" s="1"/>
  <c r="CK49" i="142"/>
  <c r="CL49" i="142" s="1"/>
  <c r="CO49" i="142"/>
  <c r="CP49" i="142" s="1"/>
  <c r="CO20" i="142"/>
  <c r="CP20" i="142" s="1"/>
  <c r="CK20" i="142"/>
  <c r="CL20" i="142" s="1"/>
  <c r="CK32" i="142"/>
  <c r="CL32" i="142" s="1"/>
  <c r="CO21" i="142"/>
  <c r="CP21" i="142" s="1"/>
  <c r="CO28" i="142"/>
  <c r="CP28" i="142" s="1"/>
  <c r="CO22" i="142"/>
  <c r="CP22" i="142" s="1"/>
  <c r="CK22" i="142"/>
  <c r="CL22" i="142" s="1"/>
  <c r="CO33" i="142"/>
  <c r="CP33" i="142" s="1"/>
  <c r="CK33" i="142"/>
  <c r="CL33" i="142" s="1"/>
  <c r="CK17" i="142"/>
  <c r="CL17" i="142" s="1"/>
  <c r="CO17" i="142"/>
  <c r="CP17" i="142" s="1"/>
  <c r="CO35" i="142"/>
  <c r="CP35" i="142" s="1"/>
  <c r="CK35" i="142"/>
  <c r="CL35" i="142" s="1"/>
  <c r="CO24" i="142"/>
  <c r="CP24" i="142" s="1"/>
  <c r="CK24" i="142"/>
  <c r="CL24" i="142" s="1"/>
  <c r="CO39" i="142"/>
  <c r="CP39" i="142" s="1"/>
  <c r="CK39" i="142"/>
  <c r="CL39" i="142" s="1"/>
  <c r="CK42" i="142"/>
  <c r="CL42" i="142" s="1"/>
  <c r="CO42" i="142"/>
  <c r="CP42" i="142" s="1"/>
  <c r="CO41" i="142"/>
  <c r="CP41" i="142" s="1"/>
  <c r="CO36" i="142"/>
  <c r="CP36" i="142" s="1"/>
  <c r="CK36" i="142"/>
  <c r="CL36" i="142" s="1"/>
  <c r="CK26" i="142"/>
  <c r="CL26" i="142" s="1"/>
  <c r="CO26" i="142"/>
  <c r="CP26" i="142" s="1"/>
  <c r="CO44" i="142"/>
  <c r="CP44" i="142" s="1"/>
  <c r="CK44" i="142"/>
  <c r="CL44" i="142" s="1"/>
  <c r="CO30" i="142"/>
  <c r="CP30" i="142" s="1"/>
  <c r="CK29" i="142"/>
  <c r="CL29" i="142" s="1"/>
  <c r="CO29" i="142"/>
  <c r="CP29" i="142" s="1"/>
  <c r="CO38" i="142"/>
  <c r="CP38" i="142" s="1"/>
  <c r="CK38" i="142"/>
  <c r="CL38" i="142" s="1"/>
  <c r="CO27" i="142"/>
  <c r="CP27" i="142" s="1"/>
  <c r="CK27" i="142"/>
  <c r="CL27" i="142" s="1"/>
  <c r="CK47" i="142"/>
  <c r="CL47" i="142" s="1"/>
  <c r="CO47" i="142"/>
  <c r="CP47" i="142" s="1"/>
  <c r="CO46" i="142"/>
  <c r="CP46" i="142" s="1"/>
  <c r="CK46" i="142"/>
  <c r="CL46" i="142" s="1"/>
  <c r="CO14" i="142"/>
  <c r="CP14" i="142" s="1"/>
  <c r="CK14" i="142"/>
  <c r="CL14" i="142" s="1"/>
  <c r="CK48" i="142"/>
  <c r="CL48" i="142" s="1"/>
  <c r="CO48" i="142"/>
  <c r="CP48" i="142" s="1"/>
  <c r="CK15" i="142"/>
  <c r="CL15" i="142" s="1"/>
  <c r="CO43" i="142"/>
  <c r="CP43" i="142" s="1"/>
  <c r="CK43" i="142"/>
  <c r="CL43" i="142" s="1"/>
  <c r="CO40" i="142"/>
  <c r="CP40" i="142" s="1"/>
  <c r="CO13" i="142"/>
  <c r="CP13" i="142" s="1"/>
  <c r="CK13" i="142"/>
  <c r="CL13" i="142" s="1"/>
  <c r="CK31" i="142"/>
  <c r="CL31" i="142" s="1"/>
  <c r="CO31" i="142"/>
  <c r="CP31" i="142" s="1"/>
  <c r="CO23" i="142"/>
  <c r="CP23" i="142" s="1"/>
  <c r="CK23" i="142"/>
  <c r="CL23" i="142" s="1"/>
  <c r="CO45" i="142"/>
  <c r="CP45" i="142" s="1"/>
  <c r="CK45" i="142"/>
  <c r="CL45" i="142" s="1"/>
  <c r="CO34" i="142"/>
  <c r="CP34" i="142" s="1"/>
  <c r="CK34" i="142"/>
  <c r="CL34" i="142" s="1"/>
  <c r="CO16" i="142"/>
  <c r="CP16" i="142" s="1"/>
  <c r="CO18" i="142"/>
  <c r="CP18" i="142" s="1"/>
  <c r="CK18" i="142"/>
  <c r="CL18" i="142" s="1"/>
  <c r="CO12" i="142"/>
  <c r="CK12" i="142"/>
  <c r="CL12" i="142" s="1"/>
  <c r="BY50" i="140"/>
  <c r="BZ12" i="140" s="1"/>
  <c r="CA12" i="140" s="1"/>
  <c r="CB12" i="140" s="1"/>
  <c r="CD47" i="137"/>
  <c r="BW50" i="137"/>
  <c r="CB12" i="137"/>
  <c r="CD12" i="137" s="1"/>
  <c r="CD27" i="137"/>
  <c r="CD41" i="137"/>
  <c r="CD33" i="137"/>
  <c r="CI50" i="135"/>
  <c r="CD44" i="134"/>
  <c r="CD15" i="134"/>
  <c r="CD36" i="134"/>
  <c r="CD33" i="134"/>
  <c r="CD22" i="134"/>
  <c r="CD43" i="134"/>
  <c r="CD21" i="134"/>
  <c r="CD46" i="134"/>
  <c r="CD37" i="134"/>
  <c r="CD16" i="134"/>
  <c r="CD38" i="134"/>
  <c r="CD20" i="134"/>
  <c r="CD23" i="134"/>
  <c r="CD45" i="134"/>
  <c r="CD14" i="134"/>
  <c r="CD39" i="134"/>
  <c r="CD34" i="134"/>
  <c r="CD35" i="134"/>
  <c r="CD13" i="134"/>
  <c r="CD19" i="134"/>
  <c r="CD28" i="134"/>
  <c r="CD24" i="134"/>
  <c r="CA50" i="134"/>
  <c r="CB50" i="134" s="1"/>
  <c r="CE6" i="134" s="1"/>
  <c r="CB12" i="134"/>
  <c r="CD12" i="134" s="1"/>
  <c r="BW50" i="134"/>
  <c r="CD30" i="134"/>
  <c r="CD17" i="134"/>
  <c r="CD49" i="134"/>
  <c r="CD47" i="134"/>
  <c r="CD40" i="134"/>
  <c r="CD27" i="134"/>
  <c r="BM50" i="133"/>
  <c r="BN12" i="133"/>
  <c r="BN36" i="128"/>
  <c r="W55" i="126"/>
  <c r="W41" i="126"/>
  <c r="BN22" i="128"/>
  <c r="BN33" i="128"/>
  <c r="W52" i="126"/>
  <c r="W43" i="126"/>
  <c r="BN24" i="128"/>
  <c r="W35" i="126"/>
  <c r="BN16" i="128"/>
  <c r="W63" i="126"/>
  <c r="BN44" i="128"/>
  <c r="W38" i="126"/>
  <c r="BN19" i="128"/>
  <c r="BN34" i="128"/>
  <c r="W53" i="126"/>
  <c r="BL50" i="128"/>
  <c r="BM12" i="128"/>
  <c r="W33" i="126"/>
  <c r="BN14" i="128"/>
  <c r="W46" i="126"/>
  <c r="BN27" i="128"/>
  <c r="BN49" i="128"/>
  <c r="W68" i="126"/>
  <c r="W34" i="126"/>
  <c r="BN15" i="128"/>
  <c r="BN37" i="128"/>
  <c r="W56" i="126"/>
  <c r="BV18" i="127"/>
  <c r="BW18" i="127" s="1"/>
  <c r="BU18" i="127"/>
  <c r="BR18" i="127"/>
  <c r="BQ18" i="127"/>
  <c r="BQ24" i="127"/>
  <c r="BV24" i="127"/>
  <c r="BW24" i="127" s="1"/>
  <c r="BU24" i="127"/>
  <c r="BR24" i="127"/>
  <c r="BQ32" i="127"/>
  <c r="BV32" i="127"/>
  <c r="BW32" i="127" s="1"/>
  <c r="BU32" i="127"/>
  <c r="BR32" i="127"/>
  <c r="BV16" i="127"/>
  <c r="BW16" i="127" s="1"/>
  <c r="BU16" i="127"/>
  <c r="BR16" i="127"/>
  <c r="BQ16" i="127"/>
  <c r="BQ41" i="127"/>
  <c r="BV41" i="127"/>
  <c r="BW41" i="127" s="1"/>
  <c r="BU41" i="127"/>
  <c r="BR41" i="127"/>
  <c r="BQ34" i="127"/>
  <c r="BV34" i="127"/>
  <c r="BW34" i="127" s="1"/>
  <c r="BU34" i="127"/>
  <c r="BR34" i="127"/>
  <c r="BV13" i="127"/>
  <c r="BW13" i="127" s="1"/>
  <c r="BU13" i="127"/>
  <c r="BR13" i="127"/>
  <c r="BQ13" i="127"/>
  <c r="BV26" i="127"/>
  <c r="BW26" i="127" s="1"/>
  <c r="BU26" i="127"/>
  <c r="BR26" i="127"/>
  <c r="BQ26" i="127"/>
  <c r="BV29" i="127"/>
  <c r="BW29" i="127" s="1"/>
  <c r="BU29" i="127"/>
  <c r="BR29" i="127"/>
  <c r="BQ29" i="127"/>
  <c r="BU39" i="127"/>
  <c r="BV39" i="127"/>
  <c r="BW39" i="127" s="1"/>
  <c r="BR39" i="127"/>
  <c r="BQ39" i="127"/>
  <c r="BV19" i="127"/>
  <c r="BW19" i="127" s="1"/>
  <c r="BU19" i="127"/>
  <c r="BR19" i="127"/>
  <c r="BQ19" i="127"/>
  <c r="BV37" i="127"/>
  <c r="BW37" i="127" s="1"/>
  <c r="BU37" i="127"/>
  <c r="BR37" i="127"/>
  <c r="BQ37" i="127"/>
  <c r="BP50" i="127"/>
  <c r="BV12" i="127"/>
  <c r="BW12" i="127" s="1"/>
  <c r="BU12" i="127"/>
  <c r="BR12" i="127"/>
  <c r="BQ12" i="127"/>
  <c r="BQ40" i="127"/>
  <c r="BV40" i="127"/>
  <c r="BW40" i="127" s="1"/>
  <c r="BU40" i="127"/>
  <c r="BR40" i="127"/>
  <c r="BQ36" i="127"/>
  <c r="BV36" i="127"/>
  <c r="BW36" i="127" s="1"/>
  <c r="BU36" i="127"/>
  <c r="BR36" i="127"/>
  <c r="BU43" i="127"/>
  <c r="BR43" i="127"/>
  <c r="BQ43" i="127"/>
  <c r="BV43" i="127"/>
  <c r="BW43" i="127" s="1"/>
  <c r="BU47" i="127"/>
  <c r="BV47" i="127"/>
  <c r="BW47" i="127" s="1"/>
  <c r="BQ47" i="127"/>
  <c r="BR47" i="127"/>
  <c r="BQ42" i="127"/>
  <c r="BV42" i="127"/>
  <c r="BW42" i="127" s="1"/>
  <c r="BU42" i="127"/>
  <c r="BR42" i="127"/>
  <c r="BV21" i="127"/>
  <c r="BW21" i="127" s="1"/>
  <c r="BQ21" i="127"/>
  <c r="BU21" i="127"/>
  <c r="BR21" i="127"/>
  <c r="BV31" i="127"/>
  <c r="BW31" i="127" s="1"/>
  <c r="BU31" i="127"/>
  <c r="BR31" i="127"/>
  <c r="BQ31" i="127"/>
  <c r="BQ33" i="127"/>
  <c r="BV33" i="127"/>
  <c r="BW33" i="127" s="1"/>
  <c r="BU33" i="127"/>
  <c r="BR33" i="127"/>
  <c r="BV22" i="127"/>
  <c r="BW22" i="127" s="1"/>
  <c r="BU22" i="127"/>
  <c r="BR22" i="127"/>
  <c r="BQ22" i="127"/>
  <c r="BV25" i="127"/>
  <c r="BW25" i="127" s="1"/>
  <c r="BU25" i="127"/>
  <c r="BR25" i="127"/>
  <c r="BQ25" i="127"/>
  <c r="BR49" i="127"/>
  <c r="BQ49" i="127"/>
  <c r="BU49" i="127"/>
  <c r="BV49" i="127"/>
  <c r="BW49" i="127" s="1"/>
  <c r="BV27" i="127"/>
  <c r="BW27" i="127" s="1"/>
  <c r="BU27" i="127"/>
  <c r="BR27" i="127"/>
  <c r="BQ27" i="127"/>
  <c r="BQ14" i="127"/>
  <c r="BV14" i="127"/>
  <c r="BW14" i="127" s="1"/>
  <c r="BU14" i="127"/>
  <c r="BR14" i="127"/>
  <c r="BU35" i="127"/>
  <c r="BQ35" i="127"/>
  <c r="BV35" i="127"/>
  <c r="BW35" i="127" s="1"/>
  <c r="BR35" i="127"/>
  <c r="BQ48" i="127"/>
  <c r="BV48" i="127"/>
  <c r="BW48" i="127" s="1"/>
  <c r="BU48" i="127"/>
  <c r="BR48" i="127"/>
  <c r="BQ46" i="127"/>
  <c r="BV46" i="127"/>
  <c r="BW46" i="127" s="1"/>
  <c r="BU46" i="127"/>
  <c r="BR46" i="127"/>
  <c r="BQ38" i="127"/>
  <c r="BU38" i="127"/>
  <c r="BR38" i="127"/>
  <c r="BV38" i="127"/>
  <c r="BW38" i="127" s="1"/>
  <c r="BQ30" i="127"/>
  <c r="BU30" i="127"/>
  <c r="BR30" i="127"/>
  <c r="BV30" i="127"/>
  <c r="BW30" i="127" s="1"/>
  <c r="BV45" i="127"/>
  <c r="BW45" i="127" s="1"/>
  <c r="BU45" i="127"/>
  <c r="BR45" i="127"/>
  <c r="BQ45" i="127"/>
  <c r="BU20" i="127"/>
  <c r="BQ20" i="127"/>
  <c r="BV20" i="127"/>
  <c r="BW20" i="127" s="1"/>
  <c r="BR20" i="127"/>
  <c r="BQ28" i="127"/>
  <c r="BV28" i="127"/>
  <c r="BW28" i="127" s="1"/>
  <c r="BU28" i="127"/>
  <c r="BR28" i="127"/>
  <c r="BQ44" i="127"/>
  <c r="BU44" i="127"/>
  <c r="BR44" i="127"/>
  <c r="BV44" i="127"/>
  <c r="BW44" i="127" s="1"/>
  <c r="BV15" i="127"/>
  <c r="BW15" i="127" s="1"/>
  <c r="BQ15" i="127"/>
  <c r="BU15" i="127"/>
  <c r="BR15" i="127"/>
  <c r="BV17" i="127"/>
  <c r="BW17" i="127" s="1"/>
  <c r="BU17" i="127"/>
  <c r="BR17" i="127"/>
  <c r="BQ17" i="127"/>
  <c r="BV23" i="127"/>
  <c r="BW23" i="127" s="1"/>
  <c r="BR23" i="127"/>
  <c r="BQ23" i="127"/>
  <c r="BU23" i="127"/>
  <c r="BO50" i="127"/>
  <c r="BR34" i="125"/>
  <c r="BQ34" i="125"/>
  <c r="BV34" i="125"/>
  <c r="BW34" i="125" s="1"/>
  <c r="BU34" i="125"/>
  <c r="BV39" i="125"/>
  <c r="BW39" i="125" s="1"/>
  <c r="BR39" i="125"/>
  <c r="BU39" i="125"/>
  <c r="BQ39" i="125"/>
  <c r="BR44" i="125"/>
  <c r="BQ44" i="125"/>
  <c r="BV44" i="125"/>
  <c r="BW44" i="125" s="1"/>
  <c r="BU44" i="125"/>
  <c r="BR46" i="125"/>
  <c r="BQ46" i="125"/>
  <c r="BV46" i="125"/>
  <c r="BW46" i="125" s="1"/>
  <c r="BU46" i="125"/>
  <c r="BQ31" i="125"/>
  <c r="BR31" i="125"/>
  <c r="BV31" i="125"/>
  <c r="BW31" i="125" s="1"/>
  <c r="BU31" i="125"/>
  <c r="BV14" i="125"/>
  <c r="BW14" i="125" s="1"/>
  <c r="BQ14" i="125"/>
  <c r="BU14" i="125"/>
  <c r="BR14" i="125"/>
  <c r="BR30" i="125"/>
  <c r="BV30" i="125"/>
  <c r="BW30" i="125" s="1"/>
  <c r="BU30" i="125"/>
  <c r="BQ30" i="125"/>
  <c r="BU45" i="125"/>
  <c r="BV45" i="125"/>
  <c r="BW45" i="125" s="1"/>
  <c r="BR45" i="125"/>
  <c r="BQ45" i="125"/>
  <c r="BR18" i="125"/>
  <c r="BU18" i="125"/>
  <c r="BQ18" i="125"/>
  <c r="BV18" i="125"/>
  <c r="BW18" i="125" s="1"/>
  <c r="BR36" i="125"/>
  <c r="BQ36" i="125"/>
  <c r="BV36" i="125"/>
  <c r="BW36" i="125" s="1"/>
  <c r="BU36" i="125"/>
  <c r="BV13" i="125"/>
  <c r="BW13" i="125" s="1"/>
  <c r="BU13" i="125"/>
  <c r="BQ13" i="125"/>
  <c r="BR13" i="125"/>
  <c r="BR38" i="125"/>
  <c r="BQ38" i="125"/>
  <c r="BV38" i="125"/>
  <c r="BW38" i="125" s="1"/>
  <c r="BU38" i="125"/>
  <c r="BU22" i="125"/>
  <c r="BV22" i="125"/>
  <c r="BW22" i="125" s="1"/>
  <c r="BR22" i="125"/>
  <c r="BQ22" i="125"/>
  <c r="BV35" i="125"/>
  <c r="BW35" i="125" s="1"/>
  <c r="BR35" i="125"/>
  <c r="BU35" i="125"/>
  <c r="BQ35" i="125"/>
  <c r="BV47" i="125"/>
  <c r="BW47" i="125" s="1"/>
  <c r="BR47" i="125"/>
  <c r="BQ47" i="125"/>
  <c r="BU47" i="125"/>
  <c r="BR48" i="125"/>
  <c r="BQ48" i="125"/>
  <c r="BV48" i="125"/>
  <c r="BW48" i="125" s="1"/>
  <c r="BU48" i="125"/>
  <c r="BQ25" i="125"/>
  <c r="BU25" i="125"/>
  <c r="BR25" i="125"/>
  <c r="BV25" i="125"/>
  <c r="BW25" i="125" s="1"/>
  <c r="BV21" i="125"/>
  <c r="BW21" i="125" s="1"/>
  <c r="BR21" i="125"/>
  <c r="BQ21" i="125"/>
  <c r="BU21" i="125"/>
  <c r="BV43" i="125"/>
  <c r="BW43" i="125" s="1"/>
  <c r="BR43" i="125"/>
  <c r="BU43" i="125"/>
  <c r="BQ43" i="125"/>
  <c r="BQ29" i="125"/>
  <c r="BV29" i="125"/>
  <c r="BW29" i="125" s="1"/>
  <c r="BR29" i="125"/>
  <c r="BU29" i="125"/>
  <c r="BV33" i="125"/>
  <c r="BW33" i="125" s="1"/>
  <c r="BU33" i="125"/>
  <c r="BR33" i="125"/>
  <c r="BQ33" i="125"/>
  <c r="BV16" i="125"/>
  <c r="BW16" i="125" s="1"/>
  <c r="BR16" i="125"/>
  <c r="BQ16" i="125"/>
  <c r="BU16" i="125"/>
  <c r="BR37" i="125"/>
  <c r="BV37" i="125"/>
  <c r="BW37" i="125" s="1"/>
  <c r="BQ37" i="125"/>
  <c r="BU37" i="125"/>
  <c r="BU23" i="125"/>
  <c r="BQ23" i="125"/>
  <c r="BV23" i="125"/>
  <c r="BW23" i="125" s="1"/>
  <c r="BR23" i="125"/>
  <c r="BU41" i="125"/>
  <c r="BR41" i="125"/>
  <c r="BQ41" i="125"/>
  <c r="BV41" i="125"/>
  <c r="BW41" i="125" s="1"/>
  <c r="BV28" i="125"/>
  <c r="BW28" i="125" s="1"/>
  <c r="BR28" i="125"/>
  <c r="BU28" i="125"/>
  <c r="BQ28" i="125"/>
  <c r="BU49" i="125"/>
  <c r="BR49" i="125"/>
  <c r="BQ49" i="125"/>
  <c r="BV49" i="125"/>
  <c r="BW49" i="125" s="1"/>
  <c r="BR20" i="125"/>
  <c r="BQ20" i="125"/>
  <c r="BV20" i="125"/>
  <c r="BW20" i="125" s="1"/>
  <c r="BU20" i="125"/>
  <c r="BR40" i="125"/>
  <c r="BQ40" i="125"/>
  <c r="BV40" i="125"/>
  <c r="BW40" i="125" s="1"/>
  <c r="BU40" i="125"/>
  <c r="BQ19" i="125"/>
  <c r="BV19" i="125"/>
  <c r="BW19" i="125" s="1"/>
  <c r="BU19" i="125"/>
  <c r="BR19" i="125"/>
  <c r="BP12" i="125"/>
  <c r="BO50" i="125"/>
  <c r="BV17" i="125"/>
  <c r="BW17" i="125" s="1"/>
  <c r="BU17" i="125"/>
  <c r="BR17" i="125"/>
  <c r="BQ17" i="125"/>
  <c r="BV24" i="125"/>
  <c r="BW24" i="125" s="1"/>
  <c r="BR24" i="125"/>
  <c r="BU24" i="125"/>
  <c r="BQ24" i="125"/>
  <c r="BQ27" i="125"/>
  <c r="BU27" i="125"/>
  <c r="BV27" i="125"/>
  <c r="BW27" i="125" s="1"/>
  <c r="BR27" i="125"/>
  <c r="BR42" i="125"/>
  <c r="BQ42" i="125"/>
  <c r="BV42" i="125"/>
  <c r="BW42" i="125" s="1"/>
  <c r="BU42" i="125"/>
  <c r="BR26" i="125"/>
  <c r="BV26" i="125"/>
  <c r="BW26" i="125" s="1"/>
  <c r="BQ26" i="125"/>
  <c r="BU26" i="125"/>
  <c r="BU15" i="125"/>
  <c r="BQ15" i="125"/>
  <c r="BV15" i="125"/>
  <c r="BW15" i="125" s="1"/>
  <c r="BR15" i="125"/>
  <c r="BQ32" i="125"/>
  <c r="BU32" i="125"/>
  <c r="BV32" i="125"/>
  <c r="BW32" i="125" s="1"/>
  <c r="BR32" i="125"/>
  <c r="BU39" i="124"/>
  <c r="BR39" i="124"/>
  <c r="BV39" i="124"/>
  <c r="BW39" i="124" s="1"/>
  <c r="BY39" i="124" s="1"/>
  <c r="BQ39" i="124"/>
  <c r="BQ18" i="124"/>
  <c r="BV18" i="124"/>
  <c r="BW18" i="124" s="1"/>
  <c r="BU18" i="124"/>
  <c r="BR18" i="124"/>
  <c r="BU28" i="124"/>
  <c r="BR28" i="124"/>
  <c r="BV28" i="124"/>
  <c r="BW28" i="124" s="1"/>
  <c r="BQ28" i="124"/>
  <c r="BU15" i="124"/>
  <c r="BQ15" i="124"/>
  <c r="BV15" i="124"/>
  <c r="BW15" i="124" s="1"/>
  <c r="BY15" i="124" s="1"/>
  <c r="BR15" i="124"/>
  <c r="BR40" i="124"/>
  <c r="BQ40" i="124"/>
  <c r="BU40" i="124"/>
  <c r="BV40" i="124"/>
  <c r="BW40" i="124" s="1"/>
  <c r="BV16" i="124"/>
  <c r="BW16" i="124" s="1"/>
  <c r="BU16" i="124"/>
  <c r="BR16" i="124"/>
  <c r="BQ16" i="124"/>
  <c r="BQ19" i="124"/>
  <c r="BV19" i="124"/>
  <c r="BW19" i="124" s="1"/>
  <c r="BU19" i="124"/>
  <c r="BR19" i="124"/>
  <c r="BR42" i="124"/>
  <c r="BV42" i="124"/>
  <c r="BW42" i="124" s="1"/>
  <c r="BQ42" i="124"/>
  <c r="BU42" i="124"/>
  <c r="BV33" i="124"/>
  <c r="BW33" i="124" s="1"/>
  <c r="BR33" i="124"/>
  <c r="BU33" i="124"/>
  <c r="BQ33" i="124"/>
  <c r="BV20" i="124"/>
  <c r="BW20" i="124" s="1"/>
  <c r="BU20" i="124"/>
  <c r="BR20" i="124"/>
  <c r="BQ20" i="124"/>
  <c r="BR35" i="124"/>
  <c r="BU35" i="124"/>
  <c r="BQ35" i="124"/>
  <c r="BV35" i="124"/>
  <c r="BW35" i="124" s="1"/>
  <c r="BQ27" i="124"/>
  <c r="BR27" i="124"/>
  <c r="BV27" i="124"/>
  <c r="BW27" i="124" s="1"/>
  <c r="BU27" i="124"/>
  <c r="BR43" i="124"/>
  <c r="BU43" i="124"/>
  <c r="BV43" i="124"/>
  <c r="BW43" i="124" s="1"/>
  <c r="BQ43" i="124"/>
  <c r="BR29" i="124"/>
  <c r="BV29" i="124"/>
  <c r="BW29" i="124" s="1"/>
  <c r="BU29" i="124"/>
  <c r="BQ29" i="124"/>
  <c r="BV21" i="124"/>
  <c r="BW21" i="124" s="1"/>
  <c r="BU21" i="124"/>
  <c r="BR21" i="124"/>
  <c r="BQ21" i="124"/>
  <c r="BV17" i="124"/>
  <c r="BW17" i="124" s="1"/>
  <c r="BU17" i="124"/>
  <c r="BR17" i="124"/>
  <c r="BQ17" i="124"/>
  <c r="BR46" i="124"/>
  <c r="BV46" i="124"/>
  <c r="BW46" i="124" s="1"/>
  <c r="BQ46" i="124"/>
  <c r="BU46" i="124"/>
  <c r="BR44" i="124"/>
  <c r="BV44" i="124"/>
  <c r="BW44" i="124" s="1"/>
  <c r="BU44" i="124"/>
  <c r="BQ44" i="124"/>
  <c r="BU23" i="124"/>
  <c r="BQ23" i="124"/>
  <c r="BV23" i="124"/>
  <c r="BW23" i="124" s="1"/>
  <c r="BR23" i="124"/>
  <c r="BR34" i="124"/>
  <c r="BV34" i="124"/>
  <c r="BW34" i="124" s="1"/>
  <c r="BU34" i="124"/>
  <c r="BQ34" i="124"/>
  <c r="BQ14" i="124"/>
  <c r="BR14" i="124"/>
  <c r="BV14" i="124"/>
  <c r="BW14" i="124" s="1"/>
  <c r="BU14" i="124"/>
  <c r="BV41" i="124"/>
  <c r="BW41" i="124" s="1"/>
  <c r="BQ41" i="124"/>
  <c r="BR41" i="124"/>
  <c r="BU41" i="124"/>
  <c r="BR48" i="124"/>
  <c r="BQ48" i="124"/>
  <c r="BU48" i="124"/>
  <c r="BV48" i="124"/>
  <c r="BW48" i="124" s="1"/>
  <c r="BU37" i="124"/>
  <c r="BV37" i="124"/>
  <c r="BW37" i="124" s="1"/>
  <c r="BY37" i="124" s="1"/>
  <c r="BR37" i="124"/>
  <c r="BQ37" i="124"/>
  <c r="BR24" i="124"/>
  <c r="BU24" i="124"/>
  <c r="BV24" i="124"/>
  <c r="BW24" i="124" s="1"/>
  <c r="BQ24" i="124"/>
  <c r="BV45" i="124"/>
  <c r="BW45" i="124" s="1"/>
  <c r="BU45" i="124"/>
  <c r="BR45" i="124"/>
  <c r="BQ45" i="124"/>
  <c r="BV30" i="124"/>
  <c r="BW30" i="124" s="1"/>
  <c r="BQ30" i="124"/>
  <c r="BU30" i="124"/>
  <c r="BR30" i="124"/>
  <c r="BR47" i="124"/>
  <c r="BU47" i="124"/>
  <c r="BQ47" i="124"/>
  <c r="BV47" i="124"/>
  <c r="BW47" i="124" s="1"/>
  <c r="BR36" i="124"/>
  <c r="BV36" i="124"/>
  <c r="BW36" i="124" s="1"/>
  <c r="BU36" i="124"/>
  <c r="BQ36" i="124"/>
  <c r="BV49" i="124"/>
  <c r="BW49" i="124" s="1"/>
  <c r="BQ49" i="124"/>
  <c r="BR49" i="124"/>
  <c r="BU49" i="124"/>
  <c r="BR38" i="124"/>
  <c r="BV38" i="124"/>
  <c r="BW38" i="124" s="1"/>
  <c r="BQ38" i="124"/>
  <c r="BU38" i="124"/>
  <c r="BP50" i="124"/>
  <c r="BV12" i="124"/>
  <c r="BU12" i="124"/>
  <c r="BR12" i="124"/>
  <c r="BQ12" i="124"/>
  <c r="BV22" i="124"/>
  <c r="BW22" i="124" s="1"/>
  <c r="BU22" i="124"/>
  <c r="BR22" i="124"/>
  <c r="BQ22" i="124"/>
  <c r="BR13" i="124"/>
  <c r="BV13" i="124"/>
  <c r="BW13" i="124" s="1"/>
  <c r="BU13" i="124"/>
  <c r="BQ13" i="124"/>
  <c r="BR25" i="124"/>
  <c r="BQ25" i="124"/>
  <c r="BV25" i="124"/>
  <c r="BW25" i="124" s="1"/>
  <c r="BU25" i="124"/>
  <c r="BQ26" i="124"/>
  <c r="BU26" i="124"/>
  <c r="BV26" i="124"/>
  <c r="BW26" i="124" s="1"/>
  <c r="BR26" i="124"/>
  <c r="BR32" i="124"/>
  <c r="BQ32" i="124"/>
  <c r="BV32" i="124"/>
  <c r="BW32" i="124" s="1"/>
  <c r="BU32" i="124"/>
  <c r="BR31" i="124"/>
  <c r="BV31" i="124"/>
  <c r="BW31" i="124" s="1"/>
  <c r="BU31" i="124"/>
  <c r="BQ31" i="124"/>
  <c r="BO50" i="124"/>
  <c r="BV16" i="122"/>
  <c r="BW16" i="122" s="1"/>
  <c r="BU16" i="122"/>
  <c r="BR16" i="122"/>
  <c r="BQ16" i="122"/>
  <c r="BU40" i="122"/>
  <c r="BR40" i="122"/>
  <c r="BV40" i="122"/>
  <c r="BW40" i="122" s="1"/>
  <c r="BQ40" i="122"/>
  <c r="BR42" i="122"/>
  <c r="BV42" i="122"/>
  <c r="BW42" i="122" s="1"/>
  <c r="BU42" i="122"/>
  <c r="BQ42" i="122"/>
  <c r="BV38" i="122"/>
  <c r="BW38" i="122" s="1"/>
  <c r="BU38" i="122"/>
  <c r="BR38" i="122"/>
  <c r="BQ38" i="122"/>
  <c r="BV47" i="122"/>
  <c r="BW47" i="122" s="1"/>
  <c r="BU47" i="122"/>
  <c r="BR47" i="122"/>
  <c r="BQ47" i="122"/>
  <c r="BR46" i="122"/>
  <c r="BQ46" i="122"/>
  <c r="BV46" i="122"/>
  <c r="BW46" i="122" s="1"/>
  <c r="BU46" i="122"/>
  <c r="BV32" i="122"/>
  <c r="BW32" i="122" s="1"/>
  <c r="BU32" i="122"/>
  <c r="BR32" i="122"/>
  <c r="BQ32" i="122"/>
  <c r="BQ35" i="122"/>
  <c r="BV35" i="122"/>
  <c r="BW35" i="122" s="1"/>
  <c r="BR35" i="122"/>
  <c r="BU35" i="122"/>
  <c r="BQ24" i="122"/>
  <c r="BV24" i="122"/>
  <c r="BW24" i="122" s="1"/>
  <c r="BR24" i="122"/>
  <c r="BU24" i="122"/>
  <c r="BV39" i="122"/>
  <c r="BW39" i="122" s="1"/>
  <c r="BU39" i="122"/>
  <c r="BR39" i="122"/>
  <c r="BQ39" i="122"/>
  <c r="BQ34" i="122"/>
  <c r="BV34" i="122"/>
  <c r="BW34" i="122" s="1"/>
  <c r="BU34" i="122"/>
  <c r="BR34" i="122"/>
  <c r="BV37" i="122"/>
  <c r="BW37" i="122" s="1"/>
  <c r="BU37" i="122"/>
  <c r="BR37" i="122"/>
  <c r="BQ37" i="122"/>
  <c r="BQ26" i="122"/>
  <c r="BV26" i="122"/>
  <c r="BW26" i="122" s="1"/>
  <c r="BU26" i="122"/>
  <c r="BR26" i="122"/>
  <c r="BV43" i="122"/>
  <c r="BW43" i="122" s="1"/>
  <c r="BR43" i="122"/>
  <c r="BU43" i="122"/>
  <c r="BQ43" i="122"/>
  <c r="BU18" i="122"/>
  <c r="BQ18" i="122"/>
  <c r="BR18" i="122"/>
  <c r="BV18" i="122"/>
  <c r="BW18" i="122" s="1"/>
  <c r="BR19" i="122"/>
  <c r="BQ19" i="122"/>
  <c r="BV19" i="122"/>
  <c r="BW19" i="122" s="1"/>
  <c r="BU19" i="122"/>
  <c r="BR36" i="122"/>
  <c r="BQ36" i="122"/>
  <c r="BV36" i="122"/>
  <c r="BW36" i="122" s="1"/>
  <c r="BU36" i="122"/>
  <c r="BV30" i="122"/>
  <c r="BW30" i="122" s="1"/>
  <c r="BR30" i="122"/>
  <c r="BQ30" i="122"/>
  <c r="BU30" i="122"/>
  <c r="BQ22" i="122"/>
  <c r="BV22" i="122"/>
  <c r="BW22" i="122" s="1"/>
  <c r="BR22" i="122"/>
  <c r="BU22" i="122"/>
  <c r="BU48" i="122"/>
  <c r="BR48" i="122"/>
  <c r="BV48" i="122"/>
  <c r="BW48" i="122" s="1"/>
  <c r="BQ48" i="122"/>
  <c r="BU44" i="122"/>
  <c r="BR44" i="122"/>
  <c r="BQ44" i="122"/>
  <c r="BV44" i="122"/>
  <c r="BW44" i="122" s="1"/>
  <c r="BV31" i="122"/>
  <c r="BW31" i="122" s="1"/>
  <c r="BR31" i="122"/>
  <c r="BU31" i="122"/>
  <c r="BQ31" i="122"/>
  <c r="BR17" i="122"/>
  <c r="BQ17" i="122"/>
  <c r="BV17" i="122"/>
  <c r="BW17" i="122" s="1"/>
  <c r="BU17" i="122"/>
  <c r="BQ28" i="122"/>
  <c r="BV28" i="122"/>
  <c r="BW28" i="122" s="1"/>
  <c r="BU28" i="122"/>
  <c r="BR28" i="122"/>
  <c r="BV45" i="122"/>
  <c r="BW45" i="122" s="1"/>
  <c r="BU45" i="122"/>
  <c r="BQ45" i="122"/>
  <c r="BR45" i="122"/>
  <c r="BR15" i="122"/>
  <c r="BQ15" i="122"/>
  <c r="BU15" i="122"/>
  <c r="BV15" i="122"/>
  <c r="BW15" i="122" s="1"/>
  <c r="BQ33" i="122"/>
  <c r="BV33" i="122"/>
  <c r="BW33" i="122" s="1"/>
  <c r="BU33" i="122"/>
  <c r="BR33" i="122"/>
  <c r="BR27" i="122"/>
  <c r="BQ27" i="122"/>
  <c r="BV27" i="122"/>
  <c r="BW27" i="122" s="1"/>
  <c r="BU27" i="122"/>
  <c r="BQ23" i="122"/>
  <c r="BV23" i="122"/>
  <c r="BW23" i="122" s="1"/>
  <c r="BU23" i="122"/>
  <c r="BR23" i="122"/>
  <c r="BR21" i="122"/>
  <c r="BU21" i="122"/>
  <c r="BV21" i="122"/>
  <c r="BW21" i="122" s="1"/>
  <c r="BQ21" i="122"/>
  <c r="BV49" i="122"/>
  <c r="BW49" i="122" s="1"/>
  <c r="BU49" i="122"/>
  <c r="BR49" i="122"/>
  <c r="BQ49" i="122"/>
  <c r="BR25" i="122"/>
  <c r="BQ25" i="122"/>
  <c r="BV25" i="122"/>
  <c r="BW25" i="122" s="1"/>
  <c r="BU25" i="122"/>
  <c r="BV41" i="122"/>
  <c r="BW41" i="122" s="1"/>
  <c r="BU41" i="122"/>
  <c r="BR41" i="122"/>
  <c r="BQ41" i="122"/>
  <c r="BV29" i="122"/>
  <c r="BW29" i="122" s="1"/>
  <c r="BR29" i="122"/>
  <c r="BU29" i="122"/>
  <c r="BQ29" i="122"/>
  <c r="BP50" i="122"/>
  <c r="BQ12" i="122"/>
  <c r="BR12" i="122"/>
  <c r="BU12" i="122"/>
  <c r="BV12" i="122"/>
  <c r="BQ14" i="122"/>
  <c r="BU14" i="122"/>
  <c r="BV14" i="122"/>
  <c r="BW14" i="122" s="1"/>
  <c r="BR14" i="122"/>
  <c r="BR13" i="122"/>
  <c r="BQ13" i="122"/>
  <c r="BV13" i="122"/>
  <c r="BW13" i="122" s="1"/>
  <c r="BU13" i="122"/>
  <c r="BV20" i="122"/>
  <c r="BW20" i="122" s="1"/>
  <c r="BU20" i="122"/>
  <c r="BR20" i="122"/>
  <c r="BQ20" i="122"/>
  <c r="BO50" i="122"/>
  <c r="I49" i="119"/>
  <c r="AK49" i="119" s="1"/>
  <c r="I24" i="119"/>
  <c r="P24" i="119" s="1"/>
  <c r="I36" i="119"/>
  <c r="AR36" i="119" s="1"/>
  <c r="I41" i="119"/>
  <c r="AR41" i="119" s="1"/>
  <c r="I48" i="119"/>
  <c r="W48" i="119" s="1"/>
  <c r="I18" i="119"/>
  <c r="P18" i="119" s="1"/>
  <c r="I28" i="119"/>
  <c r="W28" i="119" s="1"/>
  <c r="I32" i="119"/>
  <c r="AR32" i="119" s="1"/>
  <c r="I39" i="119"/>
  <c r="AK39" i="119" s="1"/>
  <c r="I20" i="119"/>
  <c r="P20" i="119" s="1"/>
  <c r="I42" i="119"/>
  <c r="W42" i="119" s="1"/>
  <c r="I40" i="119"/>
  <c r="W40" i="119" s="1"/>
  <c r="I22" i="119"/>
  <c r="W22" i="119" s="1"/>
  <c r="I17" i="119"/>
  <c r="AR17" i="119" s="1"/>
  <c r="I46" i="119"/>
  <c r="AR46" i="119" s="1"/>
  <c r="I23" i="119"/>
  <c r="P23" i="119" s="1"/>
  <c r="I45" i="119"/>
  <c r="AD45" i="119" s="1"/>
  <c r="I31" i="119"/>
  <c r="AD31" i="119" s="1"/>
  <c r="I27" i="119"/>
  <c r="W27" i="119" s="1"/>
  <c r="I25" i="119"/>
  <c r="P25" i="119" s="1"/>
  <c r="I16" i="119"/>
  <c r="AD16" i="119" s="1"/>
  <c r="I19" i="119"/>
  <c r="AK19" i="119" s="1"/>
  <c r="I38" i="119"/>
  <c r="P38" i="119" s="1"/>
  <c r="I35" i="119"/>
  <c r="AR35" i="119" s="1"/>
  <c r="I34" i="119"/>
  <c r="P34" i="119" s="1"/>
  <c r="I12" i="119"/>
  <c r="AR12" i="119" s="1"/>
  <c r="I30" i="119"/>
  <c r="P30" i="119" s="1"/>
  <c r="I13" i="119"/>
  <c r="AR13" i="119" s="1"/>
  <c r="I14" i="119"/>
  <c r="AR14" i="119" s="1"/>
  <c r="I21" i="119"/>
  <c r="AK21" i="119" s="1"/>
  <c r="I29" i="119"/>
  <c r="W29" i="119" s="1"/>
  <c r="I15" i="119"/>
  <c r="W15" i="119" s="1"/>
  <c r="I47" i="119"/>
  <c r="AK47" i="119" s="1"/>
  <c r="I26" i="119"/>
  <c r="AK26" i="119" s="1"/>
  <c r="I44" i="119"/>
  <c r="AR44" i="119" s="1"/>
  <c r="I37" i="119"/>
  <c r="P37" i="119" s="1"/>
  <c r="I43" i="119"/>
  <c r="W43" i="119" s="1"/>
  <c r="I33" i="119"/>
  <c r="AD33" i="119" s="1"/>
  <c r="H50" i="119"/>
  <c r="BY42" i="124" l="1"/>
  <c r="BY48" i="124"/>
  <c r="BY35" i="124"/>
  <c r="BY38" i="124"/>
  <c r="BY49" i="124"/>
  <c r="BY44" i="124"/>
  <c r="BY27" i="124"/>
  <c r="BY16" i="156"/>
  <c r="BZ16" i="156" s="1"/>
  <c r="BY28" i="156"/>
  <c r="BZ28" i="156" s="1"/>
  <c r="BY40" i="156"/>
  <c r="BZ40" i="156" s="1"/>
  <c r="BY23" i="156"/>
  <c r="BZ23" i="156" s="1"/>
  <c r="BY13" i="156"/>
  <c r="BZ13" i="156" s="1"/>
  <c r="BY17" i="156"/>
  <c r="BZ17" i="156" s="1"/>
  <c r="BY29" i="156"/>
  <c r="BZ29" i="156" s="1"/>
  <c r="BY41" i="156"/>
  <c r="BZ41" i="156" s="1"/>
  <c r="BY35" i="156"/>
  <c r="BZ35" i="156" s="1"/>
  <c r="BY24" i="156"/>
  <c r="BZ24" i="156" s="1"/>
  <c r="BY18" i="156"/>
  <c r="BZ18" i="156" s="1"/>
  <c r="BY30" i="156"/>
  <c r="BZ30" i="156" s="1"/>
  <c r="BY42" i="156"/>
  <c r="BZ42" i="156" s="1"/>
  <c r="BY34" i="156"/>
  <c r="BZ34" i="156" s="1"/>
  <c r="BY19" i="156"/>
  <c r="BZ19" i="156" s="1"/>
  <c r="BY31" i="156"/>
  <c r="BZ31" i="156" s="1"/>
  <c r="BY43" i="156"/>
  <c r="BZ43" i="156" s="1"/>
  <c r="BY47" i="156"/>
  <c r="BZ47" i="156" s="1"/>
  <c r="BY36" i="156"/>
  <c r="BZ36" i="156" s="1"/>
  <c r="BY49" i="156"/>
  <c r="BZ49" i="156" s="1"/>
  <c r="BY20" i="156"/>
  <c r="BZ20" i="156" s="1"/>
  <c r="BY32" i="156"/>
  <c r="BZ32" i="156" s="1"/>
  <c r="BY44" i="156"/>
  <c r="BZ44" i="156" s="1"/>
  <c r="BY46" i="156"/>
  <c r="BZ46" i="156" s="1"/>
  <c r="BY21" i="156"/>
  <c r="BZ21" i="156" s="1"/>
  <c r="BY33" i="156"/>
  <c r="BZ33" i="156" s="1"/>
  <c r="BY45" i="156"/>
  <c r="BZ45" i="156" s="1"/>
  <c r="BY22" i="156"/>
  <c r="BZ22" i="156" s="1"/>
  <c r="BY48" i="156"/>
  <c r="BZ48" i="156" s="1"/>
  <c r="BY37" i="156"/>
  <c r="BZ37" i="156" s="1"/>
  <c r="BY14" i="156"/>
  <c r="BZ14" i="156" s="1"/>
  <c r="BY26" i="156"/>
  <c r="BZ26" i="156" s="1"/>
  <c r="BY38" i="156"/>
  <c r="BZ38" i="156" s="1"/>
  <c r="BY12" i="156"/>
  <c r="BZ12" i="156" s="1"/>
  <c r="BY15" i="156"/>
  <c r="BZ15" i="156" s="1"/>
  <c r="BY27" i="156"/>
  <c r="BZ27" i="156" s="1"/>
  <c r="BY39" i="156"/>
  <c r="BZ39" i="156" s="1"/>
  <c r="BY25" i="156"/>
  <c r="BZ25" i="156" s="1"/>
  <c r="CI46" i="135"/>
  <c r="CI19" i="135"/>
  <c r="CI38" i="135"/>
  <c r="CI15" i="135"/>
  <c r="CI47" i="135"/>
  <c r="CJ47" i="135" s="1"/>
  <c r="CK47" i="135" s="1"/>
  <c r="AF66" i="126" s="1"/>
  <c r="CI45" i="135"/>
  <c r="CJ45" i="135" s="1"/>
  <c r="CK45" i="135" s="1"/>
  <c r="CI17" i="135"/>
  <c r="CJ17" i="135" s="1"/>
  <c r="CK17" i="135" s="1"/>
  <c r="CI49" i="135"/>
  <c r="CJ49" i="135" s="1"/>
  <c r="CK49" i="135" s="1"/>
  <c r="CI39" i="135"/>
  <c r="CJ39" i="135" s="1"/>
  <c r="CK39" i="135" s="1"/>
  <c r="CI14" i="135"/>
  <c r="CJ14" i="135" s="1"/>
  <c r="CK14" i="135" s="1"/>
  <c r="AF33" i="126" s="1"/>
  <c r="CI22" i="135"/>
  <c r="CJ22" i="135" s="1"/>
  <c r="CK22" i="135" s="1"/>
  <c r="CI48" i="135"/>
  <c r="CJ48" i="135" s="1"/>
  <c r="CK48" i="135" s="1"/>
  <c r="CI36" i="135"/>
  <c r="CI41" i="135"/>
  <c r="CI24" i="135"/>
  <c r="CI28" i="135"/>
  <c r="CJ28" i="135" s="1"/>
  <c r="CK28" i="135" s="1"/>
  <c r="CI40" i="135"/>
  <c r="CJ40" i="135" s="1"/>
  <c r="CK40" i="135" s="1"/>
  <c r="CI18" i="135"/>
  <c r="CJ18" i="135" s="1"/>
  <c r="CK18" i="135" s="1"/>
  <c r="CI44" i="135"/>
  <c r="CJ44" i="135" s="1"/>
  <c r="CK44" i="135" s="1"/>
  <c r="AF63" i="126" s="1"/>
  <c r="CI20" i="135"/>
  <c r="CI29" i="135"/>
  <c r="CJ29" i="135" s="1"/>
  <c r="CK29" i="135" s="1"/>
  <c r="AF48" i="126" s="1"/>
  <c r="CI16" i="135"/>
  <c r="CJ16" i="135" s="1"/>
  <c r="CK16" i="135" s="1"/>
  <c r="CI42" i="135"/>
  <c r="CJ42" i="135" s="1"/>
  <c r="CK42" i="135" s="1"/>
  <c r="CI21" i="135"/>
  <c r="CJ21" i="135" s="1"/>
  <c r="CK21" i="135" s="1"/>
  <c r="CI34" i="135"/>
  <c r="CI25" i="135"/>
  <c r="CJ25" i="135" s="1"/>
  <c r="CK25" i="135" s="1"/>
  <c r="CI32" i="135"/>
  <c r="CI37" i="135"/>
  <c r="CJ37" i="135" s="1"/>
  <c r="CK37" i="135" s="1"/>
  <c r="CI31" i="135"/>
  <c r="CJ31" i="135" s="1"/>
  <c r="CK31" i="135" s="1"/>
  <c r="CI23" i="135"/>
  <c r="CJ23" i="135" s="1"/>
  <c r="CK23" i="135" s="1"/>
  <c r="CI33" i="135"/>
  <c r="CJ33" i="135" s="1"/>
  <c r="CK33" i="135" s="1"/>
  <c r="CI26" i="135"/>
  <c r="CJ26" i="135" s="1"/>
  <c r="CK26" i="135" s="1"/>
  <c r="AF45" i="126" s="1"/>
  <c r="CI12" i="135"/>
  <c r="CJ12" i="135" s="1"/>
  <c r="CK12" i="135" s="1"/>
  <c r="CI27" i="135"/>
  <c r="CJ27" i="135" s="1"/>
  <c r="CK27" i="135" s="1"/>
  <c r="CI30" i="135"/>
  <c r="CJ30" i="135" s="1"/>
  <c r="CK30" i="135" s="1"/>
  <c r="CI13" i="135"/>
  <c r="CJ13" i="135" s="1"/>
  <c r="CK13" i="135" s="1"/>
  <c r="CI43" i="135"/>
  <c r="CJ35" i="135"/>
  <c r="CK35" i="135" s="1"/>
  <c r="AF54" i="126" s="1"/>
  <c r="CJ15" i="135"/>
  <c r="CK15" i="135" s="1"/>
  <c r="AF34" i="126" s="1"/>
  <c r="CJ43" i="135"/>
  <c r="CK43" i="135" s="1"/>
  <c r="AF62" i="126" s="1"/>
  <c r="CJ34" i="135"/>
  <c r="CK34" i="135" s="1"/>
  <c r="CJ50" i="135"/>
  <c r="CK50" i="135" s="1"/>
  <c r="CL50" i="135" s="1"/>
  <c r="CJ19" i="135"/>
  <c r="CK19" i="135" s="1"/>
  <c r="AF38" i="126" s="1"/>
  <c r="CJ20" i="135"/>
  <c r="CK20" i="135" s="1"/>
  <c r="AF39" i="126" s="1"/>
  <c r="CJ41" i="135"/>
  <c r="CK41" i="135" s="1"/>
  <c r="AF60" i="126" s="1"/>
  <c r="CJ24" i="135"/>
  <c r="CK24" i="135" s="1"/>
  <c r="CJ36" i="135"/>
  <c r="CK36" i="135" s="1"/>
  <c r="AF55" i="126" s="1"/>
  <c r="CJ46" i="135"/>
  <c r="CK46" i="135" s="1"/>
  <c r="AF65" i="126" s="1"/>
  <c r="CJ38" i="135"/>
  <c r="CK38" i="135" s="1"/>
  <c r="AF57" i="126" s="1"/>
  <c r="CJ32" i="135"/>
  <c r="CK32" i="135" s="1"/>
  <c r="AF51" i="126" s="1"/>
  <c r="CV50" i="156"/>
  <c r="CZ50" i="156"/>
  <c r="DA12" i="156"/>
  <c r="DA50" i="156" s="1"/>
  <c r="CT16" i="155"/>
  <c r="CU16" i="155" s="1"/>
  <c r="CU50" i="155" s="1"/>
  <c r="CP19" i="155"/>
  <c r="CQ19" i="155" s="1"/>
  <c r="CT19" i="155"/>
  <c r="CU19" i="155" s="1"/>
  <c r="CP15" i="155"/>
  <c r="CQ15" i="155" s="1"/>
  <c r="CP14" i="155"/>
  <c r="CQ14" i="155" s="1"/>
  <c r="CT46" i="155"/>
  <c r="CU46" i="155" s="1"/>
  <c r="CZ46" i="155" s="1"/>
  <c r="DA46" i="155" s="1"/>
  <c r="CT25" i="155"/>
  <c r="CU25" i="155" s="1"/>
  <c r="CP23" i="155"/>
  <c r="CQ23" i="155" s="1"/>
  <c r="CP40" i="155"/>
  <c r="CQ40" i="155" s="1"/>
  <c r="CP18" i="155"/>
  <c r="CQ18" i="155" s="1"/>
  <c r="CQ50" i="155" s="1"/>
  <c r="CZ27" i="155"/>
  <c r="DA27" i="155" s="1"/>
  <c r="CV27" i="155"/>
  <c r="CZ34" i="155"/>
  <c r="DA34" i="155" s="1"/>
  <c r="CV34" i="155"/>
  <c r="CZ32" i="155"/>
  <c r="DA32" i="155" s="1"/>
  <c r="CV32" i="155"/>
  <c r="CV45" i="155"/>
  <c r="CZ45" i="155"/>
  <c r="DA45" i="155" s="1"/>
  <c r="CZ25" i="155"/>
  <c r="DA25" i="155" s="1"/>
  <c r="CV25" i="155"/>
  <c r="CZ37" i="155"/>
  <c r="DA37" i="155" s="1"/>
  <c r="CV37" i="155"/>
  <c r="CZ21" i="155"/>
  <c r="DA21" i="155" s="1"/>
  <c r="CV21" i="155"/>
  <c r="CV24" i="155"/>
  <c r="CZ24" i="155"/>
  <c r="DA24" i="155" s="1"/>
  <c r="CV26" i="155"/>
  <c r="CZ26" i="155"/>
  <c r="DA26" i="155" s="1"/>
  <c r="CV46" i="155"/>
  <c r="CV17" i="155"/>
  <c r="CZ17" i="155"/>
  <c r="DA17" i="155" s="1"/>
  <c r="CZ40" i="155"/>
  <c r="DA40" i="155" s="1"/>
  <c r="CV40" i="155"/>
  <c r="CZ13" i="155"/>
  <c r="DA13" i="155" s="1"/>
  <c r="CV13" i="155"/>
  <c r="CZ38" i="155"/>
  <c r="DA38" i="155" s="1"/>
  <c r="CV38" i="155"/>
  <c r="CZ18" i="155"/>
  <c r="DA18" i="155" s="1"/>
  <c r="CV18" i="155"/>
  <c r="CZ48" i="155"/>
  <c r="DA48" i="155" s="1"/>
  <c r="CV48" i="155"/>
  <c r="CZ20" i="155"/>
  <c r="DA20" i="155" s="1"/>
  <c r="CV20" i="155"/>
  <c r="CV36" i="155"/>
  <c r="CZ36" i="155"/>
  <c r="DA36" i="155" s="1"/>
  <c r="CZ22" i="155"/>
  <c r="DA22" i="155" s="1"/>
  <c r="CV22" i="155"/>
  <c r="CZ41" i="155"/>
  <c r="DA41" i="155" s="1"/>
  <c r="CV41" i="155"/>
  <c r="CZ47" i="155"/>
  <c r="DA47" i="155" s="1"/>
  <c r="CV47" i="155"/>
  <c r="CV16" i="155"/>
  <c r="CZ39" i="155"/>
  <c r="DA39" i="155" s="1"/>
  <c r="CV39" i="155"/>
  <c r="CV15" i="155"/>
  <c r="CZ15" i="155"/>
  <c r="DA15" i="155" s="1"/>
  <c r="CZ33" i="155"/>
  <c r="DA33" i="155" s="1"/>
  <c r="CV33" i="155"/>
  <c r="CZ35" i="155"/>
  <c r="DA35" i="155" s="1"/>
  <c r="CV35" i="155"/>
  <c r="CZ31" i="155"/>
  <c r="DA31" i="155" s="1"/>
  <c r="CV31" i="155"/>
  <c r="CZ14" i="155"/>
  <c r="DA14" i="155" s="1"/>
  <c r="CV14" i="155"/>
  <c r="CZ44" i="155"/>
  <c r="DA44" i="155" s="1"/>
  <c r="CV44" i="155"/>
  <c r="CV23" i="155"/>
  <c r="CZ23" i="155"/>
  <c r="DA23" i="155" s="1"/>
  <c r="CZ29" i="155"/>
  <c r="DA29" i="155" s="1"/>
  <c r="CV29" i="155"/>
  <c r="CZ42" i="155"/>
  <c r="DA42" i="155" s="1"/>
  <c r="CV42" i="155"/>
  <c r="CZ12" i="155"/>
  <c r="CV12" i="155"/>
  <c r="CZ28" i="155"/>
  <c r="DA28" i="155" s="1"/>
  <c r="CV28" i="155"/>
  <c r="CT50" i="155"/>
  <c r="CZ43" i="155"/>
  <c r="DA43" i="155" s="1"/>
  <c r="CV43" i="155"/>
  <c r="CV49" i="155"/>
  <c r="CZ49" i="155"/>
  <c r="DA49" i="155" s="1"/>
  <c r="CZ30" i="155"/>
  <c r="DA30" i="155" s="1"/>
  <c r="CV30" i="155"/>
  <c r="CC33" i="154"/>
  <c r="CD33" i="154" s="1"/>
  <c r="CM33" i="154"/>
  <c r="CN33" i="154" s="1"/>
  <c r="CI33" i="154"/>
  <c r="CG46" i="154"/>
  <c r="CH46" i="154" s="1"/>
  <c r="T65" i="126" s="1"/>
  <c r="CC46" i="154"/>
  <c r="CD46" i="154" s="1"/>
  <c r="CG44" i="154"/>
  <c r="CH44" i="154" s="1"/>
  <c r="T63" i="126" s="1"/>
  <c r="CC44" i="154"/>
  <c r="CD44" i="154" s="1"/>
  <c r="CG27" i="154"/>
  <c r="CH27" i="154" s="1"/>
  <c r="T46" i="126" s="1"/>
  <c r="CC27" i="154"/>
  <c r="CD27" i="154" s="1"/>
  <c r="CG41" i="154"/>
  <c r="CH41" i="154" s="1"/>
  <c r="T60" i="126" s="1"/>
  <c r="CC41" i="154"/>
  <c r="CD41" i="154" s="1"/>
  <c r="CC26" i="154"/>
  <c r="CD26" i="154" s="1"/>
  <c r="CG26" i="154"/>
  <c r="CH26" i="154" s="1"/>
  <c r="T45" i="126" s="1"/>
  <c r="CG49" i="154"/>
  <c r="CH49" i="154" s="1"/>
  <c r="T68" i="126" s="1"/>
  <c r="CC49" i="154"/>
  <c r="CD49" i="154" s="1"/>
  <c r="CG36" i="154"/>
  <c r="CH36" i="154" s="1"/>
  <c r="T55" i="126" s="1"/>
  <c r="CC36" i="154"/>
  <c r="CD36" i="154" s="1"/>
  <c r="CG39" i="154"/>
  <c r="CH39" i="154" s="1"/>
  <c r="T58" i="126" s="1"/>
  <c r="CC39" i="154"/>
  <c r="CD39" i="154" s="1"/>
  <c r="CG48" i="154"/>
  <c r="CH48" i="154" s="1"/>
  <c r="T67" i="126" s="1"/>
  <c r="CC48" i="154"/>
  <c r="CD48" i="154" s="1"/>
  <c r="CG20" i="154"/>
  <c r="CH20" i="154" s="1"/>
  <c r="T39" i="126" s="1"/>
  <c r="CC20" i="154"/>
  <c r="CD20" i="154" s="1"/>
  <c r="CG18" i="154"/>
  <c r="CH18" i="154" s="1"/>
  <c r="T37" i="126" s="1"/>
  <c r="CC18" i="154"/>
  <c r="CD18" i="154" s="1"/>
  <c r="CG17" i="154"/>
  <c r="CH17" i="154" s="1"/>
  <c r="T36" i="126" s="1"/>
  <c r="CC17" i="154"/>
  <c r="CD17" i="154" s="1"/>
  <c r="CG19" i="154"/>
  <c r="CH19" i="154" s="1"/>
  <c r="T38" i="126" s="1"/>
  <c r="CC19" i="154"/>
  <c r="CD19" i="154" s="1"/>
  <c r="CG42" i="154"/>
  <c r="CH42" i="154" s="1"/>
  <c r="T61" i="126" s="1"/>
  <c r="CC42" i="154"/>
  <c r="CD42" i="154" s="1"/>
  <c r="CG40" i="154"/>
  <c r="CH40" i="154" s="1"/>
  <c r="T59" i="126" s="1"/>
  <c r="CC40" i="154"/>
  <c r="CD40" i="154" s="1"/>
  <c r="CG14" i="154"/>
  <c r="CH14" i="154" s="1"/>
  <c r="T33" i="126" s="1"/>
  <c r="CC14" i="154"/>
  <c r="CD14" i="154" s="1"/>
  <c r="CG35" i="154"/>
  <c r="CH35" i="154" s="1"/>
  <c r="T54" i="126" s="1"/>
  <c r="CC35" i="154"/>
  <c r="CD35" i="154" s="1"/>
  <c r="CG34" i="154"/>
  <c r="CH34" i="154" s="1"/>
  <c r="T53" i="126" s="1"/>
  <c r="CC34" i="154"/>
  <c r="CD34" i="154" s="1"/>
  <c r="CG21" i="154"/>
  <c r="CH21" i="154" s="1"/>
  <c r="T40" i="126" s="1"/>
  <c r="CC21" i="154"/>
  <c r="CD21" i="154" s="1"/>
  <c r="CG37" i="154"/>
  <c r="CH37" i="154" s="1"/>
  <c r="T56" i="126" s="1"/>
  <c r="CC37" i="154"/>
  <c r="CD37" i="154" s="1"/>
  <c r="CG13" i="154"/>
  <c r="CH13" i="154" s="1"/>
  <c r="T32" i="126" s="1"/>
  <c r="CC13" i="154"/>
  <c r="CD13" i="154" s="1"/>
  <c r="CC30" i="154"/>
  <c r="CD30" i="154" s="1"/>
  <c r="CG30" i="154"/>
  <c r="CH30" i="154" s="1"/>
  <c r="T49" i="126" s="1"/>
  <c r="CG32" i="154"/>
  <c r="CH32" i="154" s="1"/>
  <c r="T51" i="126" s="1"/>
  <c r="CC32" i="154"/>
  <c r="CD32" i="154" s="1"/>
  <c r="CG22" i="154"/>
  <c r="CH22" i="154" s="1"/>
  <c r="T41" i="126" s="1"/>
  <c r="CC22" i="154"/>
  <c r="CD22" i="154" s="1"/>
  <c r="CC28" i="154"/>
  <c r="CD28" i="154" s="1"/>
  <c r="CG28" i="154"/>
  <c r="CH28" i="154" s="1"/>
  <c r="T47" i="126" s="1"/>
  <c r="CG38" i="154"/>
  <c r="CH38" i="154" s="1"/>
  <c r="T57" i="126" s="1"/>
  <c r="CC38" i="154"/>
  <c r="CD38" i="154" s="1"/>
  <c r="CG16" i="154"/>
  <c r="CH16" i="154" s="1"/>
  <c r="T35" i="126" s="1"/>
  <c r="CC16" i="154"/>
  <c r="CD16" i="154" s="1"/>
  <c r="CG15" i="154"/>
  <c r="CH15" i="154" s="1"/>
  <c r="T34" i="126" s="1"/>
  <c r="CC15" i="154"/>
  <c r="CD15" i="154" s="1"/>
  <c r="CG23" i="154"/>
  <c r="CH23" i="154" s="1"/>
  <c r="T42" i="126" s="1"/>
  <c r="CC23" i="154"/>
  <c r="CD23" i="154" s="1"/>
  <c r="CG29" i="154"/>
  <c r="CH29" i="154" s="1"/>
  <c r="T48" i="126" s="1"/>
  <c r="CC29" i="154"/>
  <c r="CD29" i="154" s="1"/>
  <c r="CG43" i="154"/>
  <c r="CH43" i="154" s="1"/>
  <c r="T62" i="126" s="1"/>
  <c r="CC43" i="154"/>
  <c r="CD43" i="154" s="1"/>
  <c r="CG31" i="154"/>
  <c r="CH31" i="154" s="1"/>
  <c r="T50" i="126" s="1"/>
  <c r="CC31" i="154"/>
  <c r="CD31" i="154" s="1"/>
  <c r="CM12" i="154"/>
  <c r="CI12" i="154"/>
  <c r="CG24" i="154"/>
  <c r="CH24" i="154" s="1"/>
  <c r="T43" i="126" s="1"/>
  <c r="CC24" i="154"/>
  <c r="CD24" i="154" s="1"/>
  <c r="CG45" i="154"/>
  <c r="CH45" i="154" s="1"/>
  <c r="T64" i="126" s="1"/>
  <c r="CC45" i="154"/>
  <c r="CD45" i="154" s="1"/>
  <c r="CG47" i="154"/>
  <c r="CH47" i="154" s="1"/>
  <c r="T66" i="126" s="1"/>
  <c r="CC47" i="154"/>
  <c r="CD47" i="154" s="1"/>
  <c r="CG25" i="154"/>
  <c r="CH25" i="154" s="1"/>
  <c r="T44" i="126" s="1"/>
  <c r="CC25" i="154"/>
  <c r="CD25" i="154" s="1"/>
  <c r="CO32" i="142"/>
  <c r="CP32" i="142" s="1"/>
  <c r="CK25" i="142"/>
  <c r="CL25" i="142" s="1"/>
  <c r="CK37" i="142"/>
  <c r="CL37" i="142" s="1"/>
  <c r="CL50" i="142" s="1"/>
  <c r="CH45" i="150"/>
  <c r="CI45" i="150" s="1"/>
  <c r="CJ45" i="150" s="1"/>
  <c r="CO45" i="150" s="1"/>
  <c r="CP45" i="150" s="1"/>
  <c r="CH43" i="150"/>
  <c r="CI43" i="150" s="1"/>
  <c r="CJ43" i="150" s="1"/>
  <c r="CH31" i="150"/>
  <c r="CI31" i="150" s="1"/>
  <c r="CJ31" i="150" s="1"/>
  <c r="CH12" i="150"/>
  <c r="CI12" i="150" s="1"/>
  <c r="CJ12" i="150" s="1"/>
  <c r="CH21" i="150"/>
  <c r="CI21" i="150" s="1"/>
  <c r="CJ21" i="150" s="1"/>
  <c r="CK21" i="150" s="1"/>
  <c r="CL21" i="150" s="1"/>
  <c r="CH36" i="150"/>
  <c r="CI36" i="150" s="1"/>
  <c r="CJ36" i="150" s="1"/>
  <c r="CO36" i="150" s="1"/>
  <c r="CP36" i="150" s="1"/>
  <c r="CH32" i="150"/>
  <c r="CI32" i="150" s="1"/>
  <c r="CJ32" i="150" s="1"/>
  <c r="CO32" i="150" s="1"/>
  <c r="CP32" i="150" s="1"/>
  <c r="CH22" i="150"/>
  <c r="CI22" i="150" s="1"/>
  <c r="CJ22" i="150" s="1"/>
  <c r="CO22" i="150" s="1"/>
  <c r="CP22" i="150" s="1"/>
  <c r="CH35" i="150"/>
  <c r="CI35" i="150" s="1"/>
  <c r="CJ35" i="150" s="1"/>
  <c r="CO35" i="150" s="1"/>
  <c r="CP35" i="150" s="1"/>
  <c r="CH39" i="150"/>
  <c r="CI39" i="150" s="1"/>
  <c r="CJ39" i="150" s="1"/>
  <c r="CO39" i="150" s="1"/>
  <c r="CP39" i="150" s="1"/>
  <c r="CK27" i="150"/>
  <c r="CL27" i="150" s="1"/>
  <c r="CO27" i="150"/>
  <c r="CP27" i="150" s="1"/>
  <c r="CO38" i="150"/>
  <c r="CP38" i="150" s="1"/>
  <c r="CK38" i="150"/>
  <c r="CL38" i="150" s="1"/>
  <c r="CO29" i="150"/>
  <c r="CP29" i="150" s="1"/>
  <c r="CK29" i="150"/>
  <c r="CL29" i="150" s="1"/>
  <c r="CO44" i="150"/>
  <c r="CP44" i="150" s="1"/>
  <c r="CK44" i="150"/>
  <c r="CL44" i="150" s="1"/>
  <c r="CO30" i="150"/>
  <c r="CP30" i="150" s="1"/>
  <c r="CK30" i="150"/>
  <c r="CL30" i="150" s="1"/>
  <c r="CK41" i="150"/>
  <c r="CL41" i="150" s="1"/>
  <c r="CO41" i="150"/>
  <c r="CP41" i="150" s="1"/>
  <c r="CK45" i="150"/>
  <c r="CL45" i="150" s="1"/>
  <c r="CO43" i="150"/>
  <c r="CP43" i="150" s="1"/>
  <c r="CK43" i="150"/>
  <c r="CL43" i="150" s="1"/>
  <c r="CK31" i="150"/>
  <c r="CL31" i="150" s="1"/>
  <c r="CO31" i="150"/>
  <c r="CP31" i="150" s="1"/>
  <c r="CO20" i="150"/>
  <c r="CP20" i="150" s="1"/>
  <c r="CK20" i="150"/>
  <c r="CL20" i="150" s="1"/>
  <c r="CO12" i="150"/>
  <c r="CK12" i="150"/>
  <c r="CL12" i="150" s="1"/>
  <c r="CO21" i="150"/>
  <c r="CP21" i="150" s="1"/>
  <c r="CO19" i="150"/>
  <c r="CP19" i="150" s="1"/>
  <c r="CK19" i="150"/>
  <c r="CL19" i="150" s="1"/>
  <c r="CK23" i="150"/>
  <c r="CL23" i="150" s="1"/>
  <c r="CO23" i="150"/>
  <c r="CP23" i="150" s="1"/>
  <c r="CK18" i="150"/>
  <c r="CL18" i="150" s="1"/>
  <c r="CO18" i="150"/>
  <c r="CP18" i="150" s="1"/>
  <c r="CK32" i="150"/>
  <c r="CL32" i="150" s="1"/>
  <c r="CK17" i="150"/>
  <c r="CL17" i="150" s="1"/>
  <c r="CO17" i="150"/>
  <c r="CP17" i="150" s="1"/>
  <c r="CK47" i="150"/>
  <c r="CL47" i="150" s="1"/>
  <c r="CO47" i="150"/>
  <c r="CP47" i="150" s="1"/>
  <c r="CK16" i="150"/>
  <c r="CL16" i="150" s="1"/>
  <c r="CO16" i="150"/>
  <c r="CP16" i="150" s="1"/>
  <c r="CO49" i="150"/>
  <c r="CP49" i="150" s="1"/>
  <c r="CK49" i="150"/>
  <c r="CL49" i="150" s="1"/>
  <c r="CK25" i="150"/>
  <c r="CL25" i="150" s="1"/>
  <c r="CO25" i="150"/>
  <c r="CP25" i="150" s="1"/>
  <c r="CK37" i="150"/>
  <c r="CL37" i="150" s="1"/>
  <c r="CO37" i="150"/>
  <c r="CP37" i="150" s="1"/>
  <c r="CO14" i="150"/>
  <c r="CP14" i="150" s="1"/>
  <c r="CK14" i="150"/>
  <c r="CL14" i="150" s="1"/>
  <c r="CO46" i="150"/>
  <c r="CK46" i="150"/>
  <c r="CL46" i="150" s="1"/>
  <c r="CP46" i="150"/>
  <c r="CO48" i="150"/>
  <c r="CP48" i="150" s="1"/>
  <c r="CK48" i="150"/>
  <c r="CL48" i="150" s="1"/>
  <c r="CK24" i="150"/>
  <c r="CL24" i="150" s="1"/>
  <c r="CO24" i="150"/>
  <c r="CP24" i="150" s="1"/>
  <c r="CO13" i="150"/>
  <c r="CP13" i="150" s="1"/>
  <c r="CK13" i="150"/>
  <c r="CL13" i="150" s="1"/>
  <c r="CK34" i="150"/>
  <c r="CL34" i="150" s="1"/>
  <c r="CO34" i="150"/>
  <c r="CP34" i="150" s="1"/>
  <c r="CK33" i="150"/>
  <c r="CL33" i="150" s="1"/>
  <c r="CO33" i="150"/>
  <c r="CP33" i="150" s="1"/>
  <c r="CO42" i="150"/>
  <c r="CP42" i="150" s="1"/>
  <c r="CK42" i="150"/>
  <c r="CL42" i="150" s="1"/>
  <c r="CK35" i="150"/>
  <c r="CL35" i="150" s="1"/>
  <c r="CO26" i="150"/>
  <c r="CP26" i="150" s="1"/>
  <c r="CK26" i="150"/>
  <c r="CL26" i="150" s="1"/>
  <c r="CO15" i="150"/>
  <c r="CP15" i="150" s="1"/>
  <c r="CK15" i="150"/>
  <c r="CL15" i="150" s="1"/>
  <c r="CO28" i="150"/>
  <c r="CP28" i="150" s="1"/>
  <c r="CK28" i="150"/>
  <c r="CL28" i="150" s="1"/>
  <c r="CK40" i="150"/>
  <c r="CL40" i="150" s="1"/>
  <c r="CO40" i="150"/>
  <c r="CP40" i="150" s="1"/>
  <c r="CH24" i="149"/>
  <c r="CI24" i="149" s="1"/>
  <c r="CJ24" i="149" s="1"/>
  <c r="CO24" i="149" s="1"/>
  <c r="CP24" i="149" s="1"/>
  <c r="CK18" i="149"/>
  <c r="CL18" i="149" s="1"/>
  <c r="CO18" i="149"/>
  <c r="CP18" i="149" s="1"/>
  <c r="CH50" i="149"/>
  <c r="CI50" i="149" s="1"/>
  <c r="CJ50" i="149" s="1"/>
  <c r="CK50" i="149" s="1"/>
  <c r="CH40" i="149"/>
  <c r="CI40" i="149" s="1"/>
  <c r="CJ40" i="149" s="1"/>
  <c r="CH28" i="149"/>
  <c r="CI28" i="149" s="1"/>
  <c r="CJ28" i="149" s="1"/>
  <c r="CH16" i="149"/>
  <c r="CI16" i="149" s="1"/>
  <c r="CJ16" i="149" s="1"/>
  <c r="CH13" i="149"/>
  <c r="CI13" i="149" s="1"/>
  <c r="CJ13" i="149" s="1"/>
  <c r="CH31" i="149"/>
  <c r="CI31" i="149" s="1"/>
  <c r="CJ31" i="149" s="1"/>
  <c r="CH32" i="149"/>
  <c r="CI32" i="149" s="1"/>
  <c r="CJ32" i="149" s="1"/>
  <c r="CH29" i="149"/>
  <c r="CI29" i="149" s="1"/>
  <c r="CJ29" i="149" s="1"/>
  <c r="CH35" i="149"/>
  <c r="CI35" i="149" s="1"/>
  <c r="CJ35" i="149" s="1"/>
  <c r="CH19" i="149"/>
  <c r="CI19" i="149" s="1"/>
  <c r="CJ19" i="149" s="1"/>
  <c r="CH15" i="149"/>
  <c r="CI15" i="149" s="1"/>
  <c r="CJ15" i="149" s="1"/>
  <c r="CH42" i="149"/>
  <c r="CI42" i="149" s="1"/>
  <c r="CJ42" i="149" s="1"/>
  <c r="CH12" i="149"/>
  <c r="CI12" i="149" s="1"/>
  <c r="CJ12" i="149" s="1"/>
  <c r="CH39" i="149"/>
  <c r="CI39" i="149" s="1"/>
  <c r="CJ39" i="149" s="1"/>
  <c r="CH33" i="149"/>
  <c r="CI33" i="149" s="1"/>
  <c r="CJ33" i="149" s="1"/>
  <c r="CH23" i="149"/>
  <c r="CI23" i="149" s="1"/>
  <c r="CJ23" i="149" s="1"/>
  <c r="CH43" i="149"/>
  <c r="CI43" i="149" s="1"/>
  <c r="CJ43" i="149" s="1"/>
  <c r="CH36" i="149"/>
  <c r="CI36" i="149" s="1"/>
  <c r="CJ36" i="149" s="1"/>
  <c r="CH37" i="149"/>
  <c r="CI37" i="149" s="1"/>
  <c r="CJ37" i="149" s="1"/>
  <c r="CH25" i="149"/>
  <c r="CI25" i="149" s="1"/>
  <c r="CJ25" i="149" s="1"/>
  <c r="CH20" i="149"/>
  <c r="CI20" i="149" s="1"/>
  <c r="CJ20" i="149" s="1"/>
  <c r="CH14" i="149"/>
  <c r="CI14" i="149" s="1"/>
  <c r="CJ14" i="149" s="1"/>
  <c r="CH46" i="149"/>
  <c r="CI46" i="149" s="1"/>
  <c r="CJ46" i="149" s="1"/>
  <c r="CH22" i="149"/>
  <c r="CI22" i="149" s="1"/>
  <c r="CJ22" i="149" s="1"/>
  <c r="CH21" i="149"/>
  <c r="CI21" i="149" s="1"/>
  <c r="CJ21" i="149" s="1"/>
  <c r="CH27" i="149"/>
  <c r="CI27" i="149" s="1"/>
  <c r="CJ27" i="149" s="1"/>
  <c r="CH41" i="149"/>
  <c r="CI41" i="149" s="1"/>
  <c r="CJ41" i="149" s="1"/>
  <c r="CH38" i="149"/>
  <c r="CI38" i="149" s="1"/>
  <c r="CJ38" i="149" s="1"/>
  <c r="CH34" i="149"/>
  <c r="CI34" i="149" s="1"/>
  <c r="CJ34" i="149" s="1"/>
  <c r="CH45" i="149"/>
  <c r="CI45" i="149" s="1"/>
  <c r="CJ45" i="149" s="1"/>
  <c r="CH44" i="149"/>
  <c r="CI44" i="149" s="1"/>
  <c r="CJ44" i="149" s="1"/>
  <c r="CH30" i="149"/>
  <c r="CI30" i="149" s="1"/>
  <c r="CJ30" i="149" s="1"/>
  <c r="CH17" i="149"/>
  <c r="CI17" i="149" s="1"/>
  <c r="CJ17" i="149" s="1"/>
  <c r="CH26" i="149"/>
  <c r="CI26" i="149" s="1"/>
  <c r="CJ26" i="149" s="1"/>
  <c r="CH49" i="149"/>
  <c r="CI49" i="149" s="1"/>
  <c r="CJ49" i="149" s="1"/>
  <c r="CH48" i="149"/>
  <c r="CI48" i="149" s="1"/>
  <c r="CJ48" i="149" s="1"/>
  <c r="CH47" i="149"/>
  <c r="CI47" i="149" s="1"/>
  <c r="CJ47" i="149" s="1"/>
  <c r="CE37" i="148"/>
  <c r="CF37" i="148" s="1"/>
  <c r="CG37" i="148" s="1"/>
  <c r="CL37" i="148" s="1"/>
  <c r="CM37" i="148" s="1"/>
  <c r="CH19" i="148"/>
  <c r="CI19" i="148" s="1"/>
  <c r="CL19" i="148"/>
  <c r="CM19" i="148" s="1"/>
  <c r="CE50" i="148"/>
  <c r="CF50" i="148" s="1"/>
  <c r="CG50" i="148" s="1"/>
  <c r="CH50" i="148" s="1"/>
  <c r="CE34" i="148"/>
  <c r="CF34" i="148" s="1"/>
  <c r="CG34" i="148" s="1"/>
  <c r="CE44" i="148"/>
  <c r="CF44" i="148" s="1"/>
  <c r="CG44" i="148" s="1"/>
  <c r="CE30" i="148"/>
  <c r="CF30" i="148" s="1"/>
  <c r="CG30" i="148" s="1"/>
  <c r="CE22" i="148"/>
  <c r="CF22" i="148" s="1"/>
  <c r="CG22" i="148" s="1"/>
  <c r="CE28" i="148"/>
  <c r="CF28" i="148" s="1"/>
  <c r="CG28" i="148" s="1"/>
  <c r="CE15" i="148"/>
  <c r="CF15" i="148" s="1"/>
  <c r="CG15" i="148" s="1"/>
  <c r="CE17" i="148"/>
  <c r="CF17" i="148" s="1"/>
  <c r="CG17" i="148" s="1"/>
  <c r="CE20" i="148"/>
  <c r="CF20" i="148" s="1"/>
  <c r="CG20" i="148" s="1"/>
  <c r="CE36" i="148"/>
  <c r="CF36" i="148" s="1"/>
  <c r="CG36" i="148" s="1"/>
  <c r="CE42" i="148"/>
  <c r="CF42" i="148" s="1"/>
  <c r="CG42" i="148" s="1"/>
  <c r="CE40" i="148"/>
  <c r="CF40" i="148" s="1"/>
  <c r="CG40" i="148" s="1"/>
  <c r="CE38" i="148"/>
  <c r="CF38" i="148" s="1"/>
  <c r="CG38" i="148" s="1"/>
  <c r="CE16" i="148"/>
  <c r="CF16" i="148" s="1"/>
  <c r="CG16" i="148" s="1"/>
  <c r="CE46" i="148"/>
  <c r="CF46" i="148" s="1"/>
  <c r="CG46" i="148" s="1"/>
  <c r="CE13" i="148"/>
  <c r="CF13" i="148" s="1"/>
  <c r="CG13" i="148" s="1"/>
  <c r="CE23" i="148"/>
  <c r="CF23" i="148" s="1"/>
  <c r="CG23" i="148" s="1"/>
  <c r="CE26" i="148"/>
  <c r="CF26" i="148" s="1"/>
  <c r="CG26" i="148" s="1"/>
  <c r="CE41" i="148"/>
  <c r="CF41" i="148" s="1"/>
  <c r="CG41" i="148" s="1"/>
  <c r="CE12" i="148"/>
  <c r="CF12" i="148" s="1"/>
  <c r="CG12" i="148" s="1"/>
  <c r="CE27" i="148"/>
  <c r="CF27" i="148" s="1"/>
  <c r="CG27" i="148" s="1"/>
  <c r="CE24" i="148"/>
  <c r="CF24" i="148" s="1"/>
  <c r="CG24" i="148" s="1"/>
  <c r="CE45" i="148"/>
  <c r="CF45" i="148" s="1"/>
  <c r="CG45" i="148" s="1"/>
  <c r="CE35" i="148"/>
  <c r="CF35" i="148" s="1"/>
  <c r="CG35" i="148" s="1"/>
  <c r="CE39" i="148"/>
  <c r="CF39" i="148" s="1"/>
  <c r="CG39" i="148" s="1"/>
  <c r="CE48" i="148"/>
  <c r="CF48" i="148" s="1"/>
  <c r="CG48" i="148" s="1"/>
  <c r="CE32" i="148"/>
  <c r="CF32" i="148" s="1"/>
  <c r="CG32" i="148" s="1"/>
  <c r="CE14" i="148"/>
  <c r="CF14" i="148" s="1"/>
  <c r="CG14" i="148" s="1"/>
  <c r="CE21" i="148"/>
  <c r="CF21" i="148" s="1"/>
  <c r="CG21" i="148" s="1"/>
  <c r="CE18" i="148"/>
  <c r="CF18" i="148" s="1"/>
  <c r="CG18" i="148" s="1"/>
  <c r="CE33" i="148"/>
  <c r="CF33" i="148" s="1"/>
  <c r="CG33" i="148" s="1"/>
  <c r="CE31" i="148"/>
  <c r="CF31" i="148" s="1"/>
  <c r="CG31" i="148" s="1"/>
  <c r="CE49" i="148"/>
  <c r="CF49" i="148" s="1"/>
  <c r="CG49" i="148" s="1"/>
  <c r="CE47" i="148"/>
  <c r="CF47" i="148" s="1"/>
  <c r="CG47" i="148" s="1"/>
  <c r="CE29" i="148"/>
  <c r="CF29" i="148" s="1"/>
  <c r="CG29" i="148" s="1"/>
  <c r="CE25" i="148"/>
  <c r="CF25" i="148" s="1"/>
  <c r="CG25" i="148" s="1"/>
  <c r="CE43" i="148"/>
  <c r="CF43" i="148" s="1"/>
  <c r="CG43" i="148" s="1"/>
  <c r="BY38" i="122"/>
  <c r="BY40" i="122"/>
  <c r="BY14" i="122"/>
  <c r="BY21" i="122"/>
  <c r="CD50" i="146"/>
  <c r="CE12" i="146"/>
  <c r="CF12" i="146" s="1"/>
  <c r="CG12" i="146" s="1"/>
  <c r="CU23" i="142"/>
  <c r="CV23" i="142" s="1"/>
  <c r="CQ23" i="142"/>
  <c r="CU41" i="142"/>
  <c r="CV41" i="142" s="1"/>
  <c r="CQ41" i="142"/>
  <c r="CU42" i="142"/>
  <c r="CV42" i="142" s="1"/>
  <c r="CQ42" i="142"/>
  <c r="CU29" i="142"/>
  <c r="CV29" i="142" s="1"/>
  <c r="CQ29" i="142"/>
  <c r="CU14" i="142"/>
  <c r="CV14" i="142" s="1"/>
  <c r="CQ14" i="142"/>
  <c r="CU13" i="142"/>
  <c r="CV13" i="142" s="1"/>
  <c r="CQ13" i="142"/>
  <c r="CU46" i="142"/>
  <c r="CV46" i="142" s="1"/>
  <c r="CQ46" i="142"/>
  <c r="CU37" i="142"/>
  <c r="CV37" i="142" s="1"/>
  <c r="CQ37" i="142"/>
  <c r="CU33" i="142"/>
  <c r="CV33" i="142" s="1"/>
  <c r="CQ33" i="142"/>
  <c r="CU47" i="142"/>
  <c r="CV47" i="142" s="1"/>
  <c r="CQ47" i="142"/>
  <c r="CU40" i="142"/>
  <c r="CV40" i="142" s="1"/>
  <c r="CQ40" i="142"/>
  <c r="CQ44" i="142"/>
  <c r="CU44" i="142"/>
  <c r="CV44" i="142" s="1"/>
  <c r="CU39" i="142"/>
  <c r="CV39" i="142" s="1"/>
  <c r="CQ39" i="142"/>
  <c r="CU20" i="142"/>
  <c r="CV20" i="142" s="1"/>
  <c r="CQ20" i="142"/>
  <c r="CU31" i="142"/>
  <c r="CV31" i="142" s="1"/>
  <c r="CQ31" i="142"/>
  <c r="CU26" i="142"/>
  <c r="CV26" i="142" s="1"/>
  <c r="CQ26" i="142"/>
  <c r="CU49" i="142"/>
  <c r="CV49" i="142" s="1"/>
  <c r="CQ49" i="142"/>
  <c r="CU43" i="142"/>
  <c r="CV43" i="142" s="1"/>
  <c r="CQ43" i="142"/>
  <c r="CU15" i="142"/>
  <c r="CV15" i="142" s="1"/>
  <c r="CQ15" i="142"/>
  <c r="CU45" i="142"/>
  <c r="CV45" i="142" s="1"/>
  <c r="CQ45" i="142"/>
  <c r="CU36" i="142"/>
  <c r="CV36" i="142" s="1"/>
  <c r="CQ36" i="142"/>
  <c r="CU48" i="142"/>
  <c r="CV48" i="142" s="1"/>
  <c r="CQ48" i="142"/>
  <c r="CU38" i="142"/>
  <c r="CV38" i="142" s="1"/>
  <c r="CQ38" i="142"/>
  <c r="CU35" i="142"/>
  <c r="CV35" i="142" s="1"/>
  <c r="CQ35" i="142"/>
  <c r="CU24" i="142"/>
  <c r="CV24" i="142" s="1"/>
  <c r="CQ24" i="142"/>
  <c r="CU16" i="142"/>
  <c r="CV16" i="142" s="1"/>
  <c r="CQ16" i="142"/>
  <c r="CQ30" i="142"/>
  <c r="CU30" i="142"/>
  <c r="CV30" i="142" s="1"/>
  <c r="CU22" i="142"/>
  <c r="CV22" i="142" s="1"/>
  <c r="CQ22" i="142"/>
  <c r="CU28" i="142"/>
  <c r="CV28" i="142" s="1"/>
  <c r="CQ28" i="142"/>
  <c r="CU18" i="142"/>
  <c r="CV18" i="142" s="1"/>
  <c r="CQ18" i="142"/>
  <c r="CU25" i="142"/>
  <c r="CV25" i="142" s="1"/>
  <c r="CQ25" i="142"/>
  <c r="CU34" i="142"/>
  <c r="CV34" i="142" s="1"/>
  <c r="CQ34" i="142"/>
  <c r="CU27" i="142"/>
  <c r="CV27" i="142" s="1"/>
  <c r="CQ27" i="142"/>
  <c r="CO50" i="142"/>
  <c r="CU17" i="142"/>
  <c r="CV17" i="142" s="1"/>
  <c r="CQ17" i="142"/>
  <c r="CU21" i="142"/>
  <c r="CV21" i="142" s="1"/>
  <c r="CQ21" i="142"/>
  <c r="CU19" i="142"/>
  <c r="CV19" i="142" s="1"/>
  <c r="CQ19" i="142"/>
  <c r="CP12" i="142"/>
  <c r="BZ45" i="140"/>
  <c r="CA45" i="140" s="1"/>
  <c r="CB45" i="140" s="1"/>
  <c r="CG45" i="140" s="1"/>
  <c r="CH45" i="140" s="1"/>
  <c r="CC12" i="140"/>
  <c r="CD12" i="140" s="1"/>
  <c r="CG12" i="140"/>
  <c r="BZ21" i="140"/>
  <c r="CA21" i="140" s="1"/>
  <c r="CB21" i="140" s="1"/>
  <c r="BZ38" i="140"/>
  <c r="CA38" i="140" s="1"/>
  <c r="CB38" i="140" s="1"/>
  <c r="BZ50" i="140"/>
  <c r="CA50" i="140" s="1"/>
  <c r="CB50" i="140" s="1"/>
  <c r="CC50" i="140" s="1"/>
  <c r="BZ39" i="140"/>
  <c r="CA39" i="140" s="1"/>
  <c r="CB39" i="140" s="1"/>
  <c r="BZ23" i="140"/>
  <c r="CA23" i="140" s="1"/>
  <c r="CB23" i="140" s="1"/>
  <c r="BZ33" i="140"/>
  <c r="CA33" i="140" s="1"/>
  <c r="CB33" i="140" s="1"/>
  <c r="BZ46" i="140"/>
  <c r="CA46" i="140" s="1"/>
  <c r="CB46" i="140" s="1"/>
  <c r="BZ49" i="140"/>
  <c r="CA49" i="140" s="1"/>
  <c r="CB49" i="140" s="1"/>
  <c r="BZ24" i="140"/>
  <c r="CA24" i="140" s="1"/>
  <c r="CB24" i="140" s="1"/>
  <c r="BZ17" i="140"/>
  <c r="CA17" i="140" s="1"/>
  <c r="CB17" i="140" s="1"/>
  <c r="BZ47" i="140"/>
  <c r="CA47" i="140" s="1"/>
  <c r="CB47" i="140" s="1"/>
  <c r="BZ13" i="140"/>
  <c r="CA13" i="140" s="1"/>
  <c r="CB13" i="140" s="1"/>
  <c r="BZ44" i="140"/>
  <c r="CA44" i="140" s="1"/>
  <c r="CB44" i="140" s="1"/>
  <c r="BZ15" i="140"/>
  <c r="CA15" i="140" s="1"/>
  <c r="CB15" i="140" s="1"/>
  <c r="BZ31" i="140"/>
  <c r="CA31" i="140" s="1"/>
  <c r="CB31" i="140" s="1"/>
  <c r="BZ20" i="140"/>
  <c r="CA20" i="140" s="1"/>
  <c r="CB20" i="140" s="1"/>
  <c r="BZ35" i="140"/>
  <c r="CA35" i="140" s="1"/>
  <c r="CB35" i="140" s="1"/>
  <c r="BZ29" i="140"/>
  <c r="CA29" i="140" s="1"/>
  <c r="CB29" i="140" s="1"/>
  <c r="BZ30" i="140"/>
  <c r="CA30" i="140" s="1"/>
  <c r="CB30" i="140" s="1"/>
  <c r="BZ27" i="140"/>
  <c r="CA27" i="140" s="1"/>
  <c r="CB27" i="140" s="1"/>
  <c r="BZ36" i="140"/>
  <c r="CA36" i="140" s="1"/>
  <c r="CB36" i="140" s="1"/>
  <c r="BZ40" i="140"/>
  <c r="CA40" i="140" s="1"/>
  <c r="CB40" i="140" s="1"/>
  <c r="BZ22" i="140"/>
  <c r="CA22" i="140" s="1"/>
  <c r="CB22" i="140" s="1"/>
  <c r="BZ37" i="140"/>
  <c r="CA37" i="140" s="1"/>
  <c r="CB37" i="140" s="1"/>
  <c r="BZ26" i="140"/>
  <c r="CA26" i="140" s="1"/>
  <c r="CB26" i="140" s="1"/>
  <c r="BZ25" i="140"/>
  <c r="CA25" i="140" s="1"/>
  <c r="CB25" i="140" s="1"/>
  <c r="BZ19" i="140"/>
  <c r="CA19" i="140" s="1"/>
  <c r="CB19" i="140" s="1"/>
  <c r="BZ32" i="140"/>
  <c r="CA32" i="140" s="1"/>
  <c r="CB32" i="140" s="1"/>
  <c r="BZ18" i="140"/>
  <c r="CA18" i="140" s="1"/>
  <c r="CB18" i="140" s="1"/>
  <c r="BZ48" i="140"/>
  <c r="CA48" i="140" s="1"/>
  <c r="CB48" i="140" s="1"/>
  <c r="BZ34" i="140"/>
  <c r="CA34" i="140" s="1"/>
  <c r="CB34" i="140" s="1"/>
  <c r="BZ41" i="140"/>
  <c r="CA41" i="140" s="1"/>
  <c r="CB41" i="140" s="1"/>
  <c r="BZ14" i="140"/>
  <c r="CA14" i="140" s="1"/>
  <c r="CB14" i="140" s="1"/>
  <c r="BZ42" i="140"/>
  <c r="CA42" i="140" s="1"/>
  <c r="CB42" i="140" s="1"/>
  <c r="BZ28" i="140"/>
  <c r="CA28" i="140" s="1"/>
  <c r="CB28" i="140" s="1"/>
  <c r="BZ16" i="140"/>
  <c r="CA16" i="140" s="1"/>
  <c r="CB16" i="140" s="1"/>
  <c r="BZ43" i="140"/>
  <c r="CA43" i="140" s="1"/>
  <c r="CB43" i="140" s="1"/>
  <c r="CD50" i="137"/>
  <c r="CE47" i="137" s="1"/>
  <c r="CF47" i="137" s="1"/>
  <c r="CG47" i="137" s="1"/>
  <c r="CP38" i="135"/>
  <c r="CQ38" i="135" s="1"/>
  <c r="CL35" i="135"/>
  <c r="CM35" i="135" s="1"/>
  <c r="CP35" i="135"/>
  <c r="CQ35" i="135" s="1"/>
  <c r="CL43" i="135"/>
  <c r="CM43" i="135" s="1"/>
  <c r="CP43" i="135"/>
  <c r="CQ43" i="135" s="1"/>
  <c r="CD50" i="134"/>
  <c r="CE12" i="134" s="1"/>
  <c r="CF12" i="134" s="1"/>
  <c r="CG12" i="134" s="1"/>
  <c r="CE47" i="134"/>
  <c r="CF47" i="134" s="1"/>
  <c r="CG47" i="134" s="1"/>
  <c r="BN12" i="128"/>
  <c r="W31" i="126"/>
  <c r="BM50" i="128"/>
  <c r="BY46" i="125"/>
  <c r="BY34" i="125"/>
  <c r="BY37" i="127"/>
  <c r="BY29" i="127"/>
  <c r="BY39" i="127"/>
  <c r="BY49" i="127"/>
  <c r="BY45" i="127"/>
  <c r="BY32" i="127"/>
  <c r="BY14" i="127"/>
  <c r="BY41" i="127"/>
  <c r="BY28" i="127"/>
  <c r="BY26" i="127"/>
  <c r="BY16" i="127"/>
  <c r="BY25" i="127"/>
  <c r="BY17" i="127"/>
  <c r="BY27" i="127"/>
  <c r="BY15" i="127"/>
  <c r="BY23" i="127"/>
  <c r="BY44" i="127"/>
  <c r="BY35" i="127"/>
  <c r="BY21" i="127"/>
  <c r="BY31" i="127"/>
  <c r="BY40" i="127"/>
  <c r="BY12" i="127"/>
  <c r="BY20" i="127"/>
  <c r="BY43" i="127"/>
  <c r="BY19" i="127"/>
  <c r="BY42" i="127"/>
  <c r="BY36" i="127"/>
  <c r="BY46" i="127"/>
  <c r="BY33" i="127"/>
  <c r="BY13" i="127"/>
  <c r="BY30" i="127"/>
  <c r="BY34" i="127"/>
  <c r="BY47" i="127"/>
  <c r="BY24" i="127"/>
  <c r="BY38" i="127"/>
  <c r="BY48" i="127"/>
  <c r="BR50" i="127"/>
  <c r="BY22" i="127"/>
  <c r="BV50" i="127"/>
  <c r="BW50" i="127" s="1"/>
  <c r="BZ6" i="127" s="1"/>
  <c r="BY18" i="127"/>
  <c r="BY26" i="125"/>
  <c r="BY32" i="125"/>
  <c r="BY48" i="125"/>
  <c r="BY22" i="125"/>
  <c r="BY33" i="125"/>
  <c r="BY29" i="125"/>
  <c r="BY13" i="125"/>
  <c r="BY24" i="125"/>
  <c r="BY42" i="125"/>
  <c r="BY15" i="125"/>
  <c r="BY35" i="125"/>
  <c r="BY41" i="125"/>
  <c r="BY45" i="125"/>
  <c r="BY36" i="125"/>
  <c r="BY23" i="125"/>
  <c r="BY30" i="125"/>
  <c r="BY19" i="125"/>
  <c r="BY44" i="125"/>
  <c r="BY31" i="125"/>
  <c r="BY38" i="125"/>
  <c r="BY16" i="125"/>
  <c r="BY39" i="125"/>
  <c r="BY43" i="125"/>
  <c r="BY17" i="125"/>
  <c r="BY28" i="125"/>
  <c r="BY21" i="125"/>
  <c r="BY47" i="125"/>
  <c r="BY25" i="125"/>
  <c r="BY18" i="125"/>
  <c r="BY40" i="125"/>
  <c r="BY27" i="125"/>
  <c r="BY49" i="125"/>
  <c r="BP50" i="125"/>
  <c r="BV12" i="125"/>
  <c r="BV50" i="125" s="1"/>
  <c r="BU12" i="125"/>
  <c r="BR12" i="125"/>
  <c r="BR50" i="125" s="1"/>
  <c r="BQ12" i="125"/>
  <c r="BY20" i="125"/>
  <c r="BY37" i="125"/>
  <c r="BY14" i="125"/>
  <c r="BY25" i="124"/>
  <c r="BY41" i="124"/>
  <c r="BY31" i="124"/>
  <c r="BY17" i="124"/>
  <c r="BY46" i="124"/>
  <c r="BY45" i="124"/>
  <c r="BY13" i="124"/>
  <c r="BY26" i="124"/>
  <c r="BY23" i="124"/>
  <c r="BY34" i="124"/>
  <c r="BY43" i="124"/>
  <c r="BY16" i="124"/>
  <c r="BY20" i="124"/>
  <c r="BY19" i="124"/>
  <c r="BY14" i="124"/>
  <c r="BY18" i="124"/>
  <c r="BY30" i="124"/>
  <c r="BY29" i="124"/>
  <c r="BY32" i="124"/>
  <c r="BY47" i="124"/>
  <c r="BY24" i="124"/>
  <c r="BY21" i="124"/>
  <c r="BY33" i="124"/>
  <c r="BY36" i="124"/>
  <c r="BY40" i="124"/>
  <c r="BY22" i="124"/>
  <c r="BR50" i="124"/>
  <c r="BV50" i="124"/>
  <c r="BW50" i="124" s="1"/>
  <c r="BZ6" i="124" s="1"/>
  <c r="BY28" i="124"/>
  <c r="BW12" i="124"/>
  <c r="BY12" i="124" s="1"/>
  <c r="BY16" i="122"/>
  <c r="BY15" i="122"/>
  <c r="BY25" i="122"/>
  <c r="BY20" i="122"/>
  <c r="BY17" i="122"/>
  <c r="BY48" i="122"/>
  <c r="BY36" i="122"/>
  <c r="BY42" i="122"/>
  <c r="BY27" i="122"/>
  <c r="BY19" i="122"/>
  <c r="BY35" i="122"/>
  <c r="BY29" i="122"/>
  <c r="BY30" i="122"/>
  <c r="BY22" i="122"/>
  <c r="BY44" i="122"/>
  <c r="BY47" i="122"/>
  <c r="BY41" i="122"/>
  <c r="BY33" i="122"/>
  <c r="BY28" i="122"/>
  <c r="BY26" i="122"/>
  <c r="BY31" i="122"/>
  <c r="BY45" i="122"/>
  <c r="BY32" i="122"/>
  <c r="BY34" i="122"/>
  <c r="BY37" i="122"/>
  <c r="BY24" i="122"/>
  <c r="BY46" i="122"/>
  <c r="BY49" i="122"/>
  <c r="BY18" i="122"/>
  <c r="BV50" i="122"/>
  <c r="BW50" i="122" s="1"/>
  <c r="BZ6" i="122" s="1"/>
  <c r="BY39" i="122"/>
  <c r="BY43" i="122"/>
  <c r="BY13" i="122"/>
  <c r="BY23" i="122"/>
  <c r="BW12" i="122"/>
  <c r="BY12" i="122" s="1"/>
  <c r="BR50" i="122"/>
  <c r="AR26" i="119"/>
  <c r="P26" i="119"/>
  <c r="AD26" i="119"/>
  <c r="W26" i="119"/>
  <c r="W24" i="119"/>
  <c r="AK33" i="119"/>
  <c r="AR23" i="119"/>
  <c r="W31" i="119"/>
  <c r="AR33" i="119"/>
  <c r="AK17" i="119"/>
  <c r="W25" i="119"/>
  <c r="AD19" i="119"/>
  <c r="AD41" i="119"/>
  <c r="P19" i="119"/>
  <c r="W13" i="119"/>
  <c r="AK43" i="119"/>
  <c r="W33" i="119"/>
  <c r="P14" i="119"/>
  <c r="AK12" i="119"/>
  <c r="AD42" i="119"/>
  <c r="AD12" i="119"/>
  <c r="P46" i="119"/>
  <c r="AD14" i="119"/>
  <c r="P33" i="119"/>
  <c r="P47" i="119"/>
  <c r="P17" i="119"/>
  <c r="P39" i="119"/>
  <c r="AK24" i="119"/>
  <c r="AD39" i="119"/>
  <c r="AR24" i="119"/>
  <c r="W12" i="119"/>
  <c r="AK14" i="119"/>
  <c r="AK46" i="119"/>
  <c r="AR42" i="119"/>
  <c r="W39" i="119"/>
  <c r="AD24" i="119"/>
  <c r="AR25" i="119"/>
  <c r="AR39" i="119"/>
  <c r="AD17" i="119"/>
  <c r="W19" i="119"/>
  <c r="AD25" i="119"/>
  <c r="W17" i="119"/>
  <c r="AR19" i="119"/>
  <c r="AK25" i="119"/>
  <c r="AK13" i="119"/>
  <c r="P48" i="119"/>
  <c r="P29" i="119"/>
  <c r="P40" i="119"/>
  <c r="AD20" i="119"/>
  <c r="P28" i="119"/>
  <c r="AK36" i="119"/>
  <c r="AK41" i="119"/>
  <c r="AR31" i="119"/>
  <c r="AK42" i="119"/>
  <c r="P13" i="119"/>
  <c r="P32" i="119"/>
  <c r="W14" i="119"/>
  <c r="W36" i="119"/>
  <c r="AD47" i="119"/>
  <c r="W41" i="119"/>
  <c r="AR30" i="119"/>
  <c r="P42" i="119"/>
  <c r="AR43" i="119"/>
  <c r="P12" i="119"/>
  <c r="W32" i="119"/>
  <c r="P15" i="119"/>
  <c r="W47" i="119"/>
  <c r="P41" i="119"/>
  <c r="AK30" i="119"/>
  <c r="AD32" i="119"/>
  <c r="AD36" i="119"/>
  <c r="AD46" i="119"/>
  <c r="AD35" i="119"/>
  <c r="AK32" i="119"/>
  <c r="AR49" i="119"/>
  <c r="W30" i="119"/>
  <c r="AR47" i="119"/>
  <c r="AD30" i="119"/>
  <c r="W46" i="119"/>
  <c r="AD13" i="119"/>
  <c r="W35" i="119"/>
  <c r="P36" i="119"/>
  <c r="AK23" i="119"/>
  <c r="AR21" i="119"/>
  <c r="AR48" i="119"/>
  <c r="W45" i="119"/>
  <c r="AD37" i="119"/>
  <c r="P22" i="119"/>
  <c r="W37" i="119"/>
  <c r="AK48" i="119"/>
  <c r="P45" i="119"/>
  <c r="AR37" i="119"/>
  <c r="AR22" i="119"/>
  <c r="P27" i="119"/>
  <c r="AR27" i="119"/>
  <c r="AD48" i="119"/>
  <c r="AK44" i="119"/>
  <c r="AK37" i="119"/>
  <c r="AK22" i="119"/>
  <c r="AK27" i="119"/>
  <c r="AD44" i="119"/>
  <c r="P21" i="119"/>
  <c r="AD27" i="119"/>
  <c r="AR38" i="119"/>
  <c r="AK31" i="119"/>
  <c r="AD38" i="119"/>
  <c r="AD23" i="119"/>
  <c r="W44" i="119"/>
  <c r="W49" i="119"/>
  <c r="AK40" i="119"/>
  <c r="P31" i="119"/>
  <c r="AK38" i="119"/>
  <c r="W23" i="119"/>
  <c r="AD34" i="119"/>
  <c r="P49" i="119"/>
  <c r="AR40" i="119"/>
  <c r="AD40" i="119"/>
  <c r="W38" i="119"/>
  <c r="W34" i="119"/>
  <c r="AK28" i="119"/>
  <c r="AR16" i="119"/>
  <c r="W21" i="119"/>
  <c r="AD43" i="119"/>
  <c r="P44" i="119"/>
  <c r="AK34" i="119"/>
  <c r="W20" i="119"/>
  <c r="AD28" i="119"/>
  <c r="W16" i="119"/>
  <c r="AD22" i="119"/>
  <c r="AR20" i="119"/>
  <c r="AD49" i="119"/>
  <c r="P43" i="119"/>
  <c r="AR34" i="119"/>
  <c r="AK20" i="119"/>
  <c r="AR28" i="119"/>
  <c r="AK16" i="119"/>
  <c r="AD21" i="119"/>
  <c r="P16" i="119"/>
  <c r="AR15" i="119"/>
  <c r="P35" i="119"/>
  <c r="AK15" i="119"/>
  <c r="AR18" i="119"/>
  <c r="AK18" i="119"/>
  <c r="I50" i="119"/>
  <c r="AK35" i="119"/>
  <c r="AD18" i="119"/>
  <c r="AK29" i="119"/>
  <c r="W18" i="119"/>
  <c r="AK45" i="119"/>
  <c r="AD29" i="119"/>
  <c r="AD15" i="119"/>
  <c r="AR29" i="119"/>
  <c r="AR45" i="119"/>
  <c r="T69" i="126" l="1"/>
  <c r="DB33" i="156"/>
  <c r="AX52" i="126"/>
  <c r="DB41" i="156"/>
  <c r="AX60" i="126"/>
  <c r="F73" i="158" s="1"/>
  <c r="DB48" i="156"/>
  <c r="AX67" i="126"/>
  <c r="DB18" i="156"/>
  <c r="AX37" i="126"/>
  <c r="DB21" i="156"/>
  <c r="AX40" i="126"/>
  <c r="DB35" i="156"/>
  <c r="AX54" i="126"/>
  <c r="DB16" i="156"/>
  <c r="AX35" i="126"/>
  <c r="DB30" i="156"/>
  <c r="AX49" i="126"/>
  <c r="DB23" i="156"/>
  <c r="AX42" i="126"/>
  <c r="DB24" i="156"/>
  <c r="AX43" i="126"/>
  <c r="DB36" i="156"/>
  <c r="AX55" i="126"/>
  <c r="F68" i="158" s="1"/>
  <c r="DB17" i="156"/>
  <c r="AX36" i="126"/>
  <c r="DB42" i="156"/>
  <c r="AX61" i="126"/>
  <c r="F67" i="158"/>
  <c r="DB15" i="156"/>
  <c r="AX34" i="126"/>
  <c r="F47" i="158" s="1"/>
  <c r="DB46" i="156"/>
  <c r="AX65" i="126"/>
  <c r="F78" i="158" s="1"/>
  <c r="DB38" i="156"/>
  <c r="AX57" i="126"/>
  <c r="F70" i="158" s="1"/>
  <c r="DB37" i="156"/>
  <c r="AX56" i="126"/>
  <c r="DB26" i="156"/>
  <c r="AX45" i="126"/>
  <c r="F58" i="158" s="1"/>
  <c r="DB32" i="156"/>
  <c r="AX51" i="126"/>
  <c r="F64" i="158" s="1"/>
  <c r="DB28" i="156"/>
  <c r="AX47" i="126"/>
  <c r="DB47" i="156"/>
  <c r="AX66" i="126"/>
  <c r="F79" i="158" s="1"/>
  <c r="DB34" i="156"/>
  <c r="AX53" i="126"/>
  <c r="DB13" i="156"/>
  <c r="AX32" i="126"/>
  <c r="DB14" i="156"/>
  <c r="AX33" i="126"/>
  <c r="F46" i="158" s="1"/>
  <c r="DB49" i="156"/>
  <c r="AX68" i="126"/>
  <c r="DB45" i="156"/>
  <c r="AX64" i="126"/>
  <c r="DB25" i="156"/>
  <c r="AX44" i="126"/>
  <c r="DB27" i="156"/>
  <c r="AX46" i="126"/>
  <c r="DB43" i="156"/>
  <c r="AX62" i="126"/>
  <c r="F75" i="158" s="1"/>
  <c r="DB39" i="156"/>
  <c r="AX58" i="126"/>
  <c r="DB20" i="156"/>
  <c r="AX39" i="126"/>
  <c r="F52" i="158" s="1"/>
  <c r="DB31" i="156"/>
  <c r="AX50" i="126"/>
  <c r="DB44" i="156"/>
  <c r="AX63" i="126"/>
  <c r="F76" i="158" s="1"/>
  <c r="DB12" i="156"/>
  <c r="BZ50" i="156"/>
  <c r="AX31" i="126"/>
  <c r="DB40" i="156"/>
  <c r="AX59" i="126"/>
  <c r="DB29" i="156"/>
  <c r="AX48" i="126"/>
  <c r="F61" i="158" s="1"/>
  <c r="DB19" i="156"/>
  <c r="AX38" i="126"/>
  <c r="F51" i="158" s="1"/>
  <c r="DB22" i="156"/>
  <c r="AX41" i="126"/>
  <c r="BY50" i="156"/>
  <c r="CL38" i="135"/>
  <c r="CM38" i="135" s="1"/>
  <c r="CL19" i="135"/>
  <c r="CM19" i="135" s="1"/>
  <c r="AF58" i="126"/>
  <c r="CP39" i="135"/>
  <c r="CQ39" i="135" s="1"/>
  <c r="CL41" i="135"/>
  <c r="CM41" i="135" s="1"/>
  <c r="AF61" i="126"/>
  <c r="CL42" i="135"/>
  <c r="CM42" i="135" s="1"/>
  <c r="CP42" i="135"/>
  <c r="CQ42" i="135" s="1"/>
  <c r="AF44" i="126"/>
  <c r="CL25" i="135"/>
  <c r="CM25" i="135" s="1"/>
  <c r="CP41" i="135"/>
  <c r="CQ41" i="135" s="1"/>
  <c r="CR41" i="135" s="1"/>
  <c r="CL39" i="135"/>
  <c r="CM39" i="135" s="1"/>
  <c r="CP36" i="135"/>
  <c r="CQ36" i="135" s="1"/>
  <c r="CV36" i="135" s="1"/>
  <c r="CW36" i="135" s="1"/>
  <c r="CL36" i="135"/>
  <c r="CM36" i="135" s="1"/>
  <c r="CP19" i="135"/>
  <c r="CQ19" i="135" s="1"/>
  <c r="CV19" i="135" s="1"/>
  <c r="CW19" i="135" s="1"/>
  <c r="AF32" i="126"/>
  <c r="CP13" i="135"/>
  <c r="CQ13" i="135" s="1"/>
  <c r="CL13" i="135"/>
  <c r="CM13" i="135" s="1"/>
  <c r="AF40" i="126"/>
  <c r="CP21" i="135"/>
  <c r="CQ21" i="135" s="1"/>
  <c r="CL21" i="135"/>
  <c r="CM21" i="135" s="1"/>
  <c r="AF68" i="126"/>
  <c r="CP49" i="135"/>
  <c r="CQ49" i="135" s="1"/>
  <c r="CV49" i="135" s="1"/>
  <c r="CW49" i="135" s="1"/>
  <c r="AF46" i="126"/>
  <c r="CP27" i="135"/>
  <c r="CQ27" i="135" s="1"/>
  <c r="CR27" i="135" s="1"/>
  <c r="AF64" i="126"/>
  <c r="CP45" i="135"/>
  <c r="CQ45" i="135" s="1"/>
  <c r="CR45" i="135" s="1"/>
  <c r="CL45" i="135"/>
  <c r="CM45" i="135" s="1"/>
  <c r="CP29" i="135"/>
  <c r="CQ29" i="135" s="1"/>
  <c r="CV29" i="135" s="1"/>
  <c r="CW29" i="135" s="1"/>
  <c r="CL32" i="135"/>
  <c r="CM32" i="135" s="1"/>
  <c r="CP23" i="135"/>
  <c r="CQ23" i="135" s="1"/>
  <c r="AF42" i="126"/>
  <c r="AF37" i="126"/>
  <c r="CL18" i="135"/>
  <c r="CM18" i="135" s="1"/>
  <c r="CP18" i="135"/>
  <c r="CQ18" i="135" s="1"/>
  <c r="CR18" i="135" s="1"/>
  <c r="AF50" i="126"/>
  <c r="CL31" i="135"/>
  <c r="CM31" i="135" s="1"/>
  <c r="CP31" i="135"/>
  <c r="CQ31" i="135" s="1"/>
  <c r="CV31" i="135" s="1"/>
  <c r="CW31" i="135" s="1"/>
  <c r="AF59" i="126"/>
  <c r="CP40" i="135"/>
  <c r="CQ40" i="135" s="1"/>
  <c r="CL40" i="135"/>
  <c r="CM40" i="135" s="1"/>
  <c r="AF56" i="126"/>
  <c r="CP37" i="135"/>
  <c r="CQ37" i="135" s="1"/>
  <c r="CL37" i="135"/>
  <c r="CM37" i="135" s="1"/>
  <c r="CL28" i="135"/>
  <c r="CM28" i="135" s="1"/>
  <c r="AF47" i="126"/>
  <c r="AF67" i="126"/>
  <c r="F80" i="158" s="1"/>
  <c r="CL48" i="135"/>
  <c r="CM48" i="135" s="1"/>
  <c r="CP48" i="135"/>
  <c r="CQ48" i="135" s="1"/>
  <c r="CR48" i="135" s="1"/>
  <c r="AF41" i="126"/>
  <c r="CP22" i="135"/>
  <c r="CQ22" i="135" s="1"/>
  <c r="CV22" i="135" s="1"/>
  <c r="CW22" i="135" s="1"/>
  <c r="CL22" i="135"/>
  <c r="CM22" i="135" s="1"/>
  <c r="CP12" i="135"/>
  <c r="AF31" i="126"/>
  <c r="CP33" i="135"/>
  <c r="CQ33" i="135" s="1"/>
  <c r="AF52" i="126"/>
  <c r="F65" i="158" s="1"/>
  <c r="AF36" i="126"/>
  <c r="F49" i="158" s="1"/>
  <c r="CL17" i="135"/>
  <c r="CM17" i="135" s="1"/>
  <c r="CP17" i="135"/>
  <c r="CQ17" i="135" s="1"/>
  <c r="CV17" i="135" s="1"/>
  <c r="CW17" i="135" s="1"/>
  <c r="CP14" i="135"/>
  <c r="CQ14" i="135" s="1"/>
  <c r="CV14" i="135" s="1"/>
  <c r="CW14" i="135" s="1"/>
  <c r="CP25" i="135"/>
  <c r="CQ25" i="135" s="1"/>
  <c r="CR25" i="135" s="1"/>
  <c r="CL14" i="135"/>
  <c r="CM14" i="135" s="1"/>
  <c r="CL15" i="135"/>
  <c r="CM15" i="135" s="1"/>
  <c r="CP44" i="135"/>
  <c r="CQ44" i="135" s="1"/>
  <c r="CL46" i="135"/>
  <c r="CM46" i="135" s="1"/>
  <c r="CL20" i="135"/>
  <c r="CM20" i="135" s="1"/>
  <c r="CP15" i="135"/>
  <c r="CQ15" i="135" s="1"/>
  <c r="CV15" i="135" s="1"/>
  <c r="CW15" i="135" s="1"/>
  <c r="CL44" i="135"/>
  <c r="CM44" i="135" s="1"/>
  <c r="CP46" i="135"/>
  <c r="CQ46" i="135" s="1"/>
  <c r="CV46" i="135" s="1"/>
  <c r="CW46" i="135" s="1"/>
  <c r="CP20" i="135"/>
  <c r="CQ20" i="135" s="1"/>
  <c r="CR20" i="135" s="1"/>
  <c r="CP26" i="135"/>
  <c r="CQ26" i="135" s="1"/>
  <c r="CV26" i="135" s="1"/>
  <c r="CW26" i="135" s="1"/>
  <c r="CL49" i="135"/>
  <c r="CM49" i="135" s="1"/>
  <c r="CL26" i="135"/>
  <c r="CM26" i="135" s="1"/>
  <c r="CL27" i="135"/>
  <c r="CM27" i="135" s="1"/>
  <c r="CL16" i="135"/>
  <c r="CM16" i="135" s="1"/>
  <c r="AF35" i="126"/>
  <c r="F48" i="158" s="1"/>
  <c r="CL24" i="135"/>
  <c r="CM24" i="135" s="1"/>
  <c r="AF43" i="126"/>
  <c r="CP32" i="135"/>
  <c r="CQ32" i="135" s="1"/>
  <c r="CV32" i="135" s="1"/>
  <c r="CW32" i="135" s="1"/>
  <c r="CL29" i="135"/>
  <c r="CM29" i="135" s="1"/>
  <c r="CP30" i="135"/>
  <c r="CQ30" i="135" s="1"/>
  <c r="AF49" i="126"/>
  <c r="CL34" i="135"/>
  <c r="CM34" i="135" s="1"/>
  <c r="AF53" i="126"/>
  <c r="CP47" i="135"/>
  <c r="CQ47" i="135" s="1"/>
  <c r="CL47" i="135"/>
  <c r="CM47" i="135" s="1"/>
  <c r="CL12" i="135"/>
  <c r="CM12" i="135" s="1"/>
  <c r="CL33" i="135"/>
  <c r="CM33" i="135" s="1"/>
  <c r="CL23" i="135"/>
  <c r="CM23" i="135" s="1"/>
  <c r="CL30" i="135"/>
  <c r="CM30" i="135" s="1"/>
  <c r="CP24" i="135"/>
  <c r="CQ24" i="135" s="1"/>
  <c r="CP28" i="135"/>
  <c r="CQ28" i="135" s="1"/>
  <c r="CP34" i="135"/>
  <c r="CQ34" i="135" s="1"/>
  <c r="CV34" i="135" s="1"/>
  <c r="CW34" i="135" s="1"/>
  <c r="CP16" i="135"/>
  <c r="CQ16" i="135" s="1"/>
  <c r="CZ16" i="155"/>
  <c r="DA16" i="155" s="1"/>
  <c r="CZ19" i="155"/>
  <c r="DA19" i="155" s="1"/>
  <c r="CV19" i="155"/>
  <c r="CV50" i="155"/>
  <c r="DA12" i="155"/>
  <c r="CD50" i="154"/>
  <c r="CM42" i="154"/>
  <c r="CN42" i="154" s="1"/>
  <c r="CI42" i="154"/>
  <c r="CM23" i="154"/>
  <c r="CN23" i="154" s="1"/>
  <c r="CI23" i="154"/>
  <c r="CI15" i="154"/>
  <c r="CM15" i="154"/>
  <c r="CN15" i="154" s="1"/>
  <c r="CM48" i="154"/>
  <c r="CN48" i="154" s="1"/>
  <c r="CI48" i="154"/>
  <c r="CM30" i="154"/>
  <c r="CN30" i="154" s="1"/>
  <c r="CI30" i="154"/>
  <c r="CM19" i="154"/>
  <c r="CN19" i="154" s="1"/>
  <c r="CI19" i="154"/>
  <c r="CM31" i="154"/>
  <c r="CN31" i="154" s="1"/>
  <c r="CI31" i="154"/>
  <c r="CM25" i="154"/>
  <c r="CN25" i="154" s="1"/>
  <c r="CI25" i="154"/>
  <c r="CM35" i="154"/>
  <c r="CN35" i="154" s="1"/>
  <c r="CI35" i="154"/>
  <c r="CM36" i="154"/>
  <c r="CN36" i="154" s="1"/>
  <c r="CI36" i="154"/>
  <c r="CM32" i="154"/>
  <c r="CN32" i="154" s="1"/>
  <c r="CI32" i="154"/>
  <c r="CI43" i="154"/>
  <c r="CM43" i="154"/>
  <c r="CN43" i="154" s="1"/>
  <c r="CM44" i="154"/>
  <c r="CN44" i="154" s="1"/>
  <c r="CI44" i="154"/>
  <c r="CI47" i="154"/>
  <c r="CM47" i="154"/>
  <c r="CN47" i="154" s="1"/>
  <c r="CI28" i="154"/>
  <c r="CM28" i="154"/>
  <c r="CN28" i="154" s="1"/>
  <c r="CM14" i="154"/>
  <c r="CN14" i="154" s="1"/>
  <c r="CI14" i="154"/>
  <c r="CH50" i="154"/>
  <c r="CI49" i="154"/>
  <c r="CM49" i="154"/>
  <c r="CN49" i="154" s="1"/>
  <c r="CI29" i="154"/>
  <c r="CM29" i="154"/>
  <c r="CN29" i="154" s="1"/>
  <c r="CM46" i="154"/>
  <c r="CN46" i="154" s="1"/>
  <c r="CI46" i="154"/>
  <c r="CI45" i="154"/>
  <c r="CM45" i="154"/>
  <c r="CN45" i="154" s="1"/>
  <c r="CM40" i="154"/>
  <c r="CN40" i="154" s="1"/>
  <c r="CI40" i="154"/>
  <c r="CM22" i="154"/>
  <c r="CN22" i="154" s="1"/>
  <c r="CI22" i="154"/>
  <c r="CM37" i="154"/>
  <c r="CN37" i="154" s="1"/>
  <c r="CI37" i="154"/>
  <c r="CM17" i="154"/>
  <c r="CN17" i="154" s="1"/>
  <c r="CI17" i="154"/>
  <c r="CM39" i="154"/>
  <c r="CN39" i="154" s="1"/>
  <c r="CI39" i="154"/>
  <c r="CI41" i="154"/>
  <c r="CM41" i="154"/>
  <c r="CN41" i="154" s="1"/>
  <c r="CM38" i="154"/>
  <c r="CN38" i="154" s="1"/>
  <c r="CI38" i="154"/>
  <c r="CM34" i="154"/>
  <c r="CN34" i="154" s="1"/>
  <c r="CI34" i="154"/>
  <c r="CM16" i="154"/>
  <c r="CN16" i="154" s="1"/>
  <c r="CI16" i="154"/>
  <c r="CG50" i="154"/>
  <c r="CM20" i="154"/>
  <c r="CN20" i="154" s="1"/>
  <c r="CI20" i="154"/>
  <c r="CM24" i="154"/>
  <c r="CN24" i="154" s="1"/>
  <c r="CI24" i="154"/>
  <c r="CN12" i="154"/>
  <c r="CM26" i="154"/>
  <c r="CN26" i="154" s="1"/>
  <c r="CI26" i="154"/>
  <c r="CM27" i="154"/>
  <c r="CN27" i="154" s="1"/>
  <c r="CI27" i="154"/>
  <c r="CI13" i="154"/>
  <c r="CM13" i="154"/>
  <c r="CN13" i="154" s="1"/>
  <c r="CM21" i="154"/>
  <c r="CN21" i="154" s="1"/>
  <c r="CI21" i="154"/>
  <c r="CM18" i="154"/>
  <c r="CN18" i="154" s="1"/>
  <c r="CI18" i="154"/>
  <c r="CQ32" i="142"/>
  <c r="CU32" i="142"/>
  <c r="CV32" i="142" s="1"/>
  <c r="CE12" i="137"/>
  <c r="CF12" i="137" s="1"/>
  <c r="CG12" i="137" s="1"/>
  <c r="CE33" i="137"/>
  <c r="CF33" i="137" s="1"/>
  <c r="CG33" i="137" s="1"/>
  <c r="CK39" i="150"/>
  <c r="CL39" i="150" s="1"/>
  <c r="CK36" i="150"/>
  <c r="CL36" i="150" s="1"/>
  <c r="CK22" i="150"/>
  <c r="CL22" i="150" s="1"/>
  <c r="CL50" i="150" s="1"/>
  <c r="CQ24" i="150"/>
  <c r="CU24" i="150"/>
  <c r="CV24" i="150" s="1"/>
  <c r="CU25" i="150"/>
  <c r="CV25" i="150" s="1"/>
  <c r="CQ25" i="150"/>
  <c r="CU28" i="150"/>
  <c r="CV28" i="150" s="1"/>
  <c r="CQ28" i="150"/>
  <c r="CU22" i="150"/>
  <c r="CV22" i="150" s="1"/>
  <c r="CQ22" i="150"/>
  <c r="CQ18" i="150"/>
  <c r="CU18" i="150"/>
  <c r="CV18" i="150" s="1"/>
  <c r="CU30" i="150"/>
  <c r="CV30" i="150" s="1"/>
  <c r="CQ30" i="150"/>
  <c r="CQ37" i="150"/>
  <c r="CU37" i="150"/>
  <c r="CV37" i="150" s="1"/>
  <c r="CQ35" i="150"/>
  <c r="CU35" i="150"/>
  <c r="CV35" i="150" s="1"/>
  <c r="CU49" i="150"/>
  <c r="CV49" i="150" s="1"/>
  <c r="CQ49" i="150"/>
  <c r="CU20" i="150"/>
  <c r="CV20" i="150" s="1"/>
  <c r="CQ20" i="150"/>
  <c r="CU15" i="150"/>
  <c r="CV15" i="150" s="1"/>
  <c r="CQ15" i="150"/>
  <c r="CU42" i="150"/>
  <c r="CV42" i="150" s="1"/>
  <c r="CQ42" i="150"/>
  <c r="CU16" i="150"/>
  <c r="CV16" i="150" s="1"/>
  <c r="CQ16" i="150"/>
  <c r="CU23" i="150"/>
  <c r="CV23" i="150" s="1"/>
  <c r="CQ23" i="150"/>
  <c r="CU44" i="150"/>
  <c r="CV44" i="150" s="1"/>
  <c r="CQ44" i="150"/>
  <c r="CU33" i="150"/>
  <c r="CV33" i="150" s="1"/>
  <c r="CQ33" i="150"/>
  <c r="CU47" i="150"/>
  <c r="CV47" i="150" s="1"/>
  <c r="CQ47" i="150"/>
  <c r="CU29" i="150"/>
  <c r="CV29" i="150" s="1"/>
  <c r="CQ29" i="150"/>
  <c r="CU19" i="150"/>
  <c r="CV19" i="150" s="1"/>
  <c r="CQ19" i="150"/>
  <c r="CQ45" i="150"/>
  <c r="CU45" i="150"/>
  <c r="CV45" i="150" s="1"/>
  <c r="CU43" i="150"/>
  <c r="CV43" i="150" s="1"/>
  <c r="CQ43" i="150"/>
  <c r="CQ38" i="150"/>
  <c r="CU38" i="150"/>
  <c r="CV38" i="150" s="1"/>
  <c r="CU14" i="150"/>
  <c r="CV14" i="150" s="1"/>
  <c r="CQ14" i="150"/>
  <c r="CU36" i="150"/>
  <c r="CV36" i="150" s="1"/>
  <c r="CQ36" i="150"/>
  <c r="CU40" i="150"/>
  <c r="CV40" i="150" s="1"/>
  <c r="CQ40" i="150"/>
  <c r="CU13" i="150"/>
  <c r="CV13" i="150" s="1"/>
  <c r="CQ13" i="150"/>
  <c r="CU21" i="150"/>
  <c r="CV21" i="150" s="1"/>
  <c r="CQ21" i="150"/>
  <c r="CU41" i="150"/>
  <c r="CV41" i="150" s="1"/>
  <c r="CQ41" i="150"/>
  <c r="CU26" i="150"/>
  <c r="CV26" i="150" s="1"/>
  <c r="CQ26" i="150"/>
  <c r="CO50" i="150"/>
  <c r="CP12" i="150"/>
  <c r="CQ17" i="150"/>
  <c r="CU17" i="150"/>
  <c r="CV17" i="150" s="1"/>
  <c r="CQ39" i="150"/>
  <c r="CU39" i="150"/>
  <c r="CV39" i="150" s="1"/>
  <c r="CU48" i="150"/>
  <c r="CV48" i="150" s="1"/>
  <c r="CQ48" i="150"/>
  <c r="CU46" i="150"/>
  <c r="CV46" i="150" s="1"/>
  <c r="CQ46" i="150"/>
  <c r="CU34" i="150"/>
  <c r="CV34" i="150" s="1"/>
  <c r="CQ34" i="150"/>
  <c r="CU32" i="150"/>
  <c r="CV32" i="150" s="1"/>
  <c r="CQ32" i="150"/>
  <c r="CQ31" i="150"/>
  <c r="CU31" i="150"/>
  <c r="CV31" i="150" s="1"/>
  <c r="CU27" i="150"/>
  <c r="CV27" i="150" s="1"/>
  <c r="CQ27" i="150"/>
  <c r="CK24" i="149"/>
  <c r="CL24" i="149" s="1"/>
  <c r="CU18" i="149"/>
  <c r="CV18" i="149" s="1"/>
  <c r="CQ18" i="149"/>
  <c r="CK26" i="149"/>
  <c r="CL26" i="149" s="1"/>
  <c r="CO26" i="149"/>
  <c r="CP26" i="149" s="1"/>
  <c r="CO30" i="149"/>
  <c r="CP30" i="149" s="1"/>
  <c r="CK30" i="149"/>
  <c r="CL30" i="149" s="1"/>
  <c r="CK25" i="149"/>
  <c r="CL25" i="149" s="1"/>
  <c r="CO25" i="149"/>
  <c r="CP25" i="149" s="1"/>
  <c r="CK29" i="149"/>
  <c r="CL29" i="149" s="1"/>
  <c r="CO29" i="149"/>
  <c r="CP29" i="149" s="1"/>
  <c r="CK15" i="149"/>
  <c r="CL15" i="149" s="1"/>
  <c r="CO15" i="149"/>
  <c r="CP15" i="149" s="1"/>
  <c r="CK14" i="149"/>
  <c r="CL14" i="149" s="1"/>
  <c r="CO14" i="149"/>
  <c r="CP14" i="149" s="1"/>
  <c r="CK19" i="149"/>
  <c r="CL19" i="149" s="1"/>
  <c r="CO19" i="149"/>
  <c r="CP19" i="149" s="1"/>
  <c r="CK17" i="149"/>
  <c r="CL17" i="149" s="1"/>
  <c r="CO17" i="149"/>
  <c r="CP17" i="149" s="1"/>
  <c r="CK20" i="149"/>
  <c r="CL20" i="149" s="1"/>
  <c r="CO20" i="149"/>
  <c r="CP20" i="149" s="1"/>
  <c r="CO35" i="149"/>
  <c r="CP35" i="149" s="1"/>
  <c r="CK35" i="149"/>
  <c r="CL35" i="149" s="1"/>
  <c r="CK44" i="149"/>
  <c r="CL44" i="149" s="1"/>
  <c r="CO44" i="149"/>
  <c r="CP44" i="149" s="1"/>
  <c r="CO37" i="149"/>
  <c r="CP37" i="149" s="1"/>
  <c r="CK37" i="149"/>
  <c r="CL37" i="149" s="1"/>
  <c r="CO32" i="149"/>
  <c r="CP32" i="149" s="1"/>
  <c r="CK32" i="149"/>
  <c r="CL32" i="149" s="1"/>
  <c r="CK46" i="149"/>
  <c r="CL46" i="149" s="1"/>
  <c r="CO46" i="149"/>
  <c r="CP46" i="149" s="1"/>
  <c r="CK45" i="149"/>
  <c r="CL45" i="149" s="1"/>
  <c r="CO45" i="149"/>
  <c r="CP45" i="149" s="1"/>
  <c r="CO36" i="149"/>
  <c r="CP36" i="149" s="1"/>
  <c r="CK36" i="149"/>
  <c r="CL36" i="149" s="1"/>
  <c r="CO31" i="149"/>
  <c r="CP31" i="149" s="1"/>
  <c r="CK31" i="149"/>
  <c r="CL31" i="149" s="1"/>
  <c r="CO34" i="149"/>
  <c r="CP34" i="149" s="1"/>
  <c r="CK34" i="149"/>
  <c r="CL34" i="149" s="1"/>
  <c r="CO43" i="149"/>
  <c r="CP43" i="149" s="1"/>
  <c r="CK43" i="149"/>
  <c r="CL43" i="149" s="1"/>
  <c r="CO13" i="149"/>
  <c r="CP13" i="149" s="1"/>
  <c r="CK13" i="149"/>
  <c r="CL13" i="149" s="1"/>
  <c r="CO38" i="149"/>
  <c r="CP38" i="149" s="1"/>
  <c r="CK38" i="149"/>
  <c r="CL38" i="149" s="1"/>
  <c r="CK23" i="149"/>
  <c r="CL23" i="149" s="1"/>
  <c r="CO23" i="149"/>
  <c r="CP23" i="149" s="1"/>
  <c r="CO16" i="149"/>
  <c r="CP16" i="149" s="1"/>
  <c r="CK16" i="149"/>
  <c r="CL16" i="149" s="1"/>
  <c r="CU24" i="149"/>
  <c r="CV24" i="149" s="1"/>
  <c r="CQ24" i="149"/>
  <c r="CO41" i="149"/>
  <c r="CK41" i="149"/>
  <c r="CL41" i="149" s="1"/>
  <c r="CP41" i="149"/>
  <c r="CO33" i="149"/>
  <c r="CP33" i="149" s="1"/>
  <c r="CK33" i="149"/>
  <c r="CL33" i="149" s="1"/>
  <c r="CK28" i="149"/>
  <c r="CL28" i="149" s="1"/>
  <c r="CO28" i="149"/>
  <c r="CP28" i="149" s="1"/>
  <c r="CK27" i="149"/>
  <c r="CL27" i="149" s="1"/>
  <c r="CO27" i="149"/>
  <c r="CP27" i="149" s="1"/>
  <c r="CK39" i="149"/>
  <c r="CL39" i="149" s="1"/>
  <c r="CO39" i="149"/>
  <c r="CP39" i="149" s="1"/>
  <c r="CO40" i="149"/>
  <c r="CP40" i="149" s="1"/>
  <c r="CK40" i="149"/>
  <c r="CL40" i="149" s="1"/>
  <c r="CK47" i="149"/>
  <c r="CL47" i="149" s="1"/>
  <c r="CO47" i="149"/>
  <c r="CP47" i="149" s="1"/>
  <c r="CK21" i="149"/>
  <c r="CL21" i="149" s="1"/>
  <c r="CO21" i="149"/>
  <c r="CP21" i="149" s="1"/>
  <c r="CO12" i="149"/>
  <c r="CK12" i="149"/>
  <c r="CL12" i="149" s="1"/>
  <c r="CO48" i="149"/>
  <c r="CP48" i="149" s="1"/>
  <c r="CK48" i="149"/>
  <c r="CL48" i="149" s="1"/>
  <c r="CK22" i="149"/>
  <c r="CL22" i="149" s="1"/>
  <c r="CO22" i="149"/>
  <c r="CP22" i="149" s="1"/>
  <c r="CO42" i="149"/>
  <c r="CP42" i="149" s="1"/>
  <c r="CK42" i="149"/>
  <c r="CL42" i="149" s="1"/>
  <c r="CO49" i="149"/>
  <c r="CP49" i="149" s="1"/>
  <c r="CK49" i="149"/>
  <c r="CL49" i="149" s="1"/>
  <c r="CH37" i="148"/>
  <c r="CI37" i="148" s="1"/>
  <c r="CR19" i="148"/>
  <c r="CS19" i="148" s="1"/>
  <c r="CN19" i="148"/>
  <c r="CR37" i="148"/>
  <c r="CS37" i="148" s="1"/>
  <c r="CN37" i="148"/>
  <c r="CL33" i="148"/>
  <c r="CM33" i="148" s="1"/>
  <c r="CH33" i="148"/>
  <c r="CI33" i="148" s="1"/>
  <c r="CL41" i="148"/>
  <c r="CM41" i="148" s="1"/>
  <c r="CH41" i="148"/>
  <c r="CI41" i="148" s="1"/>
  <c r="CL18" i="148"/>
  <c r="CM18" i="148" s="1"/>
  <c r="CH18" i="148"/>
  <c r="CI18" i="148" s="1"/>
  <c r="CL26" i="148"/>
  <c r="CM26" i="148" s="1"/>
  <c r="CH26" i="148"/>
  <c r="CI26" i="148" s="1"/>
  <c r="CH28" i="148"/>
  <c r="CI28" i="148" s="1"/>
  <c r="CL28" i="148"/>
  <c r="CM28" i="148" s="1"/>
  <c r="CL15" i="148"/>
  <c r="CM15" i="148" s="1"/>
  <c r="CH15" i="148"/>
  <c r="CI15" i="148" s="1"/>
  <c r="CL21" i="148"/>
  <c r="CM21" i="148" s="1"/>
  <c r="CH21" i="148"/>
  <c r="CI21" i="148" s="1"/>
  <c r="CH23" i="148"/>
  <c r="CI23" i="148" s="1"/>
  <c r="CL23" i="148"/>
  <c r="CM23" i="148" s="1"/>
  <c r="CL22" i="148"/>
  <c r="CM22" i="148" s="1"/>
  <c r="CH22" i="148"/>
  <c r="CI22" i="148" s="1"/>
  <c r="CL30" i="148"/>
  <c r="CM30" i="148" s="1"/>
  <c r="CH30" i="148"/>
  <c r="CI30" i="148" s="1"/>
  <c r="CL46" i="148"/>
  <c r="CM46" i="148" s="1"/>
  <c r="CH46" i="148"/>
  <c r="CI46" i="148" s="1"/>
  <c r="CL48" i="148"/>
  <c r="CM48" i="148" s="1"/>
  <c r="CH48" i="148"/>
  <c r="CI48" i="148" s="1"/>
  <c r="CL16" i="148"/>
  <c r="CM16" i="148" s="1"/>
  <c r="CH16" i="148"/>
  <c r="CI16" i="148" s="1"/>
  <c r="CL34" i="148"/>
  <c r="CM34" i="148" s="1"/>
  <c r="CH34" i="148"/>
  <c r="CI34" i="148" s="1"/>
  <c r="CL14" i="148"/>
  <c r="CM14" i="148" s="1"/>
  <c r="CH14" i="148"/>
  <c r="CI14" i="148" s="1"/>
  <c r="CL13" i="148"/>
  <c r="CM13" i="148" s="1"/>
  <c r="CH13" i="148"/>
  <c r="CI13" i="148" s="1"/>
  <c r="CL44" i="148"/>
  <c r="CM44" i="148" s="1"/>
  <c r="CH44" i="148"/>
  <c r="CI44" i="148" s="1"/>
  <c r="CL43" i="148"/>
  <c r="CM43" i="148" s="1"/>
  <c r="CH43" i="148"/>
  <c r="CI43" i="148" s="1"/>
  <c r="CL39" i="148"/>
  <c r="CM39" i="148" s="1"/>
  <c r="CH39" i="148"/>
  <c r="CI39" i="148" s="1"/>
  <c r="CL38" i="148"/>
  <c r="CM38" i="148" s="1"/>
  <c r="CH38" i="148"/>
  <c r="CI38" i="148" s="1"/>
  <c r="CL32" i="148"/>
  <c r="CM32" i="148" s="1"/>
  <c r="CH32" i="148"/>
  <c r="CI32" i="148" s="1"/>
  <c r="CH25" i="148"/>
  <c r="CI25" i="148" s="1"/>
  <c r="CL25" i="148"/>
  <c r="CM25" i="148" s="1"/>
  <c r="CL35" i="148"/>
  <c r="CM35" i="148" s="1"/>
  <c r="CH35" i="148"/>
  <c r="CI35" i="148" s="1"/>
  <c r="CH40" i="148"/>
  <c r="CI40" i="148" s="1"/>
  <c r="CL40" i="148"/>
  <c r="CM40" i="148" s="1"/>
  <c r="CL45" i="148"/>
  <c r="CM45" i="148" s="1"/>
  <c r="CH45" i="148"/>
  <c r="CI45" i="148" s="1"/>
  <c r="CL47" i="148"/>
  <c r="CM47" i="148" s="1"/>
  <c r="CH47" i="148"/>
  <c r="CI47" i="148" s="1"/>
  <c r="CL24" i="148"/>
  <c r="CM24" i="148" s="1"/>
  <c r="CH24" i="148"/>
  <c r="CI24" i="148" s="1"/>
  <c r="CL36" i="148"/>
  <c r="CM36" i="148" s="1"/>
  <c r="CH36" i="148"/>
  <c r="CI36" i="148" s="1"/>
  <c r="CL29" i="148"/>
  <c r="CM29" i="148" s="1"/>
  <c r="CH29" i="148"/>
  <c r="CI29" i="148" s="1"/>
  <c r="CL42" i="148"/>
  <c r="CM42" i="148" s="1"/>
  <c r="CH42" i="148"/>
  <c r="CI42" i="148" s="1"/>
  <c r="CL49" i="148"/>
  <c r="CM49" i="148" s="1"/>
  <c r="CH49" i="148"/>
  <c r="CI49" i="148" s="1"/>
  <c r="CL27" i="148"/>
  <c r="CM27" i="148" s="1"/>
  <c r="CH27" i="148"/>
  <c r="CI27" i="148" s="1"/>
  <c r="CL20" i="148"/>
  <c r="CM20" i="148" s="1"/>
  <c r="CH20" i="148"/>
  <c r="CI20" i="148" s="1"/>
  <c r="CL31" i="148"/>
  <c r="CM31" i="148" s="1"/>
  <c r="CH31" i="148"/>
  <c r="CI31" i="148" s="1"/>
  <c r="CL12" i="148"/>
  <c r="CM12" i="148" s="1"/>
  <c r="CH12" i="148"/>
  <c r="CI12" i="148" s="1"/>
  <c r="CL17" i="148"/>
  <c r="CM17" i="148" s="1"/>
  <c r="CH17" i="148"/>
  <c r="CI17" i="148" s="1"/>
  <c r="CL12" i="146"/>
  <c r="CH12" i="146"/>
  <c r="CI12" i="146" s="1"/>
  <c r="CE50" i="146"/>
  <c r="CF50" i="146" s="1"/>
  <c r="CG50" i="146" s="1"/>
  <c r="CH50" i="146" s="1"/>
  <c r="CE31" i="146"/>
  <c r="CF31" i="146" s="1"/>
  <c r="CG31" i="146" s="1"/>
  <c r="CE43" i="146"/>
  <c r="CF43" i="146" s="1"/>
  <c r="CG43" i="146" s="1"/>
  <c r="CE18" i="146"/>
  <c r="CF18" i="146" s="1"/>
  <c r="CG18" i="146" s="1"/>
  <c r="CE28" i="146"/>
  <c r="CF28" i="146" s="1"/>
  <c r="CG28" i="146" s="1"/>
  <c r="CE42" i="146"/>
  <c r="CF42" i="146" s="1"/>
  <c r="CG42" i="146" s="1"/>
  <c r="CE39" i="146"/>
  <c r="CF39" i="146" s="1"/>
  <c r="CG39" i="146" s="1"/>
  <c r="CE47" i="146"/>
  <c r="CF47" i="146" s="1"/>
  <c r="CG47" i="146" s="1"/>
  <c r="CE40" i="146"/>
  <c r="CF40" i="146" s="1"/>
  <c r="CG40" i="146" s="1"/>
  <c r="CE14" i="146"/>
  <c r="CF14" i="146" s="1"/>
  <c r="CG14" i="146" s="1"/>
  <c r="CE38" i="146"/>
  <c r="CF38" i="146" s="1"/>
  <c r="CG38" i="146" s="1"/>
  <c r="CE44" i="146"/>
  <c r="CF44" i="146" s="1"/>
  <c r="CG44" i="146" s="1"/>
  <c r="CE17" i="146"/>
  <c r="CF17" i="146" s="1"/>
  <c r="CG17" i="146" s="1"/>
  <c r="CE27" i="146"/>
  <c r="CF27" i="146" s="1"/>
  <c r="CG27" i="146" s="1"/>
  <c r="CE41" i="146"/>
  <c r="CF41" i="146" s="1"/>
  <c r="CG41" i="146" s="1"/>
  <c r="CE29" i="146"/>
  <c r="CF29" i="146" s="1"/>
  <c r="CG29" i="146" s="1"/>
  <c r="CE25" i="146"/>
  <c r="CF25" i="146" s="1"/>
  <c r="CG25" i="146" s="1"/>
  <c r="CE22" i="146"/>
  <c r="CF22" i="146" s="1"/>
  <c r="CG22" i="146" s="1"/>
  <c r="CE34" i="146"/>
  <c r="CF34" i="146" s="1"/>
  <c r="CG34" i="146" s="1"/>
  <c r="CE21" i="146"/>
  <c r="CF21" i="146" s="1"/>
  <c r="CG21" i="146" s="1"/>
  <c r="CE37" i="146"/>
  <c r="CF37" i="146" s="1"/>
  <c r="CG37" i="146" s="1"/>
  <c r="CE36" i="146"/>
  <c r="CF36" i="146" s="1"/>
  <c r="CG36" i="146" s="1"/>
  <c r="CE30" i="146"/>
  <c r="CF30" i="146" s="1"/>
  <c r="CG30" i="146" s="1"/>
  <c r="CE20" i="146"/>
  <c r="CF20" i="146" s="1"/>
  <c r="CG20" i="146" s="1"/>
  <c r="CE23" i="146"/>
  <c r="CF23" i="146" s="1"/>
  <c r="CG23" i="146" s="1"/>
  <c r="CE33" i="146"/>
  <c r="CF33" i="146" s="1"/>
  <c r="CG33" i="146" s="1"/>
  <c r="CE26" i="146"/>
  <c r="CF26" i="146" s="1"/>
  <c r="CG26" i="146" s="1"/>
  <c r="CE48" i="146"/>
  <c r="CF48" i="146" s="1"/>
  <c r="CG48" i="146" s="1"/>
  <c r="CE45" i="146"/>
  <c r="CF45" i="146" s="1"/>
  <c r="CG45" i="146" s="1"/>
  <c r="CE46" i="146"/>
  <c r="CF46" i="146" s="1"/>
  <c r="CG46" i="146" s="1"/>
  <c r="CE16" i="146"/>
  <c r="CF16" i="146" s="1"/>
  <c r="CG16" i="146" s="1"/>
  <c r="CE32" i="146"/>
  <c r="CF32" i="146" s="1"/>
  <c r="CG32" i="146" s="1"/>
  <c r="CE15" i="146"/>
  <c r="CF15" i="146" s="1"/>
  <c r="CG15" i="146" s="1"/>
  <c r="CE49" i="146"/>
  <c r="CF49" i="146" s="1"/>
  <c r="CG49" i="146" s="1"/>
  <c r="CE19" i="146"/>
  <c r="CF19" i="146" s="1"/>
  <c r="CG19" i="146" s="1"/>
  <c r="CE24" i="146"/>
  <c r="CF24" i="146" s="1"/>
  <c r="CG24" i="146" s="1"/>
  <c r="CE13" i="146"/>
  <c r="CF13" i="146" s="1"/>
  <c r="CG13" i="146" s="1"/>
  <c r="CE35" i="146"/>
  <c r="CF35" i="146" s="1"/>
  <c r="CG35" i="146" s="1"/>
  <c r="CP50" i="142"/>
  <c r="CU12" i="142"/>
  <c r="CQ12" i="142"/>
  <c r="CC45" i="140"/>
  <c r="CD45" i="140" s="1"/>
  <c r="CG48" i="140"/>
  <c r="CH48" i="140" s="1"/>
  <c r="CC48" i="140"/>
  <c r="CD48" i="140" s="1"/>
  <c r="CG29" i="140"/>
  <c r="CH29" i="140" s="1"/>
  <c r="CC29" i="140"/>
  <c r="CD29" i="140" s="1"/>
  <c r="CC33" i="140"/>
  <c r="CD33" i="140" s="1"/>
  <c r="CG33" i="140"/>
  <c r="CH33" i="140" s="1"/>
  <c r="CG18" i="140"/>
  <c r="CH18" i="140" s="1"/>
  <c r="CC18" i="140"/>
  <c r="CD18" i="140" s="1"/>
  <c r="CC35" i="140"/>
  <c r="CD35" i="140" s="1"/>
  <c r="CG35" i="140"/>
  <c r="CH35" i="140" s="1"/>
  <c r="CC23" i="140"/>
  <c r="CD23" i="140" s="1"/>
  <c r="CG23" i="140"/>
  <c r="CH23" i="140" s="1"/>
  <c r="CC20" i="140"/>
  <c r="CD20" i="140" s="1"/>
  <c r="CG20" i="140"/>
  <c r="CH20" i="140" s="1"/>
  <c r="CC25" i="140"/>
  <c r="CD25" i="140" s="1"/>
  <c r="CG25" i="140"/>
  <c r="CH25" i="140" s="1"/>
  <c r="CG15" i="140"/>
  <c r="CH15" i="140" s="1"/>
  <c r="CC15" i="140"/>
  <c r="CD15" i="140" s="1"/>
  <c r="CG38" i="140"/>
  <c r="CH38" i="140" s="1"/>
  <c r="CC38" i="140"/>
  <c r="CD38" i="140" s="1"/>
  <c r="CG43" i="140"/>
  <c r="CH43" i="140" s="1"/>
  <c r="CC43" i="140"/>
  <c r="CD43" i="140" s="1"/>
  <c r="CG26" i="140"/>
  <c r="CH26" i="140" s="1"/>
  <c r="CC26" i="140"/>
  <c r="CD26" i="140" s="1"/>
  <c r="CG44" i="140"/>
  <c r="CH44" i="140" s="1"/>
  <c r="CC44" i="140"/>
  <c r="CD44" i="140" s="1"/>
  <c r="CC21" i="140"/>
  <c r="CD21" i="140" s="1"/>
  <c r="CG21" i="140"/>
  <c r="CH21" i="140" s="1"/>
  <c r="CG16" i="140"/>
  <c r="CH16" i="140" s="1"/>
  <c r="CC16" i="140"/>
  <c r="CD16" i="140" s="1"/>
  <c r="CC37" i="140"/>
  <c r="CD37" i="140" s="1"/>
  <c r="CG37" i="140"/>
  <c r="CH37" i="140" s="1"/>
  <c r="CG13" i="140"/>
  <c r="CH13" i="140" s="1"/>
  <c r="CC13" i="140"/>
  <c r="CD13" i="140" s="1"/>
  <c r="CG39" i="140"/>
  <c r="CH39" i="140" s="1"/>
  <c r="CC39" i="140"/>
  <c r="CD39" i="140" s="1"/>
  <c r="CG31" i="140"/>
  <c r="CH31" i="140" s="1"/>
  <c r="CC31" i="140"/>
  <c r="CD31" i="140" s="1"/>
  <c r="CC28" i="140"/>
  <c r="CD28" i="140" s="1"/>
  <c r="CG28" i="140"/>
  <c r="CH28" i="140" s="1"/>
  <c r="CC22" i="140"/>
  <c r="CD22" i="140" s="1"/>
  <c r="CG22" i="140"/>
  <c r="CH22" i="140" s="1"/>
  <c r="CC47" i="140"/>
  <c r="CD47" i="140" s="1"/>
  <c r="CG47" i="140"/>
  <c r="CH47" i="140"/>
  <c r="CC19" i="140"/>
  <c r="CD19" i="140" s="1"/>
  <c r="CG19" i="140"/>
  <c r="CH19" i="140" s="1"/>
  <c r="CG42" i="140"/>
  <c r="CH42" i="140" s="1"/>
  <c r="CC42" i="140"/>
  <c r="CD42" i="140" s="1"/>
  <c r="CG40" i="140"/>
  <c r="CH40" i="140" s="1"/>
  <c r="CC40" i="140"/>
  <c r="CD40" i="140" s="1"/>
  <c r="CG17" i="140"/>
  <c r="CH17" i="140" s="1"/>
  <c r="CC17" i="140"/>
  <c r="CD17" i="140" s="1"/>
  <c r="CM45" i="140"/>
  <c r="CN45" i="140" s="1"/>
  <c r="CI45" i="140"/>
  <c r="CG14" i="140"/>
  <c r="CC14" i="140"/>
  <c r="CD14" i="140" s="1"/>
  <c r="CG36" i="140"/>
  <c r="CH36" i="140" s="1"/>
  <c r="CC36" i="140"/>
  <c r="CD36" i="140" s="1"/>
  <c r="CC24" i="140"/>
  <c r="CD24" i="140" s="1"/>
  <c r="CG24" i="140"/>
  <c r="CH24" i="140" s="1"/>
  <c r="CC41" i="140"/>
  <c r="CD41" i="140" s="1"/>
  <c r="CG41" i="140"/>
  <c r="CH41" i="140" s="1"/>
  <c r="CC27" i="140"/>
  <c r="CD27" i="140" s="1"/>
  <c r="CG27" i="140"/>
  <c r="CH27" i="140" s="1"/>
  <c r="CC49" i="140"/>
  <c r="CD49" i="140" s="1"/>
  <c r="CG49" i="140"/>
  <c r="CH49" i="140" s="1"/>
  <c r="CH12" i="140"/>
  <c r="CG32" i="140"/>
  <c r="CH32" i="140" s="1"/>
  <c r="CC32" i="140"/>
  <c r="CD32" i="140" s="1"/>
  <c r="CG34" i="140"/>
  <c r="CH34" i="140" s="1"/>
  <c r="CC34" i="140"/>
  <c r="CD34" i="140" s="1"/>
  <c r="CC30" i="140"/>
  <c r="CD30" i="140" s="1"/>
  <c r="CG30" i="140"/>
  <c r="CH30" i="140" s="1"/>
  <c r="CG46" i="140"/>
  <c r="CH46" i="140" s="1"/>
  <c r="CC46" i="140"/>
  <c r="CD46" i="140" s="1"/>
  <c r="CL47" i="137"/>
  <c r="CM47" i="137" s="1"/>
  <c r="CH47" i="137"/>
  <c r="CI47" i="137" s="1"/>
  <c r="CH33" i="137"/>
  <c r="CI33" i="137" s="1"/>
  <c r="CL33" i="137"/>
  <c r="CM33" i="137" s="1"/>
  <c r="CH12" i="137"/>
  <c r="CI12" i="137" s="1"/>
  <c r="CL12" i="137"/>
  <c r="CE27" i="137"/>
  <c r="CF27" i="137" s="1"/>
  <c r="CG27" i="137" s="1"/>
  <c r="CE50" i="137"/>
  <c r="CF50" i="137" s="1"/>
  <c r="CG50" i="137" s="1"/>
  <c r="CH50" i="137" s="1"/>
  <c r="CE42" i="137"/>
  <c r="CF42" i="137" s="1"/>
  <c r="CG42" i="137" s="1"/>
  <c r="CE23" i="137"/>
  <c r="CF23" i="137" s="1"/>
  <c r="CG23" i="137" s="1"/>
  <c r="CE49" i="137"/>
  <c r="CF49" i="137" s="1"/>
  <c r="CG49" i="137" s="1"/>
  <c r="CE15" i="137"/>
  <c r="CF15" i="137" s="1"/>
  <c r="CG15" i="137" s="1"/>
  <c r="CE40" i="137"/>
  <c r="CF40" i="137" s="1"/>
  <c r="CG40" i="137" s="1"/>
  <c r="CE21" i="137"/>
  <c r="CF21" i="137" s="1"/>
  <c r="CG21" i="137" s="1"/>
  <c r="CE35" i="137"/>
  <c r="CF35" i="137" s="1"/>
  <c r="CG35" i="137" s="1"/>
  <c r="CE20" i="137"/>
  <c r="CF20" i="137" s="1"/>
  <c r="CG20" i="137" s="1"/>
  <c r="CE45" i="137"/>
  <c r="CF45" i="137" s="1"/>
  <c r="CG45" i="137" s="1"/>
  <c r="CE36" i="137"/>
  <c r="CF36" i="137" s="1"/>
  <c r="CG36" i="137" s="1"/>
  <c r="CE16" i="137"/>
  <c r="CF16" i="137" s="1"/>
  <c r="CG16" i="137" s="1"/>
  <c r="CE37" i="137"/>
  <c r="CF37" i="137" s="1"/>
  <c r="CG37" i="137" s="1"/>
  <c r="CE48" i="137"/>
  <c r="CF48" i="137" s="1"/>
  <c r="CG48" i="137" s="1"/>
  <c r="CE28" i="137"/>
  <c r="CF28" i="137" s="1"/>
  <c r="CG28" i="137" s="1"/>
  <c r="CE26" i="137"/>
  <c r="CF26" i="137" s="1"/>
  <c r="CG26" i="137" s="1"/>
  <c r="CE25" i="137"/>
  <c r="CF25" i="137" s="1"/>
  <c r="CG25" i="137" s="1"/>
  <c r="CE18" i="137"/>
  <c r="CF18" i="137" s="1"/>
  <c r="CG18" i="137" s="1"/>
  <c r="CE39" i="137"/>
  <c r="CF39" i="137" s="1"/>
  <c r="CG39" i="137" s="1"/>
  <c r="CE34" i="137"/>
  <c r="CF34" i="137" s="1"/>
  <c r="CG34" i="137" s="1"/>
  <c r="CE31" i="137"/>
  <c r="CF31" i="137" s="1"/>
  <c r="CG31" i="137" s="1"/>
  <c r="CE14" i="137"/>
  <c r="CF14" i="137" s="1"/>
  <c r="CG14" i="137" s="1"/>
  <c r="CE22" i="137"/>
  <c r="CF22" i="137" s="1"/>
  <c r="CG22" i="137" s="1"/>
  <c r="CE32" i="137"/>
  <c r="CF32" i="137" s="1"/>
  <c r="CG32" i="137" s="1"/>
  <c r="CE43" i="137"/>
  <c r="CF43" i="137" s="1"/>
  <c r="CG43" i="137" s="1"/>
  <c r="CE13" i="137"/>
  <c r="CF13" i="137" s="1"/>
  <c r="CG13" i="137" s="1"/>
  <c r="CE38" i="137"/>
  <c r="CF38" i="137" s="1"/>
  <c r="CG38" i="137" s="1"/>
  <c r="CE29" i="137"/>
  <c r="CF29" i="137" s="1"/>
  <c r="CG29" i="137" s="1"/>
  <c r="CE46" i="137"/>
  <c r="CF46" i="137" s="1"/>
  <c r="CG46" i="137" s="1"/>
  <c r="CE30" i="137"/>
  <c r="CF30" i="137" s="1"/>
  <c r="CG30" i="137" s="1"/>
  <c r="CE19" i="137"/>
  <c r="CF19" i="137" s="1"/>
  <c r="CG19" i="137" s="1"/>
  <c r="CE24" i="137"/>
  <c r="CF24" i="137" s="1"/>
  <c r="CG24" i="137" s="1"/>
  <c r="CE17" i="137"/>
  <c r="CF17" i="137" s="1"/>
  <c r="CG17" i="137" s="1"/>
  <c r="CE44" i="137"/>
  <c r="CF44" i="137" s="1"/>
  <c r="CG44" i="137" s="1"/>
  <c r="CE41" i="137"/>
  <c r="CF41" i="137" s="1"/>
  <c r="CG41" i="137" s="1"/>
  <c r="CV39" i="135"/>
  <c r="CW39" i="135" s="1"/>
  <c r="CR39" i="135"/>
  <c r="CR26" i="135"/>
  <c r="CV33" i="135"/>
  <c r="CW33" i="135" s="1"/>
  <c r="CR33" i="135"/>
  <c r="CR29" i="135"/>
  <c r="CR40" i="135"/>
  <c r="CV40" i="135"/>
  <c r="CW40" i="135" s="1"/>
  <c r="CR35" i="135"/>
  <c r="CV35" i="135"/>
  <c r="CW35" i="135" s="1"/>
  <c r="CR42" i="135"/>
  <c r="CV42" i="135"/>
  <c r="CW42" i="135" s="1"/>
  <c r="CV23" i="135"/>
  <c r="CW23" i="135" s="1"/>
  <c r="CR23" i="135"/>
  <c r="CV21" i="135"/>
  <c r="CW21" i="135" s="1"/>
  <c r="CR21" i="135"/>
  <c r="CR13" i="135"/>
  <c r="CV13" i="135"/>
  <c r="CW13" i="135" s="1"/>
  <c r="CR38" i="135"/>
  <c r="CV38" i="135"/>
  <c r="CW38" i="135" s="1"/>
  <c r="CV16" i="135"/>
  <c r="CW16" i="135" s="1"/>
  <c r="CR16" i="135"/>
  <c r="CR31" i="135"/>
  <c r="CV37" i="135"/>
  <c r="CW37" i="135" s="1"/>
  <c r="CR37" i="135"/>
  <c r="CV43" i="135"/>
  <c r="CW43" i="135" s="1"/>
  <c r="CR43" i="135"/>
  <c r="CV44" i="135"/>
  <c r="CW44" i="135" s="1"/>
  <c r="CR44" i="135"/>
  <c r="CV47" i="135"/>
  <c r="CW47" i="135" s="1"/>
  <c r="CR47" i="135"/>
  <c r="CV30" i="135"/>
  <c r="CW30" i="135" s="1"/>
  <c r="CR30" i="135"/>
  <c r="CR24" i="135"/>
  <c r="CV24" i="135"/>
  <c r="CW24" i="135" s="1"/>
  <c r="CE40" i="134"/>
  <c r="CF40" i="134" s="1"/>
  <c r="CG40" i="134" s="1"/>
  <c r="CH40" i="134" s="1"/>
  <c r="CI40" i="134" s="1"/>
  <c r="CH12" i="134"/>
  <c r="CI12" i="134" s="1"/>
  <c r="CL12" i="134"/>
  <c r="CL47" i="134"/>
  <c r="CM47" i="134" s="1"/>
  <c r="CH47" i="134"/>
  <c r="CI47" i="134" s="1"/>
  <c r="CL40" i="134"/>
  <c r="CM40" i="134" s="1"/>
  <c r="CE50" i="134"/>
  <c r="CF50" i="134" s="1"/>
  <c r="CG50" i="134" s="1"/>
  <c r="CH50" i="134" s="1"/>
  <c r="CE45" i="134"/>
  <c r="CF45" i="134" s="1"/>
  <c r="CG45" i="134" s="1"/>
  <c r="CE43" i="134"/>
  <c r="CF43" i="134" s="1"/>
  <c r="CG43" i="134" s="1"/>
  <c r="CE44" i="134"/>
  <c r="CF44" i="134" s="1"/>
  <c r="CG44" i="134" s="1"/>
  <c r="CE36" i="134"/>
  <c r="CF36" i="134" s="1"/>
  <c r="CG36" i="134" s="1"/>
  <c r="CE14" i="134"/>
  <c r="CF14" i="134" s="1"/>
  <c r="CG14" i="134" s="1"/>
  <c r="CE22" i="134"/>
  <c r="CF22" i="134" s="1"/>
  <c r="CG22" i="134" s="1"/>
  <c r="CE26" i="134"/>
  <c r="CF26" i="134" s="1"/>
  <c r="CG26" i="134" s="1"/>
  <c r="CE29" i="134"/>
  <c r="CF29" i="134" s="1"/>
  <c r="CG29" i="134" s="1"/>
  <c r="CE37" i="134"/>
  <c r="CF37" i="134" s="1"/>
  <c r="CG37" i="134" s="1"/>
  <c r="CE31" i="134"/>
  <c r="CF31" i="134" s="1"/>
  <c r="CG31" i="134" s="1"/>
  <c r="CE15" i="134"/>
  <c r="CF15" i="134" s="1"/>
  <c r="CG15" i="134" s="1"/>
  <c r="CE39" i="134"/>
  <c r="CF39" i="134" s="1"/>
  <c r="CG39" i="134" s="1"/>
  <c r="CE46" i="134"/>
  <c r="CF46" i="134" s="1"/>
  <c r="CG46" i="134" s="1"/>
  <c r="CE25" i="134"/>
  <c r="CF25" i="134" s="1"/>
  <c r="CG25" i="134" s="1"/>
  <c r="CE16" i="134"/>
  <c r="CF16" i="134" s="1"/>
  <c r="CG16" i="134" s="1"/>
  <c r="CE13" i="134"/>
  <c r="CF13" i="134" s="1"/>
  <c r="CG13" i="134" s="1"/>
  <c r="CE38" i="134"/>
  <c r="CF38" i="134" s="1"/>
  <c r="CG38" i="134" s="1"/>
  <c r="CE19" i="134"/>
  <c r="CF19" i="134" s="1"/>
  <c r="CG19" i="134" s="1"/>
  <c r="CE33" i="134"/>
  <c r="CF33" i="134" s="1"/>
  <c r="CG33" i="134" s="1"/>
  <c r="CE48" i="134"/>
  <c r="CF48" i="134" s="1"/>
  <c r="CG48" i="134" s="1"/>
  <c r="CE28" i="134"/>
  <c r="CF28" i="134" s="1"/>
  <c r="CG28" i="134" s="1"/>
  <c r="CE42" i="134"/>
  <c r="CF42" i="134" s="1"/>
  <c r="CG42" i="134" s="1"/>
  <c r="CE20" i="134"/>
  <c r="CF20" i="134" s="1"/>
  <c r="CG20" i="134" s="1"/>
  <c r="CE23" i="134"/>
  <c r="CF23" i="134" s="1"/>
  <c r="CG23" i="134" s="1"/>
  <c r="CE24" i="134"/>
  <c r="CF24" i="134" s="1"/>
  <c r="CG24" i="134" s="1"/>
  <c r="CE35" i="134"/>
  <c r="CF35" i="134" s="1"/>
  <c r="CG35" i="134" s="1"/>
  <c r="CE41" i="134"/>
  <c r="CF41" i="134" s="1"/>
  <c r="CG41" i="134" s="1"/>
  <c r="CE21" i="134"/>
  <c r="CF21" i="134" s="1"/>
  <c r="CG21" i="134" s="1"/>
  <c r="CE18" i="134"/>
  <c r="CF18" i="134" s="1"/>
  <c r="CG18" i="134" s="1"/>
  <c r="CE32" i="134"/>
  <c r="CF32" i="134" s="1"/>
  <c r="CG32" i="134" s="1"/>
  <c r="CE34" i="134"/>
  <c r="CF34" i="134" s="1"/>
  <c r="CG34" i="134" s="1"/>
  <c r="CE27" i="134"/>
  <c r="CF27" i="134" s="1"/>
  <c r="CG27" i="134" s="1"/>
  <c r="CE30" i="134"/>
  <c r="CF30" i="134" s="1"/>
  <c r="CG30" i="134" s="1"/>
  <c r="CE17" i="134"/>
  <c r="CF17" i="134" s="1"/>
  <c r="CG17" i="134" s="1"/>
  <c r="CE49" i="134"/>
  <c r="CF49" i="134" s="1"/>
  <c r="CG49" i="134" s="1"/>
  <c r="W69" i="126"/>
  <c r="BY50" i="127"/>
  <c r="BZ48" i="127" s="1"/>
  <c r="CA48" i="127" s="1"/>
  <c r="CB48" i="127" s="1"/>
  <c r="BW12" i="125"/>
  <c r="BY12" i="125" s="1"/>
  <c r="BW50" i="125"/>
  <c r="BZ6" i="125" s="1"/>
  <c r="BY50" i="124"/>
  <c r="BZ12" i="124" s="1"/>
  <c r="CA12" i="124" s="1"/>
  <c r="CB12" i="124" s="1"/>
  <c r="BY50" i="122"/>
  <c r="BZ12" i="122" s="1"/>
  <c r="CA12" i="122" s="1"/>
  <c r="CB12" i="122" s="1"/>
  <c r="W50" i="119"/>
  <c r="Q43" i="119"/>
  <c r="AU43" i="119" s="1"/>
  <c r="Q35" i="119"/>
  <c r="AU35" i="119" s="1"/>
  <c r="X27" i="119"/>
  <c r="AV27" i="119" s="1"/>
  <c r="BB27" i="119" s="1"/>
  <c r="Q16" i="119"/>
  <c r="AU16" i="119" s="1"/>
  <c r="X14" i="119"/>
  <c r="AV14" i="119" s="1"/>
  <c r="BB14" i="119" s="1"/>
  <c r="Q22" i="119"/>
  <c r="AU22" i="119" s="1"/>
  <c r="Q23" i="119"/>
  <c r="AU23" i="119" s="1"/>
  <c r="Q32" i="119"/>
  <c r="AU32" i="119" s="1"/>
  <c r="Q24" i="119"/>
  <c r="AU24" i="119" s="1"/>
  <c r="Q39" i="119"/>
  <c r="AU39" i="119" s="1"/>
  <c r="Q17" i="119"/>
  <c r="AU17" i="119" s="1"/>
  <c r="Q48" i="119"/>
  <c r="AU48" i="119" s="1"/>
  <c r="P50" i="119"/>
  <c r="Q37" i="119"/>
  <c r="AU37" i="119" s="1"/>
  <c r="Q30" i="119"/>
  <c r="AU30" i="119" s="1"/>
  <c r="Q12" i="119"/>
  <c r="AU12" i="119" s="1"/>
  <c r="AZ12" i="119" s="1"/>
  <c r="X39" i="119"/>
  <c r="AV39" i="119" s="1"/>
  <c r="BB39" i="119" s="1"/>
  <c r="Q14" i="119"/>
  <c r="AU14" i="119" s="1"/>
  <c r="Q33" i="119"/>
  <c r="AU33" i="119" s="1"/>
  <c r="Q41" i="119"/>
  <c r="AU41" i="119" s="1"/>
  <c r="X37" i="119"/>
  <c r="AV37" i="119" s="1"/>
  <c r="BB37" i="119" s="1"/>
  <c r="X12" i="119"/>
  <c r="X34" i="119"/>
  <c r="AV34" i="119" s="1"/>
  <c r="BB34" i="119" s="1"/>
  <c r="Q36" i="119"/>
  <c r="AU36" i="119" s="1"/>
  <c r="Q47" i="119"/>
  <c r="AU47" i="119" s="1"/>
  <c r="Q46" i="119"/>
  <c r="AU46" i="119" s="1"/>
  <c r="X20" i="119"/>
  <c r="AV20" i="119" s="1"/>
  <c r="BB20" i="119" s="1"/>
  <c r="Q21" i="119"/>
  <c r="AU21" i="119" s="1"/>
  <c r="Q40" i="119"/>
  <c r="AU40" i="119" s="1"/>
  <c r="Q20" i="119"/>
  <c r="AU20" i="119" s="1"/>
  <c r="Q34" i="119"/>
  <c r="AU34" i="119" s="1"/>
  <c r="X45" i="119"/>
  <c r="AV45" i="119" s="1"/>
  <c r="BB45" i="119" s="1"/>
  <c r="Q44" i="119"/>
  <c r="AU44" i="119" s="1"/>
  <c r="AE33" i="119"/>
  <c r="AW33" i="119" s="1"/>
  <c r="BC33" i="119" s="1"/>
  <c r="X24" i="119"/>
  <c r="AV24" i="119" s="1"/>
  <c r="BB24" i="119" s="1"/>
  <c r="X22" i="119"/>
  <c r="AV22" i="119" s="1"/>
  <c r="BB22" i="119" s="1"/>
  <c r="X32" i="119"/>
  <c r="AV32" i="119" s="1"/>
  <c r="BB32" i="119" s="1"/>
  <c r="X36" i="119"/>
  <c r="AV36" i="119" s="1"/>
  <c r="BB36" i="119" s="1"/>
  <c r="X30" i="119"/>
  <c r="AV30" i="119" s="1"/>
  <c r="BB30" i="119" s="1"/>
  <c r="X33" i="119"/>
  <c r="AV33" i="119" s="1"/>
  <c r="BB33" i="119" s="1"/>
  <c r="X28" i="119"/>
  <c r="AV28" i="119" s="1"/>
  <c r="BB28" i="119" s="1"/>
  <c r="AL40" i="119"/>
  <c r="AX40" i="119" s="1"/>
  <c r="BD40" i="119" s="1"/>
  <c r="X44" i="119"/>
  <c r="AV44" i="119" s="1"/>
  <c r="BB44" i="119" s="1"/>
  <c r="X13" i="119"/>
  <c r="AV13" i="119" s="1"/>
  <c r="BB13" i="119" s="1"/>
  <c r="X48" i="119"/>
  <c r="AV48" i="119" s="1"/>
  <c r="BB48" i="119" s="1"/>
  <c r="X23" i="119"/>
  <c r="AV23" i="119" s="1"/>
  <c r="BB23" i="119" s="1"/>
  <c r="X18" i="119"/>
  <c r="AV18" i="119" s="1"/>
  <c r="BB18" i="119" s="1"/>
  <c r="X17" i="119"/>
  <c r="AV17" i="119" s="1"/>
  <c r="BB17" i="119" s="1"/>
  <c r="X29" i="119"/>
  <c r="AV29" i="119" s="1"/>
  <c r="BB29" i="119" s="1"/>
  <c r="X35" i="119"/>
  <c r="AV35" i="119" s="1"/>
  <c r="BB35" i="119" s="1"/>
  <c r="X19" i="119"/>
  <c r="AV19" i="119" s="1"/>
  <c r="BB19" i="119" s="1"/>
  <c r="X26" i="119"/>
  <c r="AV26" i="119" s="1"/>
  <c r="BB26" i="119" s="1"/>
  <c r="Q18" i="119"/>
  <c r="AU18" i="119" s="1"/>
  <c r="Q26" i="119"/>
  <c r="AU26" i="119" s="1"/>
  <c r="AE21" i="119"/>
  <c r="AW21" i="119" s="1"/>
  <c r="BC21" i="119" s="1"/>
  <c r="Q19" i="119"/>
  <c r="AU19" i="119" s="1"/>
  <c r="X41" i="119"/>
  <c r="AV41" i="119" s="1"/>
  <c r="BB41" i="119" s="1"/>
  <c r="X16" i="119"/>
  <c r="AV16" i="119" s="1"/>
  <c r="BB16" i="119" s="1"/>
  <c r="Q31" i="119"/>
  <c r="AU31" i="119" s="1"/>
  <c r="Q25" i="119"/>
  <c r="AU25" i="119" s="1"/>
  <c r="Q28" i="119"/>
  <c r="AU28" i="119" s="1"/>
  <c r="X31" i="119"/>
  <c r="AV31" i="119" s="1"/>
  <c r="BB31" i="119" s="1"/>
  <c r="X42" i="119"/>
  <c r="AV42" i="119" s="1"/>
  <c r="BB42" i="119" s="1"/>
  <c r="X40" i="119"/>
  <c r="AV40" i="119" s="1"/>
  <c r="BB40" i="119" s="1"/>
  <c r="X49" i="119"/>
  <c r="AV49" i="119" s="1"/>
  <c r="BB49" i="119" s="1"/>
  <c r="X47" i="119"/>
  <c r="AV47" i="119" s="1"/>
  <c r="BB47" i="119" s="1"/>
  <c r="Q38" i="119"/>
  <c r="AU38" i="119" s="1"/>
  <c r="Q15" i="119"/>
  <c r="AU15" i="119" s="1"/>
  <c r="Q13" i="119"/>
  <c r="AU13" i="119" s="1"/>
  <c r="X38" i="119"/>
  <c r="AV38" i="119" s="1"/>
  <c r="BB38" i="119" s="1"/>
  <c r="X25" i="119"/>
  <c r="AV25" i="119" s="1"/>
  <c r="BB25" i="119" s="1"/>
  <c r="X21" i="119"/>
  <c r="AV21" i="119" s="1"/>
  <c r="BB21" i="119" s="1"/>
  <c r="Q29" i="119"/>
  <c r="AU29" i="119" s="1"/>
  <c r="Q42" i="119"/>
  <c r="AU42" i="119" s="1"/>
  <c r="Q45" i="119"/>
  <c r="AU45" i="119" s="1"/>
  <c r="Q27" i="119"/>
  <c r="AU27" i="119" s="1"/>
  <c r="X46" i="119"/>
  <c r="AV46" i="119" s="1"/>
  <c r="BB46" i="119" s="1"/>
  <c r="AE46" i="119"/>
  <c r="AW46" i="119" s="1"/>
  <c r="BC46" i="119" s="1"/>
  <c r="X15" i="119"/>
  <c r="AV15" i="119" s="1"/>
  <c r="BB15" i="119" s="1"/>
  <c r="Q49" i="119"/>
  <c r="AU49" i="119" s="1"/>
  <c r="X43" i="119"/>
  <c r="AV43" i="119" s="1"/>
  <c r="BB43" i="119" s="1"/>
  <c r="AL22" i="119"/>
  <c r="AX22" i="119" s="1"/>
  <c r="BD22" i="119" s="1"/>
  <c r="AS26" i="119"/>
  <c r="AY26" i="119" s="1"/>
  <c r="BE26" i="119" s="1"/>
  <c r="AE34" i="119"/>
  <c r="AW34" i="119" s="1"/>
  <c r="BC34" i="119" s="1"/>
  <c r="AS29" i="119"/>
  <c r="AY29" i="119" s="1"/>
  <c r="BE29" i="119" s="1"/>
  <c r="AS13" i="119"/>
  <c r="AY13" i="119" s="1"/>
  <c r="BE13" i="119" s="1"/>
  <c r="AS46" i="119"/>
  <c r="AY46" i="119" s="1"/>
  <c r="BE46" i="119" s="1"/>
  <c r="AS27" i="119"/>
  <c r="AY27" i="119" s="1"/>
  <c r="BE27" i="119" s="1"/>
  <c r="AL25" i="119"/>
  <c r="AX25" i="119" s="1"/>
  <c r="BD25" i="119" s="1"/>
  <c r="AS22" i="119"/>
  <c r="AY22" i="119" s="1"/>
  <c r="BE22" i="119" s="1"/>
  <c r="AS20" i="119"/>
  <c r="AY20" i="119" s="1"/>
  <c r="BE20" i="119" s="1"/>
  <c r="AL42" i="119"/>
  <c r="AX42" i="119" s="1"/>
  <c r="BD42" i="119" s="1"/>
  <c r="AS14" i="119"/>
  <c r="AY14" i="119" s="1"/>
  <c r="BE14" i="119" s="1"/>
  <c r="AL37" i="119"/>
  <c r="AX37" i="119" s="1"/>
  <c r="BD37" i="119" s="1"/>
  <c r="AL35" i="119"/>
  <c r="AX35" i="119" s="1"/>
  <c r="BD35" i="119" s="1"/>
  <c r="AS37" i="119"/>
  <c r="AY37" i="119" s="1"/>
  <c r="BE37" i="119" s="1"/>
  <c r="AS48" i="119"/>
  <c r="AY48" i="119" s="1"/>
  <c r="BE48" i="119" s="1"/>
  <c r="AL49" i="119"/>
  <c r="AX49" i="119" s="1"/>
  <c r="BD49" i="119" s="1"/>
  <c r="AE47" i="119"/>
  <c r="AW47" i="119" s="1"/>
  <c r="BC47" i="119" s="1"/>
  <c r="AS21" i="119"/>
  <c r="AY21" i="119" s="1"/>
  <c r="BE21" i="119" s="1"/>
  <c r="AS23" i="119"/>
  <c r="AY23" i="119" s="1"/>
  <c r="BE23" i="119" s="1"/>
  <c r="AL36" i="119"/>
  <c r="AX36" i="119" s="1"/>
  <c r="BD36" i="119" s="1"/>
  <c r="AL21" i="119"/>
  <c r="AX21" i="119" s="1"/>
  <c r="BD21" i="119" s="1"/>
  <c r="AS15" i="119"/>
  <c r="AY15" i="119" s="1"/>
  <c r="BE15" i="119" s="1"/>
  <c r="AL12" i="119"/>
  <c r="AX12" i="119" s="1"/>
  <c r="AS12" i="119"/>
  <c r="AY12" i="119" s="1"/>
  <c r="AL44" i="119"/>
  <c r="AX44" i="119" s="1"/>
  <c r="BD44" i="119" s="1"/>
  <c r="AE12" i="119"/>
  <c r="AW12" i="119" s="1"/>
  <c r="AR50" i="119"/>
  <c r="AS30" i="119"/>
  <c r="AY30" i="119" s="1"/>
  <c r="BE30" i="119" s="1"/>
  <c r="AE14" i="119"/>
  <c r="AW14" i="119" s="1"/>
  <c r="BC14" i="119" s="1"/>
  <c r="AL19" i="119"/>
  <c r="AX19" i="119" s="1"/>
  <c r="BD19" i="119" s="1"/>
  <c r="AS31" i="119"/>
  <c r="AY31" i="119" s="1"/>
  <c r="BE31" i="119" s="1"/>
  <c r="AL28" i="119"/>
  <c r="AX28" i="119" s="1"/>
  <c r="BD28" i="119" s="1"/>
  <c r="AL18" i="119"/>
  <c r="AX18" i="119" s="1"/>
  <c r="BD18" i="119" s="1"/>
  <c r="AE40" i="119"/>
  <c r="AW40" i="119" s="1"/>
  <c r="BC40" i="119" s="1"/>
  <c r="AK50" i="119"/>
  <c r="AE36" i="119"/>
  <c r="AW36" i="119" s="1"/>
  <c r="BC36" i="119" s="1"/>
  <c r="AE16" i="119"/>
  <c r="AW16" i="119" s="1"/>
  <c r="BC16" i="119" s="1"/>
  <c r="AL34" i="119"/>
  <c r="AX34" i="119" s="1"/>
  <c r="BD34" i="119" s="1"/>
  <c r="AL14" i="119"/>
  <c r="AX14" i="119" s="1"/>
  <c r="BD14" i="119" s="1"/>
  <c r="AD50" i="119"/>
  <c r="AL46" i="119"/>
  <c r="AX46" i="119" s="1"/>
  <c r="BD46" i="119" s="1"/>
  <c r="AE15" i="119"/>
  <c r="AW15" i="119" s="1"/>
  <c r="BC15" i="119" s="1"/>
  <c r="AE42" i="119"/>
  <c r="AW42" i="119" s="1"/>
  <c r="BC42" i="119" s="1"/>
  <c r="AL30" i="119"/>
  <c r="AX30" i="119" s="1"/>
  <c r="BD30" i="119" s="1"/>
  <c r="AE29" i="119"/>
  <c r="AW29" i="119" s="1"/>
  <c r="BC29" i="119" s="1"/>
  <c r="AL48" i="119"/>
  <c r="AX48" i="119" s="1"/>
  <c r="BD48" i="119" s="1"/>
  <c r="AL16" i="119"/>
  <c r="AX16" i="119" s="1"/>
  <c r="BD16" i="119" s="1"/>
  <c r="AL29" i="119"/>
  <c r="AX29" i="119" s="1"/>
  <c r="BD29" i="119" s="1"/>
  <c r="AE44" i="119"/>
  <c r="AW44" i="119" s="1"/>
  <c r="BC44" i="119" s="1"/>
  <c r="AS17" i="119"/>
  <c r="AY17" i="119" s="1"/>
  <c r="BE17" i="119" s="1"/>
  <c r="AS40" i="119"/>
  <c r="AY40" i="119" s="1"/>
  <c r="BE40" i="119" s="1"/>
  <c r="AS32" i="119"/>
  <c r="AY32" i="119" s="1"/>
  <c r="BE32" i="119" s="1"/>
  <c r="AE22" i="119"/>
  <c r="AW22" i="119" s="1"/>
  <c r="BC22" i="119" s="1"/>
  <c r="AS24" i="119"/>
  <c r="AY24" i="119" s="1"/>
  <c r="BE24" i="119" s="1"/>
  <c r="AS38" i="119"/>
  <c r="AY38" i="119" s="1"/>
  <c r="BE38" i="119" s="1"/>
  <c r="AL26" i="119"/>
  <c r="AX26" i="119" s="1"/>
  <c r="BD26" i="119" s="1"/>
  <c r="AL31" i="119"/>
  <c r="AX31" i="119" s="1"/>
  <c r="BD31" i="119" s="1"/>
  <c r="AS16" i="119"/>
  <c r="AY16" i="119" s="1"/>
  <c r="BE16" i="119" s="1"/>
  <c r="AE31" i="119"/>
  <c r="AW31" i="119" s="1"/>
  <c r="BC31" i="119" s="1"/>
  <c r="AE45" i="119"/>
  <c r="AW45" i="119" s="1"/>
  <c r="BC45" i="119" s="1"/>
  <c r="AS34" i="119"/>
  <c r="AY34" i="119" s="1"/>
  <c r="BE34" i="119" s="1"/>
  <c r="AE27" i="119"/>
  <c r="AW27" i="119" s="1"/>
  <c r="BC27" i="119" s="1"/>
  <c r="AL43" i="119"/>
  <c r="AX43" i="119" s="1"/>
  <c r="BD43" i="119" s="1"/>
  <c r="AL41" i="119"/>
  <c r="AX41" i="119" s="1"/>
  <c r="BD41" i="119" s="1"/>
  <c r="AL23" i="119"/>
  <c r="AX23" i="119" s="1"/>
  <c r="BD23" i="119" s="1"/>
  <c r="AL24" i="119"/>
  <c r="AX24" i="119" s="1"/>
  <c r="BD24" i="119" s="1"/>
  <c r="AE30" i="119"/>
  <c r="AW30" i="119" s="1"/>
  <c r="BC30" i="119" s="1"/>
  <c r="AE39" i="119"/>
  <c r="AW39" i="119" s="1"/>
  <c r="BC39" i="119" s="1"/>
  <c r="AE25" i="119"/>
  <c r="AW25" i="119" s="1"/>
  <c r="BC25" i="119" s="1"/>
  <c r="AL45" i="119"/>
  <c r="AX45" i="119" s="1"/>
  <c r="BD45" i="119" s="1"/>
  <c r="AL20" i="119"/>
  <c r="AX20" i="119" s="1"/>
  <c r="BD20" i="119" s="1"/>
  <c r="AE43" i="119"/>
  <c r="AW43" i="119" s="1"/>
  <c r="BC43" i="119" s="1"/>
  <c r="AE32" i="119"/>
  <c r="AW32" i="119" s="1"/>
  <c r="BC32" i="119" s="1"/>
  <c r="AS28" i="119"/>
  <c r="AY28" i="119" s="1"/>
  <c r="BE28" i="119" s="1"/>
  <c r="AE18" i="119"/>
  <c r="AW18" i="119" s="1"/>
  <c r="BC18" i="119" s="1"/>
  <c r="AE48" i="119"/>
  <c r="AW48" i="119" s="1"/>
  <c r="BC48" i="119" s="1"/>
  <c r="AE37" i="119"/>
  <c r="AW37" i="119" s="1"/>
  <c r="BC37" i="119" s="1"/>
  <c r="AS35" i="119"/>
  <c r="AY35" i="119" s="1"/>
  <c r="BE35" i="119" s="1"/>
  <c r="AE35" i="119"/>
  <c r="AW35" i="119" s="1"/>
  <c r="BC35" i="119" s="1"/>
  <c r="AS44" i="119"/>
  <c r="AY44" i="119" s="1"/>
  <c r="BE44" i="119" s="1"/>
  <c r="AE13" i="119"/>
  <c r="AW13" i="119" s="1"/>
  <c r="BC13" i="119" s="1"/>
  <c r="AS42" i="119"/>
  <c r="AY42" i="119" s="1"/>
  <c r="BE42" i="119" s="1"/>
  <c r="AL27" i="119"/>
  <c r="AX27" i="119" s="1"/>
  <c r="BD27" i="119" s="1"/>
  <c r="AS43" i="119"/>
  <c r="AY43" i="119" s="1"/>
  <c r="BE43" i="119" s="1"/>
  <c r="AE28" i="119"/>
  <c r="AW28" i="119" s="1"/>
  <c r="BC28" i="119" s="1"/>
  <c r="AL47" i="119"/>
  <c r="AX47" i="119" s="1"/>
  <c r="BD47" i="119" s="1"/>
  <c r="AE38" i="119"/>
  <c r="AW38" i="119" s="1"/>
  <c r="BC38" i="119" s="1"/>
  <c r="AL13" i="119"/>
  <c r="AX13" i="119" s="1"/>
  <c r="BD13" i="119" s="1"/>
  <c r="AS39" i="119"/>
  <c r="AY39" i="119" s="1"/>
  <c r="BE39" i="119" s="1"/>
  <c r="AS47" i="119"/>
  <c r="AY47" i="119" s="1"/>
  <c r="BE47" i="119" s="1"/>
  <c r="AL32" i="119"/>
  <c r="AX32" i="119" s="1"/>
  <c r="BD32" i="119" s="1"/>
  <c r="AE17" i="119"/>
  <c r="AW17" i="119" s="1"/>
  <c r="BC17" i="119" s="1"/>
  <c r="AE20" i="119"/>
  <c r="AW20" i="119" s="1"/>
  <c r="BC20" i="119" s="1"/>
  <c r="AE19" i="119"/>
  <c r="AW19" i="119" s="1"/>
  <c r="BC19" i="119" s="1"/>
  <c r="AE41" i="119"/>
  <c r="AW41" i="119" s="1"/>
  <c r="BC41" i="119" s="1"/>
  <c r="AE23" i="119"/>
  <c r="AW23" i="119" s="1"/>
  <c r="BC23" i="119" s="1"/>
  <c r="AS19" i="119"/>
  <c r="AY19" i="119" s="1"/>
  <c r="BE19" i="119" s="1"/>
  <c r="AS36" i="119"/>
  <c r="AY36" i="119" s="1"/>
  <c r="BE36" i="119" s="1"/>
  <c r="AL39" i="119"/>
  <c r="AX39" i="119" s="1"/>
  <c r="BD39" i="119" s="1"/>
  <c r="AS49" i="119"/>
  <c r="AY49" i="119" s="1"/>
  <c r="BE49" i="119" s="1"/>
  <c r="AE26" i="119"/>
  <c r="AW26" i="119" s="1"/>
  <c r="BC26" i="119" s="1"/>
  <c r="AE49" i="119"/>
  <c r="AW49" i="119" s="1"/>
  <c r="BC49" i="119" s="1"/>
  <c r="AS45" i="119"/>
  <c r="AY45" i="119" s="1"/>
  <c r="BE45" i="119" s="1"/>
  <c r="AL33" i="119"/>
  <c r="AX33" i="119" s="1"/>
  <c r="BD33" i="119" s="1"/>
  <c r="AS25" i="119"/>
  <c r="AY25" i="119" s="1"/>
  <c r="BE25" i="119" s="1"/>
  <c r="AS33" i="119"/>
  <c r="AY33" i="119" s="1"/>
  <c r="BE33" i="119" s="1"/>
  <c r="AL17" i="119"/>
  <c r="AX17" i="119" s="1"/>
  <c r="BD17" i="119" s="1"/>
  <c r="AS41" i="119"/>
  <c r="AY41" i="119" s="1"/>
  <c r="BE41" i="119" s="1"/>
  <c r="AE24" i="119"/>
  <c r="AW24" i="119" s="1"/>
  <c r="BC24" i="119" s="1"/>
  <c r="AS18" i="119"/>
  <c r="AY18" i="119" s="1"/>
  <c r="BE18" i="119" s="1"/>
  <c r="AL38" i="119"/>
  <c r="AX38" i="119" s="1"/>
  <c r="BD38" i="119" s="1"/>
  <c r="AL15" i="119"/>
  <c r="AX15" i="119" s="1"/>
  <c r="BD15" i="119" s="1"/>
  <c r="BZ38" i="127" l="1"/>
  <c r="CA38" i="127" s="1"/>
  <c r="CB38" i="127" s="1"/>
  <c r="F35" i="158"/>
  <c r="I49" i="158"/>
  <c r="F30" i="158"/>
  <c r="BA45" i="119"/>
  <c r="AZ45" i="119"/>
  <c r="BA30" i="119"/>
  <c r="AZ30" i="119"/>
  <c r="BA42" i="119"/>
  <c r="AZ42" i="119"/>
  <c r="BA35" i="119"/>
  <c r="AZ35" i="119"/>
  <c r="BA29" i="119"/>
  <c r="BF29" i="119" s="1"/>
  <c r="BJ29" i="119" s="1"/>
  <c r="BK29" i="119" s="1"/>
  <c r="AZ29" i="119"/>
  <c r="BA28" i="119"/>
  <c r="AZ28" i="119"/>
  <c r="BA47" i="119"/>
  <c r="AZ47" i="119"/>
  <c r="BA43" i="119"/>
  <c r="AZ43" i="119"/>
  <c r="BA27" i="119"/>
  <c r="AZ27" i="119"/>
  <c r="BA16" i="119"/>
  <c r="AZ16" i="119"/>
  <c r="BA46" i="119"/>
  <c r="BF46" i="119" s="1"/>
  <c r="BJ46" i="119" s="1"/>
  <c r="BK46" i="119" s="1"/>
  <c r="AZ46" i="119"/>
  <c r="BA25" i="119"/>
  <c r="AZ25" i="119"/>
  <c r="BA31" i="119"/>
  <c r="AZ31" i="119"/>
  <c r="BA17" i="119"/>
  <c r="AZ17" i="119"/>
  <c r="BA36" i="119"/>
  <c r="AZ36" i="119"/>
  <c r="BA39" i="119"/>
  <c r="AZ39" i="119"/>
  <c r="BA21" i="119"/>
  <c r="BF21" i="119" s="1"/>
  <c r="BJ21" i="119" s="1"/>
  <c r="BK21" i="119" s="1"/>
  <c r="AZ21" i="119"/>
  <c r="BA37" i="119"/>
  <c r="AZ37" i="119"/>
  <c r="BA48" i="119"/>
  <c r="AZ48" i="119"/>
  <c r="BA13" i="119"/>
  <c r="AZ13" i="119"/>
  <c r="BA44" i="119"/>
  <c r="AZ44" i="119"/>
  <c r="BA24" i="119"/>
  <c r="AZ24" i="119"/>
  <c r="BA41" i="119"/>
  <c r="AZ41" i="119"/>
  <c r="BA15" i="119"/>
  <c r="AZ15" i="119"/>
  <c r="BA32" i="119"/>
  <c r="AZ32" i="119"/>
  <c r="BA38" i="119"/>
  <c r="AZ38" i="119"/>
  <c r="BA34" i="119"/>
  <c r="AZ34" i="119"/>
  <c r="BA33" i="119"/>
  <c r="AZ33" i="119"/>
  <c r="BA23" i="119"/>
  <c r="AZ23" i="119"/>
  <c r="BA49" i="119"/>
  <c r="AZ49" i="119"/>
  <c r="BA14" i="119"/>
  <c r="AZ14" i="119"/>
  <c r="BA19" i="119"/>
  <c r="AZ19" i="119"/>
  <c r="BA26" i="119"/>
  <c r="AZ26" i="119"/>
  <c r="BA20" i="119"/>
  <c r="AZ20" i="119"/>
  <c r="BA22" i="119"/>
  <c r="BF22" i="119" s="1"/>
  <c r="BJ22" i="119" s="1"/>
  <c r="BK22" i="119" s="1"/>
  <c r="AZ22" i="119"/>
  <c r="BA18" i="119"/>
  <c r="AZ18" i="119"/>
  <c r="BA40" i="119"/>
  <c r="AZ40" i="119"/>
  <c r="AX69" i="126"/>
  <c r="L48" i="158"/>
  <c r="I48" i="158"/>
  <c r="L75" i="158"/>
  <c r="I75" i="158"/>
  <c r="L68" i="158"/>
  <c r="I68" i="158"/>
  <c r="L76" i="158"/>
  <c r="I76" i="158"/>
  <c r="L79" i="158"/>
  <c r="I79" i="158"/>
  <c r="L78" i="158"/>
  <c r="I78" i="158"/>
  <c r="L70" i="158"/>
  <c r="I70" i="158"/>
  <c r="L80" i="158"/>
  <c r="I80" i="158"/>
  <c r="L47" i="158"/>
  <c r="I47" i="158"/>
  <c r="L51" i="158"/>
  <c r="I51" i="158"/>
  <c r="L73" i="158"/>
  <c r="I73" i="158"/>
  <c r="L65" i="158"/>
  <c r="I65" i="158"/>
  <c r="L52" i="158"/>
  <c r="I52" i="158"/>
  <c r="L64" i="158"/>
  <c r="I64" i="158"/>
  <c r="L67" i="158"/>
  <c r="I67" i="158"/>
  <c r="L61" i="158"/>
  <c r="I61" i="158"/>
  <c r="L46" i="158"/>
  <c r="I46" i="158"/>
  <c r="L58" i="158"/>
  <c r="I58" i="158"/>
  <c r="F69" i="158"/>
  <c r="F53" i="158"/>
  <c r="F45" i="158"/>
  <c r="F57" i="158"/>
  <c r="F63" i="158"/>
  <c r="F56" i="158"/>
  <c r="F66" i="158"/>
  <c r="F59" i="158"/>
  <c r="F71" i="158"/>
  <c r="F77" i="158"/>
  <c r="F81" i="158"/>
  <c r="F62" i="158"/>
  <c r="F72" i="158"/>
  <c r="F54" i="158"/>
  <c r="DB50" i="156"/>
  <c r="F60" i="158"/>
  <c r="F50" i="158"/>
  <c r="F31" i="158" s="1"/>
  <c r="F55" i="158"/>
  <c r="F74" i="158"/>
  <c r="F37" i="158" s="1"/>
  <c r="CV41" i="135"/>
  <c r="CW41" i="135" s="1"/>
  <c r="CV18" i="135"/>
  <c r="CW18" i="135" s="1"/>
  <c r="CR49" i="135"/>
  <c r="CR17" i="135"/>
  <c r="CR14" i="135"/>
  <c r="CR36" i="135"/>
  <c r="CR15" i="135"/>
  <c r="CR22" i="135"/>
  <c r="CR19" i="135"/>
  <c r="CV48" i="135"/>
  <c r="CW48" i="135" s="1"/>
  <c r="CV25" i="135"/>
  <c r="CW25" i="135" s="1"/>
  <c r="CV45" i="135"/>
  <c r="CW45" i="135" s="1"/>
  <c r="CV27" i="135"/>
  <c r="CW27" i="135" s="1"/>
  <c r="CP50" i="135"/>
  <c r="CM50" i="135"/>
  <c r="CR32" i="135"/>
  <c r="CR34" i="135"/>
  <c r="CQ12" i="135"/>
  <c r="CQ50" i="135" s="1"/>
  <c r="CV20" i="135"/>
  <c r="CW20" i="135" s="1"/>
  <c r="CR46" i="135"/>
  <c r="L49" i="158"/>
  <c r="F44" i="158"/>
  <c r="AF69" i="126"/>
  <c r="CV28" i="135"/>
  <c r="CW28" i="135" s="1"/>
  <c r="CR28" i="135"/>
  <c r="DA50" i="155"/>
  <c r="CZ50" i="155"/>
  <c r="CI50" i="154"/>
  <c r="CN50" i="154"/>
  <c r="CM50" i="154"/>
  <c r="CQ50" i="142"/>
  <c r="CP50" i="150"/>
  <c r="CU12" i="150"/>
  <c r="CQ12" i="150"/>
  <c r="CQ50" i="150" s="1"/>
  <c r="CU35" i="149"/>
  <c r="CV35" i="149" s="1"/>
  <c r="CQ35" i="149"/>
  <c r="CQ29" i="149"/>
  <c r="CU29" i="149"/>
  <c r="CV29" i="149" s="1"/>
  <c r="CU45" i="149"/>
  <c r="CV45" i="149" s="1"/>
  <c r="CQ45" i="149"/>
  <c r="CU43" i="149"/>
  <c r="CV43" i="149" s="1"/>
  <c r="CQ43" i="149"/>
  <c r="CQ46" i="149"/>
  <c r="CU46" i="149"/>
  <c r="CV46" i="149" s="1"/>
  <c r="CQ49" i="149"/>
  <c r="CU49" i="149"/>
  <c r="CV49" i="149" s="1"/>
  <c r="CQ25" i="149"/>
  <c r="CU25" i="149"/>
  <c r="CV25" i="149" s="1"/>
  <c r="CQ17" i="149"/>
  <c r="CU17" i="149"/>
  <c r="CV17" i="149" s="1"/>
  <c r="CQ30" i="149"/>
  <c r="CU30" i="149"/>
  <c r="CV30" i="149" s="1"/>
  <c r="CU19" i="149"/>
  <c r="CV19" i="149" s="1"/>
  <c r="CQ19" i="149"/>
  <c r="CU33" i="149"/>
  <c r="CV33" i="149" s="1"/>
  <c r="CQ33" i="149"/>
  <c r="CQ37" i="149"/>
  <c r="CU37" i="149"/>
  <c r="CV37" i="149" s="1"/>
  <c r="CQ38" i="149"/>
  <c r="CU38" i="149"/>
  <c r="CV38" i="149" s="1"/>
  <c r="CU14" i="149"/>
  <c r="CV14" i="149" s="1"/>
  <c r="CQ14" i="149"/>
  <c r="CQ48" i="149"/>
  <c r="CU48" i="149"/>
  <c r="CV48" i="149" s="1"/>
  <c r="CQ39" i="149"/>
  <c r="CU39" i="149"/>
  <c r="CV39" i="149" s="1"/>
  <c r="CU15" i="149"/>
  <c r="CV15" i="149" s="1"/>
  <c r="CQ15" i="149"/>
  <c r="CQ42" i="149"/>
  <c r="CU42" i="149"/>
  <c r="CV42" i="149" s="1"/>
  <c r="CQ21" i="149"/>
  <c r="CU21" i="149"/>
  <c r="CV21" i="149" s="1"/>
  <c r="CQ27" i="149"/>
  <c r="CU27" i="149"/>
  <c r="CV27" i="149" s="1"/>
  <c r="CU13" i="149"/>
  <c r="CV13" i="149" s="1"/>
  <c r="CQ13" i="149"/>
  <c r="CU36" i="149"/>
  <c r="CV36" i="149" s="1"/>
  <c r="CQ36" i="149"/>
  <c r="CU22" i="149"/>
  <c r="CV22" i="149" s="1"/>
  <c r="CQ22" i="149"/>
  <c r="CL50" i="149"/>
  <c r="CQ41" i="149"/>
  <c r="CU41" i="149"/>
  <c r="CV41" i="149" s="1"/>
  <c r="CU20" i="149"/>
  <c r="CV20" i="149" s="1"/>
  <c r="CQ20" i="149"/>
  <c r="CU44" i="149"/>
  <c r="CV44" i="149" s="1"/>
  <c r="CQ44" i="149"/>
  <c r="CQ28" i="149"/>
  <c r="CU28" i="149"/>
  <c r="CV28" i="149" s="1"/>
  <c r="CU23" i="149"/>
  <c r="CV23" i="149" s="1"/>
  <c r="CQ23" i="149"/>
  <c r="CU16" i="149"/>
  <c r="CV16" i="149" s="1"/>
  <c r="CQ16" i="149"/>
  <c r="CQ34" i="149"/>
  <c r="CU34" i="149"/>
  <c r="CV34" i="149" s="1"/>
  <c r="CU40" i="149"/>
  <c r="CV40" i="149" s="1"/>
  <c r="CQ40" i="149"/>
  <c r="CQ32" i="149"/>
  <c r="CU32" i="149"/>
  <c r="CV32" i="149" s="1"/>
  <c r="CO50" i="149"/>
  <c r="CP12" i="149"/>
  <c r="CU47" i="149"/>
  <c r="CV47" i="149" s="1"/>
  <c r="CQ47" i="149"/>
  <c r="CU31" i="149"/>
  <c r="CV31" i="149" s="1"/>
  <c r="CQ31" i="149"/>
  <c r="CU26" i="149"/>
  <c r="CV26" i="149" s="1"/>
  <c r="CQ26" i="149"/>
  <c r="CN47" i="148"/>
  <c r="CR47" i="148"/>
  <c r="CS47" i="148" s="1"/>
  <c r="CR32" i="148"/>
  <c r="CS32" i="148" s="1"/>
  <c r="CN32" i="148"/>
  <c r="CN42" i="148"/>
  <c r="CR42" i="148"/>
  <c r="CS42" i="148" s="1"/>
  <c r="CN45" i="148"/>
  <c r="CR45" i="148"/>
  <c r="CS45" i="148" s="1"/>
  <c r="CR29" i="148"/>
  <c r="CS29" i="148" s="1"/>
  <c r="CN29" i="148"/>
  <c r="CN41" i="148"/>
  <c r="CR41" i="148"/>
  <c r="CS41" i="148" s="1"/>
  <c r="CR15" i="148"/>
  <c r="CS15" i="148" s="1"/>
  <c r="CN15" i="148"/>
  <c r="CR33" i="148"/>
  <c r="CS33" i="148" s="1"/>
  <c r="CN33" i="148"/>
  <c r="CR34" i="148"/>
  <c r="CS34" i="148" s="1"/>
  <c r="CN34" i="148"/>
  <c r="CR28" i="148"/>
  <c r="CS28" i="148" s="1"/>
  <c r="CN28" i="148"/>
  <c r="CN43" i="148"/>
  <c r="CR43" i="148"/>
  <c r="CS43" i="148" s="1"/>
  <c r="CR27" i="148"/>
  <c r="CS27" i="148" s="1"/>
  <c r="CN27" i="148"/>
  <c r="CR25" i="148"/>
  <c r="CS25" i="148" s="1"/>
  <c r="CN25" i="148"/>
  <c r="CR17" i="148"/>
  <c r="CS17" i="148" s="1"/>
  <c r="CN17" i="148"/>
  <c r="CN40" i="148"/>
  <c r="CR40" i="148"/>
  <c r="CS40" i="148" s="1"/>
  <c r="CR23" i="148"/>
  <c r="CS23" i="148" s="1"/>
  <c r="CN23" i="148"/>
  <c r="CL50" i="148"/>
  <c r="CN38" i="148"/>
  <c r="CR38" i="148"/>
  <c r="CS38" i="148" s="1"/>
  <c r="CR26" i="148"/>
  <c r="CS26" i="148" s="1"/>
  <c r="CN26" i="148"/>
  <c r="CM50" i="148"/>
  <c r="CR12" i="148"/>
  <c r="CN12" i="148"/>
  <c r="CR49" i="148"/>
  <c r="CS49" i="148" s="1"/>
  <c r="CN49" i="148"/>
  <c r="CR24" i="148"/>
  <c r="CS24" i="148" s="1"/>
  <c r="CN24" i="148"/>
  <c r="CN35" i="148"/>
  <c r="CR35" i="148"/>
  <c r="CS35" i="148" s="1"/>
  <c r="CN39" i="148"/>
  <c r="CR39" i="148"/>
  <c r="CS39" i="148" s="1"/>
  <c r="CR14" i="148"/>
  <c r="CS14" i="148" s="1"/>
  <c r="CN14" i="148"/>
  <c r="CN46" i="148"/>
  <c r="CR46" i="148"/>
  <c r="CS46" i="148" s="1"/>
  <c r="CR21" i="148"/>
  <c r="CS21" i="148" s="1"/>
  <c r="CN21" i="148"/>
  <c r="CN18" i="148"/>
  <c r="CR18" i="148"/>
  <c r="CS18" i="148" s="1"/>
  <c r="CR20" i="148"/>
  <c r="CS20" i="148" s="1"/>
  <c r="CN20" i="148"/>
  <c r="CN44" i="148"/>
  <c r="CR44" i="148"/>
  <c r="CS44" i="148" s="1"/>
  <c r="CR16" i="148"/>
  <c r="CS16" i="148" s="1"/>
  <c r="CN16" i="148"/>
  <c r="CN22" i="148"/>
  <c r="CR22" i="148"/>
  <c r="CS22" i="148" s="1"/>
  <c r="CR30" i="148"/>
  <c r="CS30" i="148" s="1"/>
  <c r="CN30" i="148"/>
  <c r="CR31" i="148"/>
  <c r="CS31" i="148" s="1"/>
  <c r="CN31" i="148"/>
  <c r="CR36" i="148"/>
  <c r="CS36" i="148" s="1"/>
  <c r="CN36" i="148"/>
  <c r="CR13" i="148"/>
  <c r="CS13" i="148" s="1"/>
  <c r="CN13" i="148"/>
  <c r="CN48" i="148"/>
  <c r="CR48" i="148"/>
  <c r="CS48" i="148" s="1"/>
  <c r="CI50" i="148"/>
  <c r="CL37" i="146"/>
  <c r="CH37" i="146"/>
  <c r="CI37" i="146" s="1"/>
  <c r="CM37" i="146"/>
  <c r="CH32" i="146"/>
  <c r="CI32" i="146" s="1"/>
  <c r="CL32" i="146"/>
  <c r="CM32" i="146" s="1"/>
  <c r="CH21" i="146"/>
  <c r="CI21" i="146" s="1"/>
  <c r="CL21" i="146"/>
  <c r="CM21" i="146" s="1"/>
  <c r="CL47" i="146"/>
  <c r="CM47" i="146" s="1"/>
  <c r="CH47" i="146"/>
  <c r="CI47" i="146" s="1"/>
  <c r="CH15" i="146"/>
  <c r="CI15" i="146" s="1"/>
  <c r="CL15" i="146"/>
  <c r="CM15" i="146" s="1"/>
  <c r="CL40" i="146"/>
  <c r="CM40" i="146" s="1"/>
  <c r="CH40" i="146"/>
  <c r="CI40" i="146" s="1"/>
  <c r="CL16" i="146"/>
  <c r="CM16" i="146" s="1"/>
  <c r="CH16" i="146"/>
  <c r="CI16" i="146" s="1"/>
  <c r="CI50" i="146" s="1"/>
  <c r="CH34" i="146"/>
  <c r="CI34" i="146" s="1"/>
  <c r="CL34" i="146"/>
  <c r="CM34" i="146"/>
  <c r="CL39" i="146"/>
  <c r="CM39" i="146" s="1"/>
  <c r="CH39" i="146"/>
  <c r="CI39" i="146" s="1"/>
  <c r="CL42" i="146"/>
  <c r="CM42" i="146" s="1"/>
  <c r="CH42" i="146"/>
  <c r="CI42" i="146" s="1"/>
  <c r="CM45" i="146"/>
  <c r="CL45" i="146"/>
  <c r="CH45" i="146"/>
  <c r="CI45" i="146" s="1"/>
  <c r="CL25" i="146"/>
  <c r="CM25" i="146"/>
  <c r="CH25" i="146"/>
  <c r="CI25" i="146" s="1"/>
  <c r="CL28" i="146"/>
  <c r="CM28" i="146" s="1"/>
  <c r="CH28" i="146"/>
  <c r="CI28" i="146" s="1"/>
  <c r="CL22" i="146"/>
  <c r="CM22" i="146" s="1"/>
  <c r="CH22" i="146"/>
  <c r="CI22" i="146" s="1"/>
  <c r="CM48" i="146"/>
  <c r="CL48" i="146"/>
  <c r="CH48" i="146"/>
  <c r="CI48" i="146" s="1"/>
  <c r="CH29" i="146"/>
  <c r="CI29" i="146" s="1"/>
  <c r="CL29" i="146"/>
  <c r="CM29" i="146" s="1"/>
  <c r="CH18" i="146"/>
  <c r="CI18" i="146" s="1"/>
  <c r="CL18" i="146"/>
  <c r="CM18" i="146" s="1"/>
  <c r="CL46" i="146"/>
  <c r="CM46" i="146" s="1"/>
  <c r="CH46" i="146"/>
  <c r="CI46" i="146" s="1"/>
  <c r="CM26" i="146"/>
  <c r="CL26" i="146"/>
  <c r="CH26" i="146"/>
  <c r="CI26" i="146" s="1"/>
  <c r="CL41" i="146"/>
  <c r="CM41" i="146" s="1"/>
  <c r="CH41" i="146"/>
  <c r="CI41" i="146" s="1"/>
  <c r="CL43" i="146"/>
  <c r="CM43" i="146" s="1"/>
  <c r="CH43" i="146"/>
  <c r="CI43" i="146" s="1"/>
  <c r="CL35" i="146"/>
  <c r="CH35" i="146"/>
  <c r="CI35" i="146" s="1"/>
  <c r="CM35" i="146"/>
  <c r="CH33" i="146"/>
  <c r="CI33" i="146" s="1"/>
  <c r="CL33" i="146"/>
  <c r="CM33" i="146" s="1"/>
  <c r="CL27" i="146"/>
  <c r="CM27" i="146" s="1"/>
  <c r="CH27" i="146"/>
  <c r="CI27" i="146" s="1"/>
  <c r="CL31" i="146"/>
  <c r="CM31" i="146"/>
  <c r="CH31" i="146"/>
  <c r="CI31" i="146" s="1"/>
  <c r="CH13" i="146"/>
  <c r="CI13" i="146" s="1"/>
  <c r="CL13" i="146"/>
  <c r="CM13" i="146"/>
  <c r="CH23" i="146"/>
  <c r="CI23" i="146" s="1"/>
  <c r="CL23" i="146"/>
  <c r="CM23" i="146" s="1"/>
  <c r="CL17" i="146"/>
  <c r="CM17" i="146" s="1"/>
  <c r="CH17" i="146"/>
  <c r="CI17" i="146" s="1"/>
  <c r="CL24" i="146"/>
  <c r="CM24" i="146"/>
  <c r="CH24" i="146"/>
  <c r="CI24" i="146" s="1"/>
  <c r="CH20" i="146"/>
  <c r="CI20" i="146" s="1"/>
  <c r="CL20" i="146"/>
  <c r="CM20" i="146" s="1"/>
  <c r="CM44" i="146"/>
  <c r="CL44" i="146"/>
  <c r="CH44" i="146"/>
  <c r="CI44" i="146" s="1"/>
  <c r="CL19" i="146"/>
  <c r="CM19" i="146" s="1"/>
  <c r="CH19" i="146"/>
  <c r="CI19" i="146" s="1"/>
  <c r="CL30" i="146"/>
  <c r="CM30" i="146"/>
  <c r="CH30" i="146"/>
  <c r="CI30" i="146" s="1"/>
  <c r="CL38" i="146"/>
  <c r="CM38" i="146" s="1"/>
  <c r="CH38" i="146"/>
  <c r="CI38" i="146" s="1"/>
  <c r="CM49" i="146"/>
  <c r="CL49" i="146"/>
  <c r="CH49" i="146"/>
  <c r="CI49" i="146" s="1"/>
  <c r="CL36" i="146"/>
  <c r="CM36" i="146" s="1"/>
  <c r="CH36" i="146"/>
  <c r="CI36" i="146" s="1"/>
  <c r="CL14" i="146"/>
  <c r="CM14" i="146" s="1"/>
  <c r="CH14" i="146"/>
  <c r="CI14" i="146" s="1"/>
  <c r="CM12" i="146"/>
  <c r="CU50" i="142"/>
  <c r="CV12" i="142"/>
  <c r="CV50" i="142" s="1"/>
  <c r="CG50" i="140"/>
  <c r="CD50" i="140"/>
  <c r="CM36" i="140"/>
  <c r="CN36" i="140" s="1"/>
  <c r="CI36" i="140"/>
  <c r="CM42" i="140"/>
  <c r="CN42" i="140" s="1"/>
  <c r="CI42" i="140"/>
  <c r="CI38" i="140"/>
  <c r="CM38" i="140"/>
  <c r="CN38" i="140" s="1"/>
  <c r="CM21" i="140"/>
  <c r="CN21" i="140" s="1"/>
  <c r="CI21" i="140"/>
  <c r="CM15" i="140"/>
  <c r="CN15" i="140" s="1"/>
  <c r="CI15" i="140"/>
  <c r="CM30" i="140"/>
  <c r="CN30" i="140" s="1"/>
  <c r="CI30" i="140"/>
  <c r="CI27" i="140"/>
  <c r="CM27" i="140"/>
  <c r="CN27" i="140" s="1"/>
  <c r="CM41" i="140"/>
  <c r="CN41" i="140" s="1"/>
  <c r="CI41" i="140"/>
  <c r="CM13" i="140"/>
  <c r="CN13" i="140" s="1"/>
  <c r="CI13" i="140"/>
  <c r="CI18" i="140"/>
  <c r="CM18" i="140"/>
  <c r="CN18" i="140" s="1"/>
  <c r="CM22" i="140"/>
  <c r="CN22" i="140" s="1"/>
  <c r="CI22" i="140"/>
  <c r="CM26" i="140"/>
  <c r="CN26" i="140" s="1"/>
  <c r="CI26" i="140"/>
  <c r="CI28" i="140"/>
  <c r="CM28" i="140"/>
  <c r="CN28" i="140" s="1"/>
  <c r="CM23" i="140"/>
  <c r="CN23" i="140" s="1"/>
  <c r="CI23" i="140"/>
  <c r="CM35" i="140"/>
  <c r="CN35" i="140" s="1"/>
  <c r="CI35" i="140"/>
  <c r="CM34" i="140"/>
  <c r="CN34" i="140" s="1"/>
  <c r="CI34" i="140"/>
  <c r="CM37" i="140"/>
  <c r="CN37" i="140" s="1"/>
  <c r="CI37" i="140"/>
  <c r="CH14" i="140"/>
  <c r="CH50" i="140" s="1"/>
  <c r="CM19" i="140"/>
  <c r="CN19" i="140" s="1"/>
  <c r="CI19" i="140"/>
  <c r="CI16" i="140"/>
  <c r="CM16" i="140"/>
  <c r="CN16" i="140" s="1"/>
  <c r="CI33" i="140"/>
  <c r="CM33" i="140"/>
  <c r="CN33" i="140" s="1"/>
  <c r="CM32" i="140"/>
  <c r="CN32" i="140" s="1"/>
  <c r="CI32" i="140"/>
  <c r="CI31" i="140"/>
  <c r="CM31" i="140"/>
  <c r="CN31" i="140" s="1"/>
  <c r="CM43" i="140"/>
  <c r="CN43" i="140" s="1"/>
  <c r="CI43" i="140"/>
  <c r="CM47" i="140"/>
  <c r="CN47" i="140" s="1"/>
  <c r="CI47" i="140"/>
  <c r="CM39" i="140"/>
  <c r="CN39" i="140" s="1"/>
  <c r="CI39" i="140"/>
  <c r="CM25" i="140"/>
  <c r="CN25" i="140" s="1"/>
  <c r="CI25" i="140"/>
  <c r="CM20" i="140"/>
  <c r="CN20" i="140" s="1"/>
  <c r="CI20" i="140"/>
  <c r="CI46" i="140"/>
  <c r="CM46" i="140"/>
  <c r="CN46" i="140" s="1"/>
  <c r="CI12" i="140"/>
  <c r="CM12" i="140"/>
  <c r="CM24" i="140"/>
  <c r="CN24" i="140" s="1"/>
  <c r="CI24" i="140"/>
  <c r="CM17" i="140"/>
  <c r="CN17" i="140" s="1"/>
  <c r="CI17" i="140"/>
  <c r="CM29" i="140"/>
  <c r="CN29" i="140" s="1"/>
  <c r="CI29" i="140"/>
  <c r="CM49" i="140"/>
  <c r="CN49" i="140" s="1"/>
  <c r="CI49" i="140"/>
  <c r="CM40" i="140"/>
  <c r="CN40" i="140" s="1"/>
  <c r="CI40" i="140"/>
  <c r="CM48" i="140"/>
  <c r="CN48" i="140" s="1"/>
  <c r="CI48" i="140"/>
  <c r="CI44" i="140"/>
  <c r="CM44" i="140"/>
  <c r="CN44" i="140" s="1"/>
  <c r="CR47" i="137"/>
  <c r="CS47" i="137" s="1"/>
  <c r="CN47" i="137"/>
  <c r="CR33" i="137"/>
  <c r="CS33" i="137" s="1"/>
  <c r="CN33" i="137"/>
  <c r="CL25" i="137"/>
  <c r="CM25" i="137" s="1"/>
  <c r="CH25" i="137"/>
  <c r="CI25" i="137" s="1"/>
  <c r="CL28" i="137"/>
  <c r="CM28" i="137" s="1"/>
  <c r="CH28" i="137"/>
  <c r="CI28" i="137" s="1"/>
  <c r="CL13" i="137"/>
  <c r="CM13" i="137" s="1"/>
  <c r="CH13" i="137"/>
  <c r="CI13" i="137" s="1"/>
  <c r="CL48" i="137"/>
  <c r="CM48" i="137" s="1"/>
  <c r="CH48" i="137"/>
  <c r="CI48" i="137" s="1"/>
  <c r="CL42" i="137"/>
  <c r="CM42" i="137" s="1"/>
  <c r="CH42" i="137"/>
  <c r="CI42" i="137" s="1"/>
  <c r="CL30" i="137"/>
  <c r="CM30" i="137" s="1"/>
  <c r="CH30" i="137"/>
  <c r="CI30" i="137" s="1"/>
  <c r="CL46" i="137"/>
  <c r="CM46" i="137" s="1"/>
  <c r="CH46" i="137"/>
  <c r="CI46" i="137" s="1"/>
  <c r="CL38" i="137"/>
  <c r="CM38" i="137" s="1"/>
  <c r="CH38" i="137"/>
  <c r="CI38" i="137" s="1"/>
  <c r="CL43" i="137"/>
  <c r="CM43" i="137" s="1"/>
  <c r="CH43" i="137"/>
  <c r="CI43" i="137" s="1"/>
  <c r="CL37" i="137"/>
  <c r="CM37" i="137" s="1"/>
  <c r="CH37" i="137"/>
  <c r="CI37" i="137" s="1"/>
  <c r="CH19" i="137"/>
  <c r="CI19" i="137" s="1"/>
  <c r="CL19" i="137"/>
  <c r="CM19" i="137" s="1"/>
  <c r="CH40" i="137"/>
  <c r="CI40" i="137" s="1"/>
  <c r="CL40" i="137"/>
  <c r="CM40" i="137" s="1"/>
  <c r="CL15" i="137"/>
  <c r="CM15" i="137" s="1"/>
  <c r="CH15" i="137"/>
  <c r="CI15" i="137" s="1"/>
  <c r="CL26" i="137"/>
  <c r="CM26" i="137" s="1"/>
  <c r="CH26" i="137"/>
  <c r="CI26" i="137" s="1"/>
  <c r="CH16" i="137"/>
  <c r="CI16" i="137" s="1"/>
  <c r="CL16" i="137"/>
  <c r="CM16" i="137" s="1"/>
  <c r="CL41" i="137"/>
  <c r="CM41" i="137" s="1"/>
  <c r="CH41" i="137"/>
  <c r="CI41" i="137" s="1"/>
  <c r="CH44" i="137"/>
  <c r="CI44" i="137" s="1"/>
  <c r="CL44" i="137"/>
  <c r="CM44" i="137" s="1"/>
  <c r="CH14" i="137"/>
  <c r="CI14" i="137" s="1"/>
  <c r="CL14" i="137"/>
  <c r="CM14" i="137" s="1"/>
  <c r="CL45" i="137"/>
  <c r="CM45" i="137" s="1"/>
  <c r="CH45" i="137"/>
  <c r="CI45" i="137" s="1"/>
  <c r="CL18" i="137"/>
  <c r="CM18" i="137" s="1"/>
  <c r="CH18" i="137"/>
  <c r="CI18" i="137" s="1"/>
  <c r="CH29" i="137"/>
  <c r="CI29" i="137" s="1"/>
  <c r="CL29" i="137"/>
  <c r="CM29" i="137" s="1"/>
  <c r="CH49" i="137"/>
  <c r="CI49" i="137" s="1"/>
  <c r="CL49" i="137"/>
  <c r="CM49" i="137" s="1"/>
  <c r="CL23" i="137"/>
  <c r="CM23" i="137" s="1"/>
  <c r="CH23" i="137"/>
  <c r="CI23" i="137" s="1"/>
  <c r="CH32" i="137"/>
  <c r="CI32" i="137" s="1"/>
  <c r="CM32" i="137"/>
  <c r="CL32" i="137"/>
  <c r="CL27" i="137"/>
  <c r="CM27" i="137" s="1"/>
  <c r="CH27" i="137"/>
  <c r="CI27" i="137" s="1"/>
  <c r="CL22" i="137"/>
  <c r="CM22" i="137" s="1"/>
  <c r="CH22" i="137"/>
  <c r="CI22" i="137" s="1"/>
  <c r="CL36" i="137"/>
  <c r="CM36" i="137" s="1"/>
  <c r="CH36" i="137"/>
  <c r="CI36" i="137" s="1"/>
  <c r="CL17" i="137"/>
  <c r="CM17" i="137" s="1"/>
  <c r="CH17" i="137"/>
  <c r="CI17" i="137" s="1"/>
  <c r="CL31" i="137"/>
  <c r="CM31" i="137" s="1"/>
  <c r="CH31" i="137"/>
  <c r="CI31" i="137" s="1"/>
  <c r="CH20" i="137"/>
  <c r="CI20" i="137" s="1"/>
  <c r="CL20" i="137"/>
  <c r="CM20" i="137" s="1"/>
  <c r="CM12" i="137"/>
  <c r="CH24" i="137"/>
  <c r="CI24" i="137" s="1"/>
  <c r="CL24" i="137"/>
  <c r="CM24" i="137" s="1"/>
  <c r="CL34" i="137"/>
  <c r="CM34" i="137" s="1"/>
  <c r="CH34" i="137"/>
  <c r="CI34" i="137" s="1"/>
  <c r="CL35" i="137"/>
  <c r="CM35" i="137" s="1"/>
  <c r="CH35" i="137"/>
  <c r="CI35" i="137" s="1"/>
  <c r="CH39" i="137"/>
  <c r="CI39" i="137" s="1"/>
  <c r="CL39" i="137"/>
  <c r="CM39" i="137" s="1"/>
  <c r="CL21" i="137"/>
  <c r="CM21" i="137" s="1"/>
  <c r="CH21" i="137"/>
  <c r="CI21" i="137" s="1"/>
  <c r="CR47" i="134"/>
  <c r="CS47" i="134" s="1"/>
  <c r="CN47" i="134"/>
  <c r="CL43" i="134"/>
  <c r="CH43" i="134"/>
  <c r="CI43" i="134" s="1"/>
  <c r="CM43" i="134"/>
  <c r="CH24" i="134"/>
  <c r="CI24" i="134" s="1"/>
  <c r="CL24" i="134"/>
  <c r="CM24" i="134" s="1"/>
  <c r="CH46" i="134"/>
  <c r="CI46" i="134" s="1"/>
  <c r="CL46" i="134"/>
  <c r="CM46" i="134" s="1"/>
  <c r="CH45" i="134"/>
  <c r="CI45" i="134" s="1"/>
  <c r="CL45" i="134"/>
  <c r="CM45" i="134" s="1"/>
  <c r="CH25" i="134"/>
  <c r="CI25" i="134" s="1"/>
  <c r="CL25" i="134"/>
  <c r="CM25" i="134" s="1"/>
  <c r="CL23" i="134"/>
  <c r="CH23" i="134"/>
  <c r="CI23" i="134" s="1"/>
  <c r="CM23" i="134"/>
  <c r="CL39" i="134"/>
  <c r="CM39" i="134" s="1"/>
  <c r="CH39" i="134"/>
  <c r="CI39" i="134" s="1"/>
  <c r="CL35" i="134"/>
  <c r="CM35" i="134" s="1"/>
  <c r="CH35" i="134"/>
  <c r="CI35" i="134" s="1"/>
  <c r="CL49" i="134"/>
  <c r="CM49" i="134" s="1"/>
  <c r="CH49" i="134"/>
  <c r="CI49" i="134" s="1"/>
  <c r="CH20" i="134"/>
  <c r="CI20" i="134" s="1"/>
  <c r="CL20" i="134"/>
  <c r="CM20" i="134" s="1"/>
  <c r="CH15" i="134"/>
  <c r="CI15" i="134" s="1"/>
  <c r="CL15" i="134"/>
  <c r="CM15" i="134" s="1"/>
  <c r="CH17" i="134"/>
  <c r="CI17" i="134" s="1"/>
  <c r="CL17" i="134"/>
  <c r="CM17" i="134" s="1"/>
  <c r="CH42" i="134"/>
  <c r="CI42" i="134" s="1"/>
  <c r="CL42" i="134"/>
  <c r="CM42" i="134" s="1"/>
  <c r="CH31" i="134"/>
  <c r="CI31" i="134" s="1"/>
  <c r="CL31" i="134"/>
  <c r="CM31" i="134" s="1"/>
  <c r="CR40" i="134"/>
  <c r="CS40" i="134" s="1"/>
  <c r="CN40" i="134"/>
  <c r="CL30" i="134"/>
  <c r="CM30" i="134" s="1"/>
  <c r="CH30" i="134"/>
  <c r="CI30" i="134" s="1"/>
  <c r="CL28" i="134"/>
  <c r="CM28" i="134" s="1"/>
  <c r="CH28" i="134"/>
  <c r="CI28" i="134" s="1"/>
  <c r="CL37" i="134"/>
  <c r="CM37" i="134" s="1"/>
  <c r="CH37" i="134"/>
  <c r="CI37" i="134" s="1"/>
  <c r="CL27" i="134"/>
  <c r="CM27" i="134" s="1"/>
  <c r="CH27" i="134"/>
  <c r="CI27" i="134" s="1"/>
  <c r="CL48" i="134"/>
  <c r="CM48" i="134" s="1"/>
  <c r="CH48" i="134"/>
  <c r="CI48" i="134" s="1"/>
  <c r="CL29" i="134"/>
  <c r="CM29" i="134" s="1"/>
  <c r="CH29" i="134"/>
  <c r="CI29" i="134" s="1"/>
  <c r="CH34" i="134"/>
  <c r="CI34" i="134" s="1"/>
  <c r="CL34" i="134"/>
  <c r="CM34" i="134" s="1"/>
  <c r="CH33" i="134"/>
  <c r="CI33" i="134" s="1"/>
  <c r="CL33" i="134"/>
  <c r="CM33" i="134" s="1"/>
  <c r="CH26" i="134"/>
  <c r="CI26" i="134" s="1"/>
  <c r="CL26" i="134"/>
  <c r="CM26" i="134" s="1"/>
  <c r="CL32" i="134"/>
  <c r="CM32" i="134" s="1"/>
  <c r="CH32" i="134"/>
  <c r="CI32" i="134" s="1"/>
  <c r="CL19" i="134"/>
  <c r="CM19" i="134" s="1"/>
  <c r="CH19" i="134"/>
  <c r="CI19" i="134" s="1"/>
  <c r="CH22" i="134"/>
  <c r="CI22" i="134" s="1"/>
  <c r="CL22" i="134"/>
  <c r="CM22" i="134" s="1"/>
  <c r="CH18" i="134"/>
  <c r="CI18" i="134" s="1"/>
  <c r="CL18" i="134"/>
  <c r="CM18" i="134" s="1"/>
  <c r="CH38" i="134"/>
  <c r="CI38" i="134" s="1"/>
  <c r="CL38" i="134"/>
  <c r="CM38" i="134" s="1"/>
  <c r="CH14" i="134"/>
  <c r="CI14" i="134" s="1"/>
  <c r="CL14" i="134"/>
  <c r="CM14" i="134" s="1"/>
  <c r="CH21" i="134"/>
  <c r="CI21" i="134" s="1"/>
  <c r="CL21" i="134"/>
  <c r="CM21" i="134" s="1"/>
  <c r="CH13" i="134"/>
  <c r="CI13" i="134" s="1"/>
  <c r="CL13" i="134"/>
  <c r="CM13" i="134" s="1"/>
  <c r="CH36" i="134"/>
  <c r="CI36" i="134" s="1"/>
  <c r="CL36" i="134"/>
  <c r="CM36" i="134" s="1"/>
  <c r="CM12" i="134"/>
  <c r="CL41" i="134"/>
  <c r="CM41" i="134" s="1"/>
  <c r="CH41" i="134"/>
  <c r="CI41" i="134" s="1"/>
  <c r="CH16" i="134"/>
  <c r="CI16" i="134" s="1"/>
  <c r="CL16" i="134"/>
  <c r="CH44" i="134"/>
  <c r="CI44" i="134" s="1"/>
  <c r="CL44" i="134"/>
  <c r="CM44" i="134" s="1"/>
  <c r="CG38" i="127"/>
  <c r="CH38" i="127" s="1"/>
  <c r="N57" i="126" s="1"/>
  <c r="CC38" i="127"/>
  <c r="CD38" i="127" s="1"/>
  <c r="CC48" i="127"/>
  <c r="CD48" i="127" s="1"/>
  <c r="CG48" i="127"/>
  <c r="CH48" i="127" s="1"/>
  <c r="N67" i="126" s="1"/>
  <c r="BZ50" i="127"/>
  <c r="CA50" i="127" s="1"/>
  <c r="CB50" i="127" s="1"/>
  <c r="CC50" i="127" s="1"/>
  <c r="BZ44" i="127"/>
  <c r="CA44" i="127" s="1"/>
  <c r="CB44" i="127" s="1"/>
  <c r="BZ30" i="127"/>
  <c r="CA30" i="127" s="1"/>
  <c r="CB30" i="127" s="1"/>
  <c r="BZ49" i="127"/>
  <c r="CA49" i="127" s="1"/>
  <c r="CB49" i="127" s="1"/>
  <c r="BZ14" i="127"/>
  <c r="CA14" i="127" s="1"/>
  <c r="CB14" i="127" s="1"/>
  <c r="BZ35" i="127"/>
  <c r="CA35" i="127" s="1"/>
  <c r="CB35" i="127" s="1"/>
  <c r="BZ37" i="127"/>
  <c r="CA37" i="127" s="1"/>
  <c r="CB37" i="127" s="1"/>
  <c r="BZ41" i="127"/>
  <c r="CA41" i="127" s="1"/>
  <c r="CB41" i="127" s="1"/>
  <c r="BZ29" i="127"/>
  <c r="CA29" i="127" s="1"/>
  <c r="CB29" i="127" s="1"/>
  <c r="BZ45" i="127"/>
  <c r="CA45" i="127" s="1"/>
  <c r="CB45" i="127" s="1"/>
  <c r="BZ12" i="127"/>
  <c r="CA12" i="127" s="1"/>
  <c r="CB12" i="127" s="1"/>
  <c r="BZ34" i="127"/>
  <c r="CA34" i="127" s="1"/>
  <c r="CB34" i="127" s="1"/>
  <c r="BZ39" i="127"/>
  <c r="CA39" i="127" s="1"/>
  <c r="CB39" i="127" s="1"/>
  <c r="BZ25" i="127"/>
  <c r="CA25" i="127" s="1"/>
  <c r="CB25" i="127" s="1"/>
  <c r="BZ16" i="127"/>
  <c r="CA16" i="127" s="1"/>
  <c r="CB16" i="127" s="1"/>
  <c r="BZ31" i="127"/>
  <c r="CA31" i="127" s="1"/>
  <c r="CB31" i="127" s="1"/>
  <c r="BZ33" i="127"/>
  <c r="CA33" i="127" s="1"/>
  <c r="CB33" i="127" s="1"/>
  <c r="BZ47" i="127"/>
  <c r="CA47" i="127" s="1"/>
  <c r="CB47" i="127" s="1"/>
  <c r="BZ23" i="127"/>
  <c r="CA23" i="127" s="1"/>
  <c r="CB23" i="127" s="1"/>
  <c r="BZ40" i="127"/>
  <c r="CA40" i="127" s="1"/>
  <c r="CB40" i="127" s="1"/>
  <c r="BZ13" i="127"/>
  <c r="CA13" i="127" s="1"/>
  <c r="CB13" i="127" s="1"/>
  <c r="BZ28" i="127"/>
  <c r="CA28" i="127" s="1"/>
  <c r="CB28" i="127" s="1"/>
  <c r="BZ20" i="127"/>
  <c r="CA20" i="127" s="1"/>
  <c r="CB20" i="127" s="1"/>
  <c r="BZ42" i="127"/>
  <c r="CA42" i="127" s="1"/>
  <c r="CB42" i="127" s="1"/>
  <c r="BZ26" i="127"/>
  <c r="CA26" i="127" s="1"/>
  <c r="CB26" i="127" s="1"/>
  <c r="BZ43" i="127"/>
  <c r="CA43" i="127" s="1"/>
  <c r="CB43" i="127" s="1"/>
  <c r="BZ36" i="127"/>
  <c r="CA36" i="127" s="1"/>
  <c r="CB36" i="127" s="1"/>
  <c r="BZ32" i="127"/>
  <c r="CA32" i="127" s="1"/>
  <c r="CB32" i="127" s="1"/>
  <c r="BZ19" i="127"/>
  <c r="CA19" i="127" s="1"/>
  <c r="CB19" i="127" s="1"/>
  <c r="BZ46" i="127"/>
  <c r="CA46" i="127" s="1"/>
  <c r="CB46" i="127" s="1"/>
  <c r="BZ15" i="127"/>
  <c r="CA15" i="127" s="1"/>
  <c r="CB15" i="127" s="1"/>
  <c r="BZ21" i="127"/>
  <c r="CA21" i="127" s="1"/>
  <c r="CB21" i="127" s="1"/>
  <c r="BZ27" i="127"/>
  <c r="CA27" i="127" s="1"/>
  <c r="CB27" i="127" s="1"/>
  <c r="BZ17" i="127"/>
  <c r="CA17" i="127" s="1"/>
  <c r="CB17" i="127" s="1"/>
  <c r="BZ22" i="127"/>
  <c r="CA22" i="127" s="1"/>
  <c r="CB22" i="127" s="1"/>
  <c r="BZ18" i="127"/>
  <c r="CA18" i="127" s="1"/>
  <c r="CB18" i="127" s="1"/>
  <c r="BZ24" i="127"/>
  <c r="CA24" i="127" s="1"/>
  <c r="CB24" i="127" s="1"/>
  <c r="BY50" i="125"/>
  <c r="BZ12" i="125" s="1"/>
  <c r="CA12" i="125" s="1"/>
  <c r="CB12" i="125" s="1"/>
  <c r="BZ22" i="124"/>
  <c r="CA22" i="124" s="1"/>
  <c r="CB22" i="124" s="1"/>
  <c r="CC22" i="124" s="1"/>
  <c r="CD22" i="124" s="1"/>
  <c r="BZ28" i="124"/>
  <c r="CA28" i="124" s="1"/>
  <c r="CB28" i="124" s="1"/>
  <c r="CG28" i="124" s="1"/>
  <c r="CH28" i="124" s="1"/>
  <c r="H47" i="126" s="1"/>
  <c r="BZ36" i="124"/>
  <c r="CA36" i="124" s="1"/>
  <c r="CB36" i="124" s="1"/>
  <c r="CG36" i="124" s="1"/>
  <c r="CG12" i="124"/>
  <c r="CC12" i="124"/>
  <c r="CD12" i="124" s="1"/>
  <c r="CC28" i="124"/>
  <c r="CD28" i="124" s="1"/>
  <c r="BZ50" i="124"/>
  <c r="CA50" i="124" s="1"/>
  <c r="CB50" i="124" s="1"/>
  <c r="CC50" i="124" s="1"/>
  <c r="BZ35" i="124"/>
  <c r="CA35" i="124" s="1"/>
  <c r="CB35" i="124" s="1"/>
  <c r="BZ44" i="124"/>
  <c r="CA44" i="124" s="1"/>
  <c r="CB44" i="124" s="1"/>
  <c r="BZ34" i="124"/>
  <c r="CA34" i="124" s="1"/>
  <c r="CB34" i="124" s="1"/>
  <c r="BZ37" i="124"/>
  <c r="CA37" i="124" s="1"/>
  <c r="CB37" i="124" s="1"/>
  <c r="BZ16" i="124"/>
  <c r="CA16" i="124" s="1"/>
  <c r="CB16" i="124" s="1"/>
  <c r="BZ27" i="124"/>
  <c r="CA27" i="124" s="1"/>
  <c r="CB27" i="124" s="1"/>
  <c r="BZ47" i="124"/>
  <c r="CA47" i="124" s="1"/>
  <c r="CB47" i="124" s="1"/>
  <c r="BZ29" i="124"/>
  <c r="CA29" i="124" s="1"/>
  <c r="CB29" i="124" s="1"/>
  <c r="BZ26" i="124"/>
  <c r="CA26" i="124" s="1"/>
  <c r="CB26" i="124" s="1"/>
  <c r="BZ45" i="124"/>
  <c r="CA45" i="124" s="1"/>
  <c r="CB45" i="124" s="1"/>
  <c r="BZ46" i="124"/>
  <c r="CA46" i="124" s="1"/>
  <c r="CB46" i="124" s="1"/>
  <c r="BZ32" i="124"/>
  <c r="CA32" i="124" s="1"/>
  <c r="CB32" i="124" s="1"/>
  <c r="BZ25" i="124"/>
  <c r="CA25" i="124" s="1"/>
  <c r="CB25" i="124" s="1"/>
  <c r="BZ14" i="124"/>
  <c r="CA14" i="124" s="1"/>
  <c r="CB14" i="124" s="1"/>
  <c r="BZ49" i="124"/>
  <c r="CA49" i="124" s="1"/>
  <c r="CB49" i="124" s="1"/>
  <c r="BZ19" i="124"/>
  <c r="CA19" i="124" s="1"/>
  <c r="CB19" i="124" s="1"/>
  <c r="BZ30" i="124"/>
  <c r="CA30" i="124" s="1"/>
  <c r="CB30" i="124" s="1"/>
  <c r="BZ24" i="124"/>
  <c r="CA24" i="124" s="1"/>
  <c r="CB24" i="124" s="1"/>
  <c r="BZ23" i="124"/>
  <c r="CA23" i="124" s="1"/>
  <c r="CB23" i="124" s="1"/>
  <c r="BZ42" i="124"/>
  <c r="CA42" i="124" s="1"/>
  <c r="CB42" i="124" s="1"/>
  <c r="BZ41" i="124"/>
  <c r="CA41" i="124" s="1"/>
  <c r="CB41" i="124" s="1"/>
  <c r="BZ43" i="124"/>
  <c r="CA43" i="124" s="1"/>
  <c r="CB43" i="124" s="1"/>
  <c r="BZ21" i="124"/>
  <c r="CA21" i="124" s="1"/>
  <c r="CB21" i="124" s="1"/>
  <c r="BZ39" i="124"/>
  <c r="CA39" i="124" s="1"/>
  <c r="CB39" i="124" s="1"/>
  <c r="BZ20" i="124"/>
  <c r="CA20" i="124" s="1"/>
  <c r="CB20" i="124" s="1"/>
  <c r="BZ31" i="124"/>
  <c r="CA31" i="124" s="1"/>
  <c r="CB31" i="124" s="1"/>
  <c r="BZ18" i="124"/>
  <c r="CA18" i="124" s="1"/>
  <c r="CB18" i="124" s="1"/>
  <c r="BZ33" i="124"/>
  <c r="CA33" i="124" s="1"/>
  <c r="CB33" i="124" s="1"/>
  <c r="BZ38" i="124"/>
  <c r="CA38" i="124" s="1"/>
  <c r="CB38" i="124" s="1"/>
  <c r="BZ17" i="124"/>
  <c r="CA17" i="124" s="1"/>
  <c r="CB17" i="124" s="1"/>
  <c r="BZ48" i="124"/>
  <c r="CA48" i="124" s="1"/>
  <c r="CB48" i="124" s="1"/>
  <c r="BZ15" i="124"/>
  <c r="CA15" i="124" s="1"/>
  <c r="CB15" i="124" s="1"/>
  <c r="BZ13" i="124"/>
  <c r="CA13" i="124" s="1"/>
  <c r="CB13" i="124" s="1"/>
  <c r="BZ40" i="124"/>
  <c r="CA40" i="124" s="1"/>
  <c r="CB40" i="124" s="1"/>
  <c r="BZ13" i="122"/>
  <c r="CA13" i="122" s="1"/>
  <c r="CB13" i="122" s="1"/>
  <c r="CG13" i="122" s="1"/>
  <c r="CH13" i="122" s="1"/>
  <c r="E32" i="126" s="1"/>
  <c r="BZ23" i="122"/>
  <c r="CA23" i="122" s="1"/>
  <c r="CB23" i="122" s="1"/>
  <c r="CG23" i="122" s="1"/>
  <c r="CH23" i="122" s="1"/>
  <c r="E42" i="126" s="1"/>
  <c r="CG12" i="122"/>
  <c r="CH12" i="122" s="1"/>
  <c r="E31" i="126" s="1"/>
  <c r="CC12" i="122"/>
  <c r="CD12" i="122" s="1"/>
  <c r="BZ50" i="122"/>
  <c r="CA50" i="122" s="1"/>
  <c r="CB50" i="122" s="1"/>
  <c r="CC50" i="122" s="1"/>
  <c r="BZ14" i="122"/>
  <c r="CA14" i="122" s="1"/>
  <c r="CB14" i="122" s="1"/>
  <c r="BZ34" i="122"/>
  <c r="CA34" i="122" s="1"/>
  <c r="CB34" i="122" s="1"/>
  <c r="BZ25" i="122"/>
  <c r="CA25" i="122" s="1"/>
  <c r="CB25" i="122" s="1"/>
  <c r="BZ41" i="122"/>
  <c r="CA41" i="122" s="1"/>
  <c r="CB41" i="122" s="1"/>
  <c r="BZ44" i="122"/>
  <c r="CA44" i="122" s="1"/>
  <c r="CB44" i="122" s="1"/>
  <c r="BZ45" i="122"/>
  <c r="CA45" i="122" s="1"/>
  <c r="CB45" i="122" s="1"/>
  <c r="BZ32" i="122"/>
  <c r="CA32" i="122" s="1"/>
  <c r="CB32" i="122" s="1"/>
  <c r="BZ16" i="122"/>
  <c r="CA16" i="122" s="1"/>
  <c r="CB16" i="122" s="1"/>
  <c r="BZ22" i="122"/>
  <c r="CA22" i="122" s="1"/>
  <c r="CB22" i="122" s="1"/>
  <c r="BZ20" i="122"/>
  <c r="CA20" i="122" s="1"/>
  <c r="CB20" i="122" s="1"/>
  <c r="BZ42" i="122"/>
  <c r="CA42" i="122" s="1"/>
  <c r="CB42" i="122" s="1"/>
  <c r="BZ24" i="122"/>
  <c r="CA24" i="122" s="1"/>
  <c r="CB24" i="122" s="1"/>
  <c r="BZ31" i="122"/>
  <c r="CA31" i="122" s="1"/>
  <c r="CB31" i="122" s="1"/>
  <c r="BZ48" i="122"/>
  <c r="CA48" i="122" s="1"/>
  <c r="CB48" i="122" s="1"/>
  <c r="BZ19" i="122"/>
  <c r="CA19" i="122" s="1"/>
  <c r="CB19" i="122" s="1"/>
  <c r="BZ47" i="122"/>
  <c r="CA47" i="122" s="1"/>
  <c r="CB47" i="122" s="1"/>
  <c r="BZ36" i="122"/>
  <c r="CA36" i="122" s="1"/>
  <c r="CB36" i="122" s="1"/>
  <c r="BZ28" i="122"/>
  <c r="CA28" i="122" s="1"/>
  <c r="CB28" i="122" s="1"/>
  <c r="BZ21" i="122"/>
  <c r="CA21" i="122" s="1"/>
  <c r="CB21" i="122" s="1"/>
  <c r="BZ40" i="122"/>
  <c r="CA40" i="122" s="1"/>
  <c r="CB40" i="122" s="1"/>
  <c r="BZ26" i="122"/>
  <c r="CA26" i="122" s="1"/>
  <c r="CB26" i="122" s="1"/>
  <c r="BZ33" i="122"/>
  <c r="CA33" i="122" s="1"/>
  <c r="CB33" i="122" s="1"/>
  <c r="BZ30" i="122"/>
  <c r="CA30" i="122" s="1"/>
  <c r="CB30" i="122" s="1"/>
  <c r="BZ27" i="122"/>
  <c r="CA27" i="122" s="1"/>
  <c r="CB27" i="122" s="1"/>
  <c r="BZ37" i="122"/>
  <c r="CA37" i="122" s="1"/>
  <c r="CB37" i="122" s="1"/>
  <c r="BZ17" i="122"/>
  <c r="CA17" i="122" s="1"/>
  <c r="CB17" i="122" s="1"/>
  <c r="BZ35" i="122"/>
  <c r="CA35" i="122" s="1"/>
  <c r="CB35" i="122" s="1"/>
  <c r="BZ29" i="122"/>
  <c r="CA29" i="122" s="1"/>
  <c r="CB29" i="122" s="1"/>
  <c r="BZ46" i="122"/>
  <c r="CA46" i="122" s="1"/>
  <c r="CB46" i="122" s="1"/>
  <c r="BZ15" i="122"/>
  <c r="CA15" i="122" s="1"/>
  <c r="CB15" i="122" s="1"/>
  <c r="BZ49" i="122"/>
  <c r="CA49" i="122" s="1"/>
  <c r="CB49" i="122" s="1"/>
  <c r="BZ38" i="122"/>
  <c r="CA38" i="122" s="1"/>
  <c r="CB38" i="122" s="1"/>
  <c r="BZ18" i="122"/>
  <c r="CA18" i="122" s="1"/>
  <c r="CB18" i="122" s="1"/>
  <c r="BZ39" i="122"/>
  <c r="CA39" i="122" s="1"/>
  <c r="CB39" i="122" s="1"/>
  <c r="BZ43" i="122"/>
  <c r="CA43" i="122" s="1"/>
  <c r="CB43" i="122" s="1"/>
  <c r="AV12" i="119"/>
  <c r="AV50" i="119" s="1"/>
  <c r="BB50" i="119" s="1"/>
  <c r="X50" i="119"/>
  <c r="BF30" i="119"/>
  <c r="BJ30" i="119" s="1"/>
  <c r="BK30" i="119" s="1"/>
  <c r="BF35" i="119"/>
  <c r="BI35" i="119" s="1"/>
  <c r="Q50" i="119"/>
  <c r="BF40" i="119"/>
  <c r="BI40" i="119" s="1"/>
  <c r="BF42" i="119"/>
  <c r="BI42" i="119" s="1"/>
  <c r="BF15" i="119"/>
  <c r="BJ15" i="119" s="1"/>
  <c r="BK15" i="119" s="1"/>
  <c r="BF24" i="119"/>
  <c r="BJ24" i="119" s="1"/>
  <c r="BK24" i="119" s="1"/>
  <c r="BF14" i="119"/>
  <c r="BJ14" i="119" s="1"/>
  <c r="BK14" i="119" s="1"/>
  <c r="BF49" i="119"/>
  <c r="BJ49" i="119" s="1"/>
  <c r="BK49" i="119" s="1"/>
  <c r="BF37" i="119"/>
  <c r="BI37" i="119" s="1"/>
  <c r="BF20" i="119"/>
  <c r="BJ20" i="119" s="1"/>
  <c r="BK20" i="119" s="1"/>
  <c r="BF16" i="119"/>
  <c r="BJ16" i="119" s="1"/>
  <c r="BK16" i="119" s="1"/>
  <c r="BF47" i="119"/>
  <c r="BI47" i="119" s="1"/>
  <c r="BF27" i="119"/>
  <c r="BJ27" i="119" s="1"/>
  <c r="BK27" i="119" s="1"/>
  <c r="BF33" i="119"/>
  <c r="BI33" i="119" s="1"/>
  <c r="BF43" i="119"/>
  <c r="BJ43" i="119" s="1"/>
  <c r="BK43" i="119" s="1"/>
  <c r="BF45" i="119"/>
  <c r="BI45" i="119" s="1"/>
  <c r="BF34" i="119"/>
  <c r="BJ34" i="119" s="1"/>
  <c r="BK34" i="119" s="1"/>
  <c r="BF25" i="119"/>
  <c r="BJ25" i="119" s="1"/>
  <c r="BK25" i="119" s="1"/>
  <c r="BF36" i="119"/>
  <c r="BF19" i="119"/>
  <c r="BJ19" i="119" s="1"/>
  <c r="BK19" i="119" s="1"/>
  <c r="BF17" i="119"/>
  <c r="BI17" i="119" s="1"/>
  <c r="BF23" i="119"/>
  <c r="BI23" i="119" s="1"/>
  <c r="BF41" i="119"/>
  <c r="BI41" i="119" s="1"/>
  <c r="BF26" i="119"/>
  <c r="BJ26" i="119" s="1"/>
  <c r="BK26" i="119" s="1"/>
  <c r="BF48" i="119"/>
  <c r="BI48" i="119" s="1"/>
  <c r="BF39" i="119"/>
  <c r="BI39" i="119" s="1"/>
  <c r="BF38" i="119"/>
  <c r="BJ38" i="119" s="1"/>
  <c r="BK38" i="119" s="1"/>
  <c r="BF18" i="119"/>
  <c r="BJ18" i="119" s="1"/>
  <c r="BK18" i="119" s="1"/>
  <c r="BF13" i="119"/>
  <c r="BJ13" i="119" s="1"/>
  <c r="BK13" i="119" s="1"/>
  <c r="BF44" i="119"/>
  <c r="BJ44" i="119" s="1"/>
  <c r="BK44" i="119" s="1"/>
  <c r="BF28" i="119"/>
  <c r="BJ28" i="119" s="1"/>
  <c r="BK28" i="119" s="1"/>
  <c r="BF31" i="119"/>
  <c r="BI31" i="119" s="1"/>
  <c r="BF32" i="119"/>
  <c r="BI32" i="119" s="1"/>
  <c r="AE50" i="119"/>
  <c r="AL50" i="119"/>
  <c r="AS50" i="119"/>
  <c r="AU50" i="119"/>
  <c r="BA50" i="119" s="1"/>
  <c r="BA12" i="119"/>
  <c r="AX50" i="119"/>
  <c r="BD50" i="119" s="1"/>
  <c r="BD12" i="119"/>
  <c r="AY50" i="119"/>
  <c r="BE50" i="119" s="1"/>
  <c r="BE12" i="119"/>
  <c r="AW50" i="119"/>
  <c r="BC50" i="119" s="1"/>
  <c r="BC12" i="119"/>
  <c r="CC36" i="124" l="1"/>
  <c r="CD36" i="124" s="1"/>
  <c r="CH36" i="124"/>
  <c r="H55" i="126" s="1"/>
  <c r="CG22" i="124"/>
  <c r="CH22" i="124" s="1"/>
  <c r="H41" i="126" s="1"/>
  <c r="F38" i="158"/>
  <c r="F32" i="158"/>
  <c r="F34" i="158"/>
  <c r="I69" i="158"/>
  <c r="F36" i="158"/>
  <c r="I44" i="158"/>
  <c r="F29" i="158"/>
  <c r="F33" i="158"/>
  <c r="L69" i="158"/>
  <c r="L62" i="158"/>
  <c r="I62" i="158"/>
  <c r="L81" i="158"/>
  <c r="I81" i="158"/>
  <c r="L74" i="158"/>
  <c r="I74" i="158"/>
  <c r="L59" i="158"/>
  <c r="I59" i="158"/>
  <c r="L55" i="158"/>
  <c r="I55" i="158"/>
  <c r="L66" i="158"/>
  <c r="I66" i="158"/>
  <c r="L50" i="158"/>
  <c r="I50" i="158"/>
  <c r="L56" i="158"/>
  <c r="I56" i="158"/>
  <c r="L63" i="158"/>
  <c r="I63" i="158"/>
  <c r="L60" i="158"/>
  <c r="I60" i="158"/>
  <c r="L57" i="158"/>
  <c r="I57" i="158"/>
  <c r="L77" i="158"/>
  <c r="I77" i="158"/>
  <c r="L45" i="158"/>
  <c r="I45" i="158"/>
  <c r="L71" i="158"/>
  <c r="I71" i="158"/>
  <c r="L54" i="158"/>
  <c r="I54" i="158"/>
  <c r="L53" i="158"/>
  <c r="I53" i="158"/>
  <c r="L72" i="158"/>
  <c r="I72" i="158"/>
  <c r="CR12" i="135"/>
  <c r="CR50" i="135" s="1"/>
  <c r="CV12" i="135"/>
  <c r="L44" i="158"/>
  <c r="F82" i="158"/>
  <c r="L82" i="158" s="1"/>
  <c r="CI50" i="137"/>
  <c r="CU50" i="150"/>
  <c r="CV12" i="150"/>
  <c r="CV50" i="150" s="1"/>
  <c r="CP50" i="149"/>
  <c r="CU12" i="149"/>
  <c r="CQ12" i="149"/>
  <c r="CQ50" i="149" s="1"/>
  <c r="CN50" i="148"/>
  <c r="CR50" i="148"/>
  <c r="CS12" i="148"/>
  <c r="CS50" i="148" s="1"/>
  <c r="CC13" i="122"/>
  <c r="CD13" i="122" s="1"/>
  <c r="CC23" i="122"/>
  <c r="CD23" i="122" s="1"/>
  <c r="CN36" i="146"/>
  <c r="CR36" i="146"/>
  <c r="CS36" i="146" s="1"/>
  <c r="CR40" i="146"/>
  <c r="CS40" i="146" s="1"/>
  <c r="CN40" i="146"/>
  <c r="CR43" i="146"/>
  <c r="CS43" i="146" s="1"/>
  <c r="CN43" i="146"/>
  <c r="CR15" i="146"/>
  <c r="CS15" i="146" s="1"/>
  <c r="CN15" i="146"/>
  <c r="CR41" i="146"/>
  <c r="CS41" i="146" s="1"/>
  <c r="CN41" i="146"/>
  <c r="CR47" i="146"/>
  <c r="CS47" i="146" s="1"/>
  <c r="CN47" i="146"/>
  <c r="CR38" i="146"/>
  <c r="CS38" i="146" s="1"/>
  <c r="CN38" i="146"/>
  <c r="CR22" i="146"/>
  <c r="CS22" i="146" s="1"/>
  <c r="CN22" i="146"/>
  <c r="CR39" i="146"/>
  <c r="CS39" i="146" s="1"/>
  <c r="CN39" i="146"/>
  <c r="CR21" i="146"/>
  <c r="CS21" i="146" s="1"/>
  <c r="CN21" i="146"/>
  <c r="CR42" i="146"/>
  <c r="CS42" i="146" s="1"/>
  <c r="CN42" i="146"/>
  <c r="CN27" i="146"/>
  <c r="CR27" i="146"/>
  <c r="CS27" i="146" s="1"/>
  <c r="CR33" i="146"/>
  <c r="CS33" i="146" s="1"/>
  <c r="CN33" i="146"/>
  <c r="CR28" i="146"/>
  <c r="CS28" i="146" s="1"/>
  <c r="CN28" i="146"/>
  <c r="CR32" i="146"/>
  <c r="CS32" i="146" s="1"/>
  <c r="CN32" i="146"/>
  <c r="CR17" i="146"/>
  <c r="CS17" i="146" s="1"/>
  <c r="CN17" i="146"/>
  <c r="CR46" i="146"/>
  <c r="CS46" i="146" s="1"/>
  <c r="CN46" i="146"/>
  <c r="CR23" i="146"/>
  <c r="CS23" i="146" s="1"/>
  <c r="CN23" i="146"/>
  <c r="CN18" i="146"/>
  <c r="CR18" i="146"/>
  <c r="CS18" i="146" s="1"/>
  <c r="CR14" i="146"/>
  <c r="CS14" i="146" s="1"/>
  <c r="CN14" i="146"/>
  <c r="CR19" i="146"/>
  <c r="CS19" i="146" s="1"/>
  <c r="CN19" i="146"/>
  <c r="CR16" i="146"/>
  <c r="CS16" i="146" s="1"/>
  <c r="CN16" i="146"/>
  <c r="CR20" i="146"/>
  <c r="CS20" i="146" s="1"/>
  <c r="CN20" i="146"/>
  <c r="CR29" i="146"/>
  <c r="CS29" i="146" s="1"/>
  <c r="CN29" i="146"/>
  <c r="CN25" i="146"/>
  <c r="CR25" i="146"/>
  <c r="CS25" i="146" s="1"/>
  <c r="CR34" i="146"/>
  <c r="CS34" i="146" s="1"/>
  <c r="CN34" i="146"/>
  <c r="CR49" i="146"/>
  <c r="CS49" i="146" s="1"/>
  <c r="CN49" i="146"/>
  <c r="CL50" i="146"/>
  <c r="CR44" i="146"/>
  <c r="CS44" i="146" s="1"/>
  <c r="CN44" i="146"/>
  <c r="CR26" i="146"/>
  <c r="CS26" i="146" s="1"/>
  <c r="CN26" i="146"/>
  <c r="CR48" i="146"/>
  <c r="CS48" i="146" s="1"/>
  <c r="CN48" i="146"/>
  <c r="CR45" i="146"/>
  <c r="CS45" i="146" s="1"/>
  <c r="CN45" i="146"/>
  <c r="CM50" i="146"/>
  <c r="CR12" i="146"/>
  <c r="CN12" i="146"/>
  <c r="CR13" i="146"/>
  <c r="CS13" i="146" s="1"/>
  <c r="CN13" i="146"/>
  <c r="CR35" i="146"/>
  <c r="CS35" i="146" s="1"/>
  <c r="CN35" i="146"/>
  <c r="CR30" i="146"/>
  <c r="CS30" i="146" s="1"/>
  <c r="CN30" i="146"/>
  <c r="CR37" i="146"/>
  <c r="CS37" i="146" s="1"/>
  <c r="CN37" i="146"/>
  <c r="CN24" i="146"/>
  <c r="CR24" i="146"/>
  <c r="CS24" i="146" s="1"/>
  <c r="CN31" i="146"/>
  <c r="CR31" i="146"/>
  <c r="CS31" i="146" s="1"/>
  <c r="CN12" i="140"/>
  <c r="CI14" i="140"/>
  <c r="CI50" i="140" s="1"/>
  <c r="CM14" i="140"/>
  <c r="CN14" i="140" s="1"/>
  <c r="CR26" i="137"/>
  <c r="CS26" i="137" s="1"/>
  <c r="CN26" i="137"/>
  <c r="CR15" i="137"/>
  <c r="CS15" i="137" s="1"/>
  <c r="CN15" i="137"/>
  <c r="CN44" i="137"/>
  <c r="CR44" i="137"/>
  <c r="CS44" i="137" s="1"/>
  <c r="CN19" i="137"/>
  <c r="CR19" i="137"/>
  <c r="CS19" i="137" s="1"/>
  <c r="CN22" i="137"/>
  <c r="CR22" i="137"/>
  <c r="CS22" i="137" s="1"/>
  <c r="CR21" i="137"/>
  <c r="CS21" i="137" s="1"/>
  <c r="CN21" i="137"/>
  <c r="CR20" i="137"/>
  <c r="CS20" i="137" s="1"/>
  <c r="CN20" i="137"/>
  <c r="CR18" i="137"/>
  <c r="CS18" i="137" s="1"/>
  <c r="CN18" i="137"/>
  <c r="CR48" i="137"/>
  <c r="CS48" i="137" s="1"/>
  <c r="CN48" i="137"/>
  <c r="CN30" i="137"/>
  <c r="CR30" i="137"/>
  <c r="CS30" i="137" s="1"/>
  <c r="CR29" i="137"/>
  <c r="CS29" i="137" s="1"/>
  <c r="CN29" i="137"/>
  <c r="CR41" i="137"/>
  <c r="CS41" i="137" s="1"/>
  <c r="CN41" i="137"/>
  <c r="CR42" i="137"/>
  <c r="CS42" i="137" s="1"/>
  <c r="CN42" i="137"/>
  <c r="CR16" i="137"/>
  <c r="CS16" i="137" s="1"/>
  <c r="CN16" i="137"/>
  <c r="CN37" i="137"/>
  <c r="CR37" i="137"/>
  <c r="CS37" i="137" s="1"/>
  <c r="CR43" i="137"/>
  <c r="CS43" i="137" s="1"/>
  <c r="CN43" i="137"/>
  <c r="CR13" i="137"/>
  <c r="CS13" i="137" s="1"/>
  <c r="CN13" i="137"/>
  <c r="CN23" i="137"/>
  <c r="CR23" i="137"/>
  <c r="CS23" i="137" s="1"/>
  <c r="CN46" i="137"/>
  <c r="CR46" i="137"/>
  <c r="CS46" i="137" s="1"/>
  <c r="CN36" i="137"/>
  <c r="CR36" i="137"/>
  <c r="CS36" i="137" s="1"/>
  <c r="CN25" i="137"/>
  <c r="CR25" i="137"/>
  <c r="CS25" i="137" s="1"/>
  <c r="CR17" i="137"/>
  <c r="CS17" i="137" s="1"/>
  <c r="CN17" i="137"/>
  <c r="CN24" i="137"/>
  <c r="CR24" i="137"/>
  <c r="CS24" i="137" s="1"/>
  <c r="CN31" i="137"/>
  <c r="CR31" i="137"/>
  <c r="CS31" i="137" s="1"/>
  <c r="CM50" i="137"/>
  <c r="CN12" i="137"/>
  <c r="CR12" i="137"/>
  <c r="CR27" i="137"/>
  <c r="CS27" i="137" s="1"/>
  <c r="CN27" i="137"/>
  <c r="CR40" i="137"/>
  <c r="CS40" i="137" s="1"/>
  <c r="CN40" i="137"/>
  <c r="CR45" i="137"/>
  <c r="CS45" i="137" s="1"/>
  <c r="CN45" i="137"/>
  <c r="CR39" i="137"/>
  <c r="CS39" i="137" s="1"/>
  <c r="CN39" i="137"/>
  <c r="CN28" i="137"/>
  <c r="CR28" i="137"/>
  <c r="CS28" i="137" s="1"/>
  <c r="CN34" i="137"/>
  <c r="CR34" i="137"/>
  <c r="CS34" i="137" s="1"/>
  <c r="CR32" i="137"/>
  <c r="CS32" i="137" s="1"/>
  <c r="CN32" i="137"/>
  <c r="CL50" i="137"/>
  <c r="CR38" i="137"/>
  <c r="CS38" i="137" s="1"/>
  <c r="CN38" i="137"/>
  <c r="CR49" i="137"/>
  <c r="CS49" i="137" s="1"/>
  <c r="CN49" i="137"/>
  <c r="CN35" i="137"/>
  <c r="CR35" i="137"/>
  <c r="CS35" i="137" s="1"/>
  <c r="CR14" i="137"/>
  <c r="CS14" i="137" s="1"/>
  <c r="CN14" i="137"/>
  <c r="CV50" i="135"/>
  <c r="CW12" i="135"/>
  <c r="CW50" i="135" s="1"/>
  <c r="CI50" i="134"/>
  <c r="CL50" i="134"/>
  <c r="CR21" i="134"/>
  <c r="CS21" i="134" s="1"/>
  <c r="CN21" i="134"/>
  <c r="CN29" i="134"/>
  <c r="CR29" i="134"/>
  <c r="CS29" i="134" s="1"/>
  <c r="CR45" i="134"/>
  <c r="CS45" i="134" s="1"/>
  <c r="CN45" i="134"/>
  <c r="CN44" i="134"/>
  <c r="CR44" i="134"/>
  <c r="CS44" i="134" s="1"/>
  <c r="CR14" i="134"/>
  <c r="CS14" i="134" s="1"/>
  <c r="CN14" i="134"/>
  <c r="CN48" i="134"/>
  <c r="CR48" i="134"/>
  <c r="CS48" i="134" s="1"/>
  <c r="CR49" i="134"/>
  <c r="CS49" i="134" s="1"/>
  <c r="CN49" i="134"/>
  <c r="CR46" i="134"/>
  <c r="CS46" i="134" s="1"/>
  <c r="CN46" i="134"/>
  <c r="CR31" i="134"/>
  <c r="CS31" i="134" s="1"/>
  <c r="CN31" i="134"/>
  <c r="CR38" i="134"/>
  <c r="CS38" i="134" s="1"/>
  <c r="CN38" i="134"/>
  <c r="CR35" i="134"/>
  <c r="CS35" i="134" s="1"/>
  <c r="CN35" i="134"/>
  <c r="CN24" i="134"/>
  <c r="CR24" i="134"/>
  <c r="CS24" i="134" s="1"/>
  <c r="CR20" i="134"/>
  <c r="CS20" i="134" s="1"/>
  <c r="CN20" i="134"/>
  <c r="CR26" i="134"/>
  <c r="CS26" i="134" s="1"/>
  <c r="CN26" i="134"/>
  <c r="CR42" i="134"/>
  <c r="CS42" i="134" s="1"/>
  <c r="CN42" i="134"/>
  <c r="CR41" i="134"/>
  <c r="CS41" i="134" s="1"/>
  <c r="CN41" i="134"/>
  <c r="CR39" i="134"/>
  <c r="CS39" i="134" s="1"/>
  <c r="CN39" i="134"/>
  <c r="CR33" i="134"/>
  <c r="CS33" i="134" s="1"/>
  <c r="CN33" i="134"/>
  <c r="CR37" i="134"/>
  <c r="CS37" i="134" s="1"/>
  <c r="CN37" i="134"/>
  <c r="CR17" i="134"/>
  <c r="CS17" i="134" s="1"/>
  <c r="CN17" i="134"/>
  <c r="CN36" i="134"/>
  <c r="CR36" i="134"/>
  <c r="CS36" i="134" s="1"/>
  <c r="CN22" i="134"/>
  <c r="CR22" i="134"/>
  <c r="CS22" i="134" s="1"/>
  <c r="CN28" i="134"/>
  <c r="CR28" i="134"/>
  <c r="CS28" i="134" s="1"/>
  <c r="CR15" i="134"/>
  <c r="CS15" i="134" s="1"/>
  <c r="CN15" i="134"/>
  <c r="CN34" i="134"/>
  <c r="CR34" i="134"/>
  <c r="CS34" i="134" s="1"/>
  <c r="CR13" i="134"/>
  <c r="CS13" i="134" s="1"/>
  <c r="CN13" i="134"/>
  <c r="CR25" i="134"/>
  <c r="CS25" i="134" s="1"/>
  <c r="CN25" i="134"/>
  <c r="CM16" i="134"/>
  <c r="CM50" i="134" s="1"/>
  <c r="CN27" i="134"/>
  <c r="CR27" i="134"/>
  <c r="CS27" i="134" s="1"/>
  <c r="CR23" i="134"/>
  <c r="CS23" i="134" s="1"/>
  <c r="CN23" i="134"/>
  <c r="CR12" i="134"/>
  <c r="CN12" i="134"/>
  <c r="CR19" i="134"/>
  <c r="CS19" i="134" s="1"/>
  <c r="CN19" i="134"/>
  <c r="CR43" i="134"/>
  <c r="CS43" i="134" s="1"/>
  <c r="CN43" i="134"/>
  <c r="CN30" i="134"/>
  <c r="CR30" i="134"/>
  <c r="CS30" i="134" s="1"/>
  <c r="CR32" i="134"/>
  <c r="CS32" i="134" s="1"/>
  <c r="CN32" i="134"/>
  <c r="CN18" i="134"/>
  <c r="CR18" i="134"/>
  <c r="CS18" i="134" s="1"/>
  <c r="CM48" i="127"/>
  <c r="CI48" i="127"/>
  <c r="CI38" i="127"/>
  <c r="CM38" i="127"/>
  <c r="CC39" i="127"/>
  <c r="CD39" i="127" s="1"/>
  <c r="CG39" i="127"/>
  <c r="CH39" i="127" s="1"/>
  <c r="N58" i="126" s="1"/>
  <c r="CG42" i="127"/>
  <c r="CH42" i="127" s="1"/>
  <c r="N61" i="126" s="1"/>
  <c r="CC42" i="127"/>
  <c r="CD42" i="127" s="1"/>
  <c r="CC20" i="127"/>
  <c r="CD20" i="127" s="1"/>
  <c r="CG20" i="127"/>
  <c r="CH20" i="127" s="1"/>
  <c r="N39" i="126" s="1"/>
  <c r="CC28" i="127"/>
  <c r="CD28" i="127" s="1"/>
  <c r="CG28" i="127"/>
  <c r="CH28" i="127" s="1"/>
  <c r="N47" i="126" s="1"/>
  <c r="CG27" i="127"/>
  <c r="CH27" i="127" s="1"/>
  <c r="N46" i="126" s="1"/>
  <c r="CC27" i="127"/>
  <c r="CD27" i="127" s="1"/>
  <c r="CG29" i="127"/>
  <c r="CH29" i="127" s="1"/>
  <c r="N48" i="126" s="1"/>
  <c r="CC29" i="127"/>
  <c r="CD29" i="127" s="1"/>
  <c r="CG41" i="127"/>
  <c r="CH41" i="127" s="1"/>
  <c r="N60" i="126" s="1"/>
  <c r="CC41" i="127"/>
  <c r="CD41" i="127" s="1"/>
  <c r="CG37" i="127"/>
  <c r="CH37" i="127" s="1"/>
  <c r="N56" i="126" s="1"/>
  <c r="CC37" i="127"/>
  <c r="CD37" i="127" s="1"/>
  <c r="CG47" i="127"/>
  <c r="CH47" i="127" s="1"/>
  <c r="N66" i="126" s="1"/>
  <c r="CC47" i="127"/>
  <c r="CD47" i="127" s="1"/>
  <c r="CG19" i="127"/>
  <c r="CH19" i="127" s="1"/>
  <c r="N38" i="126" s="1"/>
  <c r="CC19" i="127"/>
  <c r="CD19" i="127" s="1"/>
  <c r="CG33" i="127"/>
  <c r="CH33" i="127" s="1"/>
  <c r="N52" i="126" s="1"/>
  <c r="CC33" i="127"/>
  <c r="CD33" i="127" s="1"/>
  <c r="CC14" i="127"/>
  <c r="CD14" i="127" s="1"/>
  <c r="CG14" i="127"/>
  <c r="CH14" i="127" s="1"/>
  <c r="N33" i="126" s="1"/>
  <c r="CC22" i="127"/>
  <c r="CD22" i="127" s="1"/>
  <c r="CG22" i="127"/>
  <c r="CH22" i="127" s="1"/>
  <c r="N41" i="126" s="1"/>
  <c r="CG17" i="127"/>
  <c r="CH17" i="127" s="1"/>
  <c r="N36" i="126" s="1"/>
  <c r="CC17" i="127"/>
  <c r="CD17" i="127" s="1"/>
  <c r="CC13" i="127"/>
  <c r="CD13" i="127" s="1"/>
  <c r="CG13" i="127"/>
  <c r="CH13" i="127" s="1"/>
  <c r="N32" i="126" s="1"/>
  <c r="CG21" i="127"/>
  <c r="CH21" i="127" s="1"/>
  <c r="N40" i="126" s="1"/>
  <c r="CC21" i="127"/>
  <c r="CD21" i="127" s="1"/>
  <c r="CC15" i="127"/>
  <c r="CD15" i="127" s="1"/>
  <c r="CG15" i="127"/>
  <c r="CH15" i="127" s="1"/>
  <c r="N34" i="126" s="1"/>
  <c r="CG23" i="127"/>
  <c r="CH23" i="127" s="1"/>
  <c r="N42" i="126" s="1"/>
  <c r="CC23" i="127"/>
  <c r="CD23" i="127" s="1"/>
  <c r="CG46" i="127"/>
  <c r="CH46" i="127" s="1"/>
  <c r="N65" i="126" s="1"/>
  <c r="CC46" i="127"/>
  <c r="CD46" i="127" s="1"/>
  <c r="CG35" i="127"/>
  <c r="CH35" i="127" s="1"/>
  <c r="N54" i="126" s="1"/>
  <c r="CC35" i="127"/>
  <c r="CD35" i="127" s="1"/>
  <c r="CG32" i="127"/>
  <c r="CH32" i="127" s="1"/>
  <c r="N51" i="126" s="1"/>
  <c r="CC32" i="127"/>
  <c r="CD32" i="127" s="1"/>
  <c r="CC31" i="127"/>
  <c r="CD31" i="127" s="1"/>
  <c r="CG31" i="127"/>
  <c r="CH31" i="127" s="1"/>
  <c r="N50" i="126" s="1"/>
  <c r="CG49" i="127"/>
  <c r="CH49" i="127" s="1"/>
  <c r="N68" i="126" s="1"/>
  <c r="CC49" i="127"/>
  <c r="CD49" i="127" s="1"/>
  <c r="CG36" i="127"/>
  <c r="CH36" i="127" s="1"/>
  <c r="N55" i="126" s="1"/>
  <c r="CC36" i="127"/>
  <c r="CD36" i="127" s="1"/>
  <c r="CC16" i="127"/>
  <c r="CD16" i="127" s="1"/>
  <c r="CG16" i="127"/>
  <c r="CH16" i="127" s="1"/>
  <c r="N35" i="126" s="1"/>
  <c r="CG30" i="127"/>
  <c r="CH30" i="127" s="1"/>
  <c r="N49" i="126" s="1"/>
  <c r="CC30" i="127"/>
  <c r="CD30" i="127" s="1"/>
  <c r="CG43" i="127"/>
  <c r="CH43" i="127" s="1"/>
  <c r="N62" i="126" s="1"/>
  <c r="CC43" i="127"/>
  <c r="CD43" i="127" s="1"/>
  <c r="CC25" i="127"/>
  <c r="CD25" i="127" s="1"/>
  <c r="CG25" i="127"/>
  <c r="CH25" i="127" s="1"/>
  <c r="N44" i="126" s="1"/>
  <c r="CG44" i="127"/>
  <c r="CH44" i="127" s="1"/>
  <c r="N63" i="126" s="1"/>
  <c r="CC44" i="127"/>
  <c r="CD44" i="127" s="1"/>
  <c r="CC24" i="127"/>
  <c r="CD24" i="127" s="1"/>
  <c r="CG24" i="127"/>
  <c r="CH24" i="127" s="1"/>
  <c r="N43" i="126" s="1"/>
  <c r="CC18" i="127"/>
  <c r="CD18" i="127" s="1"/>
  <c r="CG18" i="127"/>
  <c r="CH18" i="127" s="1"/>
  <c r="N37" i="126" s="1"/>
  <c r="CC12" i="127"/>
  <c r="CD12" i="127" s="1"/>
  <c r="CG12" i="127"/>
  <c r="CC40" i="127"/>
  <c r="CD40" i="127" s="1"/>
  <c r="CG40" i="127"/>
  <c r="CH40" i="127" s="1"/>
  <c r="N59" i="126" s="1"/>
  <c r="CC26" i="127"/>
  <c r="CD26" i="127" s="1"/>
  <c r="CG26" i="127"/>
  <c r="CH26" i="127" s="1"/>
  <c r="N45" i="126" s="1"/>
  <c r="CC34" i="127"/>
  <c r="CD34" i="127" s="1"/>
  <c r="CG34" i="127"/>
  <c r="CH34" i="127" s="1"/>
  <c r="N53" i="126" s="1"/>
  <c r="CC45" i="127"/>
  <c r="CD45" i="127" s="1"/>
  <c r="CG45" i="127"/>
  <c r="CH45" i="127" s="1"/>
  <c r="N64" i="126" s="1"/>
  <c r="CC12" i="125"/>
  <c r="CD12" i="125" s="1"/>
  <c r="CG12" i="125"/>
  <c r="BZ50" i="125"/>
  <c r="CA50" i="125" s="1"/>
  <c r="CB50" i="125" s="1"/>
  <c r="CC50" i="125" s="1"/>
  <c r="BZ19" i="125"/>
  <c r="CA19" i="125" s="1"/>
  <c r="CB19" i="125" s="1"/>
  <c r="BZ39" i="125"/>
  <c r="CA39" i="125" s="1"/>
  <c r="CB39" i="125" s="1"/>
  <c r="BZ18" i="125"/>
  <c r="CA18" i="125" s="1"/>
  <c r="CB18" i="125" s="1"/>
  <c r="BZ24" i="125"/>
  <c r="CA24" i="125" s="1"/>
  <c r="CB24" i="125" s="1"/>
  <c r="BZ44" i="125"/>
  <c r="CA44" i="125" s="1"/>
  <c r="CB44" i="125" s="1"/>
  <c r="BZ17" i="125"/>
  <c r="CA17" i="125" s="1"/>
  <c r="CB17" i="125" s="1"/>
  <c r="BZ36" i="125"/>
  <c r="CA36" i="125" s="1"/>
  <c r="CB36" i="125" s="1"/>
  <c r="BZ38" i="125"/>
  <c r="CA38" i="125" s="1"/>
  <c r="CB38" i="125" s="1"/>
  <c r="BZ33" i="125"/>
  <c r="CA33" i="125" s="1"/>
  <c r="CB33" i="125" s="1"/>
  <c r="BZ48" i="125"/>
  <c r="CA48" i="125" s="1"/>
  <c r="CB48" i="125" s="1"/>
  <c r="BZ28" i="125"/>
  <c r="CA28" i="125" s="1"/>
  <c r="CB28" i="125" s="1"/>
  <c r="BZ41" i="125"/>
  <c r="CA41" i="125" s="1"/>
  <c r="CB41" i="125" s="1"/>
  <c r="BZ42" i="125"/>
  <c r="CA42" i="125" s="1"/>
  <c r="CB42" i="125" s="1"/>
  <c r="BZ13" i="125"/>
  <c r="CA13" i="125" s="1"/>
  <c r="CB13" i="125" s="1"/>
  <c r="BZ21" i="125"/>
  <c r="CA21" i="125" s="1"/>
  <c r="CB21" i="125" s="1"/>
  <c r="BZ26" i="125"/>
  <c r="CA26" i="125" s="1"/>
  <c r="CB26" i="125" s="1"/>
  <c r="BZ47" i="125"/>
  <c r="CA47" i="125" s="1"/>
  <c r="CB47" i="125" s="1"/>
  <c r="BZ29" i="125"/>
  <c r="CA29" i="125" s="1"/>
  <c r="CB29" i="125" s="1"/>
  <c r="BZ16" i="125"/>
  <c r="CA16" i="125" s="1"/>
  <c r="CB16" i="125" s="1"/>
  <c r="BZ25" i="125"/>
  <c r="CA25" i="125" s="1"/>
  <c r="CB25" i="125" s="1"/>
  <c r="BZ22" i="125"/>
  <c r="CA22" i="125" s="1"/>
  <c r="CB22" i="125" s="1"/>
  <c r="BZ40" i="125"/>
  <c r="CA40" i="125" s="1"/>
  <c r="CB40" i="125" s="1"/>
  <c r="BZ46" i="125"/>
  <c r="CA46" i="125" s="1"/>
  <c r="CB46" i="125" s="1"/>
  <c r="BZ45" i="125"/>
  <c r="CA45" i="125" s="1"/>
  <c r="CB45" i="125" s="1"/>
  <c r="BZ30" i="125"/>
  <c r="CA30" i="125" s="1"/>
  <c r="CB30" i="125" s="1"/>
  <c r="BZ43" i="125"/>
  <c r="CA43" i="125" s="1"/>
  <c r="CB43" i="125" s="1"/>
  <c r="BZ34" i="125"/>
  <c r="CA34" i="125" s="1"/>
  <c r="CB34" i="125" s="1"/>
  <c r="BZ31" i="125"/>
  <c r="CA31" i="125" s="1"/>
  <c r="CB31" i="125" s="1"/>
  <c r="BZ23" i="125"/>
  <c r="CA23" i="125" s="1"/>
  <c r="CB23" i="125" s="1"/>
  <c r="BZ35" i="125"/>
  <c r="CA35" i="125" s="1"/>
  <c r="CB35" i="125" s="1"/>
  <c r="BZ15" i="125"/>
  <c r="CA15" i="125" s="1"/>
  <c r="CB15" i="125" s="1"/>
  <c r="BZ32" i="125"/>
  <c r="CA32" i="125" s="1"/>
  <c r="CB32" i="125" s="1"/>
  <c r="BZ49" i="125"/>
  <c r="CA49" i="125" s="1"/>
  <c r="CB49" i="125" s="1"/>
  <c r="BZ14" i="125"/>
  <c r="CA14" i="125" s="1"/>
  <c r="CB14" i="125" s="1"/>
  <c r="BZ37" i="125"/>
  <c r="CA37" i="125" s="1"/>
  <c r="CB37" i="125" s="1"/>
  <c r="BZ20" i="125"/>
  <c r="CA20" i="125" s="1"/>
  <c r="CB20" i="125" s="1"/>
  <c r="BZ27" i="125"/>
  <c r="CA27" i="125" s="1"/>
  <c r="CB27" i="125" s="1"/>
  <c r="CM22" i="124"/>
  <c r="CN22" i="124" s="1"/>
  <c r="CG40" i="124"/>
  <c r="CH40" i="124" s="1"/>
  <c r="H59" i="126" s="1"/>
  <c r="CC40" i="124"/>
  <c r="CD40" i="124" s="1"/>
  <c r="CC43" i="124"/>
  <c r="CD43" i="124" s="1"/>
  <c r="CG43" i="124"/>
  <c r="CH43" i="124" s="1"/>
  <c r="H62" i="126" s="1"/>
  <c r="CC45" i="124"/>
  <c r="CD45" i="124" s="1"/>
  <c r="CG45" i="124"/>
  <c r="CH45" i="124" s="1"/>
  <c r="H64" i="126" s="1"/>
  <c r="CM28" i="124"/>
  <c r="CN28" i="124" s="1"/>
  <c r="CI28" i="124"/>
  <c r="CC15" i="124"/>
  <c r="CD15" i="124" s="1"/>
  <c r="CG15" i="124"/>
  <c r="CH15" i="124" s="1"/>
  <c r="H34" i="126" s="1"/>
  <c r="CI36" i="124"/>
  <c r="CM36" i="124"/>
  <c r="CN36" i="124" s="1"/>
  <c r="CG47" i="124"/>
  <c r="CH47" i="124" s="1"/>
  <c r="H66" i="126" s="1"/>
  <c r="CC47" i="124"/>
  <c r="CD47" i="124" s="1"/>
  <c r="CC17" i="124"/>
  <c r="CD17" i="124" s="1"/>
  <c r="CG17" i="124"/>
  <c r="CH17" i="124" s="1"/>
  <c r="H36" i="126" s="1"/>
  <c r="CC24" i="124"/>
  <c r="CD24" i="124" s="1"/>
  <c r="CG24" i="124"/>
  <c r="CH24" i="124" s="1"/>
  <c r="H43" i="126" s="1"/>
  <c r="CG27" i="124"/>
  <c r="CH27" i="124" s="1"/>
  <c r="H46" i="126" s="1"/>
  <c r="CC27" i="124"/>
  <c r="CD27" i="124" s="1"/>
  <c r="CG46" i="124"/>
  <c r="CH46" i="124" s="1"/>
  <c r="H65" i="126" s="1"/>
  <c r="CC46" i="124"/>
  <c r="CD46" i="124" s="1"/>
  <c r="CG42" i="124"/>
  <c r="CH42" i="124" s="1"/>
  <c r="H61" i="126" s="1"/>
  <c r="CC42" i="124"/>
  <c r="CD42" i="124" s="1"/>
  <c r="CG38" i="124"/>
  <c r="CH38" i="124" s="1"/>
  <c r="H57" i="126" s="1"/>
  <c r="CC38" i="124"/>
  <c r="CD38" i="124" s="1"/>
  <c r="CG30" i="124"/>
  <c r="CH30" i="124" s="1"/>
  <c r="H49" i="126" s="1"/>
  <c r="CC30" i="124"/>
  <c r="CD30" i="124" s="1"/>
  <c r="CC16" i="124"/>
  <c r="CD16" i="124" s="1"/>
  <c r="CG16" i="124"/>
  <c r="CH16" i="124" s="1"/>
  <c r="H35" i="126" s="1"/>
  <c r="CC33" i="124"/>
  <c r="CD33" i="124" s="1"/>
  <c r="CG33" i="124"/>
  <c r="CH33" i="124" s="1"/>
  <c r="H52" i="126" s="1"/>
  <c r="CG19" i="124"/>
  <c r="CH19" i="124" s="1"/>
  <c r="H38" i="126" s="1"/>
  <c r="CC19" i="124"/>
  <c r="CD19" i="124" s="1"/>
  <c r="CC37" i="124"/>
  <c r="CD37" i="124" s="1"/>
  <c r="CG37" i="124"/>
  <c r="CH37" i="124" s="1"/>
  <c r="H56" i="126" s="1"/>
  <c r="CG21" i="124"/>
  <c r="CH21" i="124" s="1"/>
  <c r="H40" i="126" s="1"/>
  <c r="CC21" i="124"/>
  <c r="CD21" i="124" s="1"/>
  <c r="CG29" i="124"/>
  <c r="CH29" i="124" s="1"/>
  <c r="H48" i="126" s="1"/>
  <c r="CC29" i="124"/>
  <c r="CD29" i="124" s="1"/>
  <c r="CG18" i="124"/>
  <c r="CH18" i="124" s="1"/>
  <c r="H37" i="126" s="1"/>
  <c r="CC18" i="124"/>
  <c r="CD18" i="124" s="1"/>
  <c r="CG49" i="124"/>
  <c r="CH49" i="124" s="1"/>
  <c r="H68" i="126" s="1"/>
  <c r="CC49" i="124"/>
  <c r="CD49" i="124" s="1"/>
  <c r="CG34" i="124"/>
  <c r="CH34" i="124" s="1"/>
  <c r="H53" i="126" s="1"/>
  <c r="CC34" i="124"/>
  <c r="CD34" i="124" s="1"/>
  <c r="CG13" i="124"/>
  <c r="CH13" i="124" s="1"/>
  <c r="H32" i="126" s="1"/>
  <c r="CC13" i="124"/>
  <c r="CD13" i="124" s="1"/>
  <c r="CG23" i="124"/>
  <c r="CH23" i="124" s="1"/>
  <c r="H42" i="126" s="1"/>
  <c r="CC23" i="124"/>
  <c r="CD23" i="124" s="1"/>
  <c r="CC31" i="124"/>
  <c r="CD31" i="124" s="1"/>
  <c r="CG31" i="124"/>
  <c r="CH31" i="124" s="1"/>
  <c r="H50" i="126" s="1"/>
  <c r="CG14" i="124"/>
  <c r="CH14" i="124" s="1"/>
  <c r="H33" i="126" s="1"/>
  <c r="CC14" i="124"/>
  <c r="CD14" i="124" s="1"/>
  <c r="CG44" i="124"/>
  <c r="CH44" i="124" s="1"/>
  <c r="H63" i="126" s="1"/>
  <c r="CC44" i="124"/>
  <c r="CD44" i="124" s="1"/>
  <c r="CG41" i="124"/>
  <c r="CH41" i="124" s="1"/>
  <c r="H60" i="126" s="1"/>
  <c r="CC41" i="124"/>
  <c r="CD41" i="124" s="1"/>
  <c r="CG48" i="124"/>
  <c r="CH48" i="124" s="1"/>
  <c r="H67" i="126" s="1"/>
  <c r="CC48" i="124"/>
  <c r="CD48" i="124" s="1"/>
  <c r="CG20" i="124"/>
  <c r="CH20" i="124" s="1"/>
  <c r="H39" i="126" s="1"/>
  <c r="CC20" i="124"/>
  <c r="CD20" i="124" s="1"/>
  <c r="CG25" i="124"/>
  <c r="CH25" i="124" s="1"/>
  <c r="H44" i="126" s="1"/>
  <c r="CC25" i="124"/>
  <c r="CD25" i="124" s="1"/>
  <c r="CC35" i="124"/>
  <c r="CD35" i="124" s="1"/>
  <c r="CG35" i="124"/>
  <c r="CH35" i="124" s="1"/>
  <c r="H54" i="126" s="1"/>
  <c r="CG26" i="124"/>
  <c r="CH26" i="124" s="1"/>
  <c r="H45" i="126" s="1"/>
  <c r="CC26" i="124"/>
  <c r="CD26" i="124" s="1"/>
  <c r="CG39" i="124"/>
  <c r="CH39" i="124" s="1"/>
  <c r="H58" i="126" s="1"/>
  <c r="CC39" i="124"/>
  <c r="CD39" i="124" s="1"/>
  <c r="CG32" i="124"/>
  <c r="CH32" i="124" s="1"/>
  <c r="H51" i="126" s="1"/>
  <c r="CC32" i="124"/>
  <c r="CD32" i="124" s="1"/>
  <c r="CH12" i="124"/>
  <c r="H31" i="126" s="1"/>
  <c r="CI23" i="122"/>
  <c r="CM23" i="122"/>
  <c r="CN23" i="122" s="1"/>
  <c r="CG17" i="122"/>
  <c r="CH17" i="122" s="1"/>
  <c r="E36" i="126" s="1"/>
  <c r="CC17" i="122"/>
  <c r="CD17" i="122" s="1"/>
  <c r="CC48" i="122"/>
  <c r="CD48" i="122" s="1"/>
  <c r="CG48" i="122"/>
  <c r="CH48" i="122" s="1"/>
  <c r="E67" i="126" s="1"/>
  <c r="CC34" i="122"/>
  <c r="CD34" i="122" s="1"/>
  <c r="CG34" i="122"/>
  <c r="CH34" i="122" s="1"/>
  <c r="E53" i="126" s="1"/>
  <c r="CM12" i="122"/>
  <c r="CI12" i="122"/>
  <c r="CG37" i="122"/>
  <c r="CH37" i="122" s="1"/>
  <c r="E56" i="126" s="1"/>
  <c r="CC37" i="122"/>
  <c r="CD37" i="122" s="1"/>
  <c r="CC31" i="122"/>
  <c r="CD31" i="122" s="1"/>
  <c r="CG31" i="122"/>
  <c r="CH31" i="122" s="1"/>
  <c r="E50" i="126" s="1"/>
  <c r="CG14" i="122"/>
  <c r="CC14" i="122"/>
  <c r="CD14" i="122" s="1"/>
  <c r="CG25" i="122"/>
  <c r="CH25" i="122" s="1"/>
  <c r="E44" i="126" s="1"/>
  <c r="CC25" i="122"/>
  <c r="CD25" i="122" s="1"/>
  <c r="CG43" i="122"/>
  <c r="CH43" i="122" s="1"/>
  <c r="E62" i="126" s="1"/>
  <c r="CC43" i="122"/>
  <c r="CD43" i="122" s="1"/>
  <c r="CC33" i="122"/>
  <c r="CD33" i="122" s="1"/>
  <c r="CG33" i="122"/>
  <c r="CH33" i="122" s="1"/>
  <c r="E52" i="126" s="1"/>
  <c r="CG20" i="122"/>
  <c r="CH20" i="122" s="1"/>
  <c r="E39" i="126" s="1"/>
  <c r="CC20" i="122"/>
  <c r="CD20" i="122" s="1"/>
  <c r="CC27" i="122"/>
  <c r="CD27" i="122" s="1"/>
  <c r="CG27" i="122"/>
  <c r="CH27" i="122" s="1"/>
  <c r="E46" i="126" s="1"/>
  <c r="CC26" i="122"/>
  <c r="CD26" i="122" s="1"/>
  <c r="CG26" i="122"/>
  <c r="CH26" i="122" s="1"/>
  <c r="E45" i="126" s="1"/>
  <c r="CG22" i="122"/>
  <c r="CH22" i="122" s="1"/>
  <c r="E41" i="126" s="1"/>
  <c r="CC22" i="122"/>
  <c r="CD22" i="122" s="1"/>
  <c r="CC40" i="122"/>
  <c r="CD40" i="122" s="1"/>
  <c r="CG40" i="122"/>
  <c r="CH40" i="122" s="1"/>
  <c r="E59" i="126" s="1"/>
  <c r="CG16" i="122"/>
  <c r="CH16" i="122" s="1"/>
  <c r="E35" i="126" s="1"/>
  <c r="CC16" i="122"/>
  <c r="CD16" i="122" s="1"/>
  <c r="CM13" i="122"/>
  <c r="CN13" i="122" s="1"/>
  <c r="CI13" i="122"/>
  <c r="CC24" i="122"/>
  <c r="CD24" i="122" s="1"/>
  <c r="CG24" i="122"/>
  <c r="CH24" i="122" s="1"/>
  <c r="E43" i="126" s="1"/>
  <c r="CC21" i="122"/>
  <c r="CD21" i="122" s="1"/>
  <c r="CG21" i="122"/>
  <c r="CH21" i="122" s="1"/>
  <c r="E40" i="126" s="1"/>
  <c r="CC32" i="122"/>
  <c r="CD32" i="122" s="1"/>
  <c r="CG32" i="122"/>
  <c r="CH32" i="122" s="1"/>
  <c r="E51" i="126" s="1"/>
  <c r="CG19" i="122"/>
  <c r="CH19" i="122" s="1"/>
  <c r="E38" i="126" s="1"/>
  <c r="CC19" i="122"/>
  <c r="CD19" i="122" s="1"/>
  <c r="CC42" i="122"/>
  <c r="CD42" i="122" s="1"/>
  <c r="CG42" i="122"/>
  <c r="CH42" i="122" s="1"/>
  <c r="E61" i="126" s="1"/>
  <c r="CC18" i="122"/>
  <c r="CD18" i="122" s="1"/>
  <c r="CG18" i="122"/>
  <c r="CH18" i="122" s="1"/>
  <c r="E37" i="126" s="1"/>
  <c r="CG15" i="122"/>
  <c r="CH15" i="122" s="1"/>
  <c r="E34" i="126" s="1"/>
  <c r="CC15" i="122"/>
  <c r="CD15" i="122" s="1"/>
  <c r="CG28" i="122"/>
  <c r="CH28" i="122" s="1"/>
  <c r="E47" i="126" s="1"/>
  <c r="CC28" i="122"/>
  <c r="CD28" i="122" s="1"/>
  <c r="CG45" i="122"/>
  <c r="CH45" i="122" s="1"/>
  <c r="E64" i="126" s="1"/>
  <c r="CC45" i="122"/>
  <c r="CD45" i="122" s="1"/>
  <c r="CG35" i="122"/>
  <c r="CH35" i="122" s="1"/>
  <c r="E54" i="126" s="1"/>
  <c r="CC35" i="122"/>
  <c r="CD35" i="122" s="1"/>
  <c r="CC38" i="122"/>
  <c r="CD38" i="122" s="1"/>
  <c r="CG38" i="122"/>
  <c r="CH38" i="122" s="1"/>
  <c r="E57" i="126" s="1"/>
  <c r="CC46" i="122"/>
  <c r="CD46" i="122" s="1"/>
  <c r="CG46" i="122"/>
  <c r="CH46" i="122" s="1"/>
  <c r="E65" i="126" s="1"/>
  <c r="CG36" i="122"/>
  <c r="CH36" i="122" s="1"/>
  <c r="E55" i="126" s="1"/>
  <c r="CC36" i="122"/>
  <c r="CD36" i="122" s="1"/>
  <c r="CC44" i="122"/>
  <c r="CD44" i="122" s="1"/>
  <c r="CG44" i="122"/>
  <c r="CH44" i="122" s="1"/>
  <c r="E63" i="126" s="1"/>
  <c r="CG30" i="122"/>
  <c r="CH30" i="122" s="1"/>
  <c r="E49" i="126" s="1"/>
  <c r="CC30" i="122"/>
  <c r="CD30" i="122" s="1"/>
  <c r="CG39" i="122"/>
  <c r="CH39" i="122" s="1"/>
  <c r="E58" i="126" s="1"/>
  <c r="CC39" i="122"/>
  <c r="CD39" i="122" s="1"/>
  <c r="CC49" i="122"/>
  <c r="CD49" i="122" s="1"/>
  <c r="CG49" i="122"/>
  <c r="CH49" i="122" s="1"/>
  <c r="E68" i="126" s="1"/>
  <c r="CG29" i="122"/>
  <c r="CH29" i="122" s="1"/>
  <c r="E48" i="126" s="1"/>
  <c r="CC29" i="122"/>
  <c r="CD29" i="122" s="1"/>
  <c r="CG47" i="122"/>
  <c r="CH47" i="122" s="1"/>
  <c r="E66" i="126" s="1"/>
  <c r="CC47" i="122"/>
  <c r="CD47" i="122" s="1"/>
  <c r="CG41" i="122"/>
  <c r="CH41" i="122" s="1"/>
  <c r="E60" i="126" s="1"/>
  <c r="CC41" i="122"/>
  <c r="CD41" i="122" s="1"/>
  <c r="BB12" i="119"/>
  <c r="BF12" i="119" s="1"/>
  <c r="BI36" i="119"/>
  <c r="BJ36" i="119"/>
  <c r="BK36" i="119" s="1"/>
  <c r="BJ35" i="119"/>
  <c r="BK35" i="119" s="1"/>
  <c r="BM35" i="119" s="1"/>
  <c r="BI27" i="119"/>
  <c r="BM27" i="119" s="1"/>
  <c r="BJ40" i="119"/>
  <c r="BK40" i="119" s="1"/>
  <c r="BM40" i="119" s="1"/>
  <c r="BI30" i="119"/>
  <c r="BM30" i="119" s="1"/>
  <c r="BI22" i="119"/>
  <c r="BM22" i="119" s="1"/>
  <c r="BJ42" i="119"/>
  <c r="BK42" i="119" s="1"/>
  <c r="BM42" i="119" s="1"/>
  <c r="BJ45" i="119"/>
  <c r="BK45" i="119" s="1"/>
  <c r="BM45" i="119" s="1"/>
  <c r="BI46" i="119"/>
  <c r="BM46" i="119" s="1"/>
  <c r="BI15" i="119"/>
  <c r="BM15" i="119" s="1"/>
  <c r="BJ47" i="119"/>
  <c r="BK47" i="119" s="1"/>
  <c r="BM47" i="119" s="1"/>
  <c r="BI24" i="119"/>
  <c r="BM24" i="119" s="1"/>
  <c r="BI16" i="119"/>
  <c r="BM16" i="119" s="1"/>
  <c r="BJ37" i="119"/>
  <c r="BK37" i="119" s="1"/>
  <c r="BM37" i="119" s="1"/>
  <c r="BI49" i="119"/>
  <c r="BM49" i="119" s="1"/>
  <c r="BI21" i="119"/>
  <c r="BM21" i="119" s="1"/>
  <c r="BJ23" i="119"/>
  <c r="BK23" i="119" s="1"/>
  <c r="BM23" i="119" s="1"/>
  <c r="BI14" i="119"/>
  <c r="BM14" i="119" s="1"/>
  <c r="BI25" i="119"/>
  <c r="BM25" i="119" s="1"/>
  <c r="BI43" i="119"/>
  <c r="BM43" i="119" s="1"/>
  <c r="BI20" i="119"/>
  <c r="BM20" i="119" s="1"/>
  <c r="BI19" i="119"/>
  <c r="BM19" i="119" s="1"/>
  <c r="BJ33" i="119"/>
  <c r="BK33" i="119" s="1"/>
  <c r="BM33" i="119" s="1"/>
  <c r="BJ41" i="119"/>
  <c r="BK41" i="119" s="1"/>
  <c r="BM41" i="119" s="1"/>
  <c r="BI34" i="119"/>
  <c r="BM34" i="119" s="1"/>
  <c r="BJ48" i="119"/>
  <c r="BK48" i="119" s="1"/>
  <c r="BM48" i="119" s="1"/>
  <c r="BJ17" i="119"/>
  <c r="BK17" i="119" s="1"/>
  <c r="BM17" i="119" s="1"/>
  <c r="BI13" i="119"/>
  <c r="BM13" i="119" s="1"/>
  <c r="BJ39" i="119"/>
  <c r="BK39" i="119" s="1"/>
  <c r="BM39" i="119" s="1"/>
  <c r="BI28" i="119"/>
  <c r="BM28" i="119" s="1"/>
  <c r="BI18" i="119"/>
  <c r="BM18" i="119" s="1"/>
  <c r="BI38" i="119"/>
  <c r="BM38" i="119" s="1"/>
  <c r="BI26" i="119"/>
  <c r="BM26" i="119" s="1"/>
  <c r="BJ32" i="119"/>
  <c r="BK32" i="119" s="1"/>
  <c r="BM32" i="119" s="1"/>
  <c r="BI29" i="119"/>
  <c r="BM29" i="119" s="1"/>
  <c r="BJ31" i="119"/>
  <c r="BK31" i="119" s="1"/>
  <c r="BM31" i="119" s="1"/>
  <c r="BI44" i="119"/>
  <c r="BM44" i="119" s="1"/>
  <c r="BF50" i="119"/>
  <c r="CI22" i="124" l="1"/>
  <c r="CN50" i="137"/>
  <c r="CU50" i="149"/>
  <c r="CV12" i="149"/>
  <c r="CV50" i="149" s="1"/>
  <c r="CN50" i="146"/>
  <c r="CR50" i="146"/>
  <c r="CS12" i="146"/>
  <c r="CS50" i="146" s="1"/>
  <c r="CN50" i="140"/>
  <c r="CM50" i="140"/>
  <c r="CR50" i="137"/>
  <c r="CS12" i="137"/>
  <c r="CS50" i="137" s="1"/>
  <c r="CR16" i="134"/>
  <c r="CS16" i="134" s="1"/>
  <c r="CN16" i="134"/>
  <c r="CN50" i="134"/>
  <c r="CR50" i="134"/>
  <c r="CS12" i="134"/>
  <c r="CN38" i="127"/>
  <c r="CN48" i="127"/>
  <c r="CG50" i="127"/>
  <c r="CM45" i="127"/>
  <c r="CI45" i="127"/>
  <c r="CI35" i="127"/>
  <c r="CM35" i="127"/>
  <c r="CI34" i="127"/>
  <c r="CM34" i="127"/>
  <c r="CM19" i="127"/>
  <c r="CI19" i="127"/>
  <c r="CI46" i="127"/>
  <c r="CM46" i="127"/>
  <c r="CM27" i="127"/>
  <c r="CI27" i="127"/>
  <c r="CM26" i="127"/>
  <c r="CI26" i="127"/>
  <c r="CM47" i="127"/>
  <c r="CI47" i="127"/>
  <c r="CM44" i="127"/>
  <c r="CI44" i="127"/>
  <c r="CI36" i="127"/>
  <c r="CM36" i="127"/>
  <c r="CM23" i="127"/>
  <c r="CI23" i="127"/>
  <c r="CM25" i="127"/>
  <c r="CI25" i="127"/>
  <c r="CM15" i="127"/>
  <c r="CI15" i="127"/>
  <c r="CM49" i="127"/>
  <c r="CI49" i="127"/>
  <c r="CM31" i="127"/>
  <c r="CI31" i="127"/>
  <c r="CM43" i="127"/>
  <c r="CI43" i="127"/>
  <c r="CM18" i="127"/>
  <c r="CI18" i="127"/>
  <c r="CM32" i="127"/>
  <c r="CI32" i="127"/>
  <c r="CM13" i="127"/>
  <c r="CI13" i="127"/>
  <c r="CI42" i="127"/>
  <c r="CM42" i="127"/>
  <c r="CM41" i="127"/>
  <c r="CI41" i="127"/>
  <c r="CI33" i="127"/>
  <c r="CM33" i="127"/>
  <c r="CD50" i="127"/>
  <c r="CM20" i="127"/>
  <c r="CI20" i="127"/>
  <c r="CM24" i="127"/>
  <c r="CI24" i="127"/>
  <c r="CM30" i="127"/>
  <c r="CI30" i="127"/>
  <c r="CM17" i="127"/>
  <c r="CI17" i="127"/>
  <c r="CM29" i="127"/>
  <c r="CI29" i="127"/>
  <c r="CM16" i="127"/>
  <c r="CI16" i="127"/>
  <c r="CM22" i="127"/>
  <c r="CI22" i="127"/>
  <c r="CM39" i="127"/>
  <c r="CI39" i="127"/>
  <c r="CM40" i="127"/>
  <c r="CI40" i="127"/>
  <c r="CM21" i="127"/>
  <c r="CI21" i="127"/>
  <c r="CI14" i="127"/>
  <c r="CM14" i="127"/>
  <c r="CM28" i="127"/>
  <c r="CI28" i="127"/>
  <c r="CH12" i="127"/>
  <c r="N31" i="126" s="1"/>
  <c r="CM37" i="127"/>
  <c r="CI37" i="127"/>
  <c r="CG25" i="125"/>
  <c r="CH25" i="125" s="1"/>
  <c r="K44" i="126" s="1"/>
  <c r="CC25" i="125"/>
  <c r="CD25" i="125" s="1"/>
  <c r="CG23" i="125"/>
  <c r="CH23" i="125" s="1"/>
  <c r="K42" i="126" s="1"/>
  <c r="CC23" i="125"/>
  <c r="CD23" i="125" s="1"/>
  <c r="CG47" i="125"/>
  <c r="CH47" i="125" s="1"/>
  <c r="K66" i="126" s="1"/>
  <c r="CC47" i="125"/>
  <c r="CD47" i="125" s="1"/>
  <c r="CG44" i="125"/>
  <c r="CH44" i="125" s="1"/>
  <c r="K63" i="126" s="1"/>
  <c r="CC44" i="125"/>
  <c r="CD44" i="125" s="1"/>
  <c r="CG32" i="125"/>
  <c r="CH32" i="125" s="1"/>
  <c r="K51" i="126" s="1"/>
  <c r="CC32" i="125"/>
  <c r="CD32" i="125" s="1"/>
  <c r="CG16" i="125"/>
  <c r="CH16" i="125" s="1"/>
  <c r="K35" i="126" s="1"/>
  <c r="CC16" i="125"/>
  <c r="CD16" i="125" s="1"/>
  <c r="CC17" i="125"/>
  <c r="CD17" i="125" s="1"/>
  <c r="CG17" i="125"/>
  <c r="CH17" i="125" s="1"/>
  <c r="K36" i="126" s="1"/>
  <c r="CG31" i="125"/>
  <c r="CH31" i="125" s="1"/>
  <c r="K50" i="126" s="1"/>
  <c r="CC31" i="125"/>
  <c r="CD31" i="125" s="1"/>
  <c r="CG26" i="125"/>
  <c r="CH26" i="125" s="1"/>
  <c r="K45" i="126" s="1"/>
  <c r="CC26" i="125"/>
  <c r="CD26" i="125" s="1"/>
  <c r="CG24" i="125"/>
  <c r="CH24" i="125" s="1"/>
  <c r="K43" i="126" s="1"/>
  <c r="CC24" i="125"/>
  <c r="CD24" i="125" s="1"/>
  <c r="CG34" i="125"/>
  <c r="CH34" i="125" s="1"/>
  <c r="K53" i="126" s="1"/>
  <c r="CC34" i="125"/>
  <c r="CD34" i="125" s="1"/>
  <c r="CC21" i="125"/>
  <c r="CD21" i="125" s="1"/>
  <c r="CG21" i="125"/>
  <c r="CH21" i="125" s="1"/>
  <c r="K40" i="126" s="1"/>
  <c r="CC18" i="125"/>
  <c r="CD18" i="125" s="1"/>
  <c r="CG18" i="125"/>
  <c r="CH18" i="125" s="1"/>
  <c r="K37" i="126" s="1"/>
  <c r="CG43" i="125"/>
  <c r="CH43" i="125" s="1"/>
  <c r="K62" i="126" s="1"/>
  <c r="CC43" i="125"/>
  <c r="CD43" i="125" s="1"/>
  <c r="CC13" i="125"/>
  <c r="CD13" i="125" s="1"/>
  <c r="CG13" i="125"/>
  <c r="CG39" i="125"/>
  <c r="CH39" i="125" s="1"/>
  <c r="K58" i="126" s="1"/>
  <c r="CC39" i="125"/>
  <c r="CD39" i="125" s="1"/>
  <c r="CG27" i="125"/>
  <c r="CH27" i="125" s="1"/>
  <c r="K46" i="126" s="1"/>
  <c r="CC27" i="125"/>
  <c r="CD27" i="125" s="1"/>
  <c r="CC30" i="125"/>
  <c r="CD30" i="125" s="1"/>
  <c r="CG30" i="125"/>
  <c r="CH30" i="125" s="1"/>
  <c r="K49" i="126" s="1"/>
  <c r="CG42" i="125"/>
  <c r="CH42" i="125" s="1"/>
  <c r="K61" i="126" s="1"/>
  <c r="CC42" i="125"/>
  <c r="CD42" i="125" s="1"/>
  <c r="CG19" i="125"/>
  <c r="CH19" i="125" s="1"/>
  <c r="K38" i="126" s="1"/>
  <c r="CC19" i="125"/>
  <c r="CD19" i="125" s="1"/>
  <c r="CG36" i="125"/>
  <c r="CH36" i="125" s="1"/>
  <c r="K55" i="126" s="1"/>
  <c r="CC36" i="125"/>
  <c r="CD36" i="125" s="1"/>
  <c r="CC20" i="125"/>
  <c r="CD20" i="125" s="1"/>
  <c r="CG20" i="125"/>
  <c r="CH20" i="125" s="1"/>
  <c r="K39" i="126" s="1"/>
  <c r="CG45" i="125"/>
  <c r="CH45" i="125" s="1"/>
  <c r="K64" i="126" s="1"/>
  <c r="CC45" i="125"/>
  <c r="CD45" i="125" s="1"/>
  <c r="CG41" i="125"/>
  <c r="CH41" i="125" s="1"/>
  <c r="K60" i="126" s="1"/>
  <c r="CC41" i="125"/>
  <c r="CD41" i="125" s="1"/>
  <c r="CG15" i="125"/>
  <c r="CH15" i="125" s="1"/>
  <c r="K34" i="126" s="1"/>
  <c r="CC15" i="125"/>
  <c r="CD15" i="125" s="1"/>
  <c r="CC37" i="125"/>
  <c r="CD37" i="125" s="1"/>
  <c r="CG37" i="125"/>
  <c r="CH37" i="125" s="1"/>
  <c r="K56" i="126" s="1"/>
  <c r="CG46" i="125"/>
  <c r="CH46" i="125" s="1"/>
  <c r="K65" i="126" s="1"/>
  <c r="CC46" i="125"/>
  <c r="CD46" i="125" s="1"/>
  <c r="CG28" i="125"/>
  <c r="CH28" i="125" s="1"/>
  <c r="K47" i="126" s="1"/>
  <c r="CC28" i="125"/>
  <c r="CD28" i="125" s="1"/>
  <c r="CG38" i="125"/>
  <c r="CH38" i="125" s="1"/>
  <c r="K57" i="126" s="1"/>
  <c r="CC38" i="125"/>
  <c r="CD38" i="125" s="1"/>
  <c r="CG35" i="125"/>
  <c r="CH35" i="125" s="1"/>
  <c r="K54" i="126" s="1"/>
  <c r="CC35" i="125"/>
  <c r="CD35" i="125" s="1"/>
  <c r="CG14" i="125"/>
  <c r="CH14" i="125" s="1"/>
  <c r="K33" i="126" s="1"/>
  <c r="CC14" i="125"/>
  <c r="CD14" i="125" s="1"/>
  <c r="CG40" i="125"/>
  <c r="CH40" i="125" s="1"/>
  <c r="K59" i="126" s="1"/>
  <c r="CC40" i="125"/>
  <c r="CD40" i="125" s="1"/>
  <c r="CG48" i="125"/>
  <c r="CH48" i="125" s="1"/>
  <c r="K67" i="126" s="1"/>
  <c r="CC48" i="125"/>
  <c r="CD48" i="125" s="1"/>
  <c r="CH12" i="125"/>
  <c r="K31" i="126" s="1"/>
  <c r="CC29" i="125"/>
  <c r="CD29" i="125" s="1"/>
  <c r="CG29" i="125"/>
  <c r="CH29" i="125" s="1"/>
  <c r="K48" i="126" s="1"/>
  <c r="CG49" i="125"/>
  <c r="CH49" i="125" s="1"/>
  <c r="K68" i="126" s="1"/>
  <c r="CC49" i="125"/>
  <c r="CD49" i="125" s="1"/>
  <c r="CC22" i="125"/>
  <c r="CD22" i="125" s="1"/>
  <c r="CG22" i="125"/>
  <c r="CH22" i="125" s="1"/>
  <c r="K41" i="126" s="1"/>
  <c r="CC33" i="125"/>
  <c r="CD33" i="125" s="1"/>
  <c r="CG33" i="125"/>
  <c r="CH33" i="125" s="1"/>
  <c r="K52" i="126" s="1"/>
  <c r="CD50" i="124"/>
  <c r="CG50" i="124"/>
  <c r="CI44" i="124"/>
  <c r="CM44" i="124"/>
  <c r="CN44" i="124" s="1"/>
  <c r="CM21" i="124"/>
  <c r="CN21" i="124" s="1"/>
  <c r="CI21" i="124"/>
  <c r="CM30" i="124"/>
  <c r="CN30" i="124" s="1"/>
  <c r="CI30" i="124"/>
  <c r="CM17" i="124"/>
  <c r="CN17" i="124" s="1"/>
  <c r="CI17" i="124"/>
  <c r="CI24" i="124"/>
  <c r="CM24" i="124"/>
  <c r="CN24" i="124" s="1"/>
  <c r="CI43" i="124"/>
  <c r="CM43" i="124"/>
  <c r="CN43" i="124" s="1"/>
  <c r="CM47" i="124"/>
  <c r="CN47" i="124" s="1"/>
  <c r="CI47" i="124"/>
  <c r="CI18" i="124"/>
  <c r="CM18" i="124"/>
  <c r="CN18" i="124" s="1"/>
  <c r="CM35" i="124"/>
  <c r="CN35" i="124" s="1"/>
  <c r="CI35" i="124"/>
  <c r="CI32" i="124"/>
  <c r="CM32" i="124"/>
  <c r="CN32" i="124" s="1"/>
  <c r="CM23" i="124"/>
  <c r="CN23" i="124" s="1"/>
  <c r="CI23" i="124"/>
  <c r="CM15" i="124"/>
  <c r="CN15" i="124" s="1"/>
  <c r="CI15" i="124"/>
  <c r="CI37" i="124"/>
  <c r="CM37" i="124"/>
  <c r="CN37" i="124" s="1"/>
  <c r="CM25" i="124"/>
  <c r="CN25" i="124" s="1"/>
  <c r="CI25" i="124"/>
  <c r="CI20" i="124"/>
  <c r="CM20" i="124"/>
  <c r="CN20" i="124" s="1"/>
  <c r="CI33" i="124"/>
  <c r="CM33" i="124"/>
  <c r="CN33" i="124" s="1"/>
  <c r="CM14" i="124"/>
  <c r="CN14" i="124" s="1"/>
  <c r="CI14" i="124"/>
  <c r="CI34" i="124"/>
  <c r="CM34" i="124"/>
  <c r="CN34" i="124" s="1"/>
  <c r="CM13" i="124"/>
  <c r="CN13" i="124" s="1"/>
  <c r="CI13" i="124"/>
  <c r="CI16" i="124"/>
  <c r="CM16" i="124"/>
  <c r="CN16" i="124" s="1"/>
  <c r="CI31" i="124"/>
  <c r="CM31" i="124"/>
  <c r="CN31" i="124" s="1"/>
  <c r="CM49" i="124"/>
  <c r="CN49" i="124" s="1"/>
  <c r="CI49" i="124"/>
  <c r="CM27" i="124"/>
  <c r="CN27" i="124" s="1"/>
  <c r="CI27" i="124"/>
  <c r="CI42" i="124"/>
  <c r="CM42" i="124"/>
  <c r="CN42" i="124" s="1"/>
  <c r="CM29" i="124"/>
  <c r="CN29" i="124" s="1"/>
  <c r="CI29" i="124"/>
  <c r="CM41" i="124"/>
  <c r="CN41" i="124" s="1"/>
  <c r="CI41" i="124"/>
  <c r="CM40" i="124"/>
  <c r="CN40" i="124" s="1"/>
  <c r="CI40" i="124"/>
  <c r="CH50" i="124"/>
  <c r="H69" i="126" s="1"/>
  <c r="CI12" i="124"/>
  <c r="CM12" i="124"/>
  <c r="CI19" i="124"/>
  <c r="CM19" i="124"/>
  <c r="CN19" i="124" s="1"/>
  <c r="CI46" i="124"/>
  <c r="CM46" i="124"/>
  <c r="CN46" i="124" s="1"/>
  <c r="CI38" i="124"/>
  <c r="CM38" i="124"/>
  <c r="CN38" i="124" s="1"/>
  <c r="CM39" i="124"/>
  <c r="CN39" i="124" s="1"/>
  <c r="CI39" i="124"/>
  <c r="CM45" i="124"/>
  <c r="CN45" i="124" s="1"/>
  <c r="CI45" i="124"/>
  <c r="CM26" i="124"/>
  <c r="CN26" i="124" s="1"/>
  <c r="CI26" i="124"/>
  <c r="CM48" i="124"/>
  <c r="CN48" i="124" s="1"/>
  <c r="CI48" i="124"/>
  <c r="CD50" i="122"/>
  <c r="CG50" i="122"/>
  <c r="CM32" i="122"/>
  <c r="CN32" i="122" s="1"/>
  <c r="CI32" i="122"/>
  <c r="CI26" i="122"/>
  <c r="CM26" i="122"/>
  <c r="CN26" i="122" s="1"/>
  <c r="CM25" i="122"/>
  <c r="CN25" i="122" s="1"/>
  <c r="CI25" i="122"/>
  <c r="CM48" i="122"/>
  <c r="CN48" i="122" s="1"/>
  <c r="CI48" i="122"/>
  <c r="CM21" i="122"/>
  <c r="CN21" i="122" s="1"/>
  <c r="CI21" i="122"/>
  <c r="CM33" i="122"/>
  <c r="CN33" i="122" s="1"/>
  <c r="CI33" i="122"/>
  <c r="CM18" i="122"/>
  <c r="CN18" i="122" s="1"/>
  <c r="CI18" i="122"/>
  <c r="CM44" i="122"/>
  <c r="CN44" i="122" s="1"/>
  <c r="CI44" i="122"/>
  <c r="CM47" i="122"/>
  <c r="CN47" i="122" s="1"/>
  <c r="CI47" i="122"/>
  <c r="CM31" i="122"/>
  <c r="CN31" i="122" s="1"/>
  <c r="CI31" i="122"/>
  <c r="CM37" i="122"/>
  <c r="CN37" i="122" s="1"/>
  <c r="CI37" i="122"/>
  <c r="CM24" i="122"/>
  <c r="CN24" i="122" s="1"/>
  <c r="CI24" i="122"/>
  <c r="CM30" i="122"/>
  <c r="CN30" i="122" s="1"/>
  <c r="CI30" i="122"/>
  <c r="CM45" i="122"/>
  <c r="CN45" i="122" s="1"/>
  <c r="CI45" i="122"/>
  <c r="CI16" i="122"/>
  <c r="CM16" i="122"/>
  <c r="CN16" i="122" s="1"/>
  <c r="CM41" i="122"/>
  <c r="CN41" i="122" s="1"/>
  <c r="CI41" i="122"/>
  <c r="CM35" i="122"/>
  <c r="CN35" i="122" s="1"/>
  <c r="CI35" i="122"/>
  <c r="CI29" i="122"/>
  <c r="CM29" i="122"/>
  <c r="CN29" i="122" s="1"/>
  <c r="CM20" i="122"/>
  <c r="CN20" i="122" s="1"/>
  <c r="CI20" i="122"/>
  <c r="CI38" i="122"/>
  <c r="CM38" i="122"/>
  <c r="CN38" i="122" s="1"/>
  <c r="CI15" i="122"/>
  <c r="CM15" i="122"/>
  <c r="CN15" i="122" s="1"/>
  <c r="CI27" i="122"/>
  <c r="CM27" i="122"/>
  <c r="CN27" i="122" s="1"/>
  <c r="CN12" i="122"/>
  <c r="CH14" i="122"/>
  <c r="E33" i="126" s="1"/>
  <c r="CM36" i="122"/>
  <c r="CN36" i="122" s="1"/>
  <c r="CI36" i="122"/>
  <c r="CM42" i="122"/>
  <c r="CN42" i="122" s="1"/>
  <c r="CI42" i="122"/>
  <c r="CM22" i="122"/>
  <c r="CN22" i="122" s="1"/>
  <c r="CI22" i="122"/>
  <c r="CM43" i="122"/>
  <c r="CN43" i="122" s="1"/>
  <c r="CI43" i="122"/>
  <c r="CM39" i="122"/>
  <c r="CN39" i="122" s="1"/>
  <c r="CI39" i="122"/>
  <c r="CM46" i="122"/>
  <c r="CN46" i="122" s="1"/>
  <c r="CI46" i="122"/>
  <c r="CM19" i="122"/>
  <c r="CN19" i="122" s="1"/>
  <c r="CI19" i="122"/>
  <c r="CI17" i="122"/>
  <c r="CM17" i="122"/>
  <c r="CN17" i="122" s="1"/>
  <c r="CM40" i="122"/>
  <c r="CN40" i="122" s="1"/>
  <c r="CI40" i="122"/>
  <c r="CM49" i="122"/>
  <c r="CN49" i="122" s="1"/>
  <c r="CI49" i="122"/>
  <c r="CM34" i="122"/>
  <c r="CN34" i="122" s="1"/>
  <c r="CI34" i="122"/>
  <c r="CM28" i="122"/>
  <c r="CN28" i="122" s="1"/>
  <c r="CI28" i="122"/>
  <c r="BM36" i="119"/>
  <c r="BJ12" i="119"/>
  <c r="BJ50" i="119" s="1"/>
  <c r="BI12" i="119"/>
  <c r="CS50" i="134" l="1"/>
  <c r="CN41" i="127"/>
  <c r="CN21" i="127"/>
  <c r="CN49" i="127"/>
  <c r="CN40" i="127"/>
  <c r="CN13" i="127"/>
  <c r="CN14" i="127"/>
  <c r="CN43" i="127"/>
  <c r="CN19" i="127"/>
  <c r="CN31" i="127"/>
  <c r="CN17" i="127"/>
  <c r="CN47" i="127"/>
  <c r="CN30" i="127"/>
  <c r="CN29" i="127"/>
  <c r="CN34" i="127"/>
  <c r="CN26" i="127"/>
  <c r="CN39" i="127"/>
  <c r="CN24" i="127"/>
  <c r="CN44" i="127"/>
  <c r="CN42" i="127"/>
  <c r="CN15" i="127"/>
  <c r="CN37" i="127"/>
  <c r="CN32" i="127"/>
  <c r="CN25" i="127"/>
  <c r="CN27" i="127"/>
  <c r="CN45" i="127"/>
  <c r="CN22" i="127"/>
  <c r="CN20" i="127"/>
  <c r="CN46" i="127"/>
  <c r="CN18" i="127"/>
  <c r="CN23" i="127"/>
  <c r="CN35" i="127"/>
  <c r="CN28" i="127"/>
  <c r="CN16" i="127"/>
  <c r="CN33" i="127"/>
  <c r="CN36" i="127"/>
  <c r="CH50" i="127"/>
  <c r="N69" i="126" s="1"/>
  <c r="CM12" i="127"/>
  <c r="CI12" i="127"/>
  <c r="CI50" i="127" s="1"/>
  <c r="CG50" i="125"/>
  <c r="CD50" i="125"/>
  <c r="CM29" i="125"/>
  <c r="CI29" i="125"/>
  <c r="CM26" i="125"/>
  <c r="CI26" i="125"/>
  <c r="CM42" i="125"/>
  <c r="CI42" i="125"/>
  <c r="CI30" i="125"/>
  <c r="CM30" i="125"/>
  <c r="CM31" i="125"/>
  <c r="CI31" i="125"/>
  <c r="CM18" i="125"/>
  <c r="CI18" i="125"/>
  <c r="CM15" i="125"/>
  <c r="CI15" i="125"/>
  <c r="CM28" i="125"/>
  <c r="CI28" i="125"/>
  <c r="CI45" i="125"/>
  <c r="CM45" i="125"/>
  <c r="CM20" i="125"/>
  <c r="CI20" i="125"/>
  <c r="CM21" i="125"/>
  <c r="CI21" i="125"/>
  <c r="CI38" i="125"/>
  <c r="CM38" i="125"/>
  <c r="CM46" i="125"/>
  <c r="CI46" i="125"/>
  <c r="CI23" i="125"/>
  <c r="CM23" i="125"/>
  <c r="CI16" i="125"/>
  <c r="CM16" i="125"/>
  <c r="CI24" i="125"/>
  <c r="CM24" i="125"/>
  <c r="CM48" i="125"/>
  <c r="CI48" i="125"/>
  <c r="CI40" i="125"/>
  <c r="CM40" i="125"/>
  <c r="CM22" i="125"/>
  <c r="CI22" i="125"/>
  <c r="CM36" i="125"/>
  <c r="CI36" i="125"/>
  <c r="CI34" i="125"/>
  <c r="CM34" i="125"/>
  <c r="CM25" i="125"/>
  <c r="CI25" i="125"/>
  <c r="CM39" i="125"/>
  <c r="CI39" i="125"/>
  <c r="CM49" i="125"/>
  <c r="CI49" i="125"/>
  <c r="CH13" i="125"/>
  <c r="CM44" i="125"/>
  <c r="CI44" i="125"/>
  <c r="CM14" i="125"/>
  <c r="CI14" i="125"/>
  <c r="CI17" i="125"/>
  <c r="CM17" i="125"/>
  <c r="CM47" i="125"/>
  <c r="CI47" i="125"/>
  <c r="CI19" i="125"/>
  <c r="CM19" i="125"/>
  <c r="CM35" i="125"/>
  <c r="CI35" i="125"/>
  <c r="CM37" i="125"/>
  <c r="CI37" i="125"/>
  <c r="CI33" i="125"/>
  <c r="CM33" i="125"/>
  <c r="CM12" i="125"/>
  <c r="CI12" i="125"/>
  <c r="CM43" i="125"/>
  <c r="CI43" i="125"/>
  <c r="CM41" i="125"/>
  <c r="CI41" i="125"/>
  <c r="CI27" i="125"/>
  <c r="CM27" i="125"/>
  <c r="CM32" i="125"/>
  <c r="CI32" i="125"/>
  <c r="CM50" i="124"/>
  <c r="CN12" i="124"/>
  <c r="CN50" i="124" s="1"/>
  <c r="CI50" i="124"/>
  <c r="CI14" i="122"/>
  <c r="CI50" i="122" s="1"/>
  <c r="CM14" i="122"/>
  <c r="CH50" i="122"/>
  <c r="E69" i="126" s="1"/>
  <c r="BK12" i="119"/>
  <c r="BM12" i="119" s="1"/>
  <c r="CH50" i="125" l="1"/>
  <c r="K69" i="126" s="1"/>
  <c r="K32" i="126"/>
  <c r="CN20" i="125"/>
  <c r="CN45" i="125"/>
  <c r="CN42" i="125"/>
  <c r="CN36" i="125"/>
  <c r="CN28" i="125"/>
  <c r="CN37" i="125"/>
  <c r="CN46" i="125"/>
  <c r="CN29" i="125"/>
  <c r="CN35" i="125"/>
  <c r="CN19" i="125"/>
  <c r="CN49" i="125"/>
  <c r="CN18" i="125"/>
  <c r="CN43" i="125"/>
  <c r="CN39" i="125"/>
  <c r="CN48" i="125"/>
  <c r="CN21" i="125"/>
  <c r="CN31" i="125"/>
  <c r="CN14" i="125"/>
  <c r="CN32" i="125"/>
  <c r="CN26" i="125"/>
  <c r="CN27" i="125"/>
  <c r="CN44" i="125"/>
  <c r="CN22" i="125"/>
  <c r="CN15" i="125"/>
  <c r="CN40" i="125"/>
  <c r="CN38" i="125"/>
  <c r="CN41" i="125"/>
  <c r="CN47" i="125"/>
  <c r="CN24" i="125"/>
  <c r="CN30" i="125"/>
  <c r="CN17" i="125"/>
  <c r="CN34" i="125"/>
  <c r="CN23" i="125"/>
  <c r="CN33" i="125"/>
  <c r="CN25" i="125"/>
  <c r="CN16" i="125"/>
  <c r="CM50" i="127"/>
  <c r="CN12" i="127"/>
  <c r="CN50" i="127" s="1"/>
  <c r="CN12" i="125"/>
  <c r="CM13" i="125"/>
  <c r="CI13" i="125"/>
  <c r="CI50" i="125" s="1"/>
  <c r="CN14" i="122"/>
  <c r="CN50" i="122" s="1"/>
  <c r="CM50" i="122"/>
  <c r="BK50" i="119"/>
  <c r="BM6" i="119" s="1"/>
  <c r="CN13" i="125" l="1"/>
  <c r="CN50" i="125" s="1"/>
  <c r="CM50" i="125"/>
  <c r="BM50" i="119"/>
  <c r="BN12" i="119" l="1"/>
  <c r="BO12" i="119" s="1"/>
  <c r="BP12" i="119" s="1"/>
  <c r="BU12" i="119" s="1"/>
  <c r="BN13" i="119"/>
  <c r="BO13" i="119" s="1"/>
  <c r="BP13" i="119" s="1"/>
  <c r="BN19" i="119"/>
  <c r="BO19" i="119" s="1"/>
  <c r="BP19" i="119" s="1"/>
  <c r="BN44" i="119"/>
  <c r="BO44" i="119" s="1"/>
  <c r="BP44" i="119" s="1"/>
  <c r="BN14" i="119"/>
  <c r="BO14" i="119" s="1"/>
  <c r="BP14" i="119" s="1"/>
  <c r="BN36" i="119"/>
  <c r="BO36" i="119" s="1"/>
  <c r="BP36" i="119" s="1"/>
  <c r="BN46" i="119"/>
  <c r="BO46" i="119" s="1"/>
  <c r="BP46" i="119" s="1"/>
  <c r="BN33" i="119"/>
  <c r="BN41" i="119"/>
  <c r="BO41" i="119" s="1"/>
  <c r="BP41" i="119" s="1"/>
  <c r="BN24" i="119"/>
  <c r="BO24" i="119" s="1"/>
  <c r="BP24" i="119" s="1"/>
  <c r="BN37" i="119"/>
  <c r="BO37" i="119" s="1"/>
  <c r="BP37" i="119" s="1"/>
  <c r="BN32" i="119"/>
  <c r="BO32" i="119" s="1"/>
  <c r="BP32" i="119" s="1"/>
  <c r="BN27" i="119"/>
  <c r="BO27" i="119" s="1"/>
  <c r="BP27" i="119" s="1"/>
  <c r="BN23" i="119"/>
  <c r="BO23" i="119" s="1"/>
  <c r="BP23" i="119" s="1"/>
  <c r="BN26" i="119"/>
  <c r="BO26" i="119" s="1"/>
  <c r="BP26" i="119" s="1"/>
  <c r="BN42" i="119"/>
  <c r="BO42" i="119" s="1"/>
  <c r="BP42" i="119" s="1"/>
  <c r="BN16" i="119"/>
  <c r="BO16" i="119" s="1"/>
  <c r="BP16" i="119" s="1"/>
  <c r="BN30" i="119"/>
  <c r="BO30" i="119" s="1"/>
  <c r="BP30" i="119" s="1"/>
  <c r="BN18" i="119"/>
  <c r="BO18" i="119" s="1"/>
  <c r="BP18" i="119" s="1"/>
  <c r="BN35" i="119"/>
  <c r="BO35" i="119" s="1"/>
  <c r="BP35" i="119" s="1"/>
  <c r="BN29" i="119"/>
  <c r="BO29" i="119" s="1"/>
  <c r="BP29" i="119" s="1"/>
  <c r="BN22" i="119"/>
  <c r="BO22" i="119" s="1"/>
  <c r="BP22" i="119" s="1"/>
  <c r="BN20" i="119"/>
  <c r="BO20" i="119" s="1"/>
  <c r="BN39" i="119"/>
  <c r="BO39" i="119" s="1"/>
  <c r="BP39" i="119" s="1"/>
  <c r="BN31" i="119"/>
  <c r="BO31" i="119" s="1"/>
  <c r="BP31" i="119" s="1"/>
  <c r="BN25" i="119"/>
  <c r="BO25" i="119" s="1"/>
  <c r="BP25" i="119" s="1"/>
  <c r="BN43" i="119"/>
  <c r="BO43" i="119" s="1"/>
  <c r="BP43" i="119" s="1"/>
  <c r="BN40" i="119"/>
  <c r="BO40" i="119" s="1"/>
  <c r="BP40" i="119" s="1"/>
  <c r="BN47" i="119"/>
  <c r="BO47" i="119" s="1"/>
  <c r="BP47" i="119" s="1"/>
  <c r="BN34" i="119"/>
  <c r="BO34" i="119" s="1"/>
  <c r="BP34" i="119" s="1"/>
  <c r="BN17" i="119"/>
  <c r="BO17" i="119" s="1"/>
  <c r="BP17" i="119" s="1"/>
  <c r="BN21" i="119"/>
  <c r="BO21" i="119" s="1"/>
  <c r="BP21" i="119" s="1"/>
  <c r="BN28" i="119"/>
  <c r="BO28" i="119" s="1"/>
  <c r="BP28" i="119" s="1"/>
  <c r="BN15" i="119"/>
  <c r="BO15" i="119" s="1"/>
  <c r="BP15" i="119" s="1"/>
  <c r="BN38" i="119"/>
  <c r="BO38" i="119" s="1"/>
  <c r="BP38" i="119" s="1"/>
  <c r="BN48" i="119"/>
  <c r="BO48" i="119" s="1"/>
  <c r="BP48" i="119" s="1"/>
  <c r="BN49" i="119"/>
  <c r="BO49" i="119" s="1"/>
  <c r="BP49" i="119" s="1"/>
  <c r="BN45" i="119"/>
  <c r="BO45" i="119" s="1"/>
  <c r="BP45" i="119" s="1"/>
  <c r="BQ17" i="119" l="1"/>
  <c r="BU17" i="119"/>
  <c r="BQ34" i="119"/>
  <c r="BU34" i="119"/>
  <c r="BQ27" i="119"/>
  <c r="BU27" i="119"/>
  <c r="BQ43" i="119"/>
  <c r="BU43" i="119"/>
  <c r="BQ25" i="119"/>
  <c r="BU25" i="119"/>
  <c r="BQ39" i="119"/>
  <c r="BU39" i="119"/>
  <c r="BQ36" i="119"/>
  <c r="BU36" i="119"/>
  <c r="BQ19" i="119"/>
  <c r="BU19" i="119"/>
  <c r="BQ21" i="119"/>
  <c r="BU21" i="119"/>
  <c r="BQ26" i="119"/>
  <c r="BU26" i="119"/>
  <c r="BQ47" i="119"/>
  <c r="BU47" i="119"/>
  <c r="BQ32" i="119"/>
  <c r="BU32" i="119"/>
  <c r="BQ24" i="119"/>
  <c r="BU24" i="119"/>
  <c r="BQ41" i="119"/>
  <c r="BU41" i="119"/>
  <c r="BQ46" i="119"/>
  <c r="BU46" i="119"/>
  <c r="BQ22" i="119"/>
  <c r="BU22" i="119"/>
  <c r="BQ29" i="119"/>
  <c r="BU29" i="119"/>
  <c r="BQ48" i="119"/>
  <c r="BU48" i="119"/>
  <c r="BQ15" i="119"/>
  <c r="BU15" i="119"/>
  <c r="BQ13" i="119"/>
  <c r="BU13" i="119"/>
  <c r="BQ42" i="119"/>
  <c r="BU42" i="119"/>
  <c r="BQ23" i="119"/>
  <c r="BU23" i="119"/>
  <c r="BQ40" i="119"/>
  <c r="BU40" i="119"/>
  <c r="BQ37" i="119"/>
  <c r="BU37" i="119"/>
  <c r="BQ31" i="119"/>
  <c r="BU31" i="119"/>
  <c r="BQ45" i="119"/>
  <c r="BU45" i="119"/>
  <c r="BQ49" i="119"/>
  <c r="BU49" i="119"/>
  <c r="BQ14" i="119"/>
  <c r="BU14" i="119"/>
  <c r="BQ35" i="119"/>
  <c r="BU35" i="119"/>
  <c r="BQ44" i="119"/>
  <c r="BU44" i="119"/>
  <c r="BQ38" i="119"/>
  <c r="BU38" i="119"/>
  <c r="BQ18" i="119"/>
  <c r="BU18" i="119"/>
  <c r="BQ30" i="119"/>
  <c r="BU30" i="119"/>
  <c r="BQ28" i="119"/>
  <c r="BU28" i="119"/>
  <c r="BQ16" i="119"/>
  <c r="BU16" i="119"/>
  <c r="BV12" i="119"/>
  <c r="BQ12" i="119"/>
  <c r="BP20" i="119"/>
  <c r="BU20" i="119" s="1"/>
  <c r="BO33" i="119"/>
  <c r="BP33" i="119" s="1"/>
  <c r="BR42" i="119"/>
  <c r="BV42" i="119"/>
  <c r="BW42" i="119" s="1"/>
  <c r="BR45" i="119"/>
  <c r="BV45" i="119"/>
  <c r="BW45" i="119" s="1"/>
  <c r="BR17" i="119"/>
  <c r="BV17" i="119"/>
  <c r="BW17" i="119" s="1"/>
  <c r="BV26" i="119"/>
  <c r="BW26" i="119" s="1"/>
  <c r="BR26" i="119"/>
  <c r="BR46" i="119"/>
  <c r="BV46" i="119"/>
  <c r="BW46" i="119" s="1"/>
  <c r="BR49" i="119"/>
  <c r="BV49" i="119"/>
  <c r="BW49" i="119" s="1"/>
  <c r="BR34" i="119"/>
  <c r="BV34" i="119"/>
  <c r="BW34" i="119" s="1"/>
  <c r="BV22" i="119"/>
  <c r="BW22" i="119" s="1"/>
  <c r="BR22" i="119"/>
  <c r="BV23" i="119"/>
  <c r="BW23" i="119" s="1"/>
  <c r="BR23" i="119"/>
  <c r="BV36" i="119"/>
  <c r="BW36" i="119" s="1"/>
  <c r="BR36" i="119"/>
  <c r="BR21" i="119"/>
  <c r="BV21" i="119"/>
  <c r="BW21" i="119" s="1"/>
  <c r="BV47" i="119"/>
  <c r="BW47" i="119" s="1"/>
  <c r="BR47" i="119"/>
  <c r="BV27" i="119"/>
  <c r="BW27" i="119" s="1"/>
  <c r="BR27" i="119"/>
  <c r="BV40" i="119"/>
  <c r="BW40" i="119" s="1"/>
  <c r="BR40" i="119"/>
  <c r="BR38" i="119"/>
  <c r="BV38" i="119"/>
  <c r="BW38" i="119" s="1"/>
  <c r="BV43" i="119"/>
  <c r="BW43" i="119" s="1"/>
  <c r="BR43" i="119"/>
  <c r="BR18" i="119"/>
  <c r="BV18" i="119"/>
  <c r="BW18" i="119" s="1"/>
  <c r="BR37" i="119"/>
  <c r="BV37" i="119"/>
  <c r="BW37" i="119" s="1"/>
  <c r="BR19" i="119"/>
  <c r="BV19" i="119"/>
  <c r="BW19" i="119" s="1"/>
  <c r="BV39" i="119"/>
  <c r="BW39" i="119" s="1"/>
  <c r="BR39" i="119"/>
  <c r="BV48" i="119"/>
  <c r="BW48" i="119" s="1"/>
  <c r="BR48" i="119"/>
  <c r="BV14" i="119"/>
  <c r="BW14" i="119" s="1"/>
  <c r="BR14" i="119"/>
  <c r="BV32" i="119"/>
  <c r="BW32" i="119" s="1"/>
  <c r="BR32" i="119"/>
  <c r="BV15" i="119"/>
  <c r="BW15" i="119" s="1"/>
  <c r="BR15" i="119"/>
  <c r="BR25" i="119"/>
  <c r="BV25" i="119"/>
  <c r="BW25" i="119" s="1"/>
  <c r="BR30" i="119"/>
  <c r="BV30" i="119"/>
  <c r="BW30" i="119" s="1"/>
  <c r="BR24" i="119"/>
  <c r="BV24" i="119"/>
  <c r="BW24" i="119" s="1"/>
  <c r="BR13" i="119"/>
  <c r="BV13" i="119"/>
  <c r="BW13" i="119" s="1"/>
  <c r="BV29" i="119"/>
  <c r="BW29" i="119" s="1"/>
  <c r="BR29" i="119"/>
  <c r="BV35" i="119"/>
  <c r="BW35" i="119" s="1"/>
  <c r="BR35" i="119"/>
  <c r="BV44" i="119"/>
  <c r="BW44" i="119" s="1"/>
  <c r="BR44" i="119"/>
  <c r="BV28" i="119"/>
  <c r="BW28" i="119" s="1"/>
  <c r="BR28" i="119"/>
  <c r="BR31" i="119"/>
  <c r="BV31" i="119"/>
  <c r="BW31" i="119" s="1"/>
  <c r="BR16" i="119"/>
  <c r="BV16" i="119"/>
  <c r="BW16" i="119" s="1"/>
  <c r="BR41" i="119"/>
  <c r="BV41" i="119"/>
  <c r="BW41" i="119" s="1"/>
  <c r="BR12" i="119"/>
  <c r="BY42" i="119" l="1"/>
  <c r="BY25" i="119"/>
  <c r="BY19" i="119"/>
  <c r="BY41" i="119"/>
  <c r="BY24" i="119"/>
  <c r="BY16" i="119"/>
  <c r="BY45" i="119"/>
  <c r="BY17" i="119"/>
  <c r="BY31" i="119"/>
  <c r="BY34" i="119"/>
  <c r="BY49" i="119"/>
  <c r="BY36" i="119"/>
  <c r="BQ33" i="119"/>
  <c r="BU33" i="119"/>
  <c r="BY44" i="119"/>
  <c r="BY13" i="119"/>
  <c r="BY21" i="119"/>
  <c r="BY46" i="119"/>
  <c r="BY29" i="119"/>
  <c r="BY39" i="119"/>
  <c r="BY27" i="119"/>
  <c r="BY15" i="119"/>
  <c r="BY18" i="119"/>
  <c r="BY23" i="119"/>
  <c r="BY40" i="119"/>
  <c r="BY22" i="119"/>
  <c r="BY14" i="119"/>
  <c r="BY28" i="119"/>
  <c r="BY30" i="119"/>
  <c r="BY43" i="119"/>
  <c r="BY26" i="119"/>
  <c r="BY35" i="119"/>
  <c r="BY37" i="119"/>
  <c r="BY32" i="119"/>
  <c r="BY47" i="119"/>
  <c r="BY48" i="119"/>
  <c r="BY38" i="119"/>
  <c r="BV20" i="119"/>
  <c r="BW20" i="119" s="1"/>
  <c r="BY20" i="119" s="1"/>
  <c r="BR20" i="119"/>
  <c r="BQ20" i="119"/>
  <c r="BO50" i="119"/>
  <c r="BR33" i="119"/>
  <c r="BV33" i="119"/>
  <c r="BW33" i="119" s="1"/>
  <c r="BP50" i="119"/>
  <c r="BY33" i="119" l="1"/>
  <c r="BV50" i="119"/>
  <c r="BW50" i="119" s="1"/>
  <c r="BZ6" i="119" s="1"/>
  <c r="BR50" i="119"/>
  <c r="BW12" i="119"/>
  <c r="BY12" i="119" s="1"/>
  <c r="BY50" i="119" l="1"/>
  <c r="BZ12" i="119" l="1"/>
  <c r="CA12" i="119" s="1"/>
  <c r="BZ42" i="119"/>
  <c r="CA42" i="119" s="1"/>
  <c r="BZ22" i="119"/>
  <c r="CA22" i="119" s="1"/>
  <c r="BZ34" i="119"/>
  <c r="CA34" i="119" s="1"/>
  <c r="BZ43" i="119"/>
  <c r="CA43" i="119" s="1"/>
  <c r="BZ48" i="119"/>
  <c r="CA48" i="119" s="1"/>
  <c r="BZ32" i="119"/>
  <c r="CA32" i="119" s="1"/>
  <c r="BZ23" i="119"/>
  <c r="CA23" i="119" s="1"/>
  <c r="BZ27" i="119"/>
  <c r="CA27" i="119" s="1"/>
  <c r="BZ35" i="119"/>
  <c r="CA35" i="119" s="1"/>
  <c r="BZ28" i="119"/>
  <c r="CA28" i="119" s="1"/>
  <c r="BZ40" i="119"/>
  <c r="CA40" i="119" s="1"/>
  <c r="BZ14" i="119"/>
  <c r="CA14" i="119" s="1"/>
  <c r="BZ50" i="119"/>
  <c r="CA50" i="119" s="1"/>
  <c r="BZ29" i="119"/>
  <c r="CA29" i="119" s="1"/>
  <c r="BZ49" i="119"/>
  <c r="CA49" i="119" s="1"/>
  <c r="BZ30" i="119"/>
  <c r="CA30" i="119" s="1"/>
  <c r="BZ37" i="119"/>
  <c r="CA37" i="119" s="1"/>
  <c r="BZ17" i="119"/>
  <c r="CA17" i="119" s="1"/>
  <c r="BZ19" i="119"/>
  <c r="CA19" i="119" s="1"/>
  <c r="BZ31" i="119"/>
  <c r="CA31" i="119" s="1"/>
  <c r="BZ46" i="119"/>
  <c r="CA46" i="119" s="1"/>
  <c r="BZ39" i="119"/>
  <c r="CA39" i="119" s="1"/>
  <c r="BZ21" i="119"/>
  <c r="CA21" i="119" s="1"/>
  <c r="BZ44" i="119"/>
  <c r="CA44" i="119" s="1"/>
  <c r="BZ47" i="119"/>
  <c r="CA47" i="119" s="1"/>
  <c r="BZ24" i="119"/>
  <c r="CA24" i="119" s="1"/>
  <c r="BZ33" i="119"/>
  <c r="CA33" i="119" s="1"/>
  <c r="BZ16" i="119"/>
  <c r="CA16" i="119" s="1"/>
  <c r="BZ36" i="119"/>
  <c r="CA36" i="119" s="1"/>
  <c r="BZ41" i="119"/>
  <c r="CA41" i="119" s="1"/>
  <c r="BZ18" i="119"/>
  <c r="CA18" i="119" s="1"/>
  <c r="BZ38" i="119"/>
  <c r="CA38" i="119" s="1"/>
  <c r="BZ45" i="119"/>
  <c r="CA45" i="119" s="1"/>
  <c r="BZ25" i="119"/>
  <c r="CA25" i="119" s="1"/>
  <c r="BZ13" i="119"/>
  <c r="CA13" i="119" s="1"/>
  <c r="BZ20" i="119"/>
  <c r="CA20" i="119" s="1"/>
  <c r="BZ15" i="119"/>
  <c r="CA15" i="119" s="1"/>
  <c r="BZ26" i="119"/>
  <c r="CA26" i="119" s="1"/>
  <c r="CB50" i="119" l="1"/>
  <c r="CC50" i="119" s="1"/>
  <c r="CB28" i="119"/>
  <c r="CC28" i="119" s="1"/>
  <c r="CB23" i="119"/>
  <c r="CC23" i="119" s="1"/>
  <c r="CB43" i="119"/>
  <c r="CC43" i="119" s="1"/>
  <c r="CB36" i="119"/>
  <c r="CC36" i="119" s="1"/>
  <c r="CB33" i="119"/>
  <c r="CC33" i="119" s="1"/>
  <c r="CB40" i="119"/>
  <c r="CC40" i="119" s="1"/>
  <c r="CB26" i="119"/>
  <c r="CC26" i="119" s="1"/>
  <c r="CB15" i="119"/>
  <c r="CC15" i="119" s="1"/>
  <c r="CB31" i="119"/>
  <c r="CC31" i="119" s="1"/>
  <c r="CB19" i="119"/>
  <c r="CC19" i="119" s="1"/>
  <c r="CB34" i="119"/>
  <c r="CC34" i="119" s="1"/>
  <c r="CB29" i="119"/>
  <c r="CC29" i="119" s="1"/>
  <c r="CB47" i="119"/>
  <c r="CC47" i="119" s="1"/>
  <c r="CB21" i="119"/>
  <c r="CC21" i="119" s="1"/>
  <c r="CB39" i="119"/>
  <c r="CC39" i="119" s="1"/>
  <c r="CB46" i="119"/>
  <c r="CC46" i="119" s="1"/>
  <c r="CB32" i="119"/>
  <c r="CC32" i="119" s="1"/>
  <c r="CB13" i="119"/>
  <c r="CC13" i="119" s="1"/>
  <c r="CB25" i="119"/>
  <c r="CC25" i="119" s="1"/>
  <c r="CB17" i="119"/>
  <c r="CC17" i="119" s="1"/>
  <c r="CB45" i="119"/>
  <c r="CC45" i="119" s="1"/>
  <c r="CB38" i="119"/>
  <c r="CC38" i="119" s="1"/>
  <c r="CB37" i="119"/>
  <c r="CC37" i="119" s="1"/>
  <c r="CB22" i="119"/>
  <c r="CC22" i="119" s="1"/>
  <c r="CB16" i="119"/>
  <c r="CC16" i="119" s="1"/>
  <c r="CB24" i="119"/>
  <c r="CC24" i="119" s="1"/>
  <c r="CB44" i="119"/>
  <c r="CC44" i="119" s="1"/>
  <c r="CB27" i="119"/>
  <c r="CC27" i="119" s="1"/>
  <c r="CB20" i="119"/>
  <c r="CC20" i="119" s="1"/>
  <c r="CB48" i="119"/>
  <c r="CC48" i="119" s="1"/>
  <c r="CB18" i="119"/>
  <c r="CC18" i="119" s="1"/>
  <c r="CB30" i="119"/>
  <c r="CC30" i="119" s="1"/>
  <c r="CB42" i="119"/>
  <c r="CC42" i="119" s="1"/>
  <c r="CB49" i="119"/>
  <c r="CC49" i="119" s="1"/>
  <c r="CB14" i="119"/>
  <c r="CC14" i="119" s="1"/>
  <c r="CB35" i="119"/>
  <c r="CC35" i="119" s="1"/>
  <c r="CB41" i="119"/>
  <c r="CC41" i="119" s="1"/>
  <c r="CB12" i="119"/>
  <c r="CC12" i="119" l="1"/>
  <c r="CD12" i="119" s="1"/>
  <c r="CG12" i="119"/>
  <c r="CG27" i="119"/>
  <c r="CH27" i="119" s="1"/>
  <c r="C46" i="126" s="1"/>
  <c r="CD27" i="119"/>
  <c r="CD44" i="119"/>
  <c r="CG24" i="119"/>
  <c r="CH24" i="119" s="1"/>
  <c r="C43" i="126" s="1"/>
  <c r="CD24" i="119"/>
  <c r="CD16" i="119"/>
  <c r="CG37" i="119"/>
  <c r="CH37" i="119" s="1"/>
  <c r="C56" i="126" s="1"/>
  <c r="CD37" i="119"/>
  <c r="CG41" i="119"/>
  <c r="CH41" i="119" s="1"/>
  <c r="C60" i="126" s="1"/>
  <c r="CD41" i="119"/>
  <c r="CG36" i="119"/>
  <c r="CH36" i="119" s="1"/>
  <c r="C55" i="126" s="1"/>
  <c r="CD36" i="119"/>
  <c r="CG28" i="119"/>
  <c r="CH28" i="119" s="1"/>
  <c r="C47" i="126" s="1"/>
  <c r="CD28" i="119"/>
  <c r="CD40" i="119"/>
  <c r="CD43" i="119"/>
  <c r="CG31" i="119"/>
  <c r="CH31" i="119" s="1"/>
  <c r="C50" i="126" s="1"/>
  <c r="CD31" i="119"/>
  <c r="CD26" i="119"/>
  <c r="CG33" i="119"/>
  <c r="CH33" i="119" s="1"/>
  <c r="C52" i="126" s="1"/>
  <c r="CD33" i="119"/>
  <c r="CG42" i="119"/>
  <c r="CH42" i="119" s="1"/>
  <c r="C61" i="126" s="1"/>
  <c r="CD42" i="119"/>
  <c r="CG29" i="119"/>
  <c r="CH29" i="119" s="1"/>
  <c r="C48" i="126" s="1"/>
  <c r="CD29" i="119"/>
  <c r="CD34" i="119"/>
  <c r="CG19" i="119"/>
  <c r="CH19" i="119" s="1"/>
  <c r="C38" i="126" s="1"/>
  <c r="CD19" i="119"/>
  <c r="CD22" i="119"/>
  <c r="CG15" i="119"/>
  <c r="CH15" i="119" s="1"/>
  <c r="C34" i="126" s="1"/>
  <c r="CD15" i="119"/>
  <c r="CD38" i="119"/>
  <c r="CG45" i="119"/>
  <c r="CH45" i="119" s="1"/>
  <c r="C64" i="126" s="1"/>
  <c r="CD45" i="119"/>
  <c r="CD35" i="119"/>
  <c r="CG17" i="119"/>
  <c r="CH17" i="119" s="1"/>
  <c r="C36" i="126" s="1"/>
  <c r="CD17" i="119"/>
  <c r="CG14" i="119"/>
  <c r="CH14" i="119" s="1"/>
  <c r="C33" i="126" s="1"/>
  <c r="CD14" i="119"/>
  <c r="CG25" i="119"/>
  <c r="CH25" i="119" s="1"/>
  <c r="C44" i="126" s="1"/>
  <c r="CD25" i="119"/>
  <c r="CD49" i="119"/>
  <c r="CG13" i="119"/>
  <c r="CH13" i="119" s="1"/>
  <c r="C32" i="126" s="1"/>
  <c r="CD13" i="119"/>
  <c r="CD32" i="119"/>
  <c r="CG23" i="119"/>
  <c r="CH23" i="119" s="1"/>
  <c r="C42" i="126" s="1"/>
  <c r="CD23" i="119"/>
  <c r="CG30" i="119"/>
  <c r="CH30" i="119" s="1"/>
  <c r="C49" i="126" s="1"/>
  <c r="CD30" i="119"/>
  <c r="CG46" i="119"/>
  <c r="CH46" i="119" s="1"/>
  <c r="C65" i="126" s="1"/>
  <c r="CD46" i="119"/>
  <c r="CG18" i="119"/>
  <c r="CH18" i="119" s="1"/>
  <c r="C37" i="126" s="1"/>
  <c r="CD18" i="119"/>
  <c r="CG39" i="119"/>
  <c r="CH39" i="119" s="1"/>
  <c r="C58" i="126" s="1"/>
  <c r="CD39" i="119"/>
  <c r="CD48" i="119"/>
  <c r="CD21" i="119"/>
  <c r="CG20" i="119"/>
  <c r="CH20" i="119" s="1"/>
  <c r="C39" i="126" s="1"/>
  <c r="CD20" i="119"/>
  <c r="CG47" i="119"/>
  <c r="CH47" i="119" s="1"/>
  <c r="C66" i="126" s="1"/>
  <c r="CD47" i="119"/>
  <c r="CG22" i="119"/>
  <c r="CH22" i="119" s="1"/>
  <c r="C41" i="126" s="1"/>
  <c r="CG48" i="119"/>
  <c r="CH48" i="119" s="1"/>
  <c r="C67" i="126" s="1"/>
  <c r="CG38" i="119"/>
  <c r="CH38" i="119" s="1"/>
  <c r="C57" i="126" s="1"/>
  <c r="CG21" i="119"/>
  <c r="CH21" i="119" s="1"/>
  <c r="C40" i="126" s="1"/>
  <c r="CG26" i="119"/>
  <c r="CH26" i="119" s="1"/>
  <c r="C45" i="126" s="1"/>
  <c r="CG49" i="119"/>
  <c r="CH49" i="119" s="1"/>
  <c r="C68" i="126" s="1"/>
  <c r="CG43" i="119"/>
  <c r="CH43" i="119" s="1"/>
  <c r="C62" i="126" s="1"/>
  <c r="CG44" i="119"/>
  <c r="CH44" i="119" s="1"/>
  <c r="C63" i="126" s="1"/>
  <c r="CG16" i="119"/>
  <c r="CH16" i="119" s="1"/>
  <c r="C35" i="126" s="1"/>
  <c r="CG32" i="119"/>
  <c r="CH32" i="119" s="1"/>
  <c r="C51" i="126" s="1"/>
  <c r="CG35" i="119"/>
  <c r="CH35" i="119" s="1"/>
  <c r="C54" i="126" s="1"/>
  <c r="CG40" i="119"/>
  <c r="CH40" i="119" s="1"/>
  <c r="C59" i="126" s="1"/>
  <c r="CG34" i="119"/>
  <c r="CH34" i="119" s="1"/>
  <c r="C53" i="126" s="1"/>
  <c r="BQ42" i="126" l="1"/>
  <c r="BR42" i="126"/>
  <c r="BR68" i="126"/>
  <c r="BQ68" i="126"/>
  <c r="BQ64" i="126"/>
  <c r="BR64" i="126"/>
  <c r="BQ58" i="126"/>
  <c r="BR58" i="126"/>
  <c r="BQ35" i="126"/>
  <c r="BR35" i="126"/>
  <c r="BR60" i="126"/>
  <c r="BQ60" i="126"/>
  <c r="BQ82" i="126" s="1"/>
  <c r="BR52" i="126"/>
  <c r="BQ52" i="126"/>
  <c r="BR56" i="126"/>
  <c r="BQ56" i="126"/>
  <c r="BQ37" i="126"/>
  <c r="BQ76" i="126" s="1"/>
  <c r="BR37" i="126"/>
  <c r="BQ39" i="126"/>
  <c r="BR39" i="126"/>
  <c r="BQ61" i="126"/>
  <c r="BR61" i="126"/>
  <c r="BR63" i="126"/>
  <c r="BQ63" i="126"/>
  <c r="BQ83" i="126" s="1"/>
  <c r="BQ62" i="126"/>
  <c r="BR62" i="126"/>
  <c r="BR32" i="126"/>
  <c r="BQ32" i="126"/>
  <c r="BQ45" i="126"/>
  <c r="BR45" i="126"/>
  <c r="BQ34" i="126"/>
  <c r="BR34" i="126"/>
  <c r="BQ40" i="126"/>
  <c r="BR40" i="126"/>
  <c r="BQ50" i="126"/>
  <c r="BR50" i="126"/>
  <c r="BR57" i="126"/>
  <c r="BQ57" i="126"/>
  <c r="BR44" i="126"/>
  <c r="BQ44" i="126"/>
  <c r="BQ43" i="126"/>
  <c r="BR43" i="126"/>
  <c r="BR67" i="126"/>
  <c r="BQ67" i="126"/>
  <c r="BQ38" i="126"/>
  <c r="BR38" i="126"/>
  <c r="BR53" i="126"/>
  <c r="BQ53" i="126"/>
  <c r="BQ41" i="126"/>
  <c r="BR41" i="126"/>
  <c r="BR65" i="126"/>
  <c r="BQ65" i="126"/>
  <c r="BQ33" i="126"/>
  <c r="BR33" i="126"/>
  <c r="BQ59" i="126"/>
  <c r="BR59" i="126"/>
  <c r="BR47" i="126"/>
  <c r="BQ47" i="126"/>
  <c r="BQ46" i="126"/>
  <c r="BR46" i="126"/>
  <c r="BQ54" i="126"/>
  <c r="BR54" i="126"/>
  <c r="BQ66" i="126"/>
  <c r="BR66" i="126"/>
  <c r="BQ49" i="126"/>
  <c r="BR49" i="126"/>
  <c r="BQ36" i="126"/>
  <c r="BQ75" i="126" s="1"/>
  <c r="BR36" i="126"/>
  <c r="BR48" i="126"/>
  <c r="BQ48" i="126"/>
  <c r="BR51" i="126"/>
  <c r="BQ51" i="126"/>
  <c r="BR55" i="126"/>
  <c r="BQ55" i="126"/>
  <c r="CD42" i="126"/>
  <c r="CC42" i="126"/>
  <c r="CD61" i="126"/>
  <c r="CC61" i="126"/>
  <c r="CD63" i="126"/>
  <c r="CC63" i="126"/>
  <c r="CC64" i="126"/>
  <c r="CD64" i="126"/>
  <c r="CD60" i="126"/>
  <c r="CC60" i="126"/>
  <c r="CD62" i="126"/>
  <c r="CC62" i="126"/>
  <c r="CD56" i="126"/>
  <c r="CC56" i="126"/>
  <c r="CD40" i="126"/>
  <c r="CC40" i="126"/>
  <c r="CD37" i="126"/>
  <c r="CC37" i="126"/>
  <c r="CC76" i="126" s="1"/>
  <c r="CD43" i="126"/>
  <c r="CC43" i="126"/>
  <c r="CD67" i="126"/>
  <c r="CC67" i="126"/>
  <c r="CD38" i="126"/>
  <c r="CC38" i="126"/>
  <c r="CD39" i="126"/>
  <c r="CC39" i="126"/>
  <c r="CD32" i="126"/>
  <c r="CC32" i="126"/>
  <c r="CC34" i="126"/>
  <c r="CD34" i="126"/>
  <c r="CC57" i="126"/>
  <c r="CD57" i="126"/>
  <c r="CD41" i="126"/>
  <c r="CC41" i="126"/>
  <c r="CD65" i="126"/>
  <c r="CC65" i="126"/>
  <c r="CD33" i="126"/>
  <c r="CC33" i="126"/>
  <c r="CC46" i="126"/>
  <c r="CD46" i="126"/>
  <c r="CD35" i="126"/>
  <c r="CC35" i="126"/>
  <c r="CD68" i="126"/>
  <c r="CC68" i="126"/>
  <c r="CD45" i="126"/>
  <c r="CC45" i="126"/>
  <c r="CD50" i="126"/>
  <c r="CC50" i="126"/>
  <c r="CD53" i="126"/>
  <c r="CC53" i="126"/>
  <c r="CD59" i="126"/>
  <c r="CC59" i="126"/>
  <c r="CD49" i="126"/>
  <c r="CC49" i="126"/>
  <c r="CD48" i="126"/>
  <c r="CC48" i="126"/>
  <c r="CC52" i="126"/>
  <c r="CD52" i="126"/>
  <c r="CC58" i="126"/>
  <c r="CD58" i="126"/>
  <c r="CD44" i="126"/>
  <c r="CC44" i="126"/>
  <c r="CD47" i="126"/>
  <c r="CC47" i="126"/>
  <c r="CD54" i="126"/>
  <c r="CC54" i="126"/>
  <c r="CC80" i="126" s="1"/>
  <c r="CD66" i="126"/>
  <c r="CC66" i="126"/>
  <c r="CD36" i="126"/>
  <c r="CC36" i="126"/>
  <c r="CC75" i="126" s="1"/>
  <c r="CD51" i="126"/>
  <c r="CC51" i="126"/>
  <c r="CD55" i="126"/>
  <c r="CC55" i="126"/>
  <c r="BX62" i="126"/>
  <c r="BZ62" i="126"/>
  <c r="BW62" i="126"/>
  <c r="CA62" i="126"/>
  <c r="BX42" i="126"/>
  <c r="BW42" i="126"/>
  <c r="BZ42" i="126"/>
  <c r="CA42" i="126"/>
  <c r="BX60" i="126"/>
  <c r="BW60" i="126"/>
  <c r="BZ60" i="126"/>
  <c r="CA60" i="126"/>
  <c r="BZ35" i="126"/>
  <c r="BW35" i="126"/>
  <c r="CA35" i="126"/>
  <c r="BX35" i="126"/>
  <c r="CA61" i="126"/>
  <c r="BZ61" i="126"/>
  <c r="BW61" i="126"/>
  <c r="BX61" i="126"/>
  <c r="CA58" i="126"/>
  <c r="BZ58" i="126"/>
  <c r="BX58" i="126"/>
  <c r="BW58" i="126"/>
  <c r="BX64" i="126"/>
  <c r="BW64" i="126"/>
  <c r="BZ64" i="126"/>
  <c r="CA64" i="126"/>
  <c r="BX68" i="126"/>
  <c r="BW68" i="126"/>
  <c r="CA68" i="126"/>
  <c r="BZ68" i="126"/>
  <c r="BZ45" i="126"/>
  <c r="BX45" i="126"/>
  <c r="BW45" i="126"/>
  <c r="CA45" i="126"/>
  <c r="BZ41" i="126"/>
  <c r="BW41" i="126"/>
  <c r="BX41" i="126"/>
  <c r="CA41" i="126"/>
  <c r="BZ63" i="126"/>
  <c r="BX63" i="126"/>
  <c r="BW63" i="126"/>
  <c r="CA63" i="126"/>
  <c r="BX56" i="126"/>
  <c r="BW56" i="126"/>
  <c r="BZ56" i="126"/>
  <c r="CA56" i="126"/>
  <c r="BX44" i="126"/>
  <c r="BW44" i="126"/>
  <c r="BZ44" i="126"/>
  <c r="CA44" i="126"/>
  <c r="CA46" i="126"/>
  <c r="BZ46" i="126"/>
  <c r="BX46" i="126"/>
  <c r="BW46" i="126"/>
  <c r="BZ39" i="126"/>
  <c r="BW39" i="126"/>
  <c r="BX39" i="126"/>
  <c r="CA39" i="126"/>
  <c r="BX32" i="126"/>
  <c r="BW32" i="126"/>
  <c r="CA32" i="126"/>
  <c r="BZ32" i="126"/>
  <c r="BX40" i="126"/>
  <c r="BW40" i="126"/>
  <c r="CA40" i="126"/>
  <c r="BZ40" i="126"/>
  <c r="CA37" i="126"/>
  <c r="BZ37" i="126"/>
  <c r="BZ76" i="126" s="1"/>
  <c r="BW37" i="126"/>
  <c r="BW76" i="126" s="1"/>
  <c r="BX37" i="126"/>
  <c r="CA67" i="126"/>
  <c r="BZ67" i="126"/>
  <c r="BW67" i="126"/>
  <c r="BX67" i="126"/>
  <c r="BX36" i="126"/>
  <c r="BW36" i="126"/>
  <c r="BW75" i="126" s="1"/>
  <c r="CA36" i="126"/>
  <c r="BZ36" i="126"/>
  <c r="BZ75" i="126" s="1"/>
  <c r="BX52" i="126"/>
  <c r="BW52" i="126"/>
  <c r="BZ52" i="126"/>
  <c r="CA52" i="126"/>
  <c r="CA34" i="126"/>
  <c r="BZ34" i="126"/>
  <c r="BW34" i="126"/>
  <c r="BX34" i="126"/>
  <c r="BX50" i="126"/>
  <c r="BZ50" i="126"/>
  <c r="CA50" i="126"/>
  <c r="BW50" i="126"/>
  <c r="BZ57" i="126"/>
  <c r="BX57" i="126"/>
  <c r="BW57" i="126"/>
  <c r="CA57" i="126"/>
  <c r="CA43" i="126"/>
  <c r="BZ43" i="126"/>
  <c r="BW43" i="126"/>
  <c r="BX43" i="126"/>
  <c r="CA38" i="126"/>
  <c r="BX38" i="126"/>
  <c r="BZ38" i="126"/>
  <c r="BW38" i="126"/>
  <c r="BZ53" i="126"/>
  <c r="BW53" i="126"/>
  <c r="BX53" i="126"/>
  <c r="CA53" i="126"/>
  <c r="BZ65" i="126"/>
  <c r="BW65" i="126"/>
  <c r="BX65" i="126"/>
  <c r="CA65" i="126"/>
  <c r="BZ33" i="126"/>
  <c r="BW33" i="126"/>
  <c r="BX33" i="126"/>
  <c r="CA33" i="126"/>
  <c r="BZ59" i="126"/>
  <c r="BW59" i="126"/>
  <c r="CA59" i="126"/>
  <c r="BX59" i="126"/>
  <c r="BZ47" i="126"/>
  <c r="BW47" i="126"/>
  <c r="BX47" i="126"/>
  <c r="CA47" i="126"/>
  <c r="BX54" i="126"/>
  <c r="BW54" i="126"/>
  <c r="BZ54" i="126"/>
  <c r="CA54" i="126"/>
  <c r="BX66" i="126"/>
  <c r="BW66" i="126"/>
  <c r="CA66" i="126"/>
  <c r="BZ66" i="126"/>
  <c r="CA49" i="126"/>
  <c r="BZ49" i="126"/>
  <c r="BX49" i="126"/>
  <c r="BW49" i="126"/>
  <c r="BX48" i="126"/>
  <c r="BW48" i="126"/>
  <c r="CA48" i="126"/>
  <c r="BZ48" i="126"/>
  <c r="BZ51" i="126"/>
  <c r="BX51" i="126"/>
  <c r="CA51" i="126"/>
  <c r="BW51" i="126"/>
  <c r="CA55" i="126"/>
  <c r="BZ55" i="126"/>
  <c r="BW55" i="126"/>
  <c r="BX55" i="126"/>
  <c r="BE63" i="126"/>
  <c r="BF63" i="126"/>
  <c r="BE39" i="126"/>
  <c r="BF39" i="126"/>
  <c r="BF61" i="126"/>
  <c r="BE61" i="126"/>
  <c r="BF64" i="126"/>
  <c r="BE64" i="126"/>
  <c r="BF60" i="126"/>
  <c r="BE60" i="126"/>
  <c r="BE62" i="126"/>
  <c r="BF62" i="126"/>
  <c r="BF52" i="126"/>
  <c r="BE52" i="126"/>
  <c r="BE68" i="126"/>
  <c r="BF68" i="126"/>
  <c r="BF32" i="126"/>
  <c r="BE32" i="126"/>
  <c r="BF56" i="126"/>
  <c r="BE56" i="126"/>
  <c r="BE45" i="126"/>
  <c r="BF45" i="126"/>
  <c r="BF58" i="126"/>
  <c r="BE58" i="126"/>
  <c r="BF34" i="126"/>
  <c r="BE34" i="126"/>
  <c r="BF50" i="126"/>
  <c r="BE50" i="126"/>
  <c r="BF43" i="126"/>
  <c r="BE43" i="126"/>
  <c r="BF42" i="126"/>
  <c r="BE42" i="126"/>
  <c r="BE40" i="126"/>
  <c r="BF40" i="126"/>
  <c r="BF57" i="126"/>
  <c r="BE57" i="126"/>
  <c r="BE37" i="126"/>
  <c r="BE76" i="126" s="1"/>
  <c r="BF37" i="126"/>
  <c r="BF44" i="126"/>
  <c r="BE44" i="126"/>
  <c r="BF67" i="126"/>
  <c r="BE67" i="126"/>
  <c r="BF38" i="126"/>
  <c r="BE38" i="126"/>
  <c r="BF35" i="126"/>
  <c r="BE35" i="126"/>
  <c r="BF53" i="126"/>
  <c r="BE53" i="126"/>
  <c r="BF41" i="126"/>
  <c r="BE41" i="126"/>
  <c r="BF65" i="126"/>
  <c r="BE65" i="126"/>
  <c r="BE33" i="126"/>
  <c r="BF33" i="126"/>
  <c r="BF59" i="126"/>
  <c r="BE59" i="126"/>
  <c r="BF47" i="126"/>
  <c r="BE47" i="126"/>
  <c r="BE46" i="126"/>
  <c r="BF46" i="126"/>
  <c r="BF54" i="126"/>
  <c r="BE54" i="126"/>
  <c r="BE66" i="126"/>
  <c r="BF66" i="126"/>
  <c r="BF49" i="126"/>
  <c r="BE49" i="126"/>
  <c r="BE36" i="126"/>
  <c r="BE75" i="126" s="1"/>
  <c r="BF36" i="126"/>
  <c r="BE48" i="126"/>
  <c r="BF48" i="126"/>
  <c r="BF51" i="126"/>
  <c r="BE51" i="126"/>
  <c r="BE55" i="126"/>
  <c r="BF55" i="126"/>
  <c r="D73" i="158"/>
  <c r="BC60" i="126"/>
  <c r="BB60" i="126"/>
  <c r="D52" i="158"/>
  <c r="G52" i="158" s="1"/>
  <c r="H52" i="158" s="1"/>
  <c r="BB39" i="126"/>
  <c r="BC39" i="126"/>
  <c r="D65" i="158"/>
  <c r="G65" i="158" s="1"/>
  <c r="H65" i="158" s="1"/>
  <c r="BC52" i="126"/>
  <c r="BB52" i="126"/>
  <c r="D58" i="158"/>
  <c r="G58" i="158" s="1"/>
  <c r="H58" i="158" s="1"/>
  <c r="BC45" i="126"/>
  <c r="BB45" i="126"/>
  <c r="D53" i="158"/>
  <c r="G53" i="158" s="1"/>
  <c r="H53" i="158" s="1"/>
  <c r="BB40" i="126"/>
  <c r="BC40" i="126"/>
  <c r="D63" i="158"/>
  <c r="G63" i="158" s="1"/>
  <c r="H63" i="158" s="1"/>
  <c r="BC50" i="126"/>
  <c r="BB50" i="126"/>
  <c r="D77" i="158"/>
  <c r="G77" i="158" s="1"/>
  <c r="H77" i="158" s="1"/>
  <c r="BB64" i="126"/>
  <c r="BC64" i="126"/>
  <c r="D45" i="158"/>
  <c r="G45" i="158" s="1"/>
  <c r="H45" i="158" s="1"/>
  <c r="BC32" i="126"/>
  <c r="BB32" i="126"/>
  <c r="D70" i="158"/>
  <c r="G70" i="158" s="1"/>
  <c r="H70" i="158" s="1"/>
  <c r="BC57" i="126"/>
  <c r="BB57" i="126"/>
  <c r="D50" i="158"/>
  <c r="BC37" i="126"/>
  <c r="BB37" i="126"/>
  <c r="BB76" i="126" s="1"/>
  <c r="D57" i="158"/>
  <c r="BC44" i="126"/>
  <c r="BB44" i="126"/>
  <c r="D56" i="158"/>
  <c r="G56" i="158" s="1"/>
  <c r="H56" i="158" s="1"/>
  <c r="BC43" i="126"/>
  <c r="BB43" i="126"/>
  <c r="D74" i="158"/>
  <c r="G74" i="158" s="1"/>
  <c r="H74" i="158" s="1"/>
  <c r="BB61" i="126"/>
  <c r="BC61" i="126"/>
  <c r="D81" i="158"/>
  <c r="G81" i="158" s="1"/>
  <c r="H81" i="158" s="1"/>
  <c r="BC68" i="126"/>
  <c r="BB68" i="126"/>
  <c r="D80" i="158"/>
  <c r="G80" i="158" s="1"/>
  <c r="H80" i="158" s="1"/>
  <c r="BC67" i="126"/>
  <c r="BB67" i="126"/>
  <c r="D51" i="158"/>
  <c r="BC38" i="126"/>
  <c r="BB38" i="126"/>
  <c r="D55" i="158"/>
  <c r="G55" i="158" s="1"/>
  <c r="H55" i="158" s="1"/>
  <c r="BC42" i="126"/>
  <c r="BB42" i="126"/>
  <c r="D71" i="158"/>
  <c r="G71" i="158" s="1"/>
  <c r="H71" i="158" s="1"/>
  <c r="BC58" i="126"/>
  <c r="BB58" i="126"/>
  <c r="D66" i="158"/>
  <c r="G66" i="158" s="1"/>
  <c r="H66" i="158" s="1"/>
  <c r="BC53" i="126"/>
  <c r="BB53" i="126"/>
  <c r="D54" i="158"/>
  <c r="G54" i="158" s="1"/>
  <c r="H54" i="158" s="1"/>
  <c r="BC41" i="126"/>
  <c r="BB41" i="126"/>
  <c r="D78" i="158"/>
  <c r="G78" i="158" s="1"/>
  <c r="H78" i="158" s="1"/>
  <c r="BC65" i="126"/>
  <c r="BB65" i="126"/>
  <c r="D46" i="158"/>
  <c r="G46" i="158" s="1"/>
  <c r="H46" i="158" s="1"/>
  <c r="BB33" i="126"/>
  <c r="BC33" i="126"/>
  <c r="D75" i="158"/>
  <c r="G75" i="158" s="1"/>
  <c r="H75" i="158" s="1"/>
  <c r="BC62" i="126"/>
  <c r="BB62" i="126"/>
  <c r="D60" i="158"/>
  <c r="G60" i="158" s="1"/>
  <c r="H60" i="158" s="1"/>
  <c r="BC47" i="126"/>
  <c r="BB47" i="126"/>
  <c r="D59" i="158"/>
  <c r="G59" i="158" s="1"/>
  <c r="H59" i="158" s="1"/>
  <c r="BC46" i="126"/>
  <c r="BB46" i="126"/>
  <c r="D76" i="158"/>
  <c r="BC63" i="126"/>
  <c r="BB63" i="126"/>
  <c r="D47" i="158"/>
  <c r="G47" i="158" s="1"/>
  <c r="H47" i="158" s="1"/>
  <c r="BC34" i="126"/>
  <c r="BB34" i="126"/>
  <c r="D79" i="158"/>
  <c r="G79" i="158" s="1"/>
  <c r="H79" i="158" s="1"/>
  <c r="BC66" i="126"/>
  <c r="BB66" i="126"/>
  <c r="D62" i="158"/>
  <c r="G62" i="158" s="1"/>
  <c r="H62" i="158" s="1"/>
  <c r="BC49" i="126"/>
  <c r="BB49" i="126"/>
  <c r="D49" i="158"/>
  <c r="BC36" i="126"/>
  <c r="BB36" i="126"/>
  <c r="BB75" i="126" s="1"/>
  <c r="D61" i="158"/>
  <c r="BC48" i="126"/>
  <c r="BB48" i="126"/>
  <c r="D48" i="158"/>
  <c r="G48" i="158" s="1"/>
  <c r="H48" i="158" s="1"/>
  <c r="BC35" i="126"/>
  <c r="BB35" i="126"/>
  <c r="D69" i="158"/>
  <c r="BC56" i="126"/>
  <c r="BB56" i="126"/>
  <c r="D72" i="158"/>
  <c r="G72" i="158" s="1"/>
  <c r="H72" i="158" s="1"/>
  <c r="BC59" i="126"/>
  <c r="BB59" i="126"/>
  <c r="D67" i="158"/>
  <c r="BC54" i="126"/>
  <c r="BB54" i="126"/>
  <c r="D64" i="158"/>
  <c r="G64" i="158" s="1"/>
  <c r="H64" i="158" s="1"/>
  <c r="BB51" i="126"/>
  <c r="BC51" i="126"/>
  <c r="D68" i="158"/>
  <c r="G68" i="158" s="1"/>
  <c r="H68" i="158" s="1"/>
  <c r="BB55" i="126"/>
  <c r="BC55" i="126"/>
  <c r="AZ61" i="126"/>
  <c r="AY61" i="126"/>
  <c r="AY63" i="126"/>
  <c r="AZ63" i="126"/>
  <c r="AZ64" i="126"/>
  <c r="AY64" i="126"/>
  <c r="AZ60" i="126"/>
  <c r="AY60" i="126"/>
  <c r="AZ52" i="126"/>
  <c r="AY52" i="126"/>
  <c r="AY39" i="126"/>
  <c r="AZ39" i="126"/>
  <c r="AZ68" i="126"/>
  <c r="AY68" i="126"/>
  <c r="AY32" i="126"/>
  <c r="AZ32" i="126"/>
  <c r="AZ56" i="126"/>
  <c r="AY56" i="126"/>
  <c r="AZ34" i="126"/>
  <c r="AY34" i="126"/>
  <c r="AY35" i="126"/>
  <c r="AZ35" i="126"/>
  <c r="AZ50" i="126"/>
  <c r="AY50" i="126"/>
  <c r="AY57" i="126"/>
  <c r="AZ57" i="126"/>
  <c r="AZ43" i="126"/>
  <c r="AY43" i="126"/>
  <c r="AZ42" i="126"/>
  <c r="AY42" i="126"/>
  <c r="AZ38" i="126"/>
  <c r="AY38" i="126"/>
  <c r="AY41" i="126"/>
  <c r="AZ41" i="126"/>
  <c r="AZ40" i="126"/>
  <c r="AY40" i="126"/>
  <c r="AZ46" i="126"/>
  <c r="AY46" i="126"/>
  <c r="AZ45" i="126"/>
  <c r="AY45" i="126"/>
  <c r="AY44" i="126"/>
  <c r="AZ44" i="126"/>
  <c r="AY49" i="126"/>
  <c r="AZ49" i="126"/>
  <c r="AZ62" i="126"/>
  <c r="AY62" i="126"/>
  <c r="AZ58" i="126"/>
  <c r="AY58" i="126"/>
  <c r="AY37" i="126"/>
  <c r="AY76" i="126" s="1"/>
  <c r="AZ37" i="126"/>
  <c r="AZ67" i="126"/>
  <c r="AY67" i="126"/>
  <c r="AZ53" i="126"/>
  <c r="AY53" i="126"/>
  <c r="AY65" i="126"/>
  <c r="AZ65" i="126"/>
  <c r="AZ33" i="126"/>
  <c r="AY33" i="126"/>
  <c r="AY59" i="126"/>
  <c r="AZ59" i="126"/>
  <c r="AZ47" i="126"/>
  <c r="AY47" i="126"/>
  <c r="AZ54" i="126"/>
  <c r="AY54" i="126"/>
  <c r="AZ66" i="126"/>
  <c r="AY66" i="126"/>
  <c r="AY36" i="126"/>
  <c r="AY75" i="126" s="1"/>
  <c r="AZ36" i="126"/>
  <c r="AY48" i="126"/>
  <c r="AZ48" i="126"/>
  <c r="AZ51" i="126"/>
  <c r="AY51" i="126"/>
  <c r="AZ55" i="126"/>
  <c r="AY55" i="126"/>
  <c r="AW42" i="126"/>
  <c r="AV42" i="126"/>
  <c r="AW62" i="126"/>
  <c r="AV62" i="126"/>
  <c r="AW56" i="126"/>
  <c r="AV56" i="126"/>
  <c r="AV63" i="126"/>
  <c r="AW63" i="126"/>
  <c r="AV58" i="126"/>
  <c r="AW58" i="126"/>
  <c r="AV39" i="126"/>
  <c r="AW39" i="126"/>
  <c r="AW60" i="126"/>
  <c r="AV60" i="126"/>
  <c r="AW68" i="126"/>
  <c r="AV68" i="126"/>
  <c r="AV45" i="126"/>
  <c r="AW45" i="126"/>
  <c r="AW50" i="126"/>
  <c r="AV50" i="126"/>
  <c r="AW35" i="126"/>
  <c r="AV35" i="126"/>
  <c r="AW64" i="126"/>
  <c r="AV64" i="126"/>
  <c r="AW32" i="126"/>
  <c r="AV32" i="126"/>
  <c r="AV57" i="126"/>
  <c r="AW57" i="126"/>
  <c r="AW43" i="126"/>
  <c r="AV43" i="126"/>
  <c r="AW61" i="126"/>
  <c r="AV61" i="126"/>
  <c r="AV52" i="126"/>
  <c r="AW52" i="126"/>
  <c r="AV34" i="126"/>
  <c r="AW34" i="126"/>
  <c r="AV40" i="126"/>
  <c r="AW40" i="126"/>
  <c r="AW37" i="126"/>
  <c r="AV37" i="126"/>
  <c r="AV76" i="126" s="1"/>
  <c r="AW44" i="126"/>
  <c r="AV44" i="126"/>
  <c r="AW67" i="126"/>
  <c r="AV67" i="126"/>
  <c r="AV38" i="126"/>
  <c r="AW38" i="126"/>
  <c r="AW41" i="126"/>
  <c r="AV41" i="126"/>
  <c r="AV33" i="126"/>
  <c r="AW33" i="126"/>
  <c r="AW47" i="126"/>
  <c r="AV47" i="126"/>
  <c r="AW54" i="126"/>
  <c r="AV54" i="126"/>
  <c r="AW49" i="126"/>
  <c r="AV49" i="126"/>
  <c r="AW36" i="126"/>
  <c r="AV36" i="126"/>
  <c r="AV75" i="126" s="1"/>
  <c r="AW48" i="126"/>
  <c r="AV48" i="126"/>
  <c r="AW53" i="126"/>
  <c r="AV53" i="126"/>
  <c r="AW65" i="126"/>
  <c r="AV65" i="126"/>
  <c r="AW59" i="126"/>
  <c r="AV59" i="126"/>
  <c r="AW46" i="126"/>
  <c r="AV46" i="126"/>
  <c r="AW66" i="126"/>
  <c r="AV66" i="126"/>
  <c r="AV51" i="126"/>
  <c r="AW51" i="126"/>
  <c r="AW55" i="126"/>
  <c r="AV55" i="126"/>
  <c r="V45" i="126"/>
  <c r="U45" i="126"/>
  <c r="U64" i="126"/>
  <c r="V64" i="126"/>
  <c r="V32" i="126"/>
  <c r="U32" i="126"/>
  <c r="U61" i="126"/>
  <c r="V61" i="126"/>
  <c r="V68" i="126"/>
  <c r="U68" i="126"/>
  <c r="U38" i="126"/>
  <c r="V38" i="126"/>
  <c r="V42" i="126"/>
  <c r="U42" i="126"/>
  <c r="U62" i="126"/>
  <c r="V62" i="126"/>
  <c r="V34" i="126"/>
  <c r="U34" i="126"/>
  <c r="V33" i="126"/>
  <c r="U33" i="126"/>
  <c r="U63" i="126"/>
  <c r="V63" i="126"/>
  <c r="V56" i="126"/>
  <c r="U56" i="126"/>
  <c r="U40" i="126"/>
  <c r="V40" i="126"/>
  <c r="V43" i="126"/>
  <c r="U43" i="126"/>
  <c r="U46" i="126"/>
  <c r="V46" i="126"/>
  <c r="U35" i="126"/>
  <c r="V35" i="126"/>
  <c r="U52" i="126"/>
  <c r="V52" i="126"/>
  <c r="V44" i="126"/>
  <c r="U44" i="126"/>
  <c r="V48" i="126"/>
  <c r="U48" i="126"/>
  <c r="V39" i="126"/>
  <c r="U39" i="126"/>
  <c r="V60" i="126"/>
  <c r="U60" i="126"/>
  <c r="V58" i="126"/>
  <c r="U58" i="126"/>
  <c r="U50" i="126"/>
  <c r="V50" i="126"/>
  <c r="V57" i="126"/>
  <c r="U57" i="126"/>
  <c r="V37" i="126"/>
  <c r="U37" i="126"/>
  <c r="U76" i="126" s="1"/>
  <c r="V67" i="126"/>
  <c r="U67" i="126"/>
  <c r="V53" i="126"/>
  <c r="U53" i="126"/>
  <c r="U41" i="126"/>
  <c r="V41" i="126"/>
  <c r="U65" i="126"/>
  <c r="V65" i="126"/>
  <c r="U59" i="126"/>
  <c r="V59" i="126"/>
  <c r="V47" i="126"/>
  <c r="U47" i="126"/>
  <c r="V54" i="126"/>
  <c r="U54" i="126"/>
  <c r="V66" i="126"/>
  <c r="U66" i="126"/>
  <c r="V49" i="126"/>
  <c r="U49" i="126"/>
  <c r="U36" i="126"/>
  <c r="U75" i="126" s="1"/>
  <c r="V36" i="126"/>
  <c r="V51" i="126"/>
  <c r="U51" i="126"/>
  <c r="V55" i="126"/>
  <c r="U55" i="126"/>
  <c r="BU35" i="126"/>
  <c r="BT35" i="126"/>
  <c r="BU61" i="126"/>
  <c r="BT61" i="126"/>
  <c r="BT63" i="126"/>
  <c r="BU63" i="126"/>
  <c r="BU64" i="126"/>
  <c r="BT64" i="126"/>
  <c r="BU60" i="126"/>
  <c r="BT60" i="126"/>
  <c r="BT39" i="126"/>
  <c r="BU39" i="126"/>
  <c r="BT42" i="126"/>
  <c r="BU42" i="126"/>
  <c r="BU62" i="126"/>
  <c r="BT62" i="126"/>
  <c r="BU52" i="126"/>
  <c r="BT52" i="126"/>
  <c r="BU32" i="126"/>
  <c r="BT32" i="126"/>
  <c r="BU56" i="126"/>
  <c r="BT56" i="126"/>
  <c r="BU58" i="126"/>
  <c r="BT58" i="126"/>
  <c r="BU34" i="126"/>
  <c r="BT34" i="126"/>
  <c r="BU50" i="126"/>
  <c r="BT50" i="126"/>
  <c r="BU37" i="126"/>
  <c r="BT37" i="126"/>
  <c r="BT76" i="126" s="1"/>
  <c r="BU44" i="126"/>
  <c r="BT44" i="126"/>
  <c r="BU43" i="126"/>
  <c r="BT43" i="126"/>
  <c r="BT45" i="126"/>
  <c r="BU45" i="126"/>
  <c r="BU67" i="126"/>
  <c r="BT67" i="126"/>
  <c r="BU38" i="126"/>
  <c r="BT38" i="126"/>
  <c r="BU65" i="126"/>
  <c r="BT65" i="126"/>
  <c r="BT33" i="126"/>
  <c r="BU33" i="126"/>
  <c r="BU57" i="126"/>
  <c r="BT57" i="126"/>
  <c r="BT41" i="126"/>
  <c r="BU41" i="126"/>
  <c r="BK59" i="126"/>
  <c r="BT59" i="126"/>
  <c r="BU59" i="126"/>
  <c r="BU47" i="126"/>
  <c r="BT47" i="126"/>
  <c r="BU46" i="126"/>
  <c r="BT46" i="126"/>
  <c r="BU40" i="126"/>
  <c r="BT40" i="126"/>
  <c r="BU54" i="126"/>
  <c r="BT54" i="126"/>
  <c r="BT49" i="126"/>
  <c r="BU49" i="126"/>
  <c r="BU36" i="126"/>
  <c r="BT36" i="126"/>
  <c r="BT75" i="126" s="1"/>
  <c r="BU48" i="126"/>
  <c r="BT48" i="126"/>
  <c r="BU68" i="126"/>
  <c r="BT68" i="126"/>
  <c r="BT53" i="126"/>
  <c r="BU53" i="126"/>
  <c r="BU66" i="126"/>
  <c r="BT66" i="126"/>
  <c r="BT51" i="126"/>
  <c r="BU51" i="126"/>
  <c r="BU55" i="126"/>
  <c r="BT55" i="126"/>
  <c r="AQ42" i="126"/>
  <c r="AP42" i="126"/>
  <c r="AT42" i="126"/>
  <c r="AS42" i="126"/>
  <c r="AQ62" i="126"/>
  <c r="AP62" i="126"/>
  <c r="AS62" i="126"/>
  <c r="AT62" i="126"/>
  <c r="AT43" i="126"/>
  <c r="AS43" i="126"/>
  <c r="AP43" i="126"/>
  <c r="AQ43" i="126"/>
  <c r="AT39" i="126"/>
  <c r="AP39" i="126"/>
  <c r="AQ39" i="126"/>
  <c r="AS39" i="126"/>
  <c r="AS52" i="126"/>
  <c r="AT52" i="126"/>
  <c r="AQ52" i="126"/>
  <c r="AP52" i="126"/>
  <c r="AS34" i="126"/>
  <c r="AT34" i="126"/>
  <c r="AQ34" i="126"/>
  <c r="AP34" i="126"/>
  <c r="AP38" i="126"/>
  <c r="AQ38" i="126"/>
  <c r="AS38" i="126"/>
  <c r="AT38" i="126"/>
  <c r="AS63" i="126"/>
  <c r="AT63" i="126"/>
  <c r="AQ63" i="126"/>
  <c r="AP63" i="126"/>
  <c r="AS44" i="126"/>
  <c r="AQ44" i="126"/>
  <c r="AP44" i="126"/>
  <c r="AT44" i="126"/>
  <c r="AQ41" i="126"/>
  <c r="AP41" i="126"/>
  <c r="AS41" i="126"/>
  <c r="AT41" i="126"/>
  <c r="AT65" i="126"/>
  <c r="AS65" i="126"/>
  <c r="AP65" i="126"/>
  <c r="AQ65" i="126"/>
  <c r="AS33" i="126"/>
  <c r="AT33" i="126"/>
  <c r="AP33" i="126"/>
  <c r="AQ33" i="126"/>
  <c r="AT61" i="126"/>
  <c r="AS61" i="126"/>
  <c r="AQ61" i="126"/>
  <c r="AP61" i="126"/>
  <c r="AS68" i="126"/>
  <c r="AP68" i="126"/>
  <c r="AQ68" i="126"/>
  <c r="AT68" i="126"/>
  <c r="AQ45" i="126"/>
  <c r="AP45" i="126"/>
  <c r="AS45" i="126"/>
  <c r="AT45" i="126"/>
  <c r="AQ50" i="126"/>
  <c r="AT50" i="126"/>
  <c r="AP50" i="126"/>
  <c r="AS50" i="126"/>
  <c r="AQ67" i="126"/>
  <c r="AP67" i="126"/>
  <c r="AT67" i="126"/>
  <c r="AS67" i="126"/>
  <c r="AT47" i="126"/>
  <c r="AS47" i="126"/>
  <c r="AQ47" i="126"/>
  <c r="AP47" i="126"/>
  <c r="AS46" i="126"/>
  <c r="AT46" i="126"/>
  <c r="AP46" i="126"/>
  <c r="AQ46" i="126"/>
  <c r="AQ35" i="126"/>
  <c r="AP35" i="126"/>
  <c r="AS35" i="126"/>
  <c r="AT35" i="126"/>
  <c r="AQ60" i="126"/>
  <c r="AP60" i="126"/>
  <c r="AT60" i="126"/>
  <c r="AS60" i="126"/>
  <c r="AQ56" i="126"/>
  <c r="AP56" i="126"/>
  <c r="AS56" i="126"/>
  <c r="AT56" i="126"/>
  <c r="AQ40" i="126"/>
  <c r="AP40" i="126"/>
  <c r="AS40" i="126"/>
  <c r="AT40" i="126"/>
  <c r="AP57" i="126"/>
  <c r="AT57" i="126"/>
  <c r="AQ57" i="126"/>
  <c r="AS57" i="126"/>
  <c r="AQ54" i="126"/>
  <c r="AP54" i="126"/>
  <c r="AT54" i="126"/>
  <c r="AS54" i="126"/>
  <c r="AQ49" i="126"/>
  <c r="AP49" i="126"/>
  <c r="AT49" i="126"/>
  <c r="AS49" i="126"/>
  <c r="AT48" i="126"/>
  <c r="AS48" i="126"/>
  <c r="AQ48" i="126"/>
  <c r="AP48" i="126"/>
  <c r="AT64" i="126"/>
  <c r="AS64" i="126"/>
  <c r="AP64" i="126"/>
  <c r="AQ64" i="126"/>
  <c r="AT32" i="126"/>
  <c r="AS32" i="126"/>
  <c r="AP32" i="126"/>
  <c r="AQ32" i="126"/>
  <c r="AT58" i="126"/>
  <c r="AP58" i="126"/>
  <c r="AS58" i="126"/>
  <c r="AQ58" i="126"/>
  <c r="AS37" i="126"/>
  <c r="AS76" i="126" s="1"/>
  <c r="AQ37" i="126"/>
  <c r="AP37" i="126"/>
  <c r="AP76" i="126" s="1"/>
  <c r="AT37" i="126"/>
  <c r="AT53" i="126"/>
  <c r="AS53" i="126"/>
  <c r="AQ53" i="126"/>
  <c r="AP53" i="126"/>
  <c r="AS59" i="126"/>
  <c r="AP59" i="126"/>
  <c r="AQ59" i="126"/>
  <c r="AT59" i="126"/>
  <c r="AT66" i="126"/>
  <c r="AS66" i="126"/>
  <c r="AP66" i="126"/>
  <c r="AQ66" i="126"/>
  <c r="AT36" i="126"/>
  <c r="AS36" i="126"/>
  <c r="AS75" i="126" s="1"/>
  <c r="AQ36" i="126"/>
  <c r="AP36" i="126"/>
  <c r="AP75" i="126" s="1"/>
  <c r="AQ51" i="126"/>
  <c r="AP51" i="126"/>
  <c r="AS51" i="126"/>
  <c r="AT51" i="126"/>
  <c r="AQ55" i="126"/>
  <c r="AP55" i="126"/>
  <c r="AT55" i="126"/>
  <c r="AS55" i="126"/>
  <c r="CF60" i="126"/>
  <c r="CG60" i="126"/>
  <c r="CF64" i="126"/>
  <c r="CG64" i="126"/>
  <c r="CF34" i="126"/>
  <c r="CG34" i="126"/>
  <c r="CG61" i="126"/>
  <c r="CF61" i="126"/>
  <c r="CG62" i="126"/>
  <c r="CF62" i="126"/>
  <c r="CG50" i="126"/>
  <c r="CF50" i="126"/>
  <c r="CF42" i="126"/>
  <c r="CG42" i="126"/>
  <c r="C83" i="126"/>
  <c r="CF63" i="126"/>
  <c r="CG63" i="126"/>
  <c r="CF43" i="126"/>
  <c r="CG43" i="126"/>
  <c r="CF35" i="126"/>
  <c r="CG35" i="126"/>
  <c r="CG68" i="126"/>
  <c r="CF68" i="126"/>
  <c r="CG45" i="126"/>
  <c r="CF45" i="126"/>
  <c r="CG38" i="126"/>
  <c r="CF38" i="126"/>
  <c r="CF58" i="126"/>
  <c r="CG58" i="126"/>
  <c r="CG33" i="126"/>
  <c r="CF33" i="126"/>
  <c r="CG56" i="126"/>
  <c r="CF56" i="126"/>
  <c r="CG67" i="126"/>
  <c r="CF67" i="126"/>
  <c r="CF46" i="126"/>
  <c r="CG46" i="126"/>
  <c r="CG32" i="126"/>
  <c r="CF32" i="126"/>
  <c r="CG57" i="126"/>
  <c r="CF57" i="126"/>
  <c r="CG44" i="126"/>
  <c r="CF44" i="126"/>
  <c r="CG41" i="126"/>
  <c r="CF41" i="126"/>
  <c r="CF48" i="126"/>
  <c r="CG48" i="126"/>
  <c r="CF39" i="126"/>
  <c r="CG39" i="126"/>
  <c r="CG52" i="126"/>
  <c r="CF52" i="126"/>
  <c r="CF40" i="126"/>
  <c r="CG40" i="126"/>
  <c r="C76" i="126"/>
  <c r="BR76" i="126" s="1"/>
  <c r="CF37" i="126"/>
  <c r="CF76" i="126" s="1"/>
  <c r="CG37" i="126"/>
  <c r="CG53" i="126"/>
  <c r="CF53" i="126"/>
  <c r="CG65" i="126"/>
  <c r="CF65" i="126"/>
  <c r="CG59" i="126"/>
  <c r="CF59" i="126"/>
  <c r="CG47" i="126"/>
  <c r="CF47" i="126"/>
  <c r="C80" i="126"/>
  <c r="CG54" i="126"/>
  <c r="CF54" i="126"/>
  <c r="CG66" i="126"/>
  <c r="CF66" i="126"/>
  <c r="CG49" i="126"/>
  <c r="CF49" i="126"/>
  <c r="C75" i="126"/>
  <c r="CF36" i="126"/>
  <c r="CF75" i="126" s="1"/>
  <c r="CG36" i="126"/>
  <c r="CG51" i="126"/>
  <c r="CF51" i="126"/>
  <c r="CF55" i="126"/>
  <c r="CG55" i="126"/>
  <c r="C82" i="126"/>
  <c r="C81" i="126"/>
  <c r="C78" i="126"/>
  <c r="C77" i="126"/>
  <c r="C79" i="126"/>
  <c r="AM61" i="126"/>
  <c r="BN61" i="126"/>
  <c r="R61" i="126"/>
  <c r="AJ61" i="126"/>
  <c r="BK61" i="126"/>
  <c r="I61" i="126"/>
  <c r="F61" i="126"/>
  <c r="BH61" i="126"/>
  <c r="AA61" i="126"/>
  <c r="L61" i="126"/>
  <c r="O61" i="126"/>
  <c r="AD61" i="126"/>
  <c r="AG61" i="126"/>
  <c r="X61" i="126"/>
  <c r="BN34" i="126"/>
  <c r="R34" i="126"/>
  <c r="AM34" i="126"/>
  <c r="F34" i="126"/>
  <c r="O34" i="126"/>
  <c r="L34" i="126"/>
  <c r="BH34" i="126"/>
  <c r="AJ34" i="126"/>
  <c r="BK34" i="126"/>
  <c r="I34" i="126"/>
  <c r="AA34" i="126"/>
  <c r="AD34" i="126"/>
  <c r="AG34" i="126"/>
  <c r="X34" i="126"/>
  <c r="BN39" i="126"/>
  <c r="R39" i="126"/>
  <c r="AM39" i="126"/>
  <c r="AA39" i="126"/>
  <c r="I39" i="126"/>
  <c r="BH39" i="126"/>
  <c r="L39" i="126"/>
  <c r="F39" i="126"/>
  <c r="AJ39" i="126"/>
  <c r="O39" i="126"/>
  <c r="BK39" i="126"/>
  <c r="AD39" i="126"/>
  <c r="AG39" i="126"/>
  <c r="X39" i="126"/>
  <c r="BN60" i="126"/>
  <c r="R60" i="126"/>
  <c r="AM60" i="126"/>
  <c r="AJ60" i="126"/>
  <c r="AA60" i="126"/>
  <c r="F60" i="126"/>
  <c r="L60" i="126"/>
  <c r="O60" i="126"/>
  <c r="BK60" i="126"/>
  <c r="I60" i="126"/>
  <c r="BH60" i="126"/>
  <c r="AD60" i="126"/>
  <c r="AG60" i="126"/>
  <c r="X60" i="126"/>
  <c r="BN68" i="126"/>
  <c r="R68" i="126"/>
  <c r="AM68" i="126"/>
  <c r="BK68" i="126"/>
  <c r="AJ68" i="126"/>
  <c r="AA68" i="126"/>
  <c r="F68" i="126"/>
  <c r="O68" i="126"/>
  <c r="I68" i="126"/>
  <c r="BH68" i="126"/>
  <c r="L68" i="126"/>
  <c r="AD68" i="126"/>
  <c r="AG68" i="126"/>
  <c r="X68" i="126"/>
  <c r="R56" i="126"/>
  <c r="AM56" i="126"/>
  <c r="BN56" i="126"/>
  <c r="I56" i="126"/>
  <c r="O56" i="126"/>
  <c r="BH56" i="126"/>
  <c r="F56" i="126"/>
  <c r="L56" i="126"/>
  <c r="AA56" i="126"/>
  <c r="BK56" i="126"/>
  <c r="AJ56" i="126"/>
  <c r="AD56" i="126"/>
  <c r="AG56" i="126"/>
  <c r="X56" i="126"/>
  <c r="AM57" i="126"/>
  <c r="BN57" i="126"/>
  <c r="R57" i="126"/>
  <c r="I57" i="126"/>
  <c r="L57" i="126"/>
  <c r="BH57" i="126"/>
  <c r="AJ57" i="126"/>
  <c r="AA57" i="126"/>
  <c r="F57" i="126"/>
  <c r="BK57" i="126"/>
  <c r="O57" i="126"/>
  <c r="AD57" i="126"/>
  <c r="AG57" i="126"/>
  <c r="X57" i="126"/>
  <c r="BN67" i="126"/>
  <c r="AM67" i="126"/>
  <c r="R67" i="126"/>
  <c r="BK67" i="126"/>
  <c r="L67" i="126"/>
  <c r="O67" i="126"/>
  <c r="AA67" i="126"/>
  <c r="AJ67" i="126"/>
  <c r="I67" i="126"/>
  <c r="BH67" i="126"/>
  <c r="F67" i="126"/>
  <c r="AD67" i="126"/>
  <c r="AG67" i="126"/>
  <c r="X67" i="126"/>
  <c r="AM46" i="126"/>
  <c r="BN46" i="126"/>
  <c r="R46" i="126"/>
  <c r="BK46" i="126"/>
  <c r="AJ46" i="126"/>
  <c r="L46" i="126"/>
  <c r="F46" i="126"/>
  <c r="O46" i="126"/>
  <c r="BH46" i="126"/>
  <c r="AA46" i="126"/>
  <c r="I46" i="126"/>
  <c r="AD46" i="126"/>
  <c r="AG46" i="126"/>
  <c r="X46" i="126"/>
  <c r="R35" i="126"/>
  <c r="BN35" i="126"/>
  <c r="AM35" i="126"/>
  <c r="BH35" i="126"/>
  <c r="BK35" i="126"/>
  <c r="AJ35" i="126"/>
  <c r="O35" i="126"/>
  <c r="I35" i="126"/>
  <c r="L35" i="126"/>
  <c r="AA35" i="126"/>
  <c r="F35" i="126"/>
  <c r="AD35" i="126"/>
  <c r="AG35" i="126"/>
  <c r="X35" i="126"/>
  <c r="BN63" i="126"/>
  <c r="R63" i="126"/>
  <c r="AM63" i="126"/>
  <c r="BK63" i="126"/>
  <c r="AA63" i="126"/>
  <c r="L63" i="126"/>
  <c r="I63" i="126"/>
  <c r="BH63" i="126"/>
  <c r="O63" i="126"/>
  <c r="AJ63" i="126"/>
  <c r="F63" i="126"/>
  <c r="AD63" i="126"/>
  <c r="AG63" i="126"/>
  <c r="X63" i="126"/>
  <c r="R62" i="126"/>
  <c r="AM62" i="126"/>
  <c r="BN62" i="126"/>
  <c r="F62" i="126"/>
  <c r="AA62" i="126"/>
  <c r="AJ62" i="126"/>
  <c r="I62" i="126"/>
  <c r="BH62" i="126"/>
  <c r="L62" i="126"/>
  <c r="BK62" i="126"/>
  <c r="O62" i="126"/>
  <c r="AD62" i="126"/>
  <c r="AG62" i="126"/>
  <c r="X62" i="126"/>
  <c r="BN32" i="126"/>
  <c r="R32" i="126"/>
  <c r="AM32" i="126"/>
  <c r="AA32" i="126"/>
  <c r="I32" i="126"/>
  <c r="F32" i="126"/>
  <c r="L32" i="126"/>
  <c r="BK32" i="126"/>
  <c r="BH32" i="126"/>
  <c r="O32" i="126"/>
  <c r="AJ32" i="126"/>
  <c r="AD32" i="126"/>
  <c r="AG32" i="126"/>
  <c r="X32" i="126"/>
  <c r="AM58" i="126"/>
  <c r="R58" i="126"/>
  <c r="BN58" i="126"/>
  <c r="BK58" i="126"/>
  <c r="AJ58" i="126"/>
  <c r="L58" i="126"/>
  <c r="I58" i="126"/>
  <c r="O58" i="126"/>
  <c r="BH58" i="126"/>
  <c r="AA58" i="126"/>
  <c r="F58" i="126"/>
  <c r="AD58" i="126"/>
  <c r="AG58" i="126"/>
  <c r="X58" i="126"/>
  <c r="AM50" i="126"/>
  <c r="R50" i="126"/>
  <c r="BN50" i="126"/>
  <c r="O50" i="126"/>
  <c r="F50" i="126"/>
  <c r="AA50" i="126"/>
  <c r="BH50" i="126"/>
  <c r="BK50" i="126"/>
  <c r="I50" i="126"/>
  <c r="L50" i="126"/>
  <c r="AJ50" i="126"/>
  <c r="AD50" i="126"/>
  <c r="AG50" i="126"/>
  <c r="X50" i="126"/>
  <c r="R44" i="126"/>
  <c r="BN44" i="126"/>
  <c r="AM44" i="126"/>
  <c r="O44" i="126"/>
  <c r="BH44" i="126"/>
  <c r="L44" i="126"/>
  <c r="AA44" i="126"/>
  <c r="F44" i="126"/>
  <c r="BK44" i="126"/>
  <c r="AJ44" i="126"/>
  <c r="I44" i="126"/>
  <c r="AD44" i="126"/>
  <c r="AG44" i="126"/>
  <c r="X44" i="126"/>
  <c r="BN43" i="126"/>
  <c r="R43" i="126"/>
  <c r="AM43" i="126"/>
  <c r="L43" i="126"/>
  <c r="F43" i="126"/>
  <c r="AA43" i="126"/>
  <c r="I43" i="126"/>
  <c r="O43" i="126"/>
  <c r="BH43" i="126"/>
  <c r="AJ43" i="126"/>
  <c r="BK43" i="126"/>
  <c r="AD43" i="126"/>
  <c r="AG43" i="126"/>
  <c r="X43" i="126"/>
  <c r="AM41" i="126"/>
  <c r="R41" i="126"/>
  <c r="BN41" i="126"/>
  <c r="F41" i="126"/>
  <c r="I41" i="126"/>
  <c r="O41" i="126"/>
  <c r="BK41" i="126"/>
  <c r="AJ41" i="126"/>
  <c r="BH41" i="126"/>
  <c r="AA41" i="126"/>
  <c r="L41" i="126"/>
  <c r="AD41" i="126"/>
  <c r="AG41" i="126"/>
  <c r="X41" i="126"/>
  <c r="AM33" i="126"/>
  <c r="BN33" i="126"/>
  <c r="R33" i="126"/>
  <c r="F33" i="126"/>
  <c r="AJ33" i="126"/>
  <c r="AA33" i="126"/>
  <c r="I33" i="126"/>
  <c r="BK33" i="126"/>
  <c r="O33" i="126"/>
  <c r="BH33" i="126"/>
  <c r="L33" i="126"/>
  <c r="AD33" i="126"/>
  <c r="AG33" i="126"/>
  <c r="X33" i="126"/>
  <c r="R47" i="126"/>
  <c r="BN47" i="126"/>
  <c r="AM47" i="126"/>
  <c r="O47" i="126"/>
  <c r="BK47" i="126"/>
  <c r="F47" i="126"/>
  <c r="BH47" i="126"/>
  <c r="AA47" i="126"/>
  <c r="AJ47" i="126"/>
  <c r="L47" i="126"/>
  <c r="I47" i="126"/>
  <c r="AD47" i="126"/>
  <c r="AG47" i="126"/>
  <c r="X47" i="126"/>
  <c r="AM66" i="126"/>
  <c r="BN66" i="126"/>
  <c r="R66" i="126"/>
  <c r="AJ66" i="126"/>
  <c r="F66" i="126"/>
  <c r="I66" i="126"/>
  <c r="BK66" i="126"/>
  <c r="O66" i="126"/>
  <c r="AA66" i="126"/>
  <c r="L66" i="126"/>
  <c r="BH66" i="126"/>
  <c r="AD66" i="126"/>
  <c r="AG66" i="126"/>
  <c r="X66" i="126"/>
  <c r="AM49" i="126"/>
  <c r="BN49" i="126"/>
  <c r="R49" i="126"/>
  <c r="AJ49" i="126"/>
  <c r="BK49" i="126"/>
  <c r="I49" i="126"/>
  <c r="BH49" i="126"/>
  <c r="F49" i="126"/>
  <c r="AA49" i="126"/>
  <c r="L49" i="126"/>
  <c r="O49" i="126"/>
  <c r="AD49" i="126"/>
  <c r="AG49" i="126"/>
  <c r="X49" i="126"/>
  <c r="AM36" i="126"/>
  <c r="AM75" i="126" s="1"/>
  <c r="R36" i="126"/>
  <c r="R75" i="126" s="1"/>
  <c r="BN36" i="126"/>
  <c r="BN75" i="126" s="1"/>
  <c r="BK36" i="126"/>
  <c r="BK75" i="126" s="1"/>
  <c r="I36" i="126"/>
  <c r="I75" i="126" s="1"/>
  <c r="L36" i="126"/>
  <c r="L75" i="126" s="1"/>
  <c r="O36" i="126"/>
  <c r="O75" i="126" s="1"/>
  <c r="AJ36" i="126"/>
  <c r="AJ75" i="126" s="1"/>
  <c r="F36" i="126"/>
  <c r="F75" i="126" s="1"/>
  <c r="AA36" i="126"/>
  <c r="AA75" i="126" s="1"/>
  <c r="BH36" i="126"/>
  <c r="BH75" i="126" s="1"/>
  <c r="AD36" i="126"/>
  <c r="AD75" i="126" s="1"/>
  <c r="AG36" i="126"/>
  <c r="AG75" i="126" s="1"/>
  <c r="X36" i="126"/>
  <c r="X75" i="126" s="1"/>
  <c r="BN48" i="126"/>
  <c r="R48" i="126"/>
  <c r="AM48" i="126"/>
  <c r="BH48" i="126"/>
  <c r="L48" i="126"/>
  <c r="O48" i="126"/>
  <c r="BK48" i="126"/>
  <c r="AJ48" i="126"/>
  <c r="AA48" i="126"/>
  <c r="F48" i="126"/>
  <c r="I48" i="126"/>
  <c r="AD48" i="126"/>
  <c r="AG48" i="126"/>
  <c r="X48" i="126"/>
  <c r="AM42" i="126"/>
  <c r="R42" i="126"/>
  <c r="BN42" i="126"/>
  <c r="F42" i="126"/>
  <c r="I42" i="126"/>
  <c r="BK42" i="126"/>
  <c r="O42" i="126"/>
  <c r="L42" i="126"/>
  <c r="AA42" i="126"/>
  <c r="BH42" i="126"/>
  <c r="AJ42" i="126"/>
  <c r="AD42" i="126"/>
  <c r="AG42" i="126"/>
  <c r="X42" i="126"/>
  <c r="AM64" i="126"/>
  <c r="R64" i="126"/>
  <c r="BN64" i="126"/>
  <c r="AJ64" i="126"/>
  <c r="AA64" i="126"/>
  <c r="L64" i="126"/>
  <c r="BK64" i="126"/>
  <c r="F64" i="126"/>
  <c r="I64" i="126"/>
  <c r="BH64" i="126"/>
  <c r="O64" i="126"/>
  <c r="AD64" i="126"/>
  <c r="AG64" i="126"/>
  <c r="X64" i="126"/>
  <c r="AM52" i="126"/>
  <c r="BN52" i="126"/>
  <c r="R52" i="126"/>
  <c r="AJ52" i="126"/>
  <c r="BK52" i="126"/>
  <c r="F52" i="126"/>
  <c r="I52" i="126"/>
  <c r="BH52" i="126"/>
  <c r="L52" i="126"/>
  <c r="O52" i="126"/>
  <c r="AA52" i="126"/>
  <c r="AD52" i="126"/>
  <c r="AG52" i="126"/>
  <c r="X52" i="126"/>
  <c r="AM45" i="126"/>
  <c r="BN45" i="126"/>
  <c r="R45" i="126"/>
  <c r="L45" i="126"/>
  <c r="AJ45" i="126"/>
  <c r="F45" i="126"/>
  <c r="AA45" i="126"/>
  <c r="BH45" i="126"/>
  <c r="BK45" i="126"/>
  <c r="I45" i="126"/>
  <c r="O45" i="126"/>
  <c r="AD45" i="126"/>
  <c r="AG45" i="126"/>
  <c r="X45" i="126"/>
  <c r="R40" i="126"/>
  <c r="AM40" i="126"/>
  <c r="BN40" i="126"/>
  <c r="AJ40" i="126"/>
  <c r="BK40" i="126"/>
  <c r="F40" i="126"/>
  <c r="I40" i="126"/>
  <c r="BH40" i="126"/>
  <c r="O40" i="126"/>
  <c r="L40" i="126"/>
  <c r="AA40" i="126"/>
  <c r="AD40" i="126"/>
  <c r="AG40" i="126"/>
  <c r="X40" i="126"/>
  <c r="R37" i="126"/>
  <c r="R76" i="126" s="1"/>
  <c r="AM37" i="126"/>
  <c r="AM76" i="126" s="1"/>
  <c r="BN37" i="126"/>
  <c r="BN76" i="126" s="1"/>
  <c r="BK37" i="126"/>
  <c r="BK76" i="126" s="1"/>
  <c r="I37" i="126"/>
  <c r="I76" i="126" s="1"/>
  <c r="AJ37" i="126"/>
  <c r="AJ76" i="126" s="1"/>
  <c r="F37" i="126"/>
  <c r="F76" i="126" s="1"/>
  <c r="BH37" i="126"/>
  <c r="BH76" i="126" s="1"/>
  <c r="AA37" i="126"/>
  <c r="AA76" i="126" s="1"/>
  <c r="L37" i="126"/>
  <c r="L76" i="126" s="1"/>
  <c r="O37" i="126"/>
  <c r="O76" i="126" s="1"/>
  <c r="AD37" i="126"/>
  <c r="AD76" i="126" s="1"/>
  <c r="AG37" i="126"/>
  <c r="AG76" i="126" s="1"/>
  <c r="X37" i="126"/>
  <c r="X76" i="126" s="1"/>
  <c r="BN38" i="126"/>
  <c r="R38" i="126"/>
  <c r="AM38" i="126"/>
  <c r="AA38" i="126"/>
  <c r="O38" i="126"/>
  <c r="L38" i="126"/>
  <c r="BK38" i="126"/>
  <c r="AJ38" i="126"/>
  <c r="F38" i="126"/>
  <c r="I38" i="126"/>
  <c r="BH38" i="126"/>
  <c r="AD38" i="126"/>
  <c r="AG38" i="126"/>
  <c r="X38" i="126"/>
  <c r="AM53" i="126"/>
  <c r="BN53" i="126"/>
  <c r="R53" i="126"/>
  <c r="I53" i="126"/>
  <c r="BK53" i="126"/>
  <c r="F53" i="126"/>
  <c r="BH53" i="126"/>
  <c r="AJ53" i="126"/>
  <c r="L53" i="126"/>
  <c r="AA53" i="126"/>
  <c r="O53" i="126"/>
  <c r="AD53" i="126"/>
  <c r="AG53" i="126"/>
  <c r="X53" i="126"/>
  <c r="AM65" i="126"/>
  <c r="BN65" i="126"/>
  <c r="R65" i="126"/>
  <c r="BH65" i="126"/>
  <c r="F65" i="126"/>
  <c r="O65" i="126"/>
  <c r="AJ65" i="126"/>
  <c r="I65" i="126"/>
  <c r="AA65" i="126"/>
  <c r="BK65" i="126"/>
  <c r="L65" i="126"/>
  <c r="AD65" i="126"/>
  <c r="AG65" i="126"/>
  <c r="X65" i="126"/>
  <c r="AM59" i="126"/>
  <c r="R59" i="126"/>
  <c r="BN59" i="126"/>
  <c r="O59" i="126"/>
  <c r="BH59" i="126"/>
  <c r="I59" i="126"/>
  <c r="F59" i="126"/>
  <c r="AJ59" i="126"/>
  <c r="AA59" i="126"/>
  <c r="L59" i="126"/>
  <c r="AD59" i="126"/>
  <c r="AG59" i="126"/>
  <c r="X59" i="126"/>
  <c r="AM54" i="126"/>
  <c r="BN54" i="126"/>
  <c r="R54" i="126"/>
  <c r="AJ54" i="126"/>
  <c r="F54" i="126"/>
  <c r="I54" i="126"/>
  <c r="L54" i="126"/>
  <c r="BK54" i="126"/>
  <c r="O54" i="126"/>
  <c r="AA54" i="126"/>
  <c r="BH54" i="126"/>
  <c r="AD54" i="126"/>
  <c r="AG54" i="126"/>
  <c r="X54" i="126"/>
  <c r="BN51" i="126"/>
  <c r="AM51" i="126"/>
  <c r="R51" i="126"/>
  <c r="AA51" i="126"/>
  <c r="O51" i="126"/>
  <c r="I51" i="126"/>
  <c r="BH51" i="126"/>
  <c r="L51" i="126"/>
  <c r="AJ51" i="126"/>
  <c r="F51" i="126"/>
  <c r="BK51" i="126"/>
  <c r="AD51" i="126"/>
  <c r="AG51" i="126"/>
  <c r="X51" i="126"/>
  <c r="BN55" i="126"/>
  <c r="R55" i="126"/>
  <c r="AM55" i="126"/>
  <c r="I55" i="126"/>
  <c r="F55" i="126"/>
  <c r="L55" i="126"/>
  <c r="O55" i="126"/>
  <c r="AJ55" i="126"/>
  <c r="AA55" i="126"/>
  <c r="BK55" i="126"/>
  <c r="BH55" i="126"/>
  <c r="AD55" i="126"/>
  <c r="AG55" i="126"/>
  <c r="X55" i="126"/>
  <c r="BO42" i="126"/>
  <c r="BO52" i="126"/>
  <c r="BO34" i="126"/>
  <c r="BO50" i="126"/>
  <c r="BO39" i="126"/>
  <c r="BO62" i="126"/>
  <c r="BO44" i="126"/>
  <c r="BO43" i="126"/>
  <c r="BO60" i="126"/>
  <c r="BO38" i="126"/>
  <c r="BO35" i="126"/>
  <c r="BO45" i="126"/>
  <c r="BO57" i="126"/>
  <c r="BO65" i="126"/>
  <c r="BO33" i="126"/>
  <c r="BO61" i="126"/>
  <c r="BO58" i="126"/>
  <c r="BO53" i="126"/>
  <c r="BO59" i="126"/>
  <c r="BO47" i="126"/>
  <c r="BO46" i="126"/>
  <c r="BO63" i="126"/>
  <c r="BO68" i="126"/>
  <c r="BO56" i="126"/>
  <c r="BO37" i="126"/>
  <c r="BO41" i="126"/>
  <c r="BO66" i="126"/>
  <c r="BO49" i="126"/>
  <c r="BO36" i="126"/>
  <c r="BO48" i="126"/>
  <c r="BO64" i="126"/>
  <c r="BO32" i="126"/>
  <c r="BO40" i="126"/>
  <c r="BO67" i="126"/>
  <c r="BO54" i="126"/>
  <c r="BO51" i="126"/>
  <c r="BO55" i="126"/>
  <c r="S55" i="126"/>
  <c r="AN55" i="126"/>
  <c r="S35" i="126"/>
  <c r="AN35" i="126"/>
  <c r="S64" i="126"/>
  <c r="AN64" i="126"/>
  <c r="S60" i="126"/>
  <c r="AN60" i="126"/>
  <c r="S34" i="126"/>
  <c r="AN34" i="126"/>
  <c r="S50" i="126"/>
  <c r="AN50" i="126"/>
  <c r="S42" i="126"/>
  <c r="AN42" i="126"/>
  <c r="S62" i="126"/>
  <c r="AN62" i="126"/>
  <c r="S52" i="126"/>
  <c r="AN52" i="126"/>
  <c r="S56" i="126"/>
  <c r="AN56" i="126"/>
  <c r="S40" i="126"/>
  <c r="AN40" i="126"/>
  <c r="S44" i="126"/>
  <c r="AN44" i="126"/>
  <c r="S43" i="126"/>
  <c r="AN43" i="126"/>
  <c r="S53" i="126"/>
  <c r="AN53" i="126"/>
  <c r="S41" i="126"/>
  <c r="AN41" i="126"/>
  <c r="S65" i="126"/>
  <c r="AN65" i="126"/>
  <c r="S33" i="126"/>
  <c r="AN33" i="126"/>
  <c r="S51" i="126"/>
  <c r="AN51" i="126"/>
  <c r="S61" i="126"/>
  <c r="AN61" i="126"/>
  <c r="S32" i="126"/>
  <c r="AN32" i="126"/>
  <c r="S45" i="126"/>
  <c r="AN45" i="126"/>
  <c r="S37" i="126"/>
  <c r="AN37" i="126"/>
  <c r="S67" i="126"/>
  <c r="AN67" i="126"/>
  <c r="S59" i="126"/>
  <c r="AN59" i="126"/>
  <c r="S47" i="126"/>
  <c r="AN47" i="126"/>
  <c r="S46" i="126"/>
  <c r="AN46" i="126"/>
  <c r="S39" i="126"/>
  <c r="AN39" i="126"/>
  <c r="S63" i="126"/>
  <c r="AN63" i="126"/>
  <c r="S68" i="126"/>
  <c r="AN68" i="126"/>
  <c r="S58" i="126"/>
  <c r="AN58" i="126"/>
  <c r="S57" i="126"/>
  <c r="AN57" i="126"/>
  <c r="S38" i="126"/>
  <c r="AN38" i="126"/>
  <c r="S54" i="126"/>
  <c r="AN54" i="126"/>
  <c r="S66" i="126"/>
  <c r="AN66" i="126"/>
  <c r="S49" i="126"/>
  <c r="AN49" i="126"/>
  <c r="S36" i="126"/>
  <c r="AN36" i="126"/>
  <c r="S48" i="126"/>
  <c r="AN48" i="126"/>
  <c r="AK42" i="126"/>
  <c r="BL42" i="126"/>
  <c r="AK50" i="126"/>
  <c r="BL50" i="126"/>
  <c r="AK63" i="126"/>
  <c r="BL63" i="126"/>
  <c r="AK43" i="126"/>
  <c r="BL43" i="126"/>
  <c r="AK61" i="126"/>
  <c r="BL61" i="126"/>
  <c r="AK52" i="126"/>
  <c r="BL52" i="126"/>
  <c r="AK45" i="126"/>
  <c r="BL45" i="126"/>
  <c r="AK57" i="126"/>
  <c r="BL57" i="126"/>
  <c r="AK41" i="126"/>
  <c r="BL41" i="126"/>
  <c r="AK33" i="126"/>
  <c r="BL33" i="126"/>
  <c r="AK39" i="126"/>
  <c r="BL39" i="126"/>
  <c r="AK62" i="126"/>
  <c r="BL62" i="126"/>
  <c r="AK56" i="126"/>
  <c r="BL56" i="126"/>
  <c r="AK44" i="126"/>
  <c r="BL44" i="126"/>
  <c r="AK46" i="126"/>
  <c r="BL46" i="126"/>
  <c r="AK35" i="126"/>
  <c r="BL35" i="126"/>
  <c r="AK60" i="126"/>
  <c r="BL60" i="126"/>
  <c r="AK68" i="126"/>
  <c r="BL68" i="126"/>
  <c r="AK34" i="126"/>
  <c r="BL34" i="126"/>
  <c r="AK37" i="126"/>
  <c r="BL37" i="126"/>
  <c r="AK67" i="126"/>
  <c r="BL67" i="126"/>
  <c r="AK53" i="126"/>
  <c r="BL53" i="126"/>
  <c r="AK47" i="126"/>
  <c r="BL47" i="126"/>
  <c r="AK66" i="126"/>
  <c r="BL66" i="126"/>
  <c r="AK49" i="126"/>
  <c r="BL49" i="126"/>
  <c r="AK36" i="126"/>
  <c r="BL36" i="126"/>
  <c r="AK48" i="126"/>
  <c r="BL48" i="126"/>
  <c r="AK64" i="126"/>
  <c r="BL64" i="126"/>
  <c r="AK32" i="126"/>
  <c r="BL32" i="126"/>
  <c r="AK58" i="126"/>
  <c r="BL58" i="126"/>
  <c r="AK40" i="126"/>
  <c r="BL40" i="126"/>
  <c r="AK38" i="126"/>
  <c r="BL38" i="126"/>
  <c r="AK65" i="126"/>
  <c r="BL65" i="126"/>
  <c r="AK59" i="126"/>
  <c r="BL59" i="126"/>
  <c r="AK54" i="126"/>
  <c r="BL54" i="126"/>
  <c r="AK51" i="126"/>
  <c r="BL51" i="126"/>
  <c r="AK55" i="126"/>
  <c r="BL55" i="126"/>
  <c r="BI67" i="126"/>
  <c r="AH67" i="126"/>
  <c r="J67" i="126"/>
  <c r="AB67" i="126"/>
  <c r="G67" i="126"/>
  <c r="AE67" i="126"/>
  <c r="Y67" i="126"/>
  <c r="P67" i="126"/>
  <c r="M67" i="126"/>
  <c r="AH47" i="126"/>
  <c r="J47" i="126"/>
  <c r="AB47" i="126"/>
  <c r="BI47" i="126"/>
  <c r="G47" i="126"/>
  <c r="AE47" i="126"/>
  <c r="Y47" i="126"/>
  <c r="P47" i="126"/>
  <c r="M47" i="126"/>
  <c r="BI36" i="126"/>
  <c r="AH36" i="126"/>
  <c r="AB36" i="126"/>
  <c r="J36" i="126"/>
  <c r="G36" i="126"/>
  <c r="AE36" i="126"/>
  <c r="Y36" i="126"/>
  <c r="P36" i="126"/>
  <c r="M36" i="126"/>
  <c r="AH35" i="126"/>
  <c r="AB35" i="126"/>
  <c r="J35" i="126"/>
  <c r="BI35" i="126"/>
  <c r="AE35" i="126"/>
  <c r="G35" i="126"/>
  <c r="Y35" i="126"/>
  <c r="P35" i="126"/>
  <c r="M35" i="126"/>
  <c r="AH61" i="126"/>
  <c r="AB61" i="126"/>
  <c r="J61" i="126"/>
  <c r="BI61" i="126"/>
  <c r="AE61" i="126"/>
  <c r="G61" i="126"/>
  <c r="Y61" i="126"/>
  <c r="P61" i="126"/>
  <c r="M61" i="126"/>
  <c r="BI60" i="126"/>
  <c r="AH60" i="126"/>
  <c r="J60" i="126"/>
  <c r="AB60" i="126"/>
  <c r="G60" i="126"/>
  <c r="AE60" i="126"/>
  <c r="Y60" i="126"/>
  <c r="P60" i="126"/>
  <c r="M60" i="126"/>
  <c r="AH68" i="126"/>
  <c r="J68" i="126"/>
  <c r="BI68" i="126"/>
  <c r="AB68" i="126"/>
  <c r="G68" i="126"/>
  <c r="AE68" i="126"/>
  <c r="Y68" i="126"/>
  <c r="P68" i="126"/>
  <c r="M68" i="126"/>
  <c r="AH32" i="126"/>
  <c r="BI32" i="126"/>
  <c r="AB32" i="126"/>
  <c r="J32" i="126"/>
  <c r="G32" i="126"/>
  <c r="AE32" i="126"/>
  <c r="Y32" i="126"/>
  <c r="P32" i="126"/>
  <c r="M32" i="126"/>
  <c r="AB56" i="126"/>
  <c r="AH56" i="126"/>
  <c r="BI56" i="126"/>
  <c r="J56" i="126"/>
  <c r="AE56" i="126"/>
  <c r="G56" i="126"/>
  <c r="Y56" i="126"/>
  <c r="P56" i="126"/>
  <c r="M56" i="126"/>
  <c r="AH65" i="126"/>
  <c r="J65" i="126"/>
  <c r="BI65" i="126"/>
  <c r="AB65" i="126"/>
  <c r="G65" i="126"/>
  <c r="AE65" i="126"/>
  <c r="Y65" i="126"/>
  <c r="P65" i="126"/>
  <c r="M65" i="126"/>
  <c r="AH49" i="126"/>
  <c r="G49" i="126"/>
  <c r="AB49" i="126"/>
  <c r="BI49" i="126"/>
  <c r="J49" i="126"/>
  <c r="AE49" i="126"/>
  <c r="Y49" i="126"/>
  <c r="P49" i="126"/>
  <c r="M49" i="126"/>
  <c r="AH51" i="126"/>
  <c r="AB51" i="126"/>
  <c r="BI51" i="126"/>
  <c r="J51" i="126"/>
  <c r="AE51" i="126"/>
  <c r="G51" i="126"/>
  <c r="Y51" i="126"/>
  <c r="P51" i="126"/>
  <c r="M51" i="126"/>
  <c r="AB42" i="126"/>
  <c r="AH42" i="126"/>
  <c r="J42" i="126"/>
  <c r="BI42" i="126"/>
  <c r="G42" i="126"/>
  <c r="AE42" i="126"/>
  <c r="Y42" i="126"/>
  <c r="P42" i="126"/>
  <c r="M42" i="126"/>
  <c r="AH64" i="126"/>
  <c r="J64" i="126"/>
  <c r="AB64" i="126"/>
  <c r="BI64" i="126"/>
  <c r="G64" i="126"/>
  <c r="AE64" i="126"/>
  <c r="Y64" i="126"/>
  <c r="P64" i="126"/>
  <c r="M64" i="126"/>
  <c r="AH62" i="126"/>
  <c r="AB62" i="126"/>
  <c r="J62" i="126"/>
  <c r="BI62" i="126"/>
  <c r="G62" i="126"/>
  <c r="AE62" i="126"/>
  <c r="Y62" i="126"/>
  <c r="P62" i="126"/>
  <c r="M62" i="126"/>
  <c r="AH45" i="126"/>
  <c r="AB45" i="126"/>
  <c r="J45" i="126"/>
  <c r="BI45" i="126"/>
  <c r="G45" i="126"/>
  <c r="AE45" i="126"/>
  <c r="Y45" i="126"/>
  <c r="P45" i="126"/>
  <c r="M45" i="126"/>
  <c r="BI58" i="126"/>
  <c r="AH58" i="126"/>
  <c r="AB58" i="126"/>
  <c r="J58" i="126"/>
  <c r="AE58" i="126"/>
  <c r="G58" i="126"/>
  <c r="Y58" i="126"/>
  <c r="P58" i="126"/>
  <c r="M58" i="126"/>
  <c r="BI34" i="126"/>
  <c r="AH34" i="126"/>
  <c r="AB34" i="126"/>
  <c r="J34" i="126"/>
  <c r="G34" i="126"/>
  <c r="AE34" i="126"/>
  <c r="Y34" i="126"/>
  <c r="P34" i="126"/>
  <c r="M34" i="126"/>
  <c r="AB53" i="126"/>
  <c r="AH53" i="126"/>
  <c r="J53" i="126"/>
  <c r="BI53" i="126"/>
  <c r="G53" i="126"/>
  <c r="AE53" i="126"/>
  <c r="Y53" i="126"/>
  <c r="P53" i="126"/>
  <c r="M53" i="126"/>
  <c r="AB41" i="126"/>
  <c r="AH41" i="126"/>
  <c r="BI41" i="126"/>
  <c r="J41" i="126"/>
  <c r="G41" i="126"/>
  <c r="AE41" i="126"/>
  <c r="Y41" i="126"/>
  <c r="P41" i="126"/>
  <c r="M41" i="126"/>
  <c r="AB66" i="126"/>
  <c r="AH66" i="126"/>
  <c r="J66" i="126"/>
  <c r="BI66" i="126"/>
  <c r="G66" i="126"/>
  <c r="AE66" i="126"/>
  <c r="Y66" i="126"/>
  <c r="P66" i="126"/>
  <c r="M66" i="126"/>
  <c r="AB48" i="126"/>
  <c r="AH48" i="126"/>
  <c r="J48" i="126"/>
  <c r="BI48" i="126"/>
  <c r="G48" i="126"/>
  <c r="AE48" i="126"/>
  <c r="Y48" i="126"/>
  <c r="P48" i="126"/>
  <c r="M48" i="126"/>
  <c r="BI55" i="126"/>
  <c r="AH55" i="126"/>
  <c r="J55" i="126"/>
  <c r="AB55" i="126"/>
  <c r="G55" i="126"/>
  <c r="AE55" i="126"/>
  <c r="Y55" i="126"/>
  <c r="P55" i="126"/>
  <c r="M55" i="126"/>
  <c r="AH39" i="126"/>
  <c r="AB39" i="126"/>
  <c r="J39" i="126"/>
  <c r="BI39" i="126"/>
  <c r="AE39" i="126"/>
  <c r="G39" i="126"/>
  <c r="Y39" i="126"/>
  <c r="P39" i="126"/>
  <c r="M39" i="126"/>
  <c r="AH63" i="126"/>
  <c r="BI63" i="126"/>
  <c r="J63" i="126"/>
  <c r="AB63" i="126"/>
  <c r="G63" i="126"/>
  <c r="AE63" i="126"/>
  <c r="Y63" i="126"/>
  <c r="P63" i="126"/>
  <c r="M63" i="126"/>
  <c r="AH52" i="126"/>
  <c r="AB52" i="126"/>
  <c r="J52" i="126"/>
  <c r="BI52" i="126"/>
  <c r="AE52" i="126"/>
  <c r="G52" i="126"/>
  <c r="Y52" i="126"/>
  <c r="P52" i="126"/>
  <c r="M52" i="126"/>
  <c r="AH40" i="126"/>
  <c r="AB40" i="126"/>
  <c r="BI40" i="126"/>
  <c r="J40" i="126"/>
  <c r="AE40" i="126"/>
  <c r="G40" i="126"/>
  <c r="Y40" i="126"/>
  <c r="P40" i="126"/>
  <c r="M40" i="126"/>
  <c r="AH50" i="126"/>
  <c r="AB50" i="126"/>
  <c r="BI50" i="126"/>
  <c r="J50" i="126"/>
  <c r="AE50" i="126"/>
  <c r="G50" i="126"/>
  <c r="Y50" i="126"/>
  <c r="P50" i="126"/>
  <c r="M50" i="126"/>
  <c r="AH57" i="126"/>
  <c r="J57" i="126"/>
  <c r="AB57" i="126"/>
  <c r="BI57" i="126"/>
  <c r="G57" i="126"/>
  <c r="AE57" i="126"/>
  <c r="Y57" i="126"/>
  <c r="P57" i="126"/>
  <c r="M57" i="126"/>
  <c r="AH44" i="126"/>
  <c r="BI44" i="126"/>
  <c r="J44" i="126"/>
  <c r="AB44" i="126"/>
  <c r="AE44" i="126"/>
  <c r="G44" i="126"/>
  <c r="Y44" i="126"/>
  <c r="P44" i="126"/>
  <c r="M44" i="126"/>
  <c r="BI43" i="126"/>
  <c r="AH43" i="126"/>
  <c r="J43" i="126"/>
  <c r="AB43" i="126"/>
  <c r="G43" i="126"/>
  <c r="AE43" i="126"/>
  <c r="Y43" i="126"/>
  <c r="P43" i="126"/>
  <c r="M43" i="126"/>
  <c r="AH38" i="126"/>
  <c r="AB38" i="126"/>
  <c r="J38" i="126"/>
  <c r="BI38" i="126"/>
  <c r="G38" i="126"/>
  <c r="AE38" i="126"/>
  <c r="Y38" i="126"/>
  <c r="P38" i="126"/>
  <c r="M38" i="126"/>
  <c r="BI33" i="126"/>
  <c r="AH33" i="126"/>
  <c r="AB33" i="126"/>
  <c r="J33" i="126"/>
  <c r="G33" i="126"/>
  <c r="AE33" i="126"/>
  <c r="Y33" i="126"/>
  <c r="P33" i="126"/>
  <c r="M33" i="126"/>
  <c r="BI46" i="126"/>
  <c r="AH46" i="126"/>
  <c r="J46" i="126"/>
  <c r="AB46" i="126"/>
  <c r="AE46" i="126"/>
  <c r="G46" i="126"/>
  <c r="Y46" i="126"/>
  <c r="P46" i="126"/>
  <c r="M46" i="126"/>
  <c r="AH37" i="126"/>
  <c r="BI37" i="126"/>
  <c r="J37" i="126"/>
  <c r="AB37" i="126"/>
  <c r="G37" i="126"/>
  <c r="AE37" i="126"/>
  <c r="Y37" i="126"/>
  <c r="P37" i="126"/>
  <c r="M37" i="126"/>
  <c r="AB54" i="126"/>
  <c r="AH54" i="126"/>
  <c r="BI54" i="126"/>
  <c r="G54" i="126"/>
  <c r="J54" i="126"/>
  <c r="AE54" i="126"/>
  <c r="Y54" i="126"/>
  <c r="P54" i="126"/>
  <c r="M54" i="126"/>
  <c r="AH59" i="126"/>
  <c r="BI59" i="126"/>
  <c r="J59" i="126"/>
  <c r="AB59" i="126"/>
  <c r="AE59" i="126"/>
  <c r="G59" i="126"/>
  <c r="Y59" i="126"/>
  <c r="P59" i="126"/>
  <c r="M59" i="126"/>
  <c r="CI23" i="119"/>
  <c r="CM23" i="119"/>
  <c r="CN23" i="119" s="1"/>
  <c r="CI15" i="119"/>
  <c r="CM15" i="119"/>
  <c r="CN15" i="119" s="1"/>
  <c r="CI17" i="119"/>
  <c r="CM17" i="119"/>
  <c r="CN17" i="119" s="1"/>
  <c r="CI24" i="119"/>
  <c r="CM24" i="119"/>
  <c r="CN24" i="119" s="1"/>
  <c r="CI49" i="119"/>
  <c r="CM49" i="119"/>
  <c r="CN49" i="119" s="1"/>
  <c r="CI13" i="119"/>
  <c r="CM13" i="119"/>
  <c r="CN13" i="119" s="1"/>
  <c r="CI19" i="119"/>
  <c r="CM19" i="119"/>
  <c r="CN19" i="119" s="1"/>
  <c r="CI36" i="119"/>
  <c r="CM36" i="119"/>
  <c r="CN36" i="119" s="1"/>
  <c r="CI22" i="119"/>
  <c r="CM22" i="119"/>
  <c r="CN22" i="119" s="1"/>
  <c r="CI43" i="119"/>
  <c r="CM43" i="119"/>
  <c r="CN43" i="119" s="1"/>
  <c r="CI26" i="119"/>
  <c r="CM26" i="119"/>
  <c r="CN26" i="119" s="1"/>
  <c r="CI20" i="119"/>
  <c r="CM20" i="119"/>
  <c r="CN20" i="119" s="1"/>
  <c r="CI46" i="119"/>
  <c r="CM46" i="119"/>
  <c r="CN46" i="119" s="1"/>
  <c r="CI14" i="119"/>
  <c r="CM14" i="119"/>
  <c r="CN14" i="119" s="1"/>
  <c r="CI44" i="119"/>
  <c r="CM44" i="119"/>
  <c r="CN44" i="119" s="1"/>
  <c r="CI28" i="119"/>
  <c r="CM28" i="119"/>
  <c r="CN28" i="119" s="1"/>
  <c r="CI18" i="119"/>
  <c r="CM18" i="119"/>
  <c r="CN18" i="119" s="1"/>
  <c r="CI21" i="119"/>
  <c r="CM21" i="119"/>
  <c r="CN21" i="119" s="1"/>
  <c r="CI45" i="119"/>
  <c r="CM45" i="119"/>
  <c r="CN45" i="119" s="1"/>
  <c r="CI31" i="119"/>
  <c r="CM31" i="119"/>
  <c r="CN31" i="119" s="1"/>
  <c r="CI41" i="119"/>
  <c r="CM41" i="119"/>
  <c r="CN41" i="119" s="1"/>
  <c r="CI27" i="119"/>
  <c r="CM27" i="119"/>
  <c r="CN27" i="119" s="1"/>
  <c r="CI16" i="119"/>
  <c r="CM16" i="119"/>
  <c r="CN16" i="119" s="1"/>
  <c r="CI33" i="119"/>
  <c r="CM33" i="119"/>
  <c r="CN33" i="119" s="1"/>
  <c r="CI40" i="119"/>
  <c r="CM40" i="119"/>
  <c r="CN40" i="119" s="1"/>
  <c r="CI35" i="119"/>
  <c r="CM35" i="119"/>
  <c r="CN35" i="119" s="1"/>
  <c r="CI38" i="119"/>
  <c r="CM38" i="119"/>
  <c r="CN38" i="119" s="1"/>
  <c r="CI30" i="119"/>
  <c r="CM30" i="119"/>
  <c r="CN30" i="119" s="1"/>
  <c r="CI25" i="119"/>
  <c r="CM25" i="119"/>
  <c r="CN25" i="119" s="1"/>
  <c r="CI29" i="119"/>
  <c r="CM29" i="119"/>
  <c r="CN29" i="119" s="1"/>
  <c r="CI39" i="119"/>
  <c r="CM39" i="119"/>
  <c r="CN39" i="119" s="1"/>
  <c r="CI42" i="119"/>
  <c r="CM42" i="119"/>
  <c r="CN42" i="119" s="1"/>
  <c r="CI47" i="119"/>
  <c r="CM47" i="119"/>
  <c r="CN47" i="119" s="1"/>
  <c r="CI34" i="119"/>
  <c r="CM34" i="119"/>
  <c r="CN34" i="119" s="1"/>
  <c r="CI32" i="119"/>
  <c r="CM32" i="119"/>
  <c r="CN32" i="119" s="1"/>
  <c r="CI48" i="119"/>
  <c r="CM48" i="119"/>
  <c r="CN48" i="119" s="1"/>
  <c r="CI37" i="119"/>
  <c r="CM37" i="119"/>
  <c r="CN37" i="119" s="1"/>
  <c r="CD50" i="119"/>
  <c r="CH12" i="119"/>
  <c r="C31" i="126" s="1"/>
  <c r="CG50" i="119"/>
  <c r="BR75" i="126" l="1"/>
  <c r="BQ79" i="126"/>
  <c r="BR79" i="126" s="1"/>
  <c r="BR83" i="126"/>
  <c r="BQ77" i="126"/>
  <c r="BR77" i="126" s="1"/>
  <c r="BQ78" i="126"/>
  <c r="BR78" i="126" s="1"/>
  <c r="BQ81" i="126"/>
  <c r="BR81" i="126" s="1"/>
  <c r="BW80" i="126"/>
  <c r="BX80" i="126" s="1"/>
  <c r="BQ31" i="126"/>
  <c r="BR31" i="126"/>
  <c r="BR82" i="126"/>
  <c r="BQ80" i="126"/>
  <c r="BR80" i="126" s="1"/>
  <c r="D32" i="158"/>
  <c r="G32" i="158" s="1"/>
  <c r="H32" i="158" s="1"/>
  <c r="G67" i="158"/>
  <c r="H67" i="158" s="1"/>
  <c r="D35" i="158"/>
  <c r="G35" i="158" s="1"/>
  <c r="H35" i="158" s="1"/>
  <c r="G61" i="158"/>
  <c r="H61" i="158" s="1"/>
  <c r="D34" i="158"/>
  <c r="G34" i="158" s="1"/>
  <c r="H34" i="158" s="1"/>
  <c r="G57" i="158"/>
  <c r="H57" i="158" s="1"/>
  <c r="D33" i="158"/>
  <c r="G33" i="158" s="1"/>
  <c r="H33" i="158" s="1"/>
  <c r="G49" i="158"/>
  <c r="H49" i="158" s="1"/>
  <c r="D30" i="158"/>
  <c r="G30" i="158" s="1"/>
  <c r="H30" i="158" s="1"/>
  <c r="G76" i="158"/>
  <c r="H76" i="158" s="1"/>
  <c r="D38" i="158"/>
  <c r="G38" i="158" s="1"/>
  <c r="H38" i="158" s="1"/>
  <c r="G50" i="158"/>
  <c r="H50" i="158" s="1"/>
  <c r="D31" i="158"/>
  <c r="G31" i="158" s="1"/>
  <c r="H31" i="158" s="1"/>
  <c r="G69" i="158"/>
  <c r="H69" i="158" s="1"/>
  <c r="D36" i="158"/>
  <c r="G36" i="158" s="1"/>
  <c r="H36" i="158" s="1"/>
  <c r="G73" i="158"/>
  <c r="H73" i="158" s="1"/>
  <c r="D37" i="158"/>
  <c r="G37" i="158" s="1"/>
  <c r="H37" i="158" s="1"/>
  <c r="BZ79" i="126"/>
  <c r="CA79" i="126" s="1"/>
  <c r="BW77" i="126"/>
  <c r="BX77" i="126" s="1"/>
  <c r="CC82" i="126"/>
  <c r="CD82" i="126" s="1"/>
  <c r="BZ80" i="126"/>
  <c r="CA80" i="126" s="1"/>
  <c r="BW83" i="126"/>
  <c r="BX83" i="126" s="1"/>
  <c r="BX75" i="126"/>
  <c r="CA75" i="126"/>
  <c r="CD75" i="126"/>
  <c r="CA76" i="126"/>
  <c r="BW81" i="126"/>
  <c r="BX81" i="126" s="1"/>
  <c r="BW82" i="126"/>
  <c r="BX82" i="126" s="1"/>
  <c r="CC77" i="126"/>
  <c r="CD77" i="126" s="1"/>
  <c r="CD76" i="126"/>
  <c r="BZ78" i="126"/>
  <c r="CA78" i="126" s="1"/>
  <c r="BZ77" i="126"/>
  <c r="CA77" i="126" s="1"/>
  <c r="BZ83" i="126"/>
  <c r="CA83" i="126" s="1"/>
  <c r="CC83" i="126"/>
  <c r="CD83" i="126" s="1"/>
  <c r="BW78" i="126"/>
  <c r="BX78" i="126" s="1"/>
  <c r="CC79" i="126"/>
  <c r="CD79" i="126" s="1"/>
  <c r="CD31" i="126"/>
  <c r="CC31" i="126"/>
  <c r="CD80" i="126"/>
  <c r="CC78" i="126"/>
  <c r="CD78" i="126" s="1"/>
  <c r="CC81" i="126"/>
  <c r="CD81" i="126" s="1"/>
  <c r="BW79" i="126"/>
  <c r="BX79" i="126" s="1"/>
  <c r="BX76" i="126"/>
  <c r="BZ81" i="126"/>
  <c r="CA81" i="126" s="1"/>
  <c r="BZ82" i="126"/>
  <c r="CA82" i="126" s="1"/>
  <c r="BE81" i="126"/>
  <c r="BF81" i="126" s="1"/>
  <c r="BB80" i="126"/>
  <c r="BC80" i="126" s="1"/>
  <c r="CA31" i="126"/>
  <c r="BZ31" i="126"/>
  <c r="BW31" i="126"/>
  <c r="BX31" i="126"/>
  <c r="BE79" i="126"/>
  <c r="BF79" i="126" s="1"/>
  <c r="BE82" i="126"/>
  <c r="BF82" i="126" s="1"/>
  <c r="BE83" i="126"/>
  <c r="BF83" i="126" s="1"/>
  <c r="BF75" i="126"/>
  <c r="BE78" i="126"/>
  <c r="BF78" i="126" s="1"/>
  <c r="BF31" i="126"/>
  <c r="BE31" i="126"/>
  <c r="M75" i="126"/>
  <c r="BE80" i="126"/>
  <c r="BF80" i="126" s="1"/>
  <c r="BE77" i="126"/>
  <c r="BF77" i="126" s="1"/>
  <c r="BF76" i="126"/>
  <c r="BB78" i="126"/>
  <c r="BC78" i="126" s="1"/>
  <c r="BB77" i="126"/>
  <c r="BC77" i="126" s="1"/>
  <c r="G51" i="158"/>
  <c r="H51" i="158" s="1"/>
  <c r="BC75" i="126"/>
  <c r="BB83" i="126"/>
  <c r="BC83" i="126" s="1"/>
  <c r="BC76" i="126"/>
  <c r="D44" i="158"/>
  <c r="BC31" i="126"/>
  <c r="BB31" i="126"/>
  <c r="BB69" i="126" s="1"/>
  <c r="BB81" i="126"/>
  <c r="BC81" i="126" s="1"/>
  <c r="BB82" i="126"/>
  <c r="BC82" i="126" s="1"/>
  <c r="BB79" i="126"/>
  <c r="BC79" i="126" s="1"/>
  <c r="AY78" i="126"/>
  <c r="AZ78" i="126" s="1"/>
  <c r="AY80" i="126"/>
  <c r="AZ80" i="126" s="1"/>
  <c r="U82" i="126"/>
  <c r="V82" i="126" s="1"/>
  <c r="AV83" i="126"/>
  <c r="AW83" i="126" s="1"/>
  <c r="AY79" i="126"/>
  <c r="AZ79" i="126" s="1"/>
  <c r="U80" i="126"/>
  <c r="V80" i="126" s="1"/>
  <c r="AV80" i="126"/>
  <c r="AW80" i="126" s="1"/>
  <c r="AW75" i="126"/>
  <c r="AV77" i="126"/>
  <c r="AW77" i="126" s="1"/>
  <c r="AV78" i="126"/>
  <c r="AW78" i="126" s="1"/>
  <c r="AV81" i="126"/>
  <c r="AW81" i="126" s="1"/>
  <c r="AY77" i="126"/>
  <c r="AZ77" i="126" s="1"/>
  <c r="AY82" i="126"/>
  <c r="AZ82" i="126" s="1"/>
  <c r="AZ75" i="126"/>
  <c r="V76" i="126"/>
  <c r="U79" i="126"/>
  <c r="V79" i="126" s="1"/>
  <c r="AW76" i="126"/>
  <c r="AY81" i="126"/>
  <c r="AZ81" i="126" s="1"/>
  <c r="BT82" i="126"/>
  <c r="BU82" i="126" s="1"/>
  <c r="U78" i="126"/>
  <c r="V78" i="126" s="1"/>
  <c r="U81" i="126"/>
  <c r="V81" i="126" s="1"/>
  <c r="AV82" i="126"/>
  <c r="AW82" i="126" s="1"/>
  <c r="U77" i="126"/>
  <c r="V77" i="126" s="1"/>
  <c r="AY83" i="126"/>
  <c r="AZ83" i="126" s="1"/>
  <c r="P75" i="126"/>
  <c r="BT78" i="126"/>
  <c r="BU78" i="126" s="1"/>
  <c r="AV79" i="126"/>
  <c r="AW79" i="126" s="1"/>
  <c r="V75" i="126"/>
  <c r="U83" i="126"/>
  <c r="V83" i="126" s="1"/>
  <c r="AZ76" i="126"/>
  <c r="AZ31" i="126"/>
  <c r="AY31" i="126"/>
  <c r="AY69" i="126" s="1"/>
  <c r="AD80" i="126"/>
  <c r="AE80" i="126" s="1"/>
  <c r="J75" i="126"/>
  <c r="BL75" i="126"/>
  <c r="BO75" i="126"/>
  <c r="AW31" i="126"/>
  <c r="AV31" i="126"/>
  <c r="AV69" i="126" s="1"/>
  <c r="Y75" i="126"/>
  <c r="AH75" i="126"/>
  <c r="S75" i="126"/>
  <c r="AE75" i="126"/>
  <c r="AN75" i="126"/>
  <c r="BI75" i="126"/>
  <c r="AB75" i="126"/>
  <c r="AQ75" i="126"/>
  <c r="G75" i="126"/>
  <c r="AK75" i="126"/>
  <c r="V31" i="126"/>
  <c r="U31" i="126"/>
  <c r="AD77" i="126"/>
  <c r="AE77" i="126" s="1"/>
  <c r="BN77" i="126"/>
  <c r="BO77" i="126" s="1"/>
  <c r="AS79" i="126"/>
  <c r="AT79" i="126" s="1"/>
  <c r="AM80" i="126"/>
  <c r="AN80" i="126" s="1"/>
  <c r="BT80" i="126"/>
  <c r="BU80" i="126" s="1"/>
  <c r="BT81" i="126"/>
  <c r="BU81" i="126" s="1"/>
  <c r="AT75" i="126"/>
  <c r="BU76" i="126"/>
  <c r="BT79" i="126"/>
  <c r="BU79" i="126" s="1"/>
  <c r="BT83" i="126"/>
  <c r="BU83" i="126" s="1"/>
  <c r="BT77" i="126"/>
  <c r="BU77" i="126" s="1"/>
  <c r="BU31" i="126"/>
  <c r="BT31" i="126"/>
  <c r="BU75" i="126"/>
  <c r="AG80" i="126"/>
  <c r="AH80" i="126" s="1"/>
  <c r="AP82" i="126"/>
  <c r="AQ82" i="126" s="1"/>
  <c r="X80" i="126"/>
  <c r="Y80" i="126" s="1"/>
  <c r="X77" i="126"/>
  <c r="Y77" i="126" s="1"/>
  <c r="J76" i="126"/>
  <c r="AS82" i="126"/>
  <c r="AT82" i="126" s="1"/>
  <c r="AG77" i="126"/>
  <c r="AH77" i="126" s="1"/>
  <c r="AP77" i="126"/>
  <c r="AQ77" i="126" s="1"/>
  <c r="AP79" i="126"/>
  <c r="AQ79" i="126" s="1"/>
  <c r="BL76" i="126"/>
  <c r="CF80" i="126"/>
  <c r="CG80" i="126" s="1"/>
  <c r="CG76" i="126"/>
  <c r="AP78" i="126"/>
  <c r="AQ78" i="126" s="1"/>
  <c r="AH76" i="126"/>
  <c r="AN76" i="126"/>
  <c r="AP83" i="126"/>
  <c r="AQ83" i="126" s="1"/>
  <c r="Y76" i="126"/>
  <c r="AE76" i="126"/>
  <c r="S76" i="126"/>
  <c r="P76" i="126"/>
  <c r="M76" i="126"/>
  <c r="AS83" i="126"/>
  <c r="AT83" i="126" s="1"/>
  <c r="AB76" i="126"/>
  <c r="AS80" i="126"/>
  <c r="AT80" i="126" s="1"/>
  <c r="AS78" i="126"/>
  <c r="AT78" i="126" s="1"/>
  <c r="BI76" i="126"/>
  <c r="AQ76" i="126"/>
  <c r="AS81" i="126"/>
  <c r="AT81" i="126" s="1"/>
  <c r="AS77" i="126"/>
  <c r="AT77" i="126" s="1"/>
  <c r="G76" i="126"/>
  <c r="AP80" i="126"/>
  <c r="AQ80" i="126" s="1"/>
  <c r="AP81" i="126"/>
  <c r="AQ81" i="126" s="1"/>
  <c r="BO76" i="126"/>
  <c r="AT31" i="126"/>
  <c r="AS31" i="126"/>
  <c r="AP31" i="126"/>
  <c r="AQ31" i="126"/>
  <c r="R80" i="126"/>
  <c r="S80" i="126" s="1"/>
  <c r="AK76" i="126"/>
  <c r="CF81" i="126"/>
  <c r="CG81" i="126" s="1"/>
  <c r="AT76" i="126"/>
  <c r="I77" i="126"/>
  <c r="J77" i="126" s="1"/>
  <c r="AM82" i="126"/>
  <c r="AN82" i="126" s="1"/>
  <c r="CF79" i="126"/>
  <c r="CG79" i="126" s="1"/>
  <c r="CF78" i="126"/>
  <c r="CG78" i="126" s="1"/>
  <c r="BK82" i="126"/>
  <c r="BL82" i="126" s="1"/>
  <c r="AA80" i="126"/>
  <c r="AB80" i="126" s="1"/>
  <c r="BK79" i="126"/>
  <c r="BL79" i="126" s="1"/>
  <c r="AA78" i="126"/>
  <c r="AB78" i="126" s="1"/>
  <c r="CF83" i="126"/>
  <c r="CG83" i="126" s="1"/>
  <c r="CF77" i="126"/>
  <c r="CG77" i="126" s="1"/>
  <c r="C74" i="126"/>
  <c r="CG31" i="126"/>
  <c r="CF31" i="126"/>
  <c r="CF72" i="126" s="1"/>
  <c r="CG75" i="126"/>
  <c r="CF82" i="126"/>
  <c r="CG82" i="126" s="1"/>
  <c r="AD83" i="126"/>
  <c r="AE83" i="126" s="1"/>
  <c r="AA79" i="126"/>
  <c r="AB79" i="126" s="1"/>
  <c r="BK78" i="126"/>
  <c r="BL78" i="126" s="1"/>
  <c r="BN83" i="126"/>
  <c r="BO83" i="126" s="1"/>
  <c r="BN81" i="126"/>
  <c r="BO81" i="126" s="1"/>
  <c r="BH80" i="126"/>
  <c r="BI80" i="126" s="1"/>
  <c r="BH77" i="126"/>
  <c r="BI77" i="126" s="1"/>
  <c r="AJ79" i="126"/>
  <c r="AK79" i="126" s="1"/>
  <c r="X81" i="126"/>
  <c r="Y81" i="126" s="1"/>
  <c r="AM81" i="126"/>
  <c r="AN81" i="126" s="1"/>
  <c r="O82" i="126"/>
  <c r="P82" i="126" s="1"/>
  <c r="AJ83" i="126"/>
  <c r="AK83" i="126" s="1"/>
  <c r="AG81" i="126"/>
  <c r="AH81" i="126" s="1"/>
  <c r="L82" i="126"/>
  <c r="M82" i="126" s="1"/>
  <c r="O83" i="126"/>
  <c r="P83" i="126" s="1"/>
  <c r="AD81" i="126"/>
  <c r="AE81" i="126" s="1"/>
  <c r="BK80" i="126"/>
  <c r="BL80" i="126" s="1"/>
  <c r="AJ77" i="126"/>
  <c r="AK77" i="126" s="1"/>
  <c r="L79" i="126"/>
  <c r="M79" i="126" s="1"/>
  <c r="BH78" i="126"/>
  <c r="BI78" i="126" s="1"/>
  <c r="BH83" i="126"/>
  <c r="BI83" i="126" s="1"/>
  <c r="AJ81" i="126"/>
  <c r="AK81" i="126" s="1"/>
  <c r="AA82" i="126"/>
  <c r="AB82" i="126" s="1"/>
  <c r="O80" i="126"/>
  <c r="P80" i="126" s="1"/>
  <c r="O79" i="126"/>
  <c r="P79" i="126" s="1"/>
  <c r="L78" i="126"/>
  <c r="M78" i="126" s="1"/>
  <c r="L80" i="126"/>
  <c r="M80" i="126" s="1"/>
  <c r="BK77" i="126"/>
  <c r="BL77" i="126" s="1"/>
  <c r="BH79" i="126"/>
  <c r="BI79" i="126" s="1"/>
  <c r="O78" i="126"/>
  <c r="P78" i="126" s="1"/>
  <c r="I83" i="126"/>
  <c r="J83" i="126" s="1"/>
  <c r="BK81" i="126"/>
  <c r="BL81" i="126" s="1"/>
  <c r="AJ82" i="126"/>
  <c r="AK82" i="126" s="1"/>
  <c r="R81" i="126"/>
  <c r="S81" i="126" s="1"/>
  <c r="I80" i="126"/>
  <c r="J80" i="126" s="1"/>
  <c r="L77" i="126"/>
  <c r="M77" i="126" s="1"/>
  <c r="AM79" i="126"/>
  <c r="AN79" i="126" s="1"/>
  <c r="AM78" i="126"/>
  <c r="AN78" i="126" s="1"/>
  <c r="L83" i="126"/>
  <c r="M83" i="126" s="1"/>
  <c r="AA81" i="126"/>
  <c r="AB81" i="126" s="1"/>
  <c r="O77" i="126"/>
  <c r="P77" i="126" s="1"/>
  <c r="X79" i="126"/>
  <c r="Y79" i="126" s="1"/>
  <c r="R79" i="126"/>
  <c r="S79" i="126" s="1"/>
  <c r="X78" i="126"/>
  <c r="Y78" i="126" s="1"/>
  <c r="BN78" i="126"/>
  <c r="BO78" i="126" s="1"/>
  <c r="AA83" i="126"/>
  <c r="AB83" i="126" s="1"/>
  <c r="L81" i="126"/>
  <c r="M81" i="126" s="1"/>
  <c r="X82" i="126"/>
  <c r="Y82" i="126" s="1"/>
  <c r="R82" i="126"/>
  <c r="S82" i="126" s="1"/>
  <c r="AJ80" i="126"/>
  <c r="AK80" i="126" s="1"/>
  <c r="AA77" i="126"/>
  <c r="AB77" i="126" s="1"/>
  <c r="AG79" i="126"/>
  <c r="AH79" i="126" s="1"/>
  <c r="AG78" i="126"/>
  <c r="AH78" i="126" s="1"/>
  <c r="R78" i="126"/>
  <c r="S78" i="126" s="1"/>
  <c r="BK83" i="126"/>
  <c r="BL83" i="126" s="1"/>
  <c r="AG82" i="126"/>
  <c r="AH82" i="126" s="1"/>
  <c r="BN82" i="126"/>
  <c r="BO82" i="126" s="1"/>
  <c r="AM77" i="126"/>
  <c r="AN77" i="126" s="1"/>
  <c r="AD79" i="126"/>
  <c r="AE79" i="126" s="1"/>
  <c r="BN79" i="126"/>
  <c r="BO79" i="126" s="1"/>
  <c r="AD78" i="126"/>
  <c r="AE78" i="126" s="1"/>
  <c r="BH81" i="126"/>
  <c r="BI81" i="126" s="1"/>
  <c r="AD82" i="126"/>
  <c r="AE82" i="126" s="1"/>
  <c r="BN80" i="126"/>
  <c r="BO80" i="126" s="1"/>
  <c r="R77" i="126"/>
  <c r="S77" i="126" s="1"/>
  <c r="I79" i="126"/>
  <c r="J79" i="126" s="1"/>
  <c r="I78" i="126"/>
  <c r="J78" i="126" s="1"/>
  <c r="X83" i="126"/>
  <c r="Y83" i="126" s="1"/>
  <c r="AM83" i="126"/>
  <c r="AN83" i="126" s="1"/>
  <c r="O81" i="126"/>
  <c r="P81" i="126" s="1"/>
  <c r="BH82" i="126"/>
  <c r="BI82" i="126" s="1"/>
  <c r="AJ78" i="126"/>
  <c r="AK78" i="126" s="1"/>
  <c r="AG83" i="126"/>
  <c r="AH83" i="126" s="1"/>
  <c r="R83" i="126"/>
  <c r="S83" i="126" s="1"/>
  <c r="I81" i="126"/>
  <c r="J81" i="126" s="1"/>
  <c r="I82" i="126"/>
  <c r="J82" i="126" s="1"/>
  <c r="F79" i="126"/>
  <c r="G79" i="126" s="1"/>
  <c r="F80" i="126"/>
  <c r="G80" i="126" s="1"/>
  <c r="F81" i="126"/>
  <c r="G81" i="126" s="1"/>
  <c r="F77" i="126"/>
  <c r="G77" i="126" s="1"/>
  <c r="F82" i="126"/>
  <c r="G82" i="126" s="1"/>
  <c r="F78" i="126"/>
  <c r="G78" i="126" s="1"/>
  <c r="F83" i="126"/>
  <c r="G83" i="126" s="1"/>
  <c r="BN31" i="126"/>
  <c r="BN74" i="126" s="1"/>
  <c r="R31" i="126"/>
  <c r="R74" i="126" s="1"/>
  <c r="AM31" i="126"/>
  <c r="O31" i="126"/>
  <c r="O74" i="126" s="1"/>
  <c r="I31" i="126"/>
  <c r="I74" i="126" s="1"/>
  <c r="F31" i="126"/>
  <c r="F74" i="126" s="1"/>
  <c r="AJ31" i="126"/>
  <c r="AJ74" i="126" s="1"/>
  <c r="BH31" i="126"/>
  <c r="BH74" i="126" s="1"/>
  <c r="L31" i="126"/>
  <c r="L74" i="126" s="1"/>
  <c r="AA31" i="126"/>
  <c r="AA74" i="126" s="1"/>
  <c r="BK31" i="126"/>
  <c r="BK74" i="126" s="1"/>
  <c r="AD31" i="126"/>
  <c r="AD74" i="126" s="1"/>
  <c r="AG31" i="126"/>
  <c r="AG74" i="126" s="1"/>
  <c r="X31" i="126"/>
  <c r="X74" i="126" s="1"/>
  <c r="BO31" i="126"/>
  <c r="S31" i="126"/>
  <c r="AN31" i="126"/>
  <c r="AK31" i="126"/>
  <c r="BL31" i="126"/>
  <c r="AH31" i="126"/>
  <c r="BI31" i="126"/>
  <c r="J31" i="126"/>
  <c r="AB31" i="126"/>
  <c r="G31" i="126"/>
  <c r="AE31" i="126"/>
  <c r="Y31" i="126"/>
  <c r="P31" i="126"/>
  <c r="M31" i="126"/>
  <c r="CI12" i="119"/>
  <c r="CI50" i="119" s="1"/>
  <c r="CM12" i="119"/>
  <c r="CH50" i="119"/>
  <c r="C69" i="126" s="1"/>
  <c r="D82" i="158" s="1"/>
  <c r="BQ72" i="126" l="1"/>
  <c r="BQ69" i="126"/>
  <c r="BQ71" i="126"/>
  <c r="BQ70" i="126"/>
  <c r="BQ74" i="126"/>
  <c r="BR74" i="126" s="1"/>
  <c r="G44" i="158"/>
  <c r="G40" i="158" s="1"/>
  <c r="D29" i="158"/>
  <c r="G29" i="158" s="1"/>
  <c r="H29" i="158" s="1"/>
  <c r="BZ69" i="126"/>
  <c r="BZ71" i="126"/>
  <c r="BZ70" i="126"/>
  <c r="BZ72" i="126"/>
  <c r="BZ74" i="126"/>
  <c r="CA74" i="126" s="1"/>
  <c r="J74" i="126"/>
  <c r="BW69" i="126"/>
  <c r="BW70" i="126"/>
  <c r="BW72" i="126"/>
  <c r="BW71" i="126"/>
  <c r="BW74" i="126"/>
  <c r="BX74" i="126" s="1"/>
  <c r="CC72" i="126"/>
  <c r="CC71" i="126"/>
  <c r="CC70" i="126"/>
  <c r="CC69" i="126"/>
  <c r="CC74" i="126"/>
  <c r="CD74" i="126" s="1"/>
  <c r="BE71" i="126"/>
  <c r="BE69" i="126"/>
  <c r="BE72" i="126"/>
  <c r="BE70" i="126"/>
  <c r="BE74" i="126"/>
  <c r="BF74" i="126" s="1"/>
  <c r="BB74" i="126"/>
  <c r="BC74" i="126" s="1"/>
  <c r="BB71" i="126"/>
  <c r="BB70" i="126"/>
  <c r="BB72" i="126"/>
  <c r="AV74" i="126"/>
  <c r="AW74" i="126" s="1"/>
  <c r="AV70" i="126"/>
  <c r="AV71" i="126"/>
  <c r="AV72" i="126"/>
  <c r="AY74" i="126"/>
  <c r="AZ74" i="126" s="1"/>
  <c r="AY70" i="126"/>
  <c r="AY72" i="126"/>
  <c r="AY71" i="126"/>
  <c r="U69" i="126"/>
  <c r="U74" i="126"/>
  <c r="V74" i="126" s="1"/>
  <c r="AH74" i="126"/>
  <c r="BO74" i="126"/>
  <c r="AE74" i="126"/>
  <c r="BT70" i="126"/>
  <c r="BT69" i="126"/>
  <c r="BT71" i="126"/>
  <c r="BT74" i="126"/>
  <c r="BU74" i="126" s="1"/>
  <c r="BT72" i="126"/>
  <c r="P74" i="126"/>
  <c r="Y74" i="126"/>
  <c r="S74" i="126"/>
  <c r="BL74" i="126"/>
  <c r="M74" i="126"/>
  <c r="AB74" i="126"/>
  <c r="BI74" i="126"/>
  <c r="AK74" i="126"/>
  <c r="G74" i="126"/>
  <c r="AP72" i="126"/>
  <c r="AP70" i="126"/>
  <c r="AP71" i="126"/>
  <c r="AP69" i="126"/>
  <c r="AP74" i="126"/>
  <c r="AQ74" i="126" s="1"/>
  <c r="AS71" i="126"/>
  <c r="AS74" i="126"/>
  <c r="AT74" i="126" s="1"/>
  <c r="AS72" i="126"/>
  <c r="AS69" i="126"/>
  <c r="AS70" i="126"/>
  <c r="AM74" i="126"/>
  <c r="AN74" i="126" s="1"/>
  <c r="AM69" i="126"/>
  <c r="CF70" i="126"/>
  <c r="CF74" i="126"/>
  <c r="CG74" i="126" s="1"/>
  <c r="CF71" i="126"/>
  <c r="BK69" i="126"/>
  <c r="BK72" i="126"/>
  <c r="BK71" i="126"/>
  <c r="BK70" i="126"/>
  <c r="F69" i="126"/>
  <c r="F70" i="126"/>
  <c r="F72" i="126"/>
  <c r="F71" i="126"/>
  <c r="AM72" i="126"/>
  <c r="AM71" i="126"/>
  <c r="AM70" i="126"/>
  <c r="L72" i="126"/>
  <c r="L71" i="126"/>
  <c r="L70" i="126"/>
  <c r="BH69" i="126"/>
  <c r="BH72" i="126"/>
  <c r="BH71" i="126"/>
  <c r="BH70" i="126"/>
  <c r="R70" i="126"/>
  <c r="R72" i="126"/>
  <c r="R71" i="126"/>
  <c r="AJ69" i="126"/>
  <c r="AJ72" i="126"/>
  <c r="AJ71" i="126"/>
  <c r="AJ70" i="126"/>
  <c r="AG69" i="126"/>
  <c r="AG72" i="126"/>
  <c r="AG70" i="126"/>
  <c r="AG71" i="126"/>
  <c r="AA72" i="126"/>
  <c r="AA71" i="126"/>
  <c r="AA70" i="126"/>
  <c r="I72" i="126"/>
  <c r="I71" i="126"/>
  <c r="I70" i="126"/>
  <c r="O72" i="126"/>
  <c r="O71" i="126"/>
  <c r="O70" i="126"/>
  <c r="X72" i="126"/>
  <c r="X71" i="126"/>
  <c r="X70" i="126"/>
  <c r="AD69" i="126"/>
  <c r="AD72" i="126"/>
  <c r="AD71" i="126"/>
  <c r="AD70" i="126"/>
  <c r="BN69" i="126"/>
  <c r="BN72" i="126"/>
  <c r="BN71" i="126"/>
  <c r="BN70" i="126"/>
  <c r="I69" i="126"/>
  <c r="CM50" i="119"/>
  <c r="CN12" i="119"/>
  <c r="CN50" i="119" s="1"/>
  <c r="G41" i="158" l="1"/>
  <c r="H44" i="158"/>
  <c r="G82" i="158"/>
  <c r="G39" i="158"/>
  <c r="L69" i="126"/>
  <c r="O69" i="126" l="1"/>
  <c r="R69" i="126" l="1"/>
  <c r="X69" i="126" l="1"/>
  <c r="AA69" i="12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tc={B89A3D9D-3348-498B-8C4B-EEB9FC0A1E9F}</author>
  </authors>
  <commentList>
    <comment ref="CD9" authorId="0" shapeId="0" xr:uid="{A16FF55A-58A5-4856-9E40-508A6A975110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V11" authorId="1" shapeId="0" xr:uid="{B89A3D9D-3348-498B-8C4B-EEB9FC0A1E9F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tc={407AB2B4-3582-4797-B7E9-0A33335D0B97}</author>
  </authors>
  <commentList>
    <comment ref="BY9" authorId="0" shapeId="0" xr:uid="{BF802733-4162-4963-BB33-4E73CD8D47FD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407AB2B4-3582-4797-B7E9-0A33335D0B97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tc={D40C3D6B-859C-49FF-AEB6-40A09123ACB9}</author>
  </authors>
  <commentList>
    <comment ref="BY9" authorId="0" shapeId="0" xr:uid="{79B06E78-130F-4F37-ACF8-14CA8D9A8BE3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D40C3D6B-859C-49FF-AEB6-40A09123ACB9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tc={FD0489E3-3821-46FA-9208-4D2AFA462541}</author>
  </authors>
  <commentList>
    <comment ref="BY9" authorId="0" shapeId="0" xr:uid="{918B2147-D16E-43FB-A0A8-A1F5A40365EA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FD0489E3-3821-46FA-9208-4D2AFA462541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tc={8EB5A152-5916-4AE2-87E4-6E6AC122B4FC}</author>
  </authors>
  <commentList>
    <comment ref="BY9" authorId="0" shapeId="0" xr:uid="{D9D85013-F2A3-4904-8F88-C8141F2252D0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8EB5A152-5916-4AE2-87E4-6E6AC122B4FC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tc={C5E72604-3CB8-4F72-BAE8-B5AF05D64543}</author>
  </authors>
  <commentList>
    <comment ref="BY9" authorId="0" shapeId="0" xr:uid="{00A374C1-2F7F-457E-A0B8-A06AC880F364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C5E72604-3CB8-4F72-BAE8-B5AF05D64543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tc={70F858FC-05D7-429E-B7D4-16A494482D06}</author>
  </authors>
  <commentList>
    <comment ref="BY9" authorId="0" shapeId="0" xr:uid="{DAD57704-5DE5-4CC3-BFE5-AB685BC324D2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70F858FC-05D7-429E-B7D4-16A494482D06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tc={0A73F91D-A64C-4A5C-A3A5-FA1DDD92D155}</author>
  </authors>
  <commentList>
    <comment ref="CD9" authorId="0" shapeId="0" xr:uid="{EAB15090-1781-4BB4-8B00-578FE1FC56FE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V11" authorId="1" shapeId="0" xr:uid="{0A73F91D-A64C-4A5C-A3A5-FA1DDD92D155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tc={A8338F7E-C051-4766-997D-AFB6565114D0}</author>
  </authors>
  <commentList>
    <comment ref="CG9" authorId="0" shapeId="0" xr:uid="{63EF7D27-C040-41FC-82B7-01B7AFA2BE00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A8338F7E-C051-4766-997D-AFB6565114D0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tc={91DFC9E6-4B58-4F5B-BCA9-15F17FAD7E11}</author>
  </authors>
  <commentList>
    <comment ref="CD9" authorId="0" shapeId="0" xr:uid="{576EFE6E-6778-4907-8F17-8E1108DA3DC6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V11" authorId="1" shapeId="0" xr:uid="{91DFC9E6-4B58-4F5B-BCA9-15F17FAD7E11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tc={1D8CA80E-35D1-4B84-9DE3-ECC780D0465A}</author>
  </authors>
  <commentList>
    <comment ref="CD9" authorId="0" shapeId="0" xr:uid="{690799EB-3203-4A08-94C4-2255CFC2EBE9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V11" authorId="1" shapeId="0" xr:uid="{1D8CA80E-35D1-4B84-9DE3-ECC780D0465A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tc={DD210A3C-1761-44A5-A92B-6D4F49D3934D}</author>
  </authors>
  <commentList>
    <comment ref="CG9" authorId="0" shapeId="0" xr:uid="{A77842F6-4F75-4101-9870-88ABEBC3DB1A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DD210A3C-1761-44A5-A92B-6D4F49D3934D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tc={D1D306E2-F11C-4FAC-9612-8EDE7C4D714E}</author>
  </authors>
  <commentList>
    <comment ref="CG9" authorId="0" shapeId="0" xr:uid="{73041669-224C-47A2-8A94-696E33315C58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D1D306E2-F11C-4FAC-9612-8EDE7C4D714E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tc={80735DCA-C476-4DAC-841C-8B10D2C03079}</author>
  </authors>
  <commentList>
    <comment ref="CG9" authorId="0" shapeId="0" xr:uid="{7569EFFD-15BF-468F-92E8-F4C58D7312FF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80735DCA-C476-4DAC-841C-8B10D2C03079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tc={F7C89168-C6E6-480D-B37D-16F11576D1DF}</author>
  </authors>
  <commentList>
    <comment ref="CL9" authorId="0" shapeId="0" xr:uid="{F832FFCC-1385-401E-A93D-C49A543AE94A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F7C89168-C6E6-480D-B37D-16F11576D1DF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tc={B7D114DC-620E-431B-99C1-EB2DF84EE693}</author>
  </authors>
  <commentList>
    <comment ref="CL9" authorId="0" shapeId="0" xr:uid="{CDCC4AB3-72EE-4AD4-9677-6B324E24B4AD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B7D114DC-620E-431B-99C1-EB2DF84EE693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tc={2F9EBB86-1D16-49F6-A3D5-3E1F3F5D606C}</author>
  </authors>
  <commentList>
    <comment ref="CA9" authorId="0" shapeId="0" xr:uid="{535D95C1-98D6-4A82-B901-172EBAB54BC1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S11" authorId="1" shapeId="0" xr:uid="{2F9EBB86-1D16-49F6-A3D5-3E1F3F5D606C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tc={F6EF0756-CBE8-4321-861F-A542041168F7}</author>
  </authors>
  <commentList>
    <comment ref="CA9" authorId="0" shapeId="0" xr:uid="{0E4A4E12-8695-4644-A012-00EC3CB04CE8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S11" authorId="1" shapeId="0" xr:uid="{F6EF0756-CBE8-4321-861F-A542041168F7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tc={D5D4E6A1-05E8-4576-A499-95375FBB8EF9}</author>
  </authors>
  <commentList>
    <comment ref="CG9" authorId="0" shapeId="0" xr:uid="{56EE8A8D-F300-4280-A8E6-A30AE4AADDF1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D5D4E6A1-05E8-4576-A499-95375FBB8EF9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tc={0376AD64-C924-4F5E-8DD5-A8E8577CDC9E}</author>
  </authors>
  <commentList>
    <comment ref="CL9" authorId="0" shapeId="0" xr:uid="{3A941883-9EA2-4E3F-A360-1D3DE1C8D478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0376AD64-C924-4F5E-8DD5-A8E8577CDC9E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tc={396A6E74-9E5E-407E-89C4-AEF094D80098}</author>
  </authors>
  <commentList>
    <comment ref="CL9" authorId="0" shapeId="0" xr:uid="{8AD6727A-8707-4BE1-9AF4-A854A9C2608C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396A6E74-9E5E-407E-89C4-AEF094D80098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tc={73040E48-4A4D-4844-843F-15FCAA2B745C}</author>
  </authors>
  <commentList>
    <comment ref="CG9" authorId="0" shapeId="0" xr:uid="{C6A26AAD-306A-4FFF-B9FC-E5563A6D6B4F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73040E48-4A4D-4844-843F-15FCAA2B745C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tc={C96F90C1-F436-4464-9F0F-E3EBBAB6FC06}</author>
  </authors>
  <commentList>
    <comment ref="CG9" authorId="0" shapeId="0" xr:uid="{2A72D2E5-B956-4927-86F0-1393040842CA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Y11" authorId="1" shapeId="0" xr:uid="{C96F90C1-F436-4464-9F0F-E3EBBAB6FC06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tc={42685CE7-D630-4E60-96C4-9F73E30BF397}</author>
  </authors>
  <commentList>
    <comment ref="CL9" authorId="0" shapeId="0" xr:uid="{3BED1E39-96DF-48FC-889C-ECD1C5ACDF8C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42685CE7-D630-4E60-96C4-9F73E30BF397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tc={0C445343-4450-4C4F-AED7-39FABA0E7153}</author>
  </authors>
  <commentList>
    <comment ref="CL9" authorId="0" shapeId="0" xr:uid="{B60BB321-4790-4AF5-B398-56B4A80752D7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0C445343-4450-4C4F-AED7-39FABA0E7153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tc={BC0086E0-123A-4911-8FAE-A400AA3487D6}</author>
  </authors>
  <commentList>
    <comment ref="CL9" authorId="0" shapeId="0" xr:uid="{D8C747D0-7482-4E4C-86FC-CE6BAC73B7C3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BC0086E0-123A-4911-8FAE-A400AA3487D6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tc={1591F321-7803-4EB5-8021-D5554EB478EB}</author>
  </authors>
  <commentList>
    <comment ref="CL9" authorId="0" shapeId="0" xr:uid="{3B1849ED-7137-4553-83E1-5E1E4FCBE015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1591F321-7803-4EB5-8021-D5554EB478EB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tc={D7C086DB-3A35-4B98-ACC5-2C9707BF3C58}</author>
  </authors>
  <commentList>
    <comment ref="CL9" authorId="0" shapeId="0" xr:uid="{6CAC3695-9256-4FE5-B83B-B86E80424368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CD11" authorId="1" shapeId="0" xr:uid="{D7C086DB-3A35-4B98-ACC5-2C9707BF3C58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VITA Program</author>
    <author>tc={9D6F9B68-4DD1-4951-9BBB-D6620207DF7D}</author>
  </authors>
  <commentList>
    <comment ref="BY9" authorId="0" shapeId="0" xr:uid="{35FB502F-98C9-42AF-ACA1-7774669BC4E1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added 'or' statement to formula to ensure anyone at the 30% cap does not get additional state funding. (Note from Finance FY22/23 timeframe)</t>
        </r>
      </text>
    </comment>
    <comment ref="BQ11" authorId="1" shapeId="0" xr:uid="{9D6F9B68-4DD1-4951-9BBB-D6620207DF7D}">
      <text>
        <t>[Threaded comment]
Your version of Excel allows you to read this threaded comment; however, any edits to it will get removed if the file is opened in a newer version of Excel. Learn more: https://go.microsoft.com/fwlink/?linkid=870924
Comment:
    If agencies are above 30%, a second round of re-allocation is needed</t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tc={1D69F59B-1E1F-434C-BE5E-08C5E1CE0DAD}</author>
    <author>tc={05D98EED-7E56-44B9-B8F9-F8A8A2CBDC84}</author>
    <author>tc={5810EA49-7A1D-4916-9B30-6806F51E5B64}</author>
    <author>tc={14428CEA-C342-4897-AA7E-21BB571E4095}</author>
    <author>tc={7AE1B58D-9590-4637-A0C8-B9259A060AD5}</author>
    <author>tc={4218E5A7-41B2-4CA6-AAFB-A041B545F7B7}</author>
    <author>tc={E9568AFD-A905-4AF9-BFEC-6F2183B8F56A}</author>
    <author>tc={C9154436-407D-4114-9900-840D8D74A6A2}</author>
    <author>tc={3A755DF8-4115-411E-99D0-C2F0CD2B16CB}</author>
    <author>tc={71F3DFFE-B1D0-44B2-8019-5FDEB2458F52}</author>
  </authors>
  <commentList>
    <comment ref="B8" authorId="0" shapeId="0" xr:uid="{1D69F59B-1E1F-434C-BE5E-08C5E1CE0DAD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C8" authorId="1" shapeId="0" xr:uid="{05D98EED-7E56-44B9-B8F9-F8A8A2CBDC84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D8" authorId="2" shapeId="0" xr:uid="{5810EA49-7A1D-4916-9B30-6806F51E5B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E8" authorId="3" shapeId="0" xr:uid="{14428CEA-C342-4897-AA7E-21BB571E4095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D25" authorId="4" shapeId="0" xr:uid="{7AE1B58D-9590-4637-A0C8-B9259A060AD5}">
      <text>
        <t>[Threaded comment]
Your version of Excel allows you to read this threaded comment; however, any edits to it will get removed if the file is opened in a newer version of Excel. Learn more: https://go.microsoft.com/fwlink/?linkid=870924
Comment:
    Updated this figure.
Reply:
    To reflect PRTC requested changes to FY23 reporting.</t>
      </text>
    </comment>
    <comment ref="B37" authorId="5" shapeId="0" xr:uid="{4218E5A7-41B2-4CA6-AAFB-A041B545F7B7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C37" authorId="6" shapeId="0" xr:uid="{E9568AFD-A905-4AF9-BFEC-6F2183B8F56A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37" authorId="7" shapeId="0" xr:uid="{C9154436-407D-4114-9900-840D8D74A6A2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E37" authorId="8" shapeId="0" xr:uid="{3A755DF8-4115-411E-99D0-C2F0CD2B16CB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40" authorId="9" shapeId="0" xr:uid="{71F3DFFE-B1D0-44B2-8019-5FDEB2458F52}">
      <text>
        <t>[Threaded comment]
Your version of Excel allows you to read this threaded comment; however, any edits to it will get removed if the file is opened in a newer version of Excel. Learn more: https://go.microsoft.com/fwlink/?linkid=870924
Comment:
    Combined VRT and NSVRC (ShenGo Demo) reported figures.</t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tc={3CFF5820-854B-4149-9AA6-5A1F332F9834}</author>
    <author>tc={869D9E26-0477-43F4-BDFD-8C4401ABA49F}</author>
    <author>tc={5E7F74FE-9944-48B2-BE8F-905333B791A2}</author>
    <author>tc={8572C0B8-F282-4BB4-A79A-DAC718D6ACEF}</author>
    <author>tc={2855C1AF-79F2-4866-9E21-D1A859B55D71}</author>
    <author>tc={AAAC068F-6784-49B3-B453-F7DA8DFDBD98}</author>
    <author>tc={33F73C44-928C-4EC3-B6F7-C79CF6162403}</author>
    <author>tc={3615C402-341A-4A9E-AE29-844D3D8E8144}</author>
    <author>tc={282DCA51-7C7D-4A5C-BC4A-39748B4FA32B}</author>
    <author>tc={BA63AF42-F8FB-40D8-BC12-8703FC0AC03D}</author>
    <author>tc={2FCA12B4-7399-4FBF-98BD-321ECC6F0616}</author>
    <author>tc={04987C45-0966-49E5-BA1A-07A6B9E02C76}</author>
    <author>tc={0509244A-9D44-4789-8F90-D81D8571DB84}</author>
    <author>tc={466F7036-D910-419E-AA06-36891774F371}</author>
    <author>tc={DC2682DE-558F-4478-B47C-255C36C605E5}</author>
    <author>tc={F7B8D0D7-A6EB-4D63-B5D1-ACEA09C6DACA}</author>
    <author>tc={9DDEDACC-D60F-43FB-9F05-FCA92F67C9AE}</author>
    <author>tc={70819D7C-B86B-4001-B7EF-9B04CF01EAB5}</author>
    <author>tc={D0328702-16CA-461B-B1A2-FA8F4D171364}</author>
    <author>tc={86CDC72B-5A39-400D-8366-C1DB20CABD20}</author>
    <author>tc={53ADC2C4-F6ED-4E4D-BD89-42094E25BAF1}</author>
  </authors>
  <commentList>
    <comment ref="B8" authorId="0" shapeId="0" xr:uid="{3CFF5820-854B-4149-9AA6-5A1F332F9834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C8" authorId="1" shapeId="0" xr:uid="{869D9E26-0477-43F4-BDFD-8C4401ABA49F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D8" authorId="2" shapeId="0" xr:uid="{5E7F74FE-9944-48B2-BE8F-905333B791A2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E8" authorId="3" shapeId="0" xr:uid="{8572C0B8-F282-4BB4-A79A-DAC718D6ACEF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B20" authorId="4" shapeId="0" xr:uid="{2855C1AF-79F2-4866-9E21-D1A859B55D71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+8,535</t>
      </text>
    </comment>
    <comment ref="C20" authorId="5" shapeId="0" xr:uid="{AAAC068F-6784-49B3-B453-F7DA8DFDBD98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+10,112</t>
      </text>
    </comment>
    <comment ref="D20" authorId="6" shapeId="0" xr:uid="{33F73C44-928C-4EC3-B6F7-C79CF6162403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+10,206</t>
      </text>
    </comment>
    <comment ref="E20" authorId="7" shapeId="0" xr:uid="{3615C402-341A-4A9E-AE29-844D3D8E8144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+ 12,922.92 </t>
      </text>
    </comment>
    <comment ref="B24" authorId="8" shapeId="0" xr:uid="{282DCA51-7C7D-4A5C-BC4A-39748B4FA32B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+2087</t>
      </text>
    </comment>
    <comment ref="C24" authorId="9" shapeId="0" xr:uid="{BA63AF42-F8FB-40D8-BC12-8703FC0AC03D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+2521</t>
      </text>
    </comment>
    <comment ref="B25" authorId="10" shapeId="0" xr:uid="{2FCA12B4-7399-4FBF-98BD-321ECC6F0616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communter routes &gt;20mi
Reply:
    Assumed 49% increase based on FY2022 value</t>
      </text>
    </comment>
    <comment ref="C25" authorId="11" shapeId="0" xr:uid="{04987C45-0966-49E5-BA1A-07A6B9E02C76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communter routes &gt;20mi
Reply:
    +71,220</t>
      </text>
    </comment>
    <comment ref="D25" authorId="12" shapeId="0" xr:uid="{0509244A-9D44-4789-8F90-D81D8571DB84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+57,989</t>
      </text>
    </comment>
    <comment ref="E25" authorId="13" shapeId="0" xr:uid="{466F7036-D910-419E-AA06-36891774F371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+ 62,202</t>
      </text>
    </comment>
    <comment ref="D27" authorId="14" shapeId="0" xr:uid="{DC2682DE-558F-4478-B47C-255C36C605E5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+1,652</t>
      </text>
    </comment>
    <comment ref="E27" authorId="15" shapeId="0" xr:uid="{F7B8D0D7-A6EB-4D63-B5D1-ACEA09C6DACA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+2,457</t>
      </text>
    </comment>
    <comment ref="B37" authorId="16" shapeId="0" xr:uid="{9DDEDACC-D60F-43FB-9F05-FCA92F67C9AE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C37" authorId="17" shapeId="0" xr:uid="{70819D7C-B86B-4001-B7EF-9B04CF01EAB5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37" authorId="18" shapeId="0" xr:uid="{D0328702-16CA-461B-B1A2-FA8F4D171364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E37" authorId="19" shapeId="0" xr:uid="{86CDC72B-5A39-400D-8366-C1DB20CABD20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40" authorId="20" shapeId="0" xr:uid="{53ADC2C4-F6ED-4E4D-BD89-42094E25BAF1}">
      <text>
        <t>[Threaded comment]
Your version of Excel allows you to read this threaded comment; however, any edits to it will get removed if the file is opened in a newer version of Excel. Learn more: https://go.microsoft.com/fwlink/?linkid=870924
Comment:
    Combined VRT and NSVRC (ShenGo Demo) reported figures.</t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tc={CADD80D8-8FB5-4993-8148-288D22E8C7CC}</author>
    <author>tc={F56696EC-82D9-484D-9D7C-4240152D8557}</author>
    <author>tc={370033F8-AD87-4ACE-B8A5-F4F7618F4013}</author>
    <author>tc={C2976EBC-C10A-4C9F-B65C-3EB765D7445B}</author>
    <author>tc={E938BF06-6001-47B0-853F-94572E286BF8}</author>
    <author>tc={9B74945D-C658-45B8-9B73-B7FE95C83312}</author>
    <author>tc={C51E2B40-9BED-4ADF-B25C-2E047E7288ED}</author>
    <author>tc={29BBA701-FE28-46E2-B494-EE6A863A8E03}</author>
    <author>tc={F1B298F3-9866-4A30-9814-B22C3EE17A42}</author>
    <author>tc={DCC54F77-75CD-42C8-A8DB-03D476E1CC91}</author>
    <author>tc={EC669DA5-DD91-487F-9EB1-3C32831BBA84}</author>
    <author>tc={15ABEA55-E49F-43E7-B5E9-A72FBF49AB15}</author>
    <author>tc={4EBAF36F-E7CA-4A37-BEA1-62FFAA9829F4}</author>
    <author>tc={24AED1A4-C562-4AD4-A7F5-95DF49B9D691}</author>
    <author>tc={9069C9D4-2869-4D6F-B4F8-59FF0A547455}</author>
    <author>tc={36A33A63-26E8-4A82-BFC9-68595F305855}</author>
    <author>tc={3F176E41-2903-4843-8098-032FE96497E9}</author>
    <author>tc={9231B195-D4B9-42D8-A81F-CC10099D69CC}</author>
    <author>tc={16404763-7D7F-486C-8F2F-C580987FFB14}</author>
    <author>tc={AFD3FEE0-17B6-4E9B-8635-1330A2AF6E02}</author>
    <author>tc={9352CB3C-C36D-4BE6-9EE6-67DB8940DDEE}</author>
  </authors>
  <commentList>
    <comment ref="B8" authorId="0" shapeId="0" xr:uid="{CADD80D8-8FB5-4993-8148-288D22E8C7CC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C8" authorId="1" shapeId="0" xr:uid="{F56696EC-82D9-484D-9D7C-4240152D8557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D8" authorId="2" shapeId="0" xr:uid="{370033F8-AD87-4ACE-B8A5-F4F7618F4013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E8" authorId="3" shapeId="0" xr:uid="{C2976EBC-C10A-4C9F-B65C-3EB765D7445B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paratransit to CATs figures for FY21-FY24.</t>
      </text>
    </comment>
    <comment ref="B20" authorId="4" shapeId="0" xr:uid="{E938BF06-6001-47B0-853F-94572E286BF8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+320,678.5</t>
      </text>
    </comment>
    <comment ref="C20" authorId="5" shapeId="0" xr:uid="{9B74945D-C658-45B8-9B73-B7FE95C83312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+427962.5</t>
      </text>
    </comment>
    <comment ref="D20" authorId="6" shapeId="0" xr:uid="{C51E2B40-9BED-4ADF-B25C-2E047E7288ED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+ 501,367</t>
      </text>
    </comment>
    <comment ref="E20" authorId="7" shapeId="0" xr:uid="{29BBA701-FE28-46E2-B494-EE6A863A8E03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+ 587,607 </t>
      </text>
    </comment>
    <comment ref="B24" authorId="8" shapeId="0" xr:uid="{F1B298F3-9866-4A30-9814-B22C3EE17A42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+70,604</t>
      </text>
    </comment>
    <comment ref="C24" authorId="9" shapeId="0" xr:uid="{DCC54F77-75CD-42C8-A8DB-03D476E1CC91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&gt;20
Reply:
    +85,445</t>
      </text>
    </comment>
    <comment ref="B25" authorId="10" shapeId="0" xr:uid="{EC669DA5-DD91-487F-9EB1-3C32831BBA84}">
      <text>
        <t>[Threaded comment]
Your version of Excel allows you to read this threaded comment; however, any edits to it will get removed if the file is opened in a newer version of Excel. Learn more: https://go.microsoft.com/fwlink/?linkid=870924
Comment:
    No data provided for deadhead for unidirectional commuter service &gt;20mi
Reply:
    Assumed 58% increase based on FY2022 value</t>
      </text>
    </comment>
    <comment ref="C25" authorId="11" shapeId="0" xr:uid="{15ABEA55-E49F-43E7-B5E9-A72FBF49AB15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communter routes &gt;20mi
Reply:
    +1,905,553</t>
      </text>
    </comment>
    <comment ref="D25" authorId="12" shapeId="0" xr:uid="{4EBAF36F-E7CA-4A37-BEA1-62FFAA9829F4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+1,784,701</t>
      </text>
    </comment>
    <comment ref="E25" authorId="13" shapeId="0" xr:uid="{24AED1A4-C562-4AD4-A7F5-95DF49B9D691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+ 1,922,948</t>
      </text>
    </comment>
    <comment ref="D27" authorId="14" shapeId="0" xr:uid="{9069C9D4-2869-4D6F-B4F8-59FF0A547455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+34,410 </t>
      </text>
    </comment>
    <comment ref="E27" authorId="15" shapeId="0" xr:uid="{36A33A63-26E8-4A82-BFC9-68595F305855}">
      <text>
        <t>[Threaded comment]
Your version of Excel allows you to read this threaded comment; however, any edits to it will get removed if the file is opened in a newer version of Excel. Learn more: https://go.microsoft.com/fwlink/?linkid=870924
Comment:
    Added deadhead for uni-directional commuter routes &gt; 20 mi
Reply:
    +60,554</t>
      </text>
    </comment>
    <comment ref="B37" authorId="16" shapeId="0" xr:uid="{3F176E41-2903-4843-8098-032FE96497E9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C37" authorId="17" shapeId="0" xr:uid="{9231B195-D4B9-42D8-A81F-CC10099D69CC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37" authorId="18" shapeId="0" xr:uid="{16404763-7D7F-486C-8F2F-C580987FFB14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E37" authorId="19" shapeId="0" xr:uid="{AFD3FEE0-17B6-4E9B-8635-1330A2AF6E02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paratransit from Jaunts figures for FY21-FY24.</t>
      </text>
    </comment>
    <comment ref="D40" authorId="20" shapeId="0" xr:uid="{9352CB3C-C36D-4BE6-9EE6-67DB8940DDEE}">
      <text>
        <t>[Threaded comment]
Your version of Excel allows you to read this threaded comment; however, any edits to it will get removed if the file is opened in a newer version of Excel. Learn more: https://go.microsoft.com/fwlink/?linkid=870924
Comment:
    Combined VRT and NSVRC (ShenGo Demo) reported figures.</t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tc={5CF7B85C-9A8F-43CE-900E-8C77ABE35C57}</author>
    <author>tc={6F724B76-52C5-493D-A64B-CDBE9CCCAFD6}</author>
    <author>tc={1175845B-77BF-4AD9-925A-878DB8D24552}</author>
    <author>VITA Program</author>
    <author>tc={11A3F2DC-3233-495D-8771-3EB28A9D2E33}</author>
    <author>tc={56D769A7-673C-42A5-84E2-56D80627FA65}</author>
  </authors>
  <commentList>
    <comment ref="B8" authorId="0" shapeId="0" xr:uid="{5CF7B85C-9A8F-43CE-900E-8C77ABE35C57}">
      <text>
        <t>[Threaded comment]
Your version of Excel allows you to read this threaded comment; however, any edits to it will get removed if the file is opened in a newer version of Excel. Learn more: https://go.microsoft.com/fwlink/?linkid=870924
Comment:
    Revised 03/06/25.  Includes Jaunt Urban amount.</t>
      </text>
    </comment>
    <comment ref="C8" authorId="1" shapeId="0" xr:uid="{6F724B76-52C5-493D-A64B-CDBE9CCCAFD6}">
      <text>
        <t>[Threaded comment]
Your version of Excel allows you to read this threaded comment; however, any edits to it will get removed if the file is opened in a newer version of Excel. Learn more: https://go.microsoft.com/fwlink/?linkid=870924
Comment:
    Revised 3/6/2025.  Includes Jaunt Urban.</t>
      </text>
    </comment>
    <comment ref="D8" authorId="2" shapeId="0" xr:uid="{1175845B-77BF-4AD9-925A-878DB8D24552}">
      <text>
        <t>[Threaded comment]
Your version of Excel allows you to read this threaded comment; however, any edits to it will get removed if the file is opened in a newer version of Excel. Learn more: https://go.microsoft.com/fwlink/?linkid=870924
Comment:
    Revised 3/6/2025. Includes Jaunt Urban.</t>
      </text>
    </comment>
    <comment ref="C12" authorId="3" shapeId="0" xr:uid="{A85B2FDD-DD21-4E14-BB8F-187196F4CA5D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changed from original list from 3/17/2022</t>
        </r>
      </text>
    </comment>
    <comment ref="C15" authorId="3" shapeId="0" xr:uid="{B9BAD504-8013-4B9B-8C41-188BB8193285}">
      <text>
        <r>
          <rPr>
            <b/>
            <sz val="9"/>
            <color indexed="81"/>
            <rFont val="Tahoma"/>
            <family val="2"/>
          </rPr>
          <t>VITA Program:</t>
        </r>
        <r>
          <rPr>
            <sz val="9"/>
            <color indexed="81"/>
            <rFont val="Tahoma"/>
            <family val="2"/>
          </rPr>
          <t xml:space="preserve">
changed from original schedule 3/17/2022</t>
        </r>
      </text>
    </comment>
    <comment ref="B37" authorId="3" shapeId="0" xr:uid="{ADAE4D58-9795-4541-9A97-E672EEE74856}">
      <text>
        <r>
          <rPr>
            <sz val="10"/>
            <rFont val="Arial"/>
            <family val="2"/>
          </rPr>
          <t>VITA Program:
updated 12/14/2021 based on audit.  Revised 3/6/2025.  Removes JAUNT Urban.</t>
        </r>
      </text>
    </comment>
    <comment ref="C37" authorId="4" shapeId="0" xr:uid="{11A3F2DC-3233-495D-8771-3EB28A9D2E33}">
      <text>
        <t>[Threaded comment]
Your version of Excel allows you to read this threaded comment; however, any edits to it will get removed if the file is opened in a newer version of Excel. Learn more: https://go.microsoft.com/fwlink/?linkid=870924
Comment:
    Revised 3/6/2025.  Removes JAUNT Urban.</t>
      </text>
    </comment>
    <comment ref="D37" authorId="5" shapeId="0" xr:uid="{56D769A7-673C-42A5-84E2-56D80627FA65}">
      <text>
        <t>[Threaded comment]
Your version of Excel allows you to read this threaded comment; however, any edits to it will get removed if the file is opened in a newer version of Excel. Learn more: https://go.microsoft.com/fwlink/?linkid=870924
Comment:
    Revised 3/6/2025.  Removes JAUNT Urban.</t>
      </text>
    </comment>
  </commentList>
</comment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<sst xmlns="http://schemas.openxmlformats.org/spreadsheetml/2006/main" count="7224" uniqueCount="384">
  <si>
    <t>FY25 MERIT - Operating Assistance Allocation Calculations (Operating Formula)</t>
  </si>
  <si>
    <t>Sizing Metrics</t>
  </si>
  <si>
    <t>Performance Metric Trends                                                                                                         Performance Metric Trends                                                                                                           Performance Metric Trends                                                                                                         Performance Metric Trends                                                                                                         Performance Metric Trends</t>
  </si>
  <si>
    <t>Performance Weights</t>
  </si>
  <si>
    <t xml:space="preserve"> Initial Formula Allocation</t>
  </si>
  <si>
    <t>30% Cap Redistribution Round 1</t>
  </si>
  <si>
    <t>30% Cap Redistribution Round 2</t>
  </si>
  <si>
    <t xml:space="preserve"> Final Allocation</t>
  </si>
  <si>
    <t xml:space="preserve">FY24/FY25 Allocation Fix </t>
  </si>
  <si>
    <t>Sizing Weights:</t>
  </si>
  <si>
    <t>Performance Metric Weight:</t>
  </si>
  <si>
    <t>Available Assistance:</t>
  </si>
  <si>
    <t>Operating Assistance Cap:</t>
  </si>
  <si>
    <t xml:space="preserve">Funding to Re-Allocate </t>
  </si>
  <si>
    <t>Funding to Re-Allocate</t>
  </si>
  <si>
    <t>link to revenue page, operating funds available</t>
  </si>
  <si>
    <t>2024 Agency Data used for Size-Weight Hybrid</t>
  </si>
  <si>
    <t>*</t>
  </si>
  <si>
    <t>FY2021, 2022, 2023, 2024 Agency Data used for Size-Weight Hybrid</t>
  </si>
  <si>
    <t>Construction District</t>
  </si>
  <si>
    <t>Recipient (Eligible Agency)</t>
  </si>
  <si>
    <t>Size-Weight (Hybrid)</t>
  </si>
  <si>
    <t>Performance Metric 1</t>
  </si>
  <si>
    <t>Performance Metric 2</t>
  </si>
  <si>
    <t>Performance Metric 3</t>
  </si>
  <si>
    <t>Performance Metric 4</t>
  </si>
  <si>
    <t>Performance Metric 5</t>
  </si>
  <si>
    <t>fixed formula</t>
  </si>
  <si>
    <t>Passengers per Revenue Hour</t>
  </si>
  <si>
    <t>Passengers per Revenue Mile</t>
  </si>
  <si>
    <t>Cost Per Revenue Hour</t>
  </si>
  <si>
    <t>Cost Per Revenue Mile</t>
  </si>
  <si>
    <t>Cost per Passenger</t>
  </si>
  <si>
    <t>Operating Assistance 30% Cap Calculations Round 1</t>
  </si>
  <si>
    <t>Re-Allocation of Capped Operating Assistance Round 1</t>
  </si>
  <si>
    <t>Operating Assistance 30% Cap Calculations Round 2</t>
  </si>
  <si>
    <t>Re-Allocation of Capped Operating Assistance Round 2</t>
  </si>
  <si>
    <t>FINAL FY25 OPERATING ASSISTANCE ALLOCATIONS</t>
  </si>
  <si>
    <t>2024 Operating Cost (Sizing)</t>
  </si>
  <si>
    <t>2024 Ridership (Sizing)</t>
  </si>
  <si>
    <t>2024 Revenue Hours (Sizing)</t>
  </si>
  <si>
    <t>2024 Revenue Miles (Sizing)</t>
  </si>
  <si>
    <t>Sizing Metrics Hybrid Weight</t>
  </si>
  <si>
    <r>
      <t xml:space="preserve">Sizing Metrics Hybrid Weight Normalized
</t>
    </r>
    <r>
      <rPr>
        <i/>
        <sz val="10"/>
        <color theme="0"/>
        <rFont val="Segoe UI"/>
        <family val="2"/>
      </rPr>
      <t xml:space="preserve"> (a) </t>
    </r>
  </si>
  <si>
    <r>
      <t>Trend Factor Relative to Statewide Trend</t>
    </r>
    <r>
      <rPr>
        <i/>
        <sz val="10"/>
        <color theme="0"/>
        <rFont val="Segoe UI"/>
        <family val="2"/>
      </rPr>
      <t xml:space="preserve"> (b)</t>
    </r>
  </si>
  <si>
    <r>
      <t xml:space="preserve">Size-Performance Weight
</t>
    </r>
    <r>
      <rPr>
        <i/>
        <sz val="10"/>
        <color theme="0"/>
        <rFont val="Segoe UI"/>
        <family val="2"/>
      </rPr>
      <t>(a)  * (b)</t>
    </r>
  </si>
  <si>
    <t xml:space="preserve">Normalized Size-Performance Weight 
</t>
  </si>
  <si>
    <r>
      <t xml:space="preserve">Trend Factor Relative to Statewide Trend </t>
    </r>
    <r>
      <rPr>
        <i/>
        <sz val="10"/>
        <color theme="0"/>
        <rFont val="Segoe UI"/>
        <family val="2"/>
      </rPr>
      <t>(c)</t>
    </r>
    <r>
      <rPr>
        <sz val="10"/>
        <color theme="0"/>
        <rFont val="Segoe UI"/>
        <family val="2"/>
      </rPr>
      <t xml:space="preserve">
</t>
    </r>
  </si>
  <si>
    <r>
      <t xml:space="preserve">Size-Performance Weight 
 </t>
    </r>
    <r>
      <rPr>
        <i/>
        <sz val="10"/>
        <color theme="0"/>
        <rFont val="Segoe UI"/>
        <family val="2"/>
      </rPr>
      <t>(a) * (c)</t>
    </r>
  </si>
  <si>
    <r>
      <t xml:space="preserve">Trend Factor Relative to Statewide Trend </t>
    </r>
    <r>
      <rPr>
        <i/>
        <sz val="10"/>
        <color theme="0"/>
        <rFont val="Segoe UI"/>
        <family val="2"/>
      </rPr>
      <t>(e)</t>
    </r>
    <r>
      <rPr>
        <sz val="10"/>
        <color theme="0"/>
        <rFont val="Segoe UI"/>
        <family val="2"/>
      </rPr>
      <t xml:space="preserve">
</t>
    </r>
  </si>
  <si>
    <r>
      <t>Size-Performance Weight</t>
    </r>
    <r>
      <rPr>
        <i/>
        <sz val="10"/>
        <color theme="0"/>
        <rFont val="Segoe UI"/>
        <family val="2"/>
      </rPr>
      <t xml:space="preserve"> 
(a) * (1/e)</t>
    </r>
  </si>
  <si>
    <r>
      <t xml:space="preserve">Trend Factor Relative to Statewide Trend </t>
    </r>
    <r>
      <rPr>
        <i/>
        <sz val="10"/>
        <color theme="0"/>
        <rFont val="Segoe UI"/>
        <family val="2"/>
      </rPr>
      <t>(f)</t>
    </r>
    <r>
      <rPr>
        <sz val="10"/>
        <color theme="0"/>
        <rFont val="Segoe UI"/>
        <family val="2"/>
      </rPr>
      <t xml:space="preserve">
</t>
    </r>
  </si>
  <si>
    <r>
      <t>Size-Performance Weight</t>
    </r>
    <r>
      <rPr>
        <i/>
        <sz val="10"/>
        <color theme="0"/>
        <rFont val="Segoe UI"/>
        <family val="2"/>
      </rPr>
      <t xml:space="preserve"> 
(a) * (1/f)</t>
    </r>
  </si>
  <si>
    <r>
      <t xml:space="preserve">Trend Factor Relative to Statewide Trend </t>
    </r>
    <r>
      <rPr>
        <i/>
        <sz val="10"/>
        <color theme="0"/>
        <rFont val="Segoe UI"/>
        <family val="2"/>
      </rPr>
      <t>(g)</t>
    </r>
    <r>
      <rPr>
        <sz val="10"/>
        <color theme="0"/>
        <rFont val="Segoe UI"/>
        <family val="2"/>
      </rPr>
      <t xml:space="preserve">
</t>
    </r>
  </si>
  <si>
    <r>
      <t>Size-Performance Weight</t>
    </r>
    <r>
      <rPr>
        <i/>
        <sz val="10"/>
        <color theme="0"/>
        <rFont val="Segoe UI"/>
        <family val="2"/>
      </rPr>
      <t xml:space="preserve"> 
(a) * (1/g)</t>
    </r>
  </si>
  <si>
    <t>PM1 - Weighted</t>
  </si>
  <si>
    <t>PM2 - Weighted</t>
  </si>
  <si>
    <t>PM3 - Weighted</t>
  </si>
  <si>
    <t>PM4 - Weighted</t>
  </si>
  <si>
    <t>PM5 - Weighted</t>
  </si>
  <si>
    <t>PM1 - Weighted * Available Assistance</t>
  </si>
  <si>
    <t>PM2 - Weighted * Available Assistance</t>
  </si>
  <si>
    <t>PM3 - Weighted * Available Assistance</t>
  </si>
  <si>
    <t>PM4 - Weighted * Available Assistance</t>
  </si>
  <si>
    <t>PM5 - Weighted * Available Assistance</t>
  </si>
  <si>
    <t>Agency Initial Operating Allocation</t>
  </si>
  <si>
    <t>Agency Operating Cost</t>
  </si>
  <si>
    <t>State Operating Assistance as % of Operating Cost</t>
  </si>
  <si>
    <t>Capped Operating Assistance</t>
  </si>
  <si>
    <t>Difference from Allocation (Distributable Funds)</t>
  </si>
  <si>
    <t>Operating Assistance - For Re-Allocation Distribution 0=reached cap</t>
  </si>
  <si>
    <t>Re-Allocation Percent Share (Excluding Capped Agencies)</t>
  </si>
  <si>
    <t>Re-Allocated Funding</t>
  </si>
  <si>
    <t xml:space="preserve">Operating Allocation - After Re-allocation Round 1 </t>
  </si>
  <si>
    <t>Allocation as a Percetages of Agency Operating Cost (Cap Check)</t>
  </si>
  <si>
    <t>Cap Check for Re-Allocation (Ensures re-allocation is not greater than cap)</t>
  </si>
  <si>
    <t>Operating Allocation - After Re-allocation Round 2</t>
  </si>
  <si>
    <t>Allocation as a Percentage of Agency Operating Cost (Cap Check)</t>
  </si>
  <si>
    <t>Cap Check for 2nd  Re-Allocation (Ensures re-allocation is not greater than cap)</t>
  </si>
  <si>
    <t>Maximimum Allocation (30% for all agencies)</t>
  </si>
  <si>
    <t>Amount Over 30%</t>
  </si>
  <si>
    <t>Final Total Operating Assistance Allocation</t>
  </si>
  <si>
    <t>Final - Allocation as a Percentage of Agency Operating Cost (Cap Check)</t>
  </si>
  <si>
    <t>FY24/25 Fix</t>
  </si>
  <si>
    <t>Total FY26 Allocation</t>
  </si>
  <si>
    <t>Bristol</t>
  </si>
  <si>
    <t>AASC / Four County Transit</t>
  </si>
  <si>
    <t>City of Bristol Virginia</t>
  </si>
  <si>
    <t>District Three Public Transit</t>
  </si>
  <si>
    <t>Mountain Empire Older Citizens, Inc.</t>
  </si>
  <si>
    <t>Town of Bluefield-Graham Transit</t>
  </si>
  <si>
    <t>Culpeper</t>
  </si>
  <si>
    <t>Charlottesville Area Transit</t>
  </si>
  <si>
    <t>Fredericksburg</t>
  </si>
  <si>
    <t>FRED / Fredericksburg Regional Transit</t>
  </si>
  <si>
    <t>Hampton</t>
  </si>
  <si>
    <t>City of Suffolk</t>
  </si>
  <si>
    <t>Greensville County</t>
  </si>
  <si>
    <t>Hampton Roads Transit</t>
  </si>
  <si>
    <t>STAR Transit</t>
  </si>
  <si>
    <t>Town of Chincoteague</t>
  </si>
  <si>
    <t>Williamsburg Area Transit Authority</t>
  </si>
  <si>
    <t>Lynchburg</t>
  </si>
  <si>
    <t>Danville Transit System</t>
  </si>
  <si>
    <t>Farmville Area Bus</t>
  </si>
  <si>
    <t>Greater Lynchburg Transit Company</t>
  </si>
  <si>
    <t>Town of Altavista</t>
  </si>
  <si>
    <t>Northern Va</t>
  </si>
  <si>
    <t>Loudoun County</t>
  </si>
  <si>
    <t>NVTC - Arlington County</t>
  </si>
  <si>
    <t>NVTC - City of Alexandria</t>
  </si>
  <si>
    <t>NVTC - City of Fairfax</t>
  </si>
  <si>
    <t>NVTC - Fairfax County</t>
  </si>
  <si>
    <t>PRTC</t>
  </si>
  <si>
    <t>Richmond</t>
  </si>
  <si>
    <t>City of Petersburg</t>
  </si>
  <si>
    <t>Greater Richmond Transit Company</t>
  </si>
  <si>
    <t>Salem</t>
  </si>
  <si>
    <t>Blacksburg Transit</t>
  </si>
  <si>
    <t>City of Radford</t>
  </si>
  <si>
    <t>Greater Roanoke Transit Company</t>
  </si>
  <si>
    <t>Pulaski Area Transit</t>
  </si>
  <si>
    <t>Staunton</t>
  </si>
  <si>
    <t>Central Shenandoah PDC</t>
  </si>
  <si>
    <t>City of Harrisonburg Dept. of Public Transportation</t>
  </si>
  <si>
    <t>City of Winchester</t>
  </si>
  <si>
    <t>XMulti</t>
  </si>
  <si>
    <t>Bay Aging</t>
  </si>
  <si>
    <t>Blackstone Area Bus</t>
  </si>
  <si>
    <t>JAUNT</t>
  </si>
  <si>
    <t>Lake Area</t>
  </si>
  <si>
    <t>RADAR</t>
  </si>
  <si>
    <t>VRT</t>
  </si>
  <si>
    <t>Statewide Total</t>
  </si>
  <si>
    <t>FY 2021</t>
  </si>
  <si>
    <t>FY 2022</t>
  </si>
  <si>
    <t>FY 2023</t>
  </si>
  <si>
    <t>FY 2024</t>
  </si>
  <si>
    <t>Agency</t>
  </si>
  <si>
    <t>Ridership</t>
  </si>
  <si>
    <t>Total</t>
  </si>
  <si>
    <t>Revenue Hours</t>
  </si>
  <si>
    <t>Revenue Miles</t>
  </si>
  <si>
    <t>Op Cost Sizing</t>
  </si>
  <si>
    <t>Operating Cost Performance</t>
  </si>
  <si>
    <t xml:space="preserve">Jaunt Rural only for FY 2026 application.  Urban moved to CAT.  </t>
  </si>
  <si>
    <t>Commuter Rail / State Total:</t>
  </si>
  <si>
    <t>Commuter Rail Rev Weight</t>
  </si>
  <si>
    <t>Factor Weight:</t>
  </si>
  <si>
    <t>Factor:</t>
  </si>
  <si>
    <t>Recipient</t>
  </si>
  <si>
    <t>Passenger Miles Traveled (Synthesized)</t>
  </si>
  <si>
    <t>Revenue Hours (Sizing)</t>
  </si>
  <si>
    <t>Revenue Miles (Sizing)</t>
  </si>
  <si>
    <t>-</t>
  </si>
  <si>
    <t>NVTC - VRE</t>
  </si>
  <si>
    <t>Final - Allocation as a Percentage of Agency Operating Cost (Cap Check) - After FY24/25 Fix</t>
  </si>
  <si>
    <t>S1A</t>
  </si>
  <si>
    <t>Operating Cost</t>
  </si>
  <si>
    <t>S1B</t>
  </si>
  <si>
    <t>Passengers/Rev Mile</t>
  </si>
  <si>
    <t>Passengers/Rev Hour</t>
  </si>
  <si>
    <t>Cost/Passenger</t>
  </si>
  <si>
    <t>S4A</t>
  </si>
  <si>
    <t>S4B</t>
  </si>
  <si>
    <t xml:space="preserve">Current Approach </t>
  </si>
  <si>
    <t>S1D</t>
  </si>
  <si>
    <t>Features</t>
  </si>
  <si>
    <t xml:space="preserve">Cap for Assistance </t>
  </si>
  <si>
    <t>Funds for re-distribution</t>
  </si>
  <si>
    <t>1st Distribution</t>
  </si>
  <si>
    <t>Check</t>
  </si>
  <si>
    <t>Operating Assistance 30% Cap Calculations</t>
  </si>
  <si>
    <t>S2A</t>
  </si>
  <si>
    <t>Maximum Amount that can be Received in Re-distribution (x)</t>
  </si>
  <si>
    <t>x as Percentage of total Operating Cost (y)</t>
  </si>
  <si>
    <t>x as percent of total Potential Redistribution (y)</t>
  </si>
  <si>
    <t>y weighted by by Size weight (z)</t>
  </si>
  <si>
    <t>z Normalized</t>
  </si>
  <si>
    <t>S2B</t>
  </si>
  <si>
    <t>Approach</t>
  </si>
  <si>
    <t>Agency Final  Operating Allocation</t>
  </si>
  <si>
    <t>Eliminates iteration beyond the 1st redistribution round by cross-comparing the gap to 30% after initial distribution across agencies.</t>
  </si>
  <si>
    <t>Eliminates iteration beyond the 1st redistribution round weighting the size-weight factor with the % remaining until 30% cap is reached</t>
  </si>
  <si>
    <t>S3A</t>
  </si>
  <si>
    <t>Absolute Performance</t>
  </si>
  <si>
    <t>Maximum amount that can be received in re-distribution as Percentage of total Operating Cost (y)</t>
  </si>
  <si>
    <t>Final Operating Allocation</t>
  </si>
  <si>
    <t>Index</t>
  </si>
  <si>
    <t>Passengers/RevMile</t>
  </si>
  <si>
    <t>Passengers/RevHour</t>
  </si>
  <si>
    <t>Passengers/Cost</t>
  </si>
  <si>
    <t>Passenger/Cost</t>
  </si>
  <si>
    <t>Difference between Size-Weight and Performance Weights</t>
  </si>
  <si>
    <t>Absolute Performance* y * size wt</t>
  </si>
  <si>
    <t>N/A</t>
  </si>
  <si>
    <t>S3C</t>
  </si>
  <si>
    <t>Removes Operating Cost from Size-Weight</t>
  </si>
  <si>
    <t>Significantly shifts the weight to ridership versus Op cost for sizing</t>
  </si>
  <si>
    <t>Equalizes Op cost and ridership in weight and also increases the weight of service metrics: revenue hours and revenue miles</t>
  </si>
  <si>
    <t>x</t>
  </si>
  <si>
    <t>Equalizes Op cost and ridership in weight and maintains weight of service metrics: revenue hours and revenue miles at current level</t>
  </si>
  <si>
    <t>Difference</t>
  </si>
  <si>
    <t>Gain Funds</t>
  </si>
  <si>
    <t>Lose Funds</t>
  </si>
  <si>
    <t>Unchanged</t>
  </si>
  <si>
    <t>Change by District</t>
  </si>
  <si>
    <t>Scenario</t>
  </si>
  <si>
    <t>S5E =S2B+S3A</t>
  </si>
  <si>
    <t>Passengers/ RevMile Index 2024</t>
  </si>
  <si>
    <t>Passengers/ RevHour Index 2024</t>
  </si>
  <si>
    <t>Passengers/ Cost Index 2024</t>
  </si>
  <si>
    <t>Absolute Performance Index Relative to State Average</t>
  </si>
  <si>
    <t>S4C</t>
  </si>
  <si>
    <t>Absolute Performance*size wt</t>
  </si>
  <si>
    <t>Absolute Performance* size wt</t>
  </si>
  <si>
    <t>Only allocates redistribution amount  (&gt;30% cap after 1st distribution)  to those that were negatively impacted by trend comparison using only size-weight; ; Only one redistribution round with 30% cap maintained</t>
  </si>
  <si>
    <t>Redistribution amount (&gt;30% cap after 1st distribution) allocated using three Performance Indices (factors compared to Statewide averages) calculated for each agency weighted by size-weight; Only one redistribution round with 30% cap maintained</t>
  </si>
  <si>
    <t>5% Performance Set-aside &amp; Redistribution amount allocated using three Performance Indices (factors compared to Statewide averages) calculated for each agency weighted by size-weight; Only one redistribution round with 30% cap maintained</t>
  </si>
  <si>
    <t>5% Performance Set-aside &amp; Redistribution amount allocated using three Performance Indices (factors compared to Statewide averages) calculated for each agency weighted by size-weight; One redistribution round with NO 30% cap in redistribution open to agencies that met their 30% threshold in original distribution</t>
  </si>
  <si>
    <t xml:space="preserve">5% Performance Set-aside &amp; Redistribution amount allocated using three Performance Indices (factors compared to Statewide averages) calculated for each agency weighted by size-weight; One redistribution round with NO 30% cap in redistribution open to agencies that met their 30% threshold in original distribution Removes trendwise performance adjustment to size weight. </t>
  </si>
  <si>
    <t>S1F</t>
  </si>
  <si>
    <t>S4D</t>
  </si>
  <si>
    <t>5% Performance Set-aside &amp; Redistribution amount allocated using three Performance Indices (factors compared to Statewide averages) calculated for each agency weighted by size-weight; One redistribution round with 35% cap in redistribution open to all agencies.</t>
  </si>
  <si>
    <t>Cap for Redistribution</t>
  </si>
  <si>
    <t>Cap For Redistribution</t>
  </si>
  <si>
    <t>Available for Redistribution/Round 2</t>
  </si>
  <si>
    <t>First Round Operating Allocation</t>
  </si>
  <si>
    <t>5% Performance Set-aside &amp; Redistribution amount allocated using three Performance Indices (factors compared to Statewide averages) calculated for each agency weighted by size-weight; One redistribution round with 35% cap in redistribution open to all agencies. Removes Trendwise Performace</t>
  </si>
  <si>
    <t>SCENARIO</t>
  </si>
  <si>
    <t>SIZE-WEIGHT</t>
  </si>
  <si>
    <t>Cost/Rev Hour</t>
  </si>
  <si>
    <t xml:space="preserve">Cost/Rev Mile </t>
  </si>
  <si>
    <t>METRIC</t>
  </si>
  <si>
    <t>Cap</t>
  </si>
  <si>
    <t>Initial Distribution</t>
  </si>
  <si>
    <t>Re-Distribition</t>
  </si>
  <si>
    <t>Size-Weight</t>
  </si>
  <si>
    <t>Performance-Based Allocation</t>
  </si>
  <si>
    <t>Amount</t>
  </si>
  <si>
    <t>Capped-out Remainder</t>
  </si>
  <si>
    <t>Absolute Comparison</t>
  </si>
  <si>
    <t>Redistribution amount (&gt;30% cap after 1st distribution)allocated using three Performance Factors calculated seperately for each agency weighted by size-weight; Only one redistribution round with 30% cap maintained</t>
  </si>
  <si>
    <t>Indexed to State Avg.</t>
  </si>
  <si>
    <t>Redistribution</t>
  </si>
  <si>
    <t>Redistribution Approach</t>
  </si>
  <si>
    <t>4-Year Performance Trend Adjustment to Size Weight</t>
  </si>
  <si>
    <t>No Cap</t>
  </si>
  <si>
    <t>5% Set-Aside+Capped-out Remainder</t>
  </si>
  <si>
    <t>Iterative until revenue exhausted</t>
  </si>
  <si>
    <t>One round simulating iteration with formula</t>
  </si>
  <si>
    <t>5% set-aside + Capped-out Remainder</t>
  </si>
  <si>
    <t xml:space="preserve">4-YEAR PERFORMANCE </t>
  </si>
  <si>
    <t xml:space="preserve">TREND ADJUSTMENT </t>
  </si>
  <si>
    <t>REDISTRIBUTION APPROACH</t>
  </si>
  <si>
    <t>PERFORMANCE</t>
  </si>
  <si>
    <t xml:space="preserve">BASED </t>
  </si>
  <si>
    <t>ALLOCATION</t>
  </si>
  <si>
    <t>CAP</t>
  </si>
  <si>
    <t>CURRENT</t>
  </si>
  <si>
    <t>`</t>
  </si>
  <si>
    <t>% Difference</t>
  </si>
  <si>
    <t>Size-weight; Only to -ve trend impact</t>
  </si>
  <si>
    <t>Final Allocation</t>
  </si>
  <si>
    <t>35% Cap</t>
  </si>
  <si>
    <t>BY AGENCY</t>
  </si>
  <si>
    <t>BY DISTRICT</t>
  </si>
  <si>
    <t>TO SIZE-WEIGHT</t>
  </si>
  <si>
    <t>Shifts the weight to ridership versus Op cost for sizing</t>
  </si>
  <si>
    <t>PERFORMANCE BASED</t>
  </si>
  <si>
    <t>SIMPLIFIED</t>
  </si>
  <si>
    <t xml:space="preserve">OUTCOME FOCUSED </t>
  </si>
  <si>
    <t>Outcome Focused</t>
  </si>
  <si>
    <t>Performance Based</t>
  </si>
  <si>
    <t>Simplified</t>
  </si>
  <si>
    <t>None</t>
  </si>
  <si>
    <t>Removes Cost</t>
  </si>
  <si>
    <t>Only capped left overs</t>
  </si>
  <si>
    <t xml:space="preserve">Only capped left overs </t>
  </si>
  <si>
    <t>Set-aside+left overs</t>
  </si>
  <si>
    <t>Set-aside+left overs; No Cap</t>
  </si>
  <si>
    <t>No trend adjustment</t>
  </si>
  <si>
    <t>Set-aside+left overs; 35% Cap</t>
  </si>
  <si>
    <t>Ridership &gt; Cost</t>
  </si>
  <si>
    <t>Ridership &gt;&gt; Cost</t>
  </si>
  <si>
    <t xml:space="preserve">Ridership = Cost; &gt;Service </t>
  </si>
  <si>
    <t>Ridership = Cost</t>
  </si>
  <si>
    <t>Objectives:</t>
  </si>
  <si>
    <t>#</t>
  </si>
  <si>
    <t xml:space="preserve"> Performance Index Relative to State Average</t>
  </si>
  <si>
    <t>Performance Index</t>
  </si>
  <si>
    <t>Performance Index for all but capped agencies</t>
  </si>
  <si>
    <t>S1: Size-weight adjustments only</t>
  </si>
  <si>
    <t>LEGEND FOR SCENARIO GROUPS</t>
  </si>
  <si>
    <t>S2: Replacing iteration with formula</t>
  </si>
  <si>
    <t>MODERATE OUTCOME FOCUSED</t>
  </si>
  <si>
    <t>EXTREME OUTCOME FOCUSED</t>
  </si>
  <si>
    <t>MODERATE PERFORMANCE BASED</t>
  </si>
  <si>
    <t>Predictability</t>
  </si>
  <si>
    <t>S1C - MODERATE OUTCOME FOCUSED</t>
  </si>
  <si>
    <t>Slightly more complex</t>
  </si>
  <si>
    <t>PREDICTABILITY</t>
  </si>
  <si>
    <t>S3B - MODERATE PERFORMANCE BASED</t>
  </si>
  <si>
    <t>S6A</t>
  </si>
  <si>
    <t>S6E</t>
  </si>
  <si>
    <t>S6F</t>
  </si>
  <si>
    <t>1.1% of 2025 Allocation</t>
  </si>
  <si>
    <t>Only change from current is that the Cap for the initial distribution and 1st redistrubution is the minimum of 30% of recent year Operation cost AND 10% growth over prior year allocation</t>
  </si>
  <si>
    <t>No more than 10% growth over prior year</t>
  </si>
  <si>
    <t>S6: Combination scenarios</t>
  </si>
  <si>
    <t>S5: Higher predictability</t>
  </si>
  <si>
    <t>Prior Year Allocation</t>
  </si>
  <si>
    <t>% change</t>
  </si>
  <si>
    <t>OUTCOME FOCUSED &amp; PERFORMANCE BASED &amp; SIMPLIFIED</t>
  </si>
  <si>
    <t>S6F - OUTCOME + PERFORMANCE + SIMPLIFIED</t>
  </si>
  <si>
    <t>Growth In Allocation From Prior Year</t>
  </si>
  <si>
    <t>2025 Allocati0on</t>
  </si>
  <si>
    <t>Capped Operating Assistance (capped at 10% growth from prior year allocation)</t>
  </si>
  <si>
    <t>Absolute Performance* size-weight</t>
  </si>
  <si>
    <t>Absolute Performance*size-weight for those who have not hit cap</t>
  </si>
  <si>
    <t>Absolute Performance for Agencies that have not Reached Cap</t>
  </si>
  <si>
    <t>Operating Set-Aside</t>
  </si>
  <si>
    <t>Available for Round 2 Performance Redistribution</t>
  </si>
  <si>
    <t>Cap For Performance Redistribution</t>
  </si>
  <si>
    <t>Absolute Performance for Agencies that have not Reached Cap after Round 1</t>
  </si>
  <si>
    <t>Capped Operating Allocation with First Round Performance Distribution</t>
  </si>
  <si>
    <t>Operating Allocation with First Round Performance Distribution (Uncapped)</t>
  </si>
  <si>
    <t>Cap for Performance Distribution</t>
  </si>
  <si>
    <t>Index for First Round Performance Distribution</t>
  </si>
  <si>
    <t>Index for Second Round Performance Re-Distribution</t>
  </si>
  <si>
    <t>Indexed to State Avg. &amp; weighted by size-weight</t>
  </si>
  <si>
    <t>No performance trend adjustment</t>
  </si>
  <si>
    <t>Iterative until performance allocation exhausted</t>
  </si>
  <si>
    <t>S6B - MODERATE COMBINATION</t>
  </si>
  <si>
    <t>Absolute Performance Index Relative to State Average weighted by size weight</t>
  </si>
  <si>
    <t>Indexed to State Avg. weighted by size-weight</t>
  </si>
  <si>
    <t xml:space="preserve">1st cap check </t>
  </si>
  <si>
    <t>Growth Ceiling over prior year allocation</t>
  </si>
  <si>
    <t>2nd Cap check</t>
  </si>
  <si>
    <t>Set Aside:</t>
  </si>
  <si>
    <t>Set-aside</t>
  </si>
  <si>
    <t>% of Operating Cost</t>
  </si>
  <si>
    <t>S1E - MAJOR OUTCOME FOCUSED</t>
  </si>
  <si>
    <t>S4E - MAJOR PERFORMANCE BASED</t>
  </si>
  <si>
    <t>S6C - MAJOR COMBINATION</t>
  </si>
  <si>
    <t>S3: Performance-based allocation with capped out remainder</t>
  </si>
  <si>
    <t>S4: Performance-based allocation with set aside + remainder</t>
  </si>
  <si>
    <t>NEW ALLOCATION</t>
  </si>
  <si>
    <t>S5A - HIGHER PREDICTABILITY 1</t>
  </si>
  <si>
    <t>S5B- HIGHER PREDICTABILITY 2</t>
  </si>
  <si>
    <t>S6G with 10% set-aside</t>
  </si>
  <si>
    <t>S6G with 15% set-aside</t>
  </si>
  <si>
    <t>S6G with 20% set-aside</t>
  </si>
  <si>
    <t>S6H - 10% Set-Aside</t>
  </si>
  <si>
    <t>S6K - 20% Set-Aside</t>
  </si>
  <si>
    <t>S6J - 15% Set-Aside</t>
  </si>
  <si>
    <t>S6G - 5% Set Aside</t>
  </si>
  <si>
    <t>Average of past 3 -yrs Indexed to State Avg.</t>
  </si>
  <si>
    <t>S6C - MAJOR COMBINATION- AVG</t>
  </si>
  <si>
    <t>Hampton Roads</t>
  </si>
  <si>
    <t>Revised Allocations</t>
  </si>
  <si>
    <t>Northern Virginia</t>
  </si>
  <si>
    <t>Current Allocations</t>
  </si>
  <si>
    <t>S3D</t>
  </si>
  <si>
    <t>S6D</t>
  </si>
  <si>
    <t>&lt;Use Drop Down Menu to Select Scenario</t>
  </si>
  <si>
    <t>"A. Sizing Adjustment Only"</t>
  </si>
  <si>
    <t>"B. Remove Cost from Sizing"</t>
  </si>
  <si>
    <t>"C. Additional Performance Allocation"</t>
  </si>
  <si>
    <t>"D. Capped Funding Growth"</t>
  </si>
  <si>
    <t>Scenario Name in Presentation</t>
  </si>
  <si>
    <t>Scenario Name Cell F3</t>
  </si>
  <si>
    <t>FY26 MERIT - Operating Assistance Allocation Scenario Calculations (Operating Formula)</t>
  </si>
  <si>
    <t>FY2026 MERIT Operating Assistance Allocation Scenarios</t>
  </si>
  <si>
    <t>ALTERNATE SCENARIOS PRESENTED AT AUGUST 27, 2025 TSDAC MEETING</t>
  </si>
  <si>
    <t>Bar Graph: Scenario Sizing Weights</t>
  </si>
  <si>
    <t>Average</t>
  </si>
  <si>
    <t>Median</t>
  </si>
  <si>
    <t>Ridership Input Data</t>
  </si>
  <si>
    <t>Operating Cost Performance Input Data</t>
  </si>
  <si>
    <t>Revenue Miles Input Data</t>
  </si>
  <si>
    <t>Revenue Hours Input Data</t>
  </si>
  <si>
    <t>District</t>
  </si>
  <si>
    <t>Reimbursable Operating Expenses Input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</si>
</sst>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  <numFmt numFmtId="166" formatCode="#,##0_);\(#,##0\);&quot;-  &quot;;&quot; &quot;@"/>
    <numFmt numFmtId="167" formatCode="_(* #,##0.0000_);_(* \(#,##0.0000\);_(* &quot;-&quot;????_);_(@_)"/>
    <numFmt numFmtId="168" formatCode="_(* #,##0.00000_);_(* \(#,##0.00000\);_(* &quot;-&quot;??_);_(@_)"/>
    <numFmt numFmtId="169" formatCode="0.0000"/>
    <numFmt numFmtId="170" formatCode="_(* #,##0.0000_);_(* \(#,##0.0000\);_(* &quot;-&quot;??_);_(@_)"/>
    <numFmt numFmtId="171" formatCode="0.0000%"/>
    <numFmt numFmtId="172" formatCode="0.0%"/>
    <numFmt numFmtId="173" formatCode="0.0"/>
    <numFmt numFmtId="174" formatCode="_(* #,##0.000_);_(* \(#,##0.000\);_(* &quot;-&quot;??_);_(@_)"/>
    <numFmt numFmtId="175" formatCode="_(* #,##0.000000_);_(* \(#,##0.000000\);_(* &quot;-&quot;??_);_(@_)"/>
    <numFmt numFmtId="176" formatCode="0.000%"/>
    <numFmt numFmtId="177" formatCode="&quot;$&quot;#,##0.0_);[Red]\(&quot;$&quot;#,##0.0\)"/>
  </numFmts>
  <fonts count="11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color indexed="8"/>
      <name val="Arial MT"/>
    </font>
    <font>
      <sz val="12"/>
      <color indexed="8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sz val="10"/>
      <name val="Segoe UI"/>
      <family val="2"/>
    </font>
    <font>
      <sz val="10"/>
      <color indexed="12"/>
      <name val="Segoe UI"/>
      <family val="2"/>
    </font>
    <font>
      <b/>
      <sz val="10"/>
      <name val="Segoe UI"/>
      <family val="2"/>
    </font>
    <font>
      <sz val="10"/>
      <color theme="1"/>
      <name val="Segoe UI"/>
      <family val="2"/>
    </font>
    <font>
      <b/>
      <sz val="10"/>
      <color theme="1"/>
      <name val="Segoe UI"/>
      <family val="2"/>
    </font>
    <font>
      <sz val="10"/>
      <color theme="1" tint="0.499984740745262"/>
      <name val="Segoe UI"/>
      <family val="2"/>
    </font>
    <font>
      <sz val="10"/>
      <color theme="0"/>
      <name val="Segoe UI"/>
      <family val="2"/>
    </font>
    <font>
      <b/>
      <i/>
      <sz val="10"/>
      <color theme="1"/>
      <name val="Segoe UI"/>
      <family val="2"/>
    </font>
    <font>
      <b/>
      <sz val="10"/>
      <color theme="0"/>
      <name val="Segoe UI"/>
      <family val="2"/>
    </font>
    <font>
      <b/>
      <sz val="10"/>
      <color indexed="12"/>
      <name val="Segoe UI"/>
      <family val="2"/>
    </font>
    <font>
      <i/>
      <sz val="10"/>
      <color theme="0"/>
      <name val="Segoe UI"/>
      <family val="2"/>
    </font>
    <font>
      <sz val="10"/>
      <color theme="0" tint="-0.34998626667073579"/>
      <name val="Segoe UI"/>
      <family val="2"/>
    </font>
    <font>
      <sz val="10"/>
      <color theme="3"/>
      <name val="Segoe UI"/>
      <family val="2"/>
    </font>
    <font>
      <b/>
      <sz val="10"/>
      <color rgb="FFC00000"/>
      <name val="Segoe UI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0"/>
      <color theme="1" tint="0.14999847407452621"/>
      <name val="Segoe UI"/>
      <family val="2"/>
    </font>
    <font>
      <b/>
      <sz val="10"/>
      <color theme="1" tint="0.499984740745262"/>
      <name val="Segoe UI"/>
      <family val="2"/>
    </font>
    <font>
      <b/>
      <sz val="10"/>
      <color theme="1" tint="0.14999847407452621"/>
      <name val="Segoe UI"/>
      <family val="2"/>
    </font>
    <font>
      <b/>
      <sz val="11"/>
      <name val="Segoe UI"/>
      <family val="2"/>
    </font>
    <font>
      <sz val="11"/>
      <color theme="1"/>
      <name val="Segoe UI"/>
      <family val="2"/>
    </font>
    <font>
      <sz val="11"/>
      <name val="Segoe UI"/>
      <family val="2"/>
    </font>
    <font>
      <sz val="11"/>
      <color indexed="12"/>
      <name val="Segoe UI"/>
      <family val="2"/>
    </font>
    <font>
      <b/>
      <sz val="11"/>
      <color theme="1"/>
      <name val="Segoe UI"/>
      <family val="2"/>
    </font>
    <font>
      <sz val="11"/>
      <color theme="1" tint="0.499984740745262"/>
      <name val="Segoe UI"/>
      <family val="2"/>
    </font>
    <font>
      <b/>
      <sz val="10"/>
      <color theme="5"/>
      <name val="Segoe UI"/>
      <family val="2"/>
    </font>
    <font>
      <b/>
      <sz val="14"/>
      <name val="Segoe UI"/>
      <family val="2"/>
    </font>
    <font>
      <sz val="10"/>
      <color theme="1" tint="0.249977111117893"/>
      <name val="Segoe UI"/>
      <family val="2"/>
    </font>
    <font>
      <b/>
      <sz val="10"/>
      <color theme="1" tint="0.249977111117893"/>
      <name val="Segoe UI"/>
      <family val="2"/>
    </font>
    <font>
      <sz val="10"/>
      <color theme="0" tint="-0.499984740745262"/>
      <name val="Segoe UI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11"/>
      <name val="Aptos"/>
      <family val="2"/>
    </font>
    <font>
      <b/>
      <sz val="11"/>
      <name val="Aptos"/>
      <family val="2"/>
    </font>
    <font>
      <b/>
      <sz val="9"/>
      <name val="Arial"/>
      <family val="2"/>
    </font>
    <font>
      <sz val="9"/>
      <name val="Aptos"/>
      <family val="2"/>
    </font>
    <font>
      <i/>
      <sz val="10"/>
      <name val="Arial"/>
      <family val="2"/>
    </font>
    <font>
      <i/>
      <sz val="10"/>
      <color theme="0"/>
      <name val="Arial"/>
      <family val="2"/>
    </font>
    <font>
      <b/>
      <i/>
      <sz val="10"/>
      <name val="Arial"/>
      <family val="2"/>
    </font>
    <font>
      <b/>
      <i/>
      <sz val="10"/>
      <color theme="0"/>
      <name val="Arial"/>
      <family val="2"/>
    </font>
    <font>
      <b/>
      <i/>
      <sz val="10"/>
      <name val="Segoe UI"/>
      <family val="2"/>
    </font>
    <font>
      <sz val="9"/>
      <color theme="0"/>
      <name val="Aptos"/>
      <family val="2"/>
    </font>
    <font>
      <b/>
      <sz val="10"/>
      <color rgb="FFFF0000"/>
      <name val="Arial"/>
      <family val="2"/>
    </font>
    <font>
      <b/>
      <sz val="18"/>
      <name val="Arial"/>
      <family val="2"/>
    </font>
    <font>
      <b/>
      <sz val="12"/>
      <color rgb="FFFF0000"/>
      <name val="Arial"/>
      <family val="2"/>
    </font>
    <font>
      <b/>
      <sz val="9"/>
      <color theme="0"/>
      <name val="Arial"/>
      <family val="2"/>
    </font>
    <font>
      <u/>
      <sz val="10"/>
      <name val="Arial"/>
      <family val="2"/>
    </font>
    <font>
      <b/>
      <sz val="12"/>
      <name val="Segoe UI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A80000"/>
        <bgColor indexed="64"/>
      </patternFill>
    </fill>
    <fill>
      <patternFill patternType="solid">
        <fgColor rgb="FF5D288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</fills>
  <borders count="1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indexed="64"/>
      </bottom>
      <diagonal/>
    </border>
    <border>
      <left/>
      <right style="medium">
        <color theme="0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">
        <color auto="1"/>
      </left>
      <right/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theme="1"/>
      </left>
      <right/>
      <top style="thin">
        <color theme="1"/>
      </top>
      <bottom style="medium">
        <color indexed="64"/>
      </bottom>
      <diagonal/>
    </border>
    <border>
      <left/>
      <right/>
      <top style="thin">
        <color theme="1"/>
      </top>
      <bottom style="medium">
        <color indexed="64"/>
      </bottom>
      <diagonal/>
    </border>
    <border>
      <left/>
      <right style="thin">
        <color theme="1"/>
      </right>
      <top style="thin">
        <color theme="1"/>
      </top>
      <bottom style="medium">
        <color indexed="64"/>
      </bottom>
      <diagonal/>
    </border>
    <border>
      <left style="thin">
        <color theme="1"/>
      </left>
      <right/>
      <top/>
      <bottom style="thin">
        <color auto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theme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auto="1"/>
      </right>
      <top/>
      <bottom style="thin">
        <color theme="0"/>
      </bottom>
      <diagonal/>
    </border>
    <border>
      <left style="thin">
        <color theme="1"/>
      </left>
      <right/>
      <top/>
      <bottom style="medium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 style="thin">
        <color auto="1"/>
      </bottom>
      <diagonal/>
    </border>
    <border>
      <left style="thin">
        <color indexed="64"/>
      </left>
      <right/>
      <top style="thin">
        <color theme="0"/>
      </top>
      <bottom style="thin">
        <color auto="1"/>
      </bottom>
      <diagonal/>
    </border>
    <border>
      <left/>
      <right/>
      <top style="thin">
        <color theme="0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theme="0"/>
      </right>
      <top style="medium">
        <color indexed="64"/>
      </top>
      <bottom style="thin">
        <color auto="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medium">
        <color auto="1"/>
      </right>
      <top style="medium">
        <color auto="1"/>
      </top>
      <bottom style="thin">
        <color theme="0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theme="0"/>
      </bottom>
      <diagonal/>
    </border>
    <border>
      <left/>
      <right/>
      <top style="medium">
        <color indexed="64"/>
      </top>
      <bottom style="thin">
        <color theme="0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</borders>
  <cellStyleXfs count="440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8" borderId="0" applyNumberFormat="0" applyBorder="0" applyAlignment="0" applyProtection="0"/>
    <xf numFmtId="0" fontId="37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9" borderId="0" applyNumberFormat="0" applyBorder="0" applyAlignment="0" applyProtection="0"/>
    <xf numFmtId="0" fontId="39" fillId="3" borderId="0" applyNumberFormat="0" applyBorder="0" applyAlignment="0" applyProtection="0"/>
    <xf numFmtId="0" fontId="40" fillId="20" borderId="1" applyNumberFormat="0" applyAlignment="0" applyProtection="0"/>
    <xf numFmtId="0" fontId="41" fillId="21" borderId="2" applyNumberFormat="0" applyAlignment="0" applyProtection="0"/>
    <xf numFmtId="0" fontId="42" fillId="0" borderId="0" applyNumberFormat="0" applyFill="0" applyBorder="0" applyAlignment="0" applyProtection="0"/>
    <xf numFmtId="0" fontId="43" fillId="4" borderId="0" applyNumberFormat="0" applyBorder="0" applyAlignment="0" applyProtection="0"/>
    <xf numFmtId="0" fontId="44" fillId="0" borderId="3" applyNumberFormat="0" applyFill="0" applyAlignment="0" applyProtection="0"/>
    <xf numFmtId="0" fontId="45" fillId="0" borderId="4" applyNumberFormat="0" applyFill="0" applyAlignment="0" applyProtection="0"/>
    <xf numFmtId="0" fontId="4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47" fillId="7" borderId="1" applyNumberFormat="0" applyAlignment="0" applyProtection="0"/>
    <xf numFmtId="0" fontId="48" fillId="0" borderId="6" applyNumberFormat="0" applyFill="0" applyAlignment="0" applyProtection="0"/>
    <xf numFmtId="0" fontId="49" fillId="22" borderId="0" applyNumberFormat="0" applyBorder="0" applyAlignment="0" applyProtection="0"/>
    <xf numFmtId="0" fontId="50" fillId="0" borderId="0"/>
    <xf numFmtId="0" fontId="36" fillId="23" borderId="7" applyNumberFormat="0" applyFont="0" applyAlignment="0" applyProtection="0"/>
    <xf numFmtId="0" fontId="51" fillId="20" borderId="8" applyNumberFormat="0" applyAlignment="0" applyProtection="0"/>
    <xf numFmtId="0" fontId="52" fillId="0" borderId="0" applyNumberFormat="0" applyFill="0" applyBorder="0" applyAlignment="0" applyProtection="0"/>
    <xf numFmtId="0" fontId="53" fillId="0" borderId="9" applyNumberFormat="0" applyFill="0" applyAlignment="0" applyProtection="0"/>
    <xf numFmtId="0" fontId="54" fillId="0" borderId="0" applyNumberForma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4" fillId="0" borderId="0"/>
    <xf numFmtId="0" fontId="33" fillId="0" borderId="0"/>
    <xf numFmtId="43" fontId="36" fillId="0" borderId="0" applyFont="0" applyFill="0" applyBorder="0" applyAlignment="0" applyProtection="0"/>
    <xf numFmtId="44" fontId="36" fillId="0" borderId="0" applyFont="0" applyFill="0" applyBorder="0" applyAlignment="0" applyProtection="0"/>
    <xf numFmtId="0" fontId="36" fillId="0" borderId="0"/>
    <xf numFmtId="9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4" fontId="36" fillId="0" borderId="0" applyFont="0" applyFill="0" applyBorder="0" applyAlignment="0" applyProtection="0"/>
    <xf numFmtId="0" fontId="32" fillId="0" borderId="0"/>
    <xf numFmtId="44" fontId="32" fillId="0" borderId="0" applyFont="0" applyFill="0" applyBorder="0" applyAlignment="0" applyProtection="0"/>
    <xf numFmtId="0" fontId="36" fillId="0" borderId="0"/>
    <xf numFmtId="0" fontId="59" fillId="0" borderId="0"/>
    <xf numFmtId="43" fontId="59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36" fillId="0" borderId="0"/>
    <xf numFmtId="0" fontId="31" fillId="0" borderId="0"/>
    <xf numFmtId="43" fontId="36" fillId="0" borderId="0" applyFont="0" applyFill="0" applyBorder="0" applyAlignment="0" applyProtection="0"/>
    <xf numFmtId="44" fontId="31" fillId="0" borderId="0" applyFont="0" applyFill="0" applyBorder="0" applyAlignment="0" applyProtection="0"/>
    <xf numFmtId="0" fontId="30" fillId="0" borderId="0"/>
    <xf numFmtId="0" fontId="36" fillId="0" borderId="0"/>
    <xf numFmtId="0" fontId="29" fillId="0" borderId="0"/>
    <xf numFmtId="0" fontId="28" fillId="0" borderId="0"/>
    <xf numFmtId="0" fontId="28" fillId="0" borderId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3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9" fillId="0" borderId="0" applyFont="0" applyFill="0" applyBorder="0" applyAlignment="0" applyProtection="0"/>
    <xf numFmtId="166" fontId="55" fillId="0" borderId="0" applyFont="0" applyFill="0" applyBorder="0" applyAlignment="0" applyProtection="0"/>
    <xf numFmtId="43" fontId="59" fillId="0" borderId="0" applyFont="0" applyFill="0" applyBorder="0" applyAlignment="0" applyProtection="0"/>
    <xf numFmtId="44" fontId="2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7" fillId="0" borderId="0"/>
    <xf numFmtId="9" fontId="36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26" fillId="0" borderId="0"/>
    <xf numFmtId="0" fontId="40" fillId="20" borderId="12" applyNumberFormat="0" applyAlignment="0" applyProtection="0"/>
    <xf numFmtId="0" fontId="47" fillId="7" borderId="12" applyNumberFormat="0" applyAlignment="0" applyProtection="0"/>
    <xf numFmtId="0" fontId="36" fillId="23" borderId="13" applyNumberFormat="0" applyFont="0" applyAlignment="0" applyProtection="0"/>
    <xf numFmtId="0" fontId="51" fillId="20" borderId="14" applyNumberFormat="0" applyAlignment="0" applyProtection="0"/>
    <xf numFmtId="0" fontId="53" fillId="0" borderId="15" applyNumberFormat="0" applyFill="0" applyAlignment="0" applyProtection="0"/>
    <xf numFmtId="0" fontId="25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5" fillId="0" borderId="0"/>
    <xf numFmtId="9" fontId="61" fillId="0" borderId="0" applyFont="0" applyFill="0" applyBorder="0" applyAlignment="0" applyProtection="0"/>
    <xf numFmtId="0" fontId="24" fillId="0" borderId="0"/>
    <xf numFmtId="43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2" fillId="0" borderId="0"/>
    <xf numFmtId="44" fontId="36" fillId="0" borderId="0" applyFont="0" applyFill="0" applyBorder="0" applyAlignment="0" applyProtection="0"/>
    <xf numFmtId="44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22" fillId="0" borderId="0"/>
    <xf numFmtId="0" fontId="21" fillId="0" borderId="0"/>
    <xf numFmtId="43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1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44" fontId="19" fillId="0" borderId="0" applyFont="0" applyFill="0" applyBorder="0" applyAlignment="0" applyProtection="0"/>
    <xf numFmtId="0" fontId="18" fillId="0" borderId="0"/>
    <xf numFmtId="44" fontId="18" fillId="0" borderId="0" applyFont="0" applyFill="0" applyBorder="0" applyAlignment="0" applyProtection="0"/>
    <xf numFmtId="0" fontId="18" fillId="0" borderId="0"/>
    <xf numFmtId="0" fontId="17" fillId="0" borderId="0"/>
    <xf numFmtId="43" fontId="17" fillId="0" borderId="0" applyFont="0" applyFill="0" applyBorder="0" applyAlignment="0" applyProtection="0"/>
    <xf numFmtId="0" fontId="40" fillId="20" borderId="16" applyNumberFormat="0" applyAlignment="0" applyProtection="0"/>
    <xf numFmtId="0" fontId="47" fillId="7" borderId="16" applyNumberFormat="0" applyAlignment="0" applyProtection="0"/>
    <xf numFmtId="0" fontId="36" fillId="23" borderId="17" applyNumberFormat="0" applyFont="0" applyAlignment="0" applyProtection="0"/>
    <xf numFmtId="0" fontId="51" fillId="20" borderId="18" applyNumberFormat="0" applyAlignment="0" applyProtection="0"/>
    <xf numFmtId="0" fontId="53" fillId="0" borderId="19" applyNumberFormat="0" applyFill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0" fontId="15" fillId="0" borderId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4" fillId="0" borderId="0"/>
    <xf numFmtId="0" fontId="14" fillId="0" borderId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62" fillId="0" borderId="0"/>
    <xf numFmtId="43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0" fontId="64" fillId="0" borderId="0"/>
    <xf numFmtId="43" fontId="62" fillId="0" borderId="0" applyFont="0" applyFill="0" applyBorder="0" applyAlignment="0" applyProtection="0"/>
    <xf numFmtId="44" fontId="62" fillId="0" borderId="0" applyFont="0" applyFill="0" applyBorder="0" applyAlignment="0" applyProtection="0"/>
    <xf numFmtId="0" fontId="13" fillId="0" borderId="0"/>
    <xf numFmtId="4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8" borderId="0" applyNumberFormat="0" applyBorder="0" applyAlignment="0" applyProtection="0"/>
    <xf numFmtId="0" fontId="37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9" borderId="0" applyNumberFormat="0" applyBorder="0" applyAlignment="0" applyProtection="0"/>
    <xf numFmtId="0" fontId="39" fillId="3" borderId="0" applyNumberFormat="0" applyBorder="0" applyAlignment="0" applyProtection="0"/>
    <xf numFmtId="0" fontId="40" fillId="20" borderId="20" applyNumberFormat="0" applyAlignment="0" applyProtection="0"/>
    <xf numFmtId="0" fontId="41" fillId="21" borderId="2" applyNumberFormat="0" applyAlignment="0" applyProtection="0"/>
    <xf numFmtId="0" fontId="42" fillId="0" borderId="0" applyNumberFormat="0" applyFill="0" applyBorder="0" applyAlignment="0" applyProtection="0"/>
    <xf numFmtId="0" fontId="43" fillId="4" borderId="0" applyNumberFormat="0" applyBorder="0" applyAlignment="0" applyProtection="0"/>
    <xf numFmtId="0" fontId="44" fillId="0" borderId="3" applyNumberFormat="0" applyFill="0" applyAlignment="0" applyProtection="0"/>
    <xf numFmtId="0" fontId="45" fillId="0" borderId="4" applyNumberFormat="0" applyFill="0" applyAlignment="0" applyProtection="0"/>
    <xf numFmtId="0" fontId="4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47" fillId="7" borderId="20" applyNumberFormat="0" applyAlignment="0" applyProtection="0"/>
    <xf numFmtId="0" fontId="48" fillId="0" borderId="6" applyNumberFormat="0" applyFill="0" applyAlignment="0" applyProtection="0"/>
    <xf numFmtId="0" fontId="49" fillId="22" borderId="0" applyNumberFormat="0" applyBorder="0" applyAlignment="0" applyProtection="0"/>
    <xf numFmtId="0" fontId="36" fillId="23" borderId="7" applyNumberFormat="0" applyFont="0" applyAlignment="0" applyProtection="0"/>
    <xf numFmtId="0" fontId="51" fillId="20" borderId="21" applyNumberFormat="0" applyAlignment="0" applyProtection="0"/>
    <xf numFmtId="0" fontId="52" fillId="0" borderId="0" applyNumberFormat="0" applyFill="0" applyBorder="0" applyAlignment="0" applyProtection="0"/>
    <xf numFmtId="0" fontId="53" fillId="0" borderId="22" applyNumberFormat="0" applyFill="0" applyAlignment="0" applyProtection="0"/>
    <xf numFmtId="0" fontId="54" fillId="0" borderId="0" applyNumberForma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53" fillId="0" borderId="22" applyNumberFormat="0" applyFill="0" applyAlignment="0" applyProtection="0"/>
    <xf numFmtId="0" fontId="51" fillId="20" borderId="21" applyNumberFormat="0" applyAlignment="0" applyProtection="0"/>
    <xf numFmtId="0" fontId="47" fillId="7" borderId="20" applyNumberFormat="0" applyAlignment="0" applyProtection="0"/>
    <xf numFmtId="0" fontId="40" fillId="20" borderId="20" applyNumberFormat="0" applyAlignment="0" applyProtection="0"/>
    <xf numFmtId="0" fontId="36" fillId="0" borderId="0"/>
    <xf numFmtId="0" fontId="40" fillId="20" borderId="16" applyNumberFormat="0" applyAlignment="0" applyProtection="0"/>
    <xf numFmtId="0" fontId="47" fillId="7" borderId="16" applyNumberFormat="0" applyAlignment="0" applyProtection="0"/>
    <xf numFmtId="0" fontId="51" fillId="20" borderId="18" applyNumberFormat="0" applyAlignment="0" applyProtection="0"/>
    <xf numFmtId="0" fontId="53" fillId="0" borderId="19" applyNumberFormat="0" applyFill="0" applyAlignment="0" applyProtection="0"/>
    <xf numFmtId="0" fontId="8" fillId="0" borderId="0"/>
    <xf numFmtId="4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0" fontId="40" fillId="20" borderId="16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9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59" fillId="0" borderId="0" applyFont="0" applyFill="0" applyBorder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47" fillId="7" borderId="16" applyNumberForma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6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36" fillId="23" borderId="17" applyNumberFormat="0" applyFon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0" fontId="51" fillId="20" borderId="18" applyNumberFormat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56" fillId="28" borderId="0" applyAlignment="0" applyProtection="0">
      <alignment horizontal="center"/>
    </xf>
    <xf numFmtId="0" fontId="56" fillId="28" borderId="0" applyAlignment="0" applyProtection="0">
      <alignment horizontal="center"/>
    </xf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36" fillId="0" borderId="0"/>
    <xf numFmtId="0" fontId="46" fillId="0" borderId="5" applyNumberFormat="0" applyFill="0" applyAlignment="0" applyProtection="0"/>
    <xf numFmtId="0" fontId="36" fillId="23" borderId="23" applyNumberFormat="0" applyFont="0" applyAlignment="0" applyProtection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62" fillId="0" borderId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40" fillId="20" borderId="27" applyNumberFormat="0" applyAlignment="0" applyProtection="0"/>
    <xf numFmtId="0" fontId="47" fillId="7" borderId="27" applyNumberFormat="0" applyAlignment="0" applyProtection="0"/>
    <xf numFmtId="0" fontId="36" fillId="23" borderId="28" applyNumberFormat="0" applyFont="0" applyAlignment="0" applyProtection="0"/>
    <xf numFmtId="0" fontId="51" fillId="20" borderId="29" applyNumberFormat="0" applyAlignment="0" applyProtection="0"/>
    <xf numFmtId="0" fontId="53" fillId="0" borderId="30" applyNumberFormat="0" applyFill="0" applyAlignment="0" applyProtection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4" fontId="95" fillId="0" borderId="0" applyFont="0" applyFill="0" applyBorder="0" applyAlignment="0" applyProtection="0"/>
  </cellStyleXfs>
  <cellXfs count="814">
    <xf numFmtId="0" fontId="0" fillId="0" borderId="0" xfId="0"/>
    <xf numFmtId="0" fontId="68" fillId="0" borderId="0" xfId="433" applyFont="1"/>
    <xf numFmtId="0" fontId="68" fillId="0" borderId="0" xfId="433" applyFont="1" applyAlignment="1">
      <alignment horizontal="center"/>
    </xf>
    <xf numFmtId="168" fontId="68" fillId="0" borderId="0" xfId="76" applyNumberFormat="1" applyFont="1"/>
    <xf numFmtId="0" fontId="65" fillId="0" borderId="0" xfId="433" applyFont="1"/>
    <xf numFmtId="0" fontId="66" fillId="0" borderId="0" xfId="433" applyFont="1"/>
    <xf numFmtId="6" fontId="68" fillId="0" borderId="0" xfId="433" applyNumberFormat="1" applyFont="1"/>
    <xf numFmtId="0" fontId="68" fillId="0" borderId="0" xfId="433" applyFont="1" applyAlignment="1">
      <alignment horizontal="left"/>
    </xf>
    <xf numFmtId="0" fontId="67" fillId="0" borderId="0" xfId="433" applyFont="1" applyAlignment="1">
      <alignment horizontal="right"/>
    </xf>
    <xf numFmtId="43" fontId="66" fillId="0" borderId="0" xfId="76" applyFont="1" applyFill="1" applyBorder="1"/>
    <xf numFmtId="168" fontId="68" fillId="0" borderId="0" xfId="76" applyNumberFormat="1" applyFont="1" applyFill="1" applyBorder="1" applyAlignment="1">
      <alignment horizontal="left"/>
    </xf>
    <xf numFmtId="9" fontId="68" fillId="0" borderId="0" xfId="433" applyNumberFormat="1" applyFont="1"/>
    <xf numFmtId="2" fontId="68" fillId="0" borderId="0" xfId="433" applyNumberFormat="1" applyFont="1"/>
    <xf numFmtId="9" fontId="67" fillId="0" borderId="0" xfId="434" applyFont="1" applyFill="1" applyBorder="1" applyAlignment="1">
      <alignment horizontal="right"/>
    </xf>
    <xf numFmtId="0" fontId="71" fillId="0" borderId="0" xfId="433" applyFont="1" applyAlignment="1">
      <alignment vertical="top"/>
    </xf>
    <xf numFmtId="0" fontId="72" fillId="0" borderId="0" xfId="433" applyFont="1" applyAlignment="1">
      <alignment horizontal="left"/>
    </xf>
    <xf numFmtId="6" fontId="65" fillId="0" borderId="0" xfId="433" applyNumberFormat="1" applyFont="1" applyAlignment="1">
      <alignment vertical="top"/>
    </xf>
    <xf numFmtId="0" fontId="66" fillId="0" borderId="0" xfId="433" applyFont="1" applyAlignment="1">
      <alignment vertical="top"/>
    </xf>
    <xf numFmtId="0" fontId="65" fillId="0" borderId="0" xfId="433" applyFont="1" applyAlignment="1">
      <alignment vertical="top"/>
    </xf>
    <xf numFmtId="0" fontId="67" fillId="0" borderId="0" xfId="433" applyFont="1"/>
    <xf numFmtId="0" fontId="65" fillId="0" borderId="0" xfId="431" applyFont="1"/>
    <xf numFmtId="0" fontId="65" fillId="0" borderId="0" xfId="431" applyFont="1" applyAlignment="1">
      <alignment horizontal="center"/>
    </xf>
    <xf numFmtId="6" fontId="65" fillId="0" borderId="0" xfId="431" applyNumberFormat="1" applyFont="1" applyAlignment="1">
      <alignment horizontal="right"/>
    </xf>
    <xf numFmtId="165" fontId="65" fillId="0" borderId="0" xfId="432" applyNumberFormat="1" applyFont="1" applyFill="1" applyAlignment="1">
      <alignment horizontal="right"/>
    </xf>
    <xf numFmtId="0" fontId="65" fillId="0" borderId="0" xfId="431" applyFont="1" applyAlignment="1">
      <alignment horizontal="right"/>
    </xf>
    <xf numFmtId="0" fontId="68" fillId="0" borderId="0" xfId="431" applyFont="1"/>
    <xf numFmtId="0" fontId="68" fillId="0" borderId="0" xfId="431" applyFont="1" applyAlignment="1">
      <alignment horizontal="center"/>
    </xf>
    <xf numFmtId="0" fontId="69" fillId="0" borderId="10" xfId="431" applyFont="1" applyBorder="1"/>
    <xf numFmtId="0" fontId="69" fillId="0" borderId="0" xfId="431" applyFont="1"/>
    <xf numFmtId="0" fontId="68" fillId="0" borderId="0" xfId="431" applyFont="1" applyAlignment="1">
      <alignment horizontal="right"/>
    </xf>
    <xf numFmtId="6" fontId="68" fillId="0" borderId="0" xfId="431" applyNumberFormat="1" applyFont="1" applyAlignment="1">
      <alignment horizontal="right"/>
    </xf>
    <xf numFmtId="0" fontId="69" fillId="0" borderId="0" xfId="431" applyFont="1" applyAlignment="1">
      <alignment horizontal="center"/>
    </xf>
    <xf numFmtId="0" fontId="65" fillId="0" borderId="39" xfId="433" applyFont="1" applyBorder="1" applyAlignment="1">
      <alignment horizontal="center"/>
    </xf>
    <xf numFmtId="166" fontId="67" fillId="24" borderId="0" xfId="75" applyFont="1" applyFill="1" applyAlignment="1">
      <alignment vertical="top"/>
    </xf>
    <xf numFmtId="0" fontId="67" fillId="0" borderId="0" xfId="433" applyFont="1" applyAlignment="1" applyProtection="1">
      <alignment horizontal="right"/>
      <protection locked="0"/>
    </xf>
    <xf numFmtId="9" fontId="65" fillId="0" borderId="31" xfId="434" applyFont="1" applyFill="1" applyBorder="1" applyAlignment="1">
      <alignment horizontal="center" vertical="center"/>
    </xf>
    <xf numFmtId="9" fontId="65" fillId="0" borderId="32" xfId="434" applyFont="1" applyFill="1" applyBorder="1" applyAlignment="1">
      <alignment horizontal="center" vertical="center"/>
    </xf>
    <xf numFmtId="0" fontId="69" fillId="0" borderId="0" xfId="433" applyFont="1" applyAlignment="1" applyProtection="1">
      <alignment horizontal="right"/>
      <protection locked="0"/>
    </xf>
    <xf numFmtId="9" fontId="67" fillId="0" borderId="33" xfId="74" applyFont="1" applyFill="1" applyBorder="1" applyProtection="1">
      <protection locked="0"/>
    </xf>
    <xf numFmtId="165" fontId="67" fillId="0" borderId="24" xfId="72" applyNumberFormat="1" applyFont="1" applyFill="1" applyBorder="1" applyAlignment="1">
      <alignment horizontal="left"/>
    </xf>
    <xf numFmtId="0" fontId="69" fillId="0" borderId="24" xfId="431" applyFont="1" applyBorder="1"/>
    <xf numFmtId="165" fontId="67" fillId="0" borderId="0" xfId="72" applyNumberFormat="1" applyFont="1" applyFill="1" applyBorder="1" applyAlignment="1">
      <alignment horizontal="left"/>
    </xf>
    <xf numFmtId="165" fontId="68" fillId="0" borderId="0" xfId="433" applyNumberFormat="1" applyFont="1"/>
    <xf numFmtId="0" fontId="73" fillId="34" borderId="41" xfId="433" applyFont="1" applyFill="1" applyBorder="1" applyAlignment="1">
      <alignment horizontal="centerContinuous" vertical="top"/>
    </xf>
    <xf numFmtId="0" fontId="73" fillId="34" borderId="36" xfId="433" applyFont="1" applyFill="1" applyBorder="1" applyAlignment="1">
      <alignment horizontal="centerContinuous" vertical="top"/>
    </xf>
    <xf numFmtId="0" fontId="73" fillId="34" borderId="37" xfId="433" applyFont="1" applyFill="1" applyBorder="1" applyAlignment="1">
      <alignment horizontal="centerContinuous" vertical="top"/>
    </xf>
    <xf numFmtId="0" fontId="71" fillId="34" borderId="38" xfId="433" applyFont="1" applyFill="1" applyBorder="1" applyAlignment="1">
      <alignment horizontal="centerContinuous" vertical="top"/>
    </xf>
    <xf numFmtId="0" fontId="73" fillId="34" borderId="42" xfId="433" applyFont="1" applyFill="1" applyBorder="1" applyAlignment="1">
      <alignment horizontal="center" vertical="top" wrapText="1"/>
    </xf>
    <xf numFmtId="0" fontId="73" fillId="35" borderId="42" xfId="433" applyFont="1" applyFill="1" applyBorder="1" applyAlignment="1">
      <alignment horizontal="center" vertical="top" wrapText="1"/>
    </xf>
    <xf numFmtId="0" fontId="73" fillId="36" borderId="42" xfId="433" applyFont="1" applyFill="1" applyBorder="1" applyAlignment="1">
      <alignment horizontal="center" vertical="top" wrapText="1"/>
    </xf>
    <xf numFmtId="0" fontId="73" fillId="36" borderId="43" xfId="433" applyFont="1" applyFill="1" applyBorder="1" applyAlignment="1">
      <alignment horizontal="center" vertical="top" wrapText="1"/>
    </xf>
    <xf numFmtId="0" fontId="76" fillId="0" borderId="0" xfId="433" applyFont="1" applyAlignment="1">
      <alignment vertical="top"/>
    </xf>
    <xf numFmtId="6" fontId="76" fillId="0" borderId="0" xfId="433" applyNumberFormat="1" applyFont="1" applyAlignment="1">
      <alignment vertical="top"/>
    </xf>
    <xf numFmtId="0" fontId="67" fillId="37" borderId="42" xfId="433" applyFont="1" applyFill="1" applyBorder="1" applyAlignment="1">
      <alignment horizontal="center" vertical="top" wrapText="1"/>
    </xf>
    <xf numFmtId="0" fontId="73" fillId="40" borderId="36" xfId="433" applyFont="1" applyFill="1" applyBorder="1" applyAlignment="1">
      <alignment horizontal="centerContinuous" vertical="top"/>
    </xf>
    <xf numFmtId="0" fontId="71" fillId="40" borderId="36" xfId="433" applyFont="1" applyFill="1" applyBorder="1" applyAlignment="1">
      <alignment horizontal="centerContinuous" vertical="top"/>
    </xf>
    <xf numFmtId="0" fontId="71" fillId="40" borderId="40" xfId="433" applyFont="1" applyFill="1" applyBorder="1" applyAlignment="1">
      <alignment horizontal="centerContinuous" vertical="top"/>
    </xf>
    <xf numFmtId="10" fontId="78" fillId="0" borderId="35" xfId="434" applyNumberFormat="1" applyFont="1" applyFill="1" applyBorder="1" applyAlignment="1" applyProtection="1">
      <alignment horizontal="right"/>
      <protection locked="0"/>
    </xf>
    <xf numFmtId="0" fontId="69" fillId="0" borderId="47" xfId="431" applyFont="1" applyBorder="1"/>
    <xf numFmtId="0" fontId="65" fillId="0" borderId="47" xfId="433" applyFont="1" applyBorder="1" applyAlignment="1">
      <alignment horizontal="center"/>
    </xf>
    <xf numFmtId="165" fontId="67" fillId="29" borderId="24" xfId="72" applyNumberFormat="1" applyFont="1" applyFill="1" applyBorder="1" applyAlignment="1">
      <alignment horizontal="left"/>
    </xf>
    <xf numFmtId="0" fontId="69" fillId="25" borderId="47" xfId="431" applyFont="1" applyFill="1" applyBorder="1"/>
    <xf numFmtId="0" fontId="68" fillId="25" borderId="47" xfId="431" applyFont="1" applyFill="1" applyBorder="1"/>
    <xf numFmtId="0" fontId="67" fillId="42" borderId="49" xfId="433" applyFont="1" applyFill="1" applyBorder="1" applyAlignment="1">
      <alignment horizontal="center" vertical="top" wrapText="1"/>
    </xf>
    <xf numFmtId="0" fontId="67" fillId="42" borderId="51" xfId="433" applyFont="1" applyFill="1" applyBorder="1" applyAlignment="1">
      <alignment horizontal="centerContinuous" vertical="top"/>
    </xf>
    <xf numFmtId="0" fontId="65" fillId="42" borderId="32" xfId="433" applyFont="1" applyFill="1" applyBorder="1" applyAlignment="1">
      <alignment horizontal="centerContinuous" vertical="top"/>
    </xf>
    <xf numFmtId="0" fontId="65" fillId="42" borderId="25" xfId="433" applyFont="1" applyFill="1" applyBorder="1" applyAlignment="1">
      <alignment horizontal="centerContinuous" vertical="top"/>
    </xf>
    <xf numFmtId="0" fontId="73" fillId="42" borderId="50" xfId="433" applyFont="1" applyFill="1" applyBorder="1" applyAlignment="1">
      <alignment horizontal="center" vertical="top" wrapText="1"/>
    </xf>
    <xf numFmtId="9" fontId="65" fillId="42" borderId="47" xfId="74" applyFont="1" applyFill="1" applyBorder="1" applyAlignment="1">
      <alignment horizontal="center" vertical="top" wrapText="1"/>
    </xf>
    <xf numFmtId="0" fontId="67" fillId="42" borderId="39" xfId="433" applyFont="1" applyFill="1" applyBorder="1" applyAlignment="1">
      <alignment horizontal="center" vertical="top" wrapText="1"/>
    </xf>
    <xf numFmtId="167" fontId="67" fillId="42" borderId="47" xfId="50" applyNumberFormat="1" applyFont="1" applyFill="1" applyBorder="1" applyAlignment="1">
      <alignment horizontal="center" vertical="top"/>
    </xf>
    <xf numFmtId="0" fontId="65" fillId="42" borderId="47" xfId="433" applyFont="1" applyFill="1" applyBorder="1" applyAlignment="1">
      <alignment horizontal="center" vertical="top" wrapText="1"/>
    </xf>
    <xf numFmtId="0" fontId="65" fillId="0" borderId="52" xfId="433" applyFont="1" applyBorder="1" applyAlignment="1">
      <alignment horizontal="center"/>
    </xf>
    <xf numFmtId="165" fontId="67" fillId="0" borderId="46" xfId="72" applyNumberFormat="1" applyFont="1" applyFill="1" applyBorder="1" applyAlignment="1">
      <alignment horizontal="left"/>
    </xf>
    <xf numFmtId="37" fontId="77" fillId="0" borderId="48" xfId="72" applyNumberFormat="1" applyFont="1" applyBorder="1" applyAlignment="1">
      <alignment horizontal="center"/>
    </xf>
    <xf numFmtId="165" fontId="67" fillId="31" borderId="26" xfId="72" applyNumberFormat="1" applyFont="1" applyFill="1" applyBorder="1" applyAlignment="1">
      <alignment horizontal="left"/>
    </xf>
    <xf numFmtId="37" fontId="67" fillId="31" borderId="26" xfId="432" applyNumberFormat="1" applyFont="1" applyFill="1" applyBorder="1" applyAlignment="1">
      <alignment horizontal="center"/>
    </xf>
    <xf numFmtId="0" fontId="67" fillId="31" borderId="26" xfId="433" applyFont="1" applyFill="1" applyBorder="1" applyAlignment="1">
      <alignment horizontal="center"/>
    </xf>
    <xf numFmtId="10" fontId="65" fillId="0" borderId="34" xfId="92" applyNumberFormat="1" applyFont="1" applyFill="1" applyBorder="1" applyAlignment="1">
      <alignment horizontal="center" vertical="center"/>
    </xf>
    <xf numFmtId="0" fontId="73" fillId="34" borderId="53" xfId="431" applyFont="1" applyFill="1" applyBorder="1"/>
    <xf numFmtId="0" fontId="73" fillId="34" borderId="54" xfId="431" applyFont="1" applyFill="1" applyBorder="1" applyAlignment="1">
      <alignment horizontal="center"/>
    </xf>
    <xf numFmtId="0" fontId="67" fillId="0" borderId="56" xfId="431" applyFont="1" applyBorder="1"/>
    <xf numFmtId="3" fontId="65" fillId="31" borderId="57" xfId="431" applyNumberFormat="1" applyFont="1" applyFill="1" applyBorder="1" applyAlignment="1">
      <alignment horizontal="center"/>
    </xf>
    <xf numFmtId="3" fontId="65" fillId="0" borderId="57" xfId="50" applyNumberFormat="1" applyFont="1" applyBorder="1" applyAlignment="1">
      <alignment horizontal="center"/>
    </xf>
    <xf numFmtId="3" fontId="65" fillId="31" borderId="57" xfId="50" applyNumberFormat="1" applyFont="1" applyFill="1" applyBorder="1" applyAlignment="1">
      <alignment horizontal="center"/>
    </xf>
    <xf numFmtId="0" fontId="65" fillId="0" borderId="58" xfId="433" applyFont="1" applyBorder="1" applyAlignment="1">
      <alignment horizontal="center"/>
    </xf>
    <xf numFmtId="3" fontId="65" fillId="31" borderId="57" xfId="72" applyNumberFormat="1" applyFont="1" applyFill="1" applyBorder="1" applyAlignment="1">
      <alignment horizontal="center"/>
    </xf>
    <xf numFmtId="3" fontId="65" fillId="0" borderId="57" xfId="72" applyNumberFormat="1" applyFont="1" applyFill="1" applyBorder="1" applyAlignment="1">
      <alignment horizontal="center"/>
    </xf>
    <xf numFmtId="3" fontId="65" fillId="0" borderId="57" xfId="431" applyNumberFormat="1" applyFont="1" applyBorder="1" applyAlignment="1">
      <alignment horizontal="center"/>
    </xf>
    <xf numFmtId="3" fontId="65" fillId="30" borderId="57" xfId="431" applyNumberFormat="1" applyFont="1" applyFill="1" applyBorder="1" applyAlignment="1">
      <alignment horizontal="center"/>
    </xf>
    <xf numFmtId="0" fontId="69" fillId="0" borderId="59" xfId="431" applyFont="1" applyBorder="1"/>
    <xf numFmtId="0" fontId="68" fillId="0" borderId="61" xfId="431" applyFont="1" applyBorder="1"/>
    <xf numFmtId="0" fontId="67" fillId="0" borderId="62" xfId="431" applyFont="1" applyBorder="1"/>
    <xf numFmtId="3" fontId="65" fillId="0" borderId="63" xfId="431" applyNumberFormat="1" applyFont="1" applyBorder="1" applyAlignment="1">
      <alignment horizontal="center"/>
    </xf>
    <xf numFmtId="3" fontId="65" fillId="31" borderId="63" xfId="431" applyNumberFormat="1" applyFont="1" applyFill="1" applyBorder="1" applyAlignment="1">
      <alignment horizontal="center"/>
    </xf>
    <xf numFmtId="0" fontId="65" fillId="0" borderId="64" xfId="433" applyFont="1" applyBorder="1" applyAlignment="1">
      <alignment horizontal="center"/>
    </xf>
    <xf numFmtId="0" fontId="69" fillId="0" borderId="56" xfId="431" applyFont="1" applyBorder="1"/>
    <xf numFmtId="0" fontId="65" fillId="0" borderId="61" xfId="431" applyFont="1" applyBorder="1"/>
    <xf numFmtId="0" fontId="69" fillId="0" borderId="62" xfId="431" applyFont="1" applyBorder="1"/>
    <xf numFmtId="0" fontId="73" fillId="35" borderId="53" xfId="431" applyFont="1" applyFill="1" applyBorder="1"/>
    <xf numFmtId="0" fontId="73" fillId="35" borderId="54" xfId="431" applyFont="1" applyFill="1" applyBorder="1" applyAlignment="1">
      <alignment horizontal="center"/>
    </xf>
    <xf numFmtId="0" fontId="73" fillId="41" borderId="53" xfId="431" applyFont="1" applyFill="1" applyBorder="1"/>
    <xf numFmtId="0" fontId="73" fillId="41" borderId="54" xfId="431" applyFont="1" applyFill="1" applyBorder="1" applyAlignment="1">
      <alignment horizontal="center"/>
    </xf>
    <xf numFmtId="37" fontId="65" fillId="31" borderId="57" xfId="431" applyNumberFormat="1" applyFont="1" applyFill="1" applyBorder="1" applyAlignment="1">
      <alignment horizontal="center"/>
    </xf>
    <xf numFmtId="37" fontId="68" fillId="27" borderId="57" xfId="432" applyNumberFormat="1" applyFont="1" applyFill="1" applyBorder="1" applyAlignment="1" applyProtection="1">
      <alignment horizontal="center"/>
      <protection locked="0"/>
    </xf>
    <xf numFmtId="37" fontId="65" fillId="31" borderId="57" xfId="72" applyNumberFormat="1" applyFont="1" applyFill="1" applyBorder="1" applyAlignment="1">
      <alignment horizontal="center"/>
    </xf>
    <xf numFmtId="0" fontId="67" fillId="0" borderId="59" xfId="431" applyFont="1" applyBorder="1"/>
    <xf numFmtId="37" fontId="65" fillId="31" borderId="60" xfId="432" applyNumberFormat="1" applyFont="1" applyFill="1" applyBorder="1" applyAlignment="1">
      <alignment horizontal="center"/>
    </xf>
    <xf numFmtId="37" fontId="65" fillId="31" borderId="63" xfId="72" applyNumberFormat="1" applyFont="1" applyFill="1" applyBorder="1" applyAlignment="1">
      <alignment horizontal="center"/>
    </xf>
    <xf numFmtId="37" fontId="68" fillId="27" borderId="63" xfId="432" applyNumberFormat="1" applyFont="1" applyFill="1" applyBorder="1" applyAlignment="1" applyProtection="1">
      <alignment horizontal="center"/>
      <protection locked="0"/>
    </xf>
    <xf numFmtId="37" fontId="65" fillId="0" borderId="57" xfId="431" applyNumberFormat="1" applyFont="1" applyBorder="1" applyAlignment="1">
      <alignment horizontal="center"/>
    </xf>
    <xf numFmtId="37" fontId="65" fillId="0" borderId="57" xfId="72" applyNumberFormat="1" applyFont="1" applyFill="1" applyBorder="1" applyAlignment="1">
      <alignment horizontal="center"/>
    </xf>
    <xf numFmtId="37" fontId="65" fillId="0" borderId="63" xfId="72" applyNumberFormat="1" applyFont="1" applyFill="1" applyBorder="1" applyAlignment="1">
      <alignment horizontal="center"/>
    </xf>
    <xf numFmtId="3" fontId="65" fillId="43" borderId="57" xfId="431" applyNumberFormat="1" applyFont="1" applyFill="1" applyBorder="1" applyAlignment="1">
      <alignment horizontal="center"/>
    </xf>
    <xf numFmtId="165" fontId="68" fillId="25" borderId="47" xfId="438" applyNumberFormat="1" applyFont="1" applyFill="1" applyBorder="1" applyProtection="1">
      <protection locked="0"/>
    </xf>
    <xf numFmtId="42" fontId="80" fillId="0" borderId="47" xfId="438" applyNumberFormat="1" applyFont="1" applyFill="1" applyBorder="1" applyAlignment="1" applyProtection="1">
      <alignment horizontal="center"/>
    </xf>
    <xf numFmtId="8" fontId="68" fillId="0" borderId="0" xfId="433" applyNumberFormat="1" applyFont="1"/>
    <xf numFmtId="171" fontId="70" fillId="0" borderId="0" xfId="433" applyNumberFormat="1" applyFont="1"/>
    <xf numFmtId="171" fontId="70" fillId="0" borderId="0" xfId="433" applyNumberFormat="1" applyFont="1" applyAlignment="1">
      <alignment horizontal="center" vertical="top"/>
    </xf>
    <xf numFmtId="171" fontId="70" fillId="0" borderId="0" xfId="433" applyNumberFormat="1" applyFont="1" applyAlignment="1">
      <alignment horizontal="center"/>
    </xf>
    <xf numFmtId="0" fontId="73" fillId="38" borderId="42" xfId="433" applyFont="1" applyFill="1" applyBorder="1" applyAlignment="1">
      <alignment horizontal="center" vertical="top" wrapText="1"/>
    </xf>
    <xf numFmtId="0" fontId="73" fillId="0" borderId="0" xfId="433" applyFont="1" applyAlignment="1">
      <alignment vertical="center"/>
    </xf>
    <xf numFmtId="0" fontId="73" fillId="38" borderId="71" xfId="433" applyFont="1" applyFill="1" applyBorder="1" applyAlignment="1">
      <alignment horizontal="center" vertical="top" wrapText="1"/>
    </xf>
    <xf numFmtId="0" fontId="73" fillId="38" borderId="51" xfId="433" applyFont="1" applyFill="1" applyBorder="1" applyAlignment="1">
      <alignment horizontal="center" vertical="top" wrapText="1"/>
    </xf>
    <xf numFmtId="0" fontId="67" fillId="37" borderId="71" xfId="433" applyFont="1" applyFill="1" applyBorder="1" applyAlignment="1">
      <alignment horizontal="center" vertical="top" wrapText="1"/>
    </xf>
    <xf numFmtId="0" fontId="67" fillId="37" borderId="51" xfId="433" applyFont="1" applyFill="1" applyBorder="1" applyAlignment="1">
      <alignment horizontal="center" vertical="top" wrapText="1"/>
    </xf>
    <xf numFmtId="44" fontId="66" fillId="0" borderId="72" xfId="436" applyFont="1" applyFill="1" applyBorder="1"/>
    <xf numFmtId="8" fontId="66" fillId="0" borderId="72" xfId="433" applyNumberFormat="1" applyFont="1" applyBorder="1"/>
    <xf numFmtId="0" fontId="73" fillId="36" borderId="71" xfId="433" applyFont="1" applyFill="1" applyBorder="1" applyAlignment="1">
      <alignment horizontal="center" vertical="top" wrapText="1"/>
    </xf>
    <xf numFmtId="0" fontId="73" fillId="36" borderId="51" xfId="433" applyFont="1" applyFill="1" applyBorder="1" applyAlignment="1">
      <alignment horizontal="center" vertical="top" wrapText="1"/>
    </xf>
    <xf numFmtId="6" fontId="66" fillId="0" borderId="72" xfId="433" applyNumberFormat="1" applyFont="1" applyBorder="1"/>
    <xf numFmtId="0" fontId="73" fillId="35" borderId="71" xfId="433" applyFont="1" applyFill="1" applyBorder="1" applyAlignment="1">
      <alignment horizontal="center" vertical="top" wrapText="1"/>
    </xf>
    <xf numFmtId="0" fontId="73" fillId="35" borderId="51" xfId="433" applyFont="1" applyFill="1" applyBorder="1" applyAlignment="1">
      <alignment horizontal="center" vertical="top" wrapText="1"/>
    </xf>
    <xf numFmtId="0" fontId="73" fillId="34" borderId="71" xfId="433" applyFont="1" applyFill="1" applyBorder="1" applyAlignment="1">
      <alignment horizontal="center" vertical="top" wrapText="1"/>
    </xf>
    <xf numFmtId="0" fontId="73" fillId="34" borderId="51" xfId="433" applyFont="1" applyFill="1" applyBorder="1" applyAlignment="1">
      <alignment horizontal="center" vertical="top" wrapText="1"/>
    </xf>
    <xf numFmtId="0" fontId="73" fillId="34" borderId="75" xfId="433" applyFont="1" applyFill="1" applyBorder="1" applyAlignment="1">
      <alignment horizontal="centerContinuous" vertical="top"/>
    </xf>
    <xf numFmtId="0" fontId="71" fillId="34" borderId="75" xfId="433" applyFont="1" applyFill="1" applyBorder="1" applyAlignment="1">
      <alignment horizontal="centerContinuous" vertical="top"/>
    </xf>
    <xf numFmtId="0" fontId="71" fillId="34" borderId="72" xfId="433" applyFont="1" applyFill="1" applyBorder="1" applyAlignment="1">
      <alignment horizontal="center" vertical="top" wrapText="1"/>
    </xf>
    <xf numFmtId="0" fontId="71" fillId="34" borderId="66" xfId="433" applyFont="1" applyFill="1" applyBorder="1" applyAlignment="1">
      <alignment horizontal="center" vertical="top" wrapText="1"/>
    </xf>
    <xf numFmtId="0" fontId="71" fillId="34" borderId="65" xfId="433" applyFont="1" applyFill="1" applyBorder="1" applyAlignment="1">
      <alignment horizontal="center" vertical="top" wrapText="1"/>
    </xf>
    <xf numFmtId="0" fontId="71" fillId="34" borderId="24" xfId="433" applyFont="1" applyFill="1" applyBorder="1" applyAlignment="1">
      <alignment horizontal="center" vertical="top" wrapText="1"/>
    </xf>
    <xf numFmtId="168" fontId="71" fillId="40" borderId="36" xfId="76" applyNumberFormat="1" applyFont="1" applyFill="1" applyBorder="1" applyAlignment="1">
      <alignment horizontal="centerContinuous" vertical="top"/>
    </xf>
    <xf numFmtId="9" fontId="73" fillId="40" borderId="75" xfId="434" applyFont="1" applyFill="1" applyBorder="1" applyAlignment="1">
      <alignment horizontal="center" vertical="top"/>
    </xf>
    <xf numFmtId="0" fontId="73" fillId="40" borderId="75" xfId="433" applyFont="1" applyFill="1" applyBorder="1" applyAlignment="1">
      <alignment horizontal="centerContinuous" vertical="top"/>
    </xf>
    <xf numFmtId="0" fontId="71" fillId="40" borderId="72" xfId="433" applyFont="1" applyFill="1" applyBorder="1" applyAlignment="1">
      <alignment horizontal="center" vertical="top" wrapText="1"/>
    </xf>
    <xf numFmtId="168" fontId="71" fillId="40" borderId="24" xfId="76" applyNumberFormat="1" applyFont="1" applyFill="1" applyBorder="1" applyAlignment="1">
      <alignment horizontal="center" vertical="top" wrapText="1"/>
    </xf>
    <xf numFmtId="0" fontId="65" fillId="0" borderId="70" xfId="433" applyFont="1" applyBorder="1" applyAlignment="1">
      <alignment horizontal="left"/>
    </xf>
    <xf numFmtId="164" fontId="66" fillId="0" borderId="72" xfId="436" applyNumberFormat="1" applyFont="1" applyBorder="1"/>
    <xf numFmtId="0" fontId="65" fillId="0" borderId="72" xfId="433" applyFont="1" applyBorder="1" applyAlignment="1">
      <alignment horizontal="left"/>
    </xf>
    <xf numFmtId="10" fontId="66" fillId="0" borderId="0" xfId="74" applyNumberFormat="1" applyFont="1" applyFill="1" applyBorder="1" applyAlignment="1">
      <alignment horizontal="center"/>
    </xf>
    <xf numFmtId="10" fontId="78" fillId="0" borderId="0" xfId="434" applyNumberFormat="1" applyFont="1" applyFill="1" applyBorder="1" applyAlignment="1">
      <alignment horizontal="center" vertical="center"/>
    </xf>
    <xf numFmtId="0" fontId="85" fillId="0" borderId="0" xfId="433" applyFont="1"/>
    <xf numFmtId="0" fontId="84" fillId="0" borderId="0" xfId="433" applyFont="1" applyAlignment="1">
      <alignment horizontal="left"/>
    </xf>
    <xf numFmtId="0" fontId="85" fillId="0" borderId="0" xfId="433" applyFont="1" applyAlignment="1">
      <alignment horizontal="center"/>
    </xf>
    <xf numFmtId="168" fontId="85" fillId="0" borderId="0" xfId="76" applyNumberFormat="1" applyFont="1"/>
    <xf numFmtId="0" fontId="86" fillId="0" borderId="0" xfId="433" applyFont="1"/>
    <xf numFmtId="0" fontId="87" fillId="0" borderId="0" xfId="433" applyFont="1"/>
    <xf numFmtId="0" fontId="88" fillId="0" borderId="0" xfId="433" applyFont="1"/>
    <xf numFmtId="6" fontId="85" fillId="0" borderId="0" xfId="433" applyNumberFormat="1" applyFont="1"/>
    <xf numFmtId="0" fontId="73" fillId="0" borderId="0" xfId="433" applyFont="1" applyAlignment="1">
      <alignment horizontal="centerContinuous" vertical="top"/>
    </xf>
    <xf numFmtId="167" fontId="73" fillId="0" borderId="0" xfId="50" applyNumberFormat="1" applyFont="1" applyAlignment="1">
      <alignment horizontal="center" vertical="top"/>
    </xf>
    <xf numFmtId="0" fontId="70" fillId="0" borderId="0" xfId="433" applyFont="1"/>
    <xf numFmtId="0" fontId="82" fillId="0" borderId="0" xfId="433" applyFont="1"/>
    <xf numFmtId="0" fontId="82" fillId="0" borderId="0" xfId="433" applyFont="1" applyAlignment="1">
      <alignment horizontal="center"/>
    </xf>
    <xf numFmtId="6" fontId="70" fillId="0" borderId="0" xfId="433" applyNumberFormat="1" applyFont="1"/>
    <xf numFmtId="9" fontId="67" fillId="0" borderId="0" xfId="434" applyFont="1" applyFill="1" applyBorder="1" applyAlignment="1">
      <alignment horizontal="left"/>
    </xf>
    <xf numFmtId="9" fontId="65" fillId="0" borderId="0" xfId="434" applyFont="1" applyFill="1" applyBorder="1" applyAlignment="1">
      <alignment horizontal="center"/>
    </xf>
    <xf numFmtId="9" fontId="65" fillId="0" borderId="0" xfId="433" applyNumberFormat="1" applyFont="1" applyAlignment="1">
      <alignment horizontal="center" vertical="top"/>
    </xf>
    <xf numFmtId="42" fontId="65" fillId="0" borderId="0" xfId="432" applyNumberFormat="1" applyFont="1" applyFill="1" applyBorder="1" applyAlignment="1">
      <alignment horizontal="right" vertical="top"/>
    </xf>
    <xf numFmtId="10" fontId="65" fillId="0" borderId="0" xfId="433" applyNumberFormat="1" applyFont="1" applyAlignment="1">
      <alignment horizontal="center" vertical="top"/>
    </xf>
    <xf numFmtId="6" fontId="65" fillId="0" borderId="0" xfId="433" applyNumberFormat="1" applyFont="1" applyAlignment="1">
      <alignment horizontal="center" vertical="top"/>
    </xf>
    <xf numFmtId="0" fontId="82" fillId="0" borderId="0" xfId="433" applyFont="1" applyAlignment="1">
      <alignment horizontal="center" vertical="center" wrapText="1"/>
    </xf>
    <xf numFmtId="0" fontId="82" fillId="0" borderId="0" xfId="433" applyFont="1" applyAlignment="1">
      <alignment vertical="center" wrapText="1"/>
    </xf>
    <xf numFmtId="0" fontId="89" fillId="0" borderId="0" xfId="433" applyFont="1"/>
    <xf numFmtId="0" fontId="81" fillId="0" borderId="0" xfId="433" applyFont="1" applyAlignment="1">
      <alignment horizontal="center"/>
    </xf>
    <xf numFmtId="0" fontId="83" fillId="0" borderId="0" xfId="433" applyFont="1" applyAlignment="1">
      <alignment horizontal="center"/>
    </xf>
    <xf numFmtId="0" fontId="73" fillId="0" borderId="0" xfId="433" applyFont="1" applyAlignment="1">
      <alignment horizontal="center" vertical="top" wrapText="1"/>
    </xf>
    <xf numFmtId="44" fontId="66" fillId="44" borderId="73" xfId="436" applyFont="1" applyFill="1" applyBorder="1"/>
    <xf numFmtId="8" fontId="66" fillId="44" borderId="73" xfId="433" applyNumberFormat="1" applyFont="1" applyFill="1" applyBorder="1"/>
    <xf numFmtId="165" fontId="67" fillId="44" borderId="73" xfId="432" applyNumberFormat="1" applyFont="1" applyFill="1" applyBorder="1"/>
    <xf numFmtId="9" fontId="67" fillId="44" borderId="26" xfId="434" applyFont="1" applyFill="1" applyBorder="1"/>
    <xf numFmtId="6" fontId="67" fillId="44" borderId="26" xfId="433" applyNumberFormat="1" applyFont="1" applyFill="1" applyBorder="1"/>
    <xf numFmtId="6" fontId="74" fillId="44" borderId="73" xfId="433" applyNumberFormat="1" applyFont="1" applyFill="1" applyBorder="1"/>
    <xf numFmtId="165" fontId="67" fillId="44" borderId="44" xfId="432" applyNumberFormat="1" applyFont="1" applyFill="1" applyBorder="1"/>
    <xf numFmtId="0" fontId="67" fillId="44" borderId="77" xfId="433" applyFont="1" applyFill="1" applyBorder="1" applyAlignment="1">
      <alignment horizontal="left"/>
    </xf>
    <xf numFmtId="165" fontId="67" fillId="44" borderId="11" xfId="72" applyNumberFormat="1" applyFont="1" applyFill="1" applyBorder="1" applyAlignment="1">
      <alignment horizontal="left"/>
    </xf>
    <xf numFmtId="6" fontId="73" fillId="36" borderId="42" xfId="433" applyNumberFormat="1" applyFont="1" applyFill="1" applyBorder="1" applyAlignment="1">
      <alignment horizontal="center" vertical="top" wrapText="1"/>
    </xf>
    <xf numFmtId="6" fontId="67" fillId="44" borderId="26" xfId="433" applyNumberFormat="1" applyFont="1" applyFill="1" applyBorder="1" applyAlignment="1">
      <alignment horizontal="right"/>
    </xf>
    <xf numFmtId="165" fontId="74" fillId="44" borderId="35" xfId="48" applyNumberFormat="1" applyFont="1" applyFill="1" applyBorder="1" applyAlignment="1">
      <alignment vertical="top"/>
    </xf>
    <xf numFmtId="0" fontId="90" fillId="0" borderId="0" xfId="433" applyFont="1" applyAlignment="1">
      <alignment horizontal="center" vertical="top"/>
    </xf>
    <xf numFmtId="10" fontId="90" fillId="0" borderId="0" xfId="74" applyNumberFormat="1" applyFont="1" applyAlignment="1">
      <alignment horizontal="center"/>
    </xf>
    <xf numFmtId="0" fontId="73" fillId="45" borderId="55" xfId="431" applyFont="1" applyFill="1" applyBorder="1" applyAlignment="1">
      <alignment horizontal="center"/>
    </xf>
    <xf numFmtId="3" fontId="65" fillId="31" borderId="58" xfId="50" applyNumberFormat="1" applyFont="1" applyFill="1" applyBorder="1" applyAlignment="1">
      <alignment horizontal="center"/>
    </xf>
    <xf numFmtId="3" fontId="65" fillId="31" borderId="58" xfId="72" applyNumberFormat="1" applyFont="1" applyFill="1" applyBorder="1" applyAlignment="1">
      <alignment horizontal="center"/>
    </xf>
    <xf numFmtId="3" fontId="65" fillId="31" borderId="58" xfId="431" applyNumberFormat="1" applyFont="1" applyFill="1" applyBorder="1" applyAlignment="1">
      <alignment horizontal="center"/>
    </xf>
    <xf numFmtId="3" fontId="65" fillId="31" borderId="64" xfId="431" applyNumberFormat="1" applyFont="1" applyFill="1" applyBorder="1" applyAlignment="1">
      <alignment horizontal="center"/>
    </xf>
    <xf numFmtId="0" fontId="73" fillId="46" borderId="55" xfId="431" applyFont="1" applyFill="1" applyBorder="1" applyAlignment="1">
      <alignment horizontal="center"/>
    </xf>
    <xf numFmtId="0" fontId="73" fillId="41" borderId="55" xfId="431" applyFont="1" applyFill="1" applyBorder="1" applyAlignment="1">
      <alignment horizontal="center"/>
    </xf>
    <xf numFmtId="37" fontId="65" fillId="31" borderId="58" xfId="431" applyNumberFormat="1" applyFont="1" applyFill="1" applyBorder="1" applyAlignment="1">
      <alignment horizontal="center"/>
    </xf>
    <xf numFmtId="37" fontId="65" fillId="31" borderId="58" xfId="72" applyNumberFormat="1" applyFont="1" applyFill="1" applyBorder="1" applyAlignment="1">
      <alignment horizontal="center"/>
    </xf>
    <xf numFmtId="37" fontId="65" fillId="31" borderId="64" xfId="72" applyNumberFormat="1" applyFont="1" applyFill="1" applyBorder="1" applyAlignment="1">
      <alignment horizontal="center"/>
    </xf>
    <xf numFmtId="166" fontId="91" fillId="0" borderId="0" xfId="75" applyFont="1" applyFill="1" applyAlignment="1">
      <alignment horizontal="left" vertical="top"/>
    </xf>
    <xf numFmtId="170" fontId="92" fillId="0" borderId="24" xfId="76" applyNumberFormat="1" applyFont="1" applyFill="1" applyBorder="1"/>
    <xf numFmtId="0" fontId="92" fillId="0" borderId="0" xfId="433" applyFont="1"/>
    <xf numFmtId="43" fontId="92" fillId="0" borderId="72" xfId="433" applyNumberFormat="1" applyFont="1" applyBorder="1" applyAlignment="1">
      <alignment horizontal="right"/>
    </xf>
    <xf numFmtId="169" fontId="92" fillId="0" borderId="65" xfId="78" applyNumberFormat="1" applyFont="1" applyFill="1" applyBorder="1"/>
    <xf numFmtId="43" fontId="92" fillId="0" borderId="66" xfId="433" applyNumberFormat="1" applyFont="1" applyBorder="1" applyAlignment="1">
      <alignment horizontal="right"/>
    </xf>
    <xf numFmtId="169" fontId="92" fillId="0" borderId="24" xfId="78" applyNumberFormat="1" applyFont="1" applyFill="1" applyBorder="1"/>
    <xf numFmtId="170" fontId="92" fillId="0" borderId="72" xfId="432" applyNumberFormat="1" applyFont="1" applyFill="1" applyBorder="1"/>
    <xf numFmtId="170" fontId="92" fillId="0" borderId="24" xfId="432" applyNumberFormat="1" applyFont="1" applyFill="1" applyBorder="1"/>
    <xf numFmtId="6" fontId="92" fillId="0" borderId="72" xfId="433" applyNumberFormat="1" applyFont="1" applyBorder="1"/>
    <xf numFmtId="6" fontId="93" fillId="0" borderId="24" xfId="433" applyNumberFormat="1" applyFont="1" applyBorder="1"/>
    <xf numFmtId="8" fontId="93" fillId="0" borderId="24" xfId="433" applyNumberFormat="1" applyFont="1" applyBorder="1"/>
    <xf numFmtId="170" fontId="93" fillId="44" borderId="44" xfId="432" applyNumberFormat="1" applyFont="1" applyFill="1" applyBorder="1"/>
    <xf numFmtId="170" fontId="93" fillId="44" borderId="78" xfId="432" applyNumberFormat="1" applyFont="1" applyFill="1" applyBorder="1"/>
    <xf numFmtId="0" fontId="93" fillId="0" borderId="0" xfId="433" applyFont="1"/>
    <xf numFmtId="43" fontId="93" fillId="44" borderId="73" xfId="432" applyFont="1" applyFill="1" applyBorder="1"/>
    <xf numFmtId="43" fontId="93" fillId="44" borderId="26" xfId="432" applyFont="1" applyFill="1" applyBorder="1"/>
    <xf numFmtId="2" fontId="93" fillId="44" borderId="26" xfId="433" applyNumberFormat="1" applyFont="1" applyFill="1" applyBorder="1"/>
    <xf numFmtId="170" fontId="93" fillId="44" borderId="26" xfId="432" applyNumberFormat="1" applyFont="1" applyFill="1" applyBorder="1"/>
    <xf numFmtId="170" fontId="93" fillId="44" borderId="45" xfId="432" applyNumberFormat="1" applyFont="1" applyFill="1" applyBorder="1"/>
    <xf numFmtId="8" fontId="93" fillId="44" borderId="26" xfId="432" applyNumberFormat="1" applyFont="1" applyFill="1" applyBorder="1"/>
    <xf numFmtId="8" fontId="93" fillId="44" borderId="26" xfId="433" applyNumberFormat="1" applyFont="1" applyFill="1" applyBorder="1"/>
    <xf numFmtId="170" fontId="93" fillId="44" borderId="74" xfId="432" applyNumberFormat="1" applyFont="1" applyFill="1" applyBorder="1"/>
    <xf numFmtId="170" fontId="93" fillId="44" borderId="73" xfId="433" applyNumberFormat="1" applyFont="1" applyFill="1" applyBorder="1"/>
    <xf numFmtId="170" fontId="93" fillId="44" borderId="26" xfId="433" applyNumberFormat="1" applyFont="1" applyFill="1" applyBorder="1"/>
    <xf numFmtId="170" fontId="93" fillId="44" borderId="74" xfId="433" applyNumberFormat="1" applyFont="1" applyFill="1" applyBorder="1"/>
    <xf numFmtId="6" fontId="93" fillId="44" borderId="73" xfId="434" applyNumberFormat="1" applyFont="1" applyFill="1" applyBorder="1"/>
    <xf numFmtId="6" fontId="93" fillId="44" borderId="26" xfId="434" applyNumberFormat="1" applyFont="1" applyFill="1" applyBorder="1"/>
    <xf numFmtId="6" fontId="93" fillId="44" borderId="74" xfId="434" applyNumberFormat="1" applyFont="1" applyFill="1" applyBorder="1"/>
    <xf numFmtId="6" fontId="92" fillId="0" borderId="24" xfId="433" applyNumberFormat="1" applyFont="1" applyBorder="1"/>
    <xf numFmtId="0" fontId="93" fillId="44" borderId="26" xfId="433" applyFont="1" applyFill="1" applyBorder="1"/>
    <xf numFmtId="164" fontId="93" fillId="44" borderId="26" xfId="433" applyNumberFormat="1" applyFont="1" applyFill="1" applyBorder="1"/>
    <xf numFmtId="6" fontId="93" fillId="44" borderId="74" xfId="433" applyNumberFormat="1" applyFont="1" applyFill="1" applyBorder="1"/>
    <xf numFmtId="165" fontId="92" fillId="0" borderId="65" xfId="48" applyNumberFormat="1" applyFont="1" applyFill="1" applyBorder="1"/>
    <xf numFmtId="8" fontId="92" fillId="0" borderId="24" xfId="433" applyNumberFormat="1" applyFont="1" applyBorder="1"/>
    <xf numFmtId="9" fontId="92" fillId="44" borderId="26" xfId="434" applyFont="1" applyFill="1" applyBorder="1"/>
    <xf numFmtId="44" fontId="93" fillId="44" borderId="26" xfId="433" applyNumberFormat="1" applyFont="1" applyFill="1" applyBorder="1"/>
    <xf numFmtId="8" fontId="92" fillId="44" borderId="74" xfId="433" applyNumberFormat="1" applyFont="1" applyFill="1" applyBorder="1"/>
    <xf numFmtId="44" fontId="93" fillId="0" borderId="24" xfId="433" applyNumberFormat="1" applyFont="1" applyBorder="1"/>
    <xf numFmtId="0" fontId="92" fillId="0" borderId="24" xfId="433" applyFont="1" applyBorder="1" applyAlignment="1">
      <alignment horizontal="center"/>
    </xf>
    <xf numFmtId="9" fontId="92" fillId="44" borderId="26" xfId="92" applyFont="1" applyFill="1" applyBorder="1"/>
    <xf numFmtId="44" fontId="92" fillId="44" borderId="26" xfId="433" applyNumberFormat="1" applyFont="1" applyFill="1" applyBorder="1"/>
    <xf numFmtId="44" fontId="93" fillId="44" borderId="74" xfId="433" applyNumberFormat="1" applyFont="1" applyFill="1" applyBorder="1"/>
    <xf numFmtId="171" fontId="93" fillId="44" borderId="26" xfId="80" applyNumberFormat="1" applyFont="1" applyFill="1" applyBorder="1"/>
    <xf numFmtId="0" fontId="93" fillId="44" borderId="74" xfId="433" applyFont="1" applyFill="1" applyBorder="1" applyAlignment="1">
      <alignment horizontal="center"/>
    </xf>
    <xf numFmtId="44" fontId="92" fillId="0" borderId="72" xfId="433" applyNumberFormat="1" applyFont="1" applyBorder="1"/>
    <xf numFmtId="10" fontId="93" fillId="30" borderId="24" xfId="92" applyNumberFormat="1" applyFont="1" applyFill="1" applyBorder="1"/>
    <xf numFmtId="44" fontId="93" fillId="44" borderId="73" xfId="433" applyNumberFormat="1" applyFont="1" applyFill="1" applyBorder="1"/>
    <xf numFmtId="44" fontId="93" fillId="38" borderId="26" xfId="433" applyNumberFormat="1" applyFont="1" applyFill="1" applyBorder="1"/>
    <xf numFmtId="10" fontId="93" fillId="38" borderId="74" xfId="92" applyNumberFormat="1" applyFont="1" applyFill="1" applyBorder="1"/>
    <xf numFmtId="9" fontId="92" fillId="0" borderId="0" xfId="74" applyFont="1" applyFill="1" applyBorder="1" applyAlignment="1">
      <alignment horizontal="center" vertical="top" wrapText="1"/>
    </xf>
    <xf numFmtId="0" fontId="92" fillId="0" borderId="0" xfId="433" applyFont="1" applyAlignment="1">
      <alignment vertical="top"/>
    </xf>
    <xf numFmtId="0" fontId="93" fillId="0" borderId="0" xfId="433" applyFont="1" applyAlignment="1">
      <alignment vertical="top"/>
    </xf>
    <xf numFmtId="6" fontId="92" fillId="0" borderId="0" xfId="433" applyNumberFormat="1" applyFont="1" applyAlignment="1">
      <alignment vertical="top"/>
    </xf>
    <xf numFmtId="0" fontId="92" fillId="0" borderId="0" xfId="433" applyFont="1" applyAlignment="1">
      <alignment horizontal="center" vertical="top"/>
    </xf>
    <xf numFmtId="0" fontId="93" fillId="0" borderId="0" xfId="433" applyFont="1" applyAlignment="1">
      <alignment vertical="center"/>
    </xf>
    <xf numFmtId="0" fontId="94" fillId="0" borderId="0" xfId="431" applyFont="1"/>
    <xf numFmtId="37" fontId="94" fillId="0" borderId="0" xfId="431" applyNumberFormat="1" applyFont="1"/>
    <xf numFmtId="9" fontId="94" fillId="0" borderId="0" xfId="92" applyFont="1"/>
    <xf numFmtId="3" fontId="65" fillId="30" borderId="58" xfId="431" applyNumberFormat="1" applyFont="1" applyFill="1" applyBorder="1" applyAlignment="1">
      <alignment horizontal="center"/>
    </xf>
    <xf numFmtId="37" fontId="65" fillId="27" borderId="60" xfId="432" applyNumberFormat="1" applyFont="1" applyFill="1" applyBorder="1" applyAlignment="1">
      <alignment horizontal="center"/>
    </xf>
    <xf numFmtId="0" fontId="69" fillId="0" borderId="0" xfId="431" applyFont="1" applyAlignment="1">
      <alignment horizontal="center" wrapText="1"/>
    </xf>
    <xf numFmtId="37" fontId="68" fillId="0" borderId="57" xfId="432" applyNumberFormat="1" applyFont="1" applyFill="1" applyBorder="1" applyAlignment="1" applyProtection="1">
      <alignment horizontal="center"/>
      <protection locked="0"/>
    </xf>
    <xf numFmtId="44" fontId="68" fillId="0" borderId="72" xfId="439" applyFont="1" applyBorder="1"/>
    <xf numFmtId="44" fontId="67" fillId="0" borderId="73" xfId="433" applyNumberFormat="1" applyFont="1" applyBorder="1"/>
    <xf numFmtId="0" fontId="73" fillId="47" borderId="42" xfId="433" applyFont="1" applyFill="1" applyBorder="1" applyAlignment="1">
      <alignment horizontal="center" vertical="top" wrapText="1"/>
    </xf>
    <xf numFmtId="0" fontId="73" fillId="47" borderId="51" xfId="433" applyFont="1" applyFill="1" applyBorder="1" applyAlignment="1">
      <alignment horizontal="center" vertical="top" wrapText="1"/>
    </xf>
    <xf numFmtId="42" fontId="1" fillId="0" borderId="47" xfId="438" applyNumberFormat="1" applyFont="1" applyFill="1" applyBorder="1" applyProtection="1">
      <protection locked="0"/>
    </xf>
    <xf numFmtId="42" fontId="65" fillId="26" borderId="47" xfId="437" applyNumberFormat="1" applyFont="1" applyFill="1" applyBorder="1" applyAlignment="1" applyProtection="1">
      <alignment horizontal="center"/>
    </xf>
    <xf numFmtId="42" fontId="65" fillId="31" borderId="47" xfId="432" applyNumberFormat="1" applyFont="1" applyFill="1" applyBorder="1" applyAlignment="1" applyProtection="1">
      <alignment horizontal="center"/>
    </xf>
    <xf numFmtId="42" fontId="65" fillId="31" borderId="47" xfId="48" applyNumberFormat="1" applyFont="1" applyFill="1" applyBorder="1" applyAlignment="1" applyProtection="1">
      <alignment horizontal="center"/>
    </xf>
    <xf numFmtId="42" fontId="65" fillId="0" borderId="47" xfId="437" applyNumberFormat="1" applyFont="1" applyFill="1" applyBorder="1" applyAlignment="1" applyProtection="1">
      <alignment horizontal="center"/>
    </xf>
    <xf numFmtId="0" fontId="69" fillId="0" borderId="47" xfId="433" applyFont="1" applyBorder="1"/>
    <xf numFmtId="9" fontId="65" fillId="39" borderId="47" xfId="434" applyFont="1" applyFill="1" applyBorder="1" applyAlignment="1">
      <alignment horizontal="center"/>
    </xf>
    <xf numFmtId="9" fontId="65" fillId="39" borderId="47" xfId="433" applyNumberFormat="1" applyFont="1" applyFill="1" applyBorder="1" applyAlignment="1">
      <alignment horizontal="center" vertical="top"/>
    </xf>
    <xf numFmtId="42" fontId="65" fillId="39" borderId="47" xfId="432" applyNumberFormat="1" applyFont="1" applyFill="1" applyBorder="1" applyAlignment="1">
      <alignment horizontal="right" vertical="top"/>
    </xf>
    <xf numFmtId="10" fontId="65" fillId="39" borderId="47" xfId="433" applyNumberFormat="1" applyFont="1" applyFill="1" applyBorder="1" applyAlignment="1">
      <alignment horizontal="center" vertical="top"/>
    </xf>
    <xf numFmtId="6" fontId="65" fillId="33" borderId="47" xfId="433" applyNumberFormat="1" applyFont="1" applyFill="1" applyBorder="1" applyAlignment="1">
      <alignment horizontal="center" vertical="top"/>
    </xf>
    <xf numFmtId="0" fontId="71" fillId="40" borderId="47" xfId="433" applyFont="1" applyFill="1" applyBorder="1" applyAlignment="1">
      <alignment horizontal="center" vertical="top" wrapText="1"/>
    </xf>
    <xf numFmtId="0" fontId="71" fillId="34" borderId="47" xfId="433" applyFont="1" applyFill="1" applyBorder="1" applyAlignment="1">
      <alignment horizontal="center" vertical="top" wrapText="1"/>
    </xf>
    <xf numFmtId="165" fontId="66" fillId="0" borderId="47" xfId="72" applyNumberFormat="1" applyFont="1" applyBorder="1"/>
    <xf numFmtId="169" fontId="92" fillId="0" borderId="47" xfId="78" applyNumberFormat="1" applyFont="1" applyBorder="1"/>
    <xf numFmtId="43" fontId="92" fillId="0" borderId="47" xfId="433" applyNumberFormat="1" applyFont="1" applyBorder="1" applyAlignment="1">
      <alignment horizontal="right"/>
    </xf>
    <xf numFmtId="2" fontId="92" fillId="32" borderId="47" xfId="433" applyNumberFormat="1" applyFont="1" applyFill="1" applyBorder="1"/>
    <xf numFmtId="169" fontId="92" fillId="0" borderId="47" xfId="433" applyNumberFormat="1" applyFont="1" applyBorder="1"/>
    <xf numFmtId="43" fontId="92" fillId="32" borderId="47" xfId="432" applyFont="1" applyFill="1" applyBorder="1"/>
    <xf numFmtId="170" fontId="92" fillId="0" borderId="47" xfId="432" applyNumberFormat="1" applyFont="1" applyFill="1" applyBorder="1"/>
    <xf numFmtId="6" fontId="92" fillId="0" borderId="47" xfId="433" applyNumberFormat="1" applyFont="1" applyBorder="1"/>
    <xf numFmtId="10" fontId="92" fillId="0" borderId="47" xfId="434" applyNumberFormat="1" applyFont="1" applyFill="1" applyBorder="1"/>
    <xf numFmtId="164" fontId="93" fillId="0" borderId="47" xfId="433" applyNumberFormat="1" applyFont="1" applyBorder="1"/>
    <xf numFmtId="9" fontId="92" fillId="0" borderId="47" xfId="434" applyFont="1" applyFill="1" applyBorder="1"/>
    <xf numFmtId="8" fontId="92" fillId="0" borderId="47" xfId="433" applyNumberFormat="1" applyFont="1" applyBorder="1"/>
    <xf numFmtId="10" fontId="92" fillId="0" borderId="47" xfId="92" applyNumberFormat="1" applyFont="1" applyBorder="1"/>
    <xf numFmtId="10" fontId="92" fillId="0" borderId="47" xfId="80" applyNumberFormat="1" applyFont="1" applyFill="1" applyBorder="1"/>
    <xf numFmtId="44" fontId="93" fillId="0" borderId="47" xfId="433" applyNumberFormat="1" applyFont="1" applyBorder="1"/>
    <xf numFmtId="9" fontId="92" fillId="0" borderId="47" xfId="92" applyFont="1" applyFill="1" applyBorder="1"/>
    <xf numFmtId="44" fontId="92" fillId="0" borderId="47" xfId="433" applyNumberFormat="1" applyFont="1" applyBorder="1"/>
    <xf numFmtId="171" fontId="92" fillId="0" borderId="47" xfId="80" applyNumberFormat="1" applyFont="1" applyFill="1" applyBorder="1"/>
    <xf numFmtId="44" fontId="93" fillId="30" borderId="47" xfId="433" applyNumberFormat="1" applyFont="1" applyFill="1" applyBorder="1"/>
    <xf numFmtId="169" fontId="92" fillId="0" borderId="47" xfId="78" applyNumberFormat="1" applyFont="1" applyFill="1" applyBorder="1"/>
    <xf numFmtId="42" fontId="68" fillId="31" borderId="47" xfId="48" applyNumberFormat="1" applyFont="1" applyFill="1" applyBorder="1" applyProtection="1">
      <protection locked="0"/>
    </xf>
    <xf numFmtId="42" fontId="68" fillId="25" borderId="47" xfId="432" applyNumberFormat="1" applyFont="1" applyFill="1" applyBorder="1" applyProtection="1">
      <protection locked="0"/>
    </xf>
    <xf numFmtId="42" fontId="65" fillId="25" borderId="47" xfId="432" applyNumberFormat="1" applyFont="1" applyFill="1" applyBorder="1" applyAlignment="1" applyProtection="1">
      <alignment horizontal="center"/>
    </xf>
    <xf numFmtId="165" fontId="65" fillId="25" borderId="47" xfId="438" applyNumberFormat="1" applyFont="1" applyFill="1" applyBorder="1" applyAlignment="1" applyProtection="1">
      <alignment horizontal="center"/>
    </xf>
    <xf numFmtId="0" fontId="69" fillId="0" borderId="37" xfId="433" applyFont="1" applyBorder="1" applyProtection="1">
      <protection locked="0"/>
    </xf>
    <xf numFmtId="9" fontId="65" fillId="39" borderId="75" xfId="434" applyFont="1" applyFill="1" applyBorder="1" applyAlignment="1">
      <alignment horizontal="center" vertical="center"/>
    </xf>
    <xf numFmtId="0" fontId="65" fillId="42" borderId="65" xfId="433" applyFont="1" applyFill="1" applyBorder="1" applyAlignment="1">
      <alignment horizontal="center" vertical="top" wrapText="1"/>
    </xf>
    <xf numFmtId="37" fontId="65" fillId="39" borderId="47" xfId="72" applyNumberFormat="1" applyFont="1" applyFill="1" applyBorder="1" applyAlignment="1">
      <alignment horizontal="center"/>
    </xf>
    <xf numFmtId="37" fontId="77" fillId="0" borderId="47" xfId="72" applyNumberFormat="1" applyFont="1" applyBorder="1" applyAlignment="1">
      <alignment horizontal="center"/>
    </xf>
    <xf numFmtId="0" fontId="65" fillId="0" borderId="66" xfId="433" applyFont="1" applyBorder="1" applyAlignment="1">
      <alignment horizontal="center"/>
    </xf>
    <xf numFmtId="0" fontId="65" fillId="29" borderId="66" xfId="433" applyFont="1" applyFill="1" applyBorder="1" applyAlignment="1">
      <alignment horizontal="center"/>
    </xf>
    <xf numFmtId="37" fontId="65" fillId="29" borderId="47" xfId="72" applyNumberFormat="1" applyFont="1" applyFill="1" applyBorder="1" applyAlignment="1">
      <alignment horizontal="center"/>
    </xf>
    <xf numFmtId="37" fontId="77" fillId="29" borderId="47" xfId="72" applyNumberFormat="1" applyFont="1" applyFill="1" applyBorder="1" applyAlignment="1">
      <alignment horizontal="center"/>
    </xf>
    <xf numFmtId="165" fontId="67" fillId="0" borderId="75" xfId="72" applyNumberFormat="1" applyFont="1" applyFill="1" applyBorder="1" applyAlignment="1">
      <alignment horizontal="left"/>
    </xf>
    <xf numFmtId="42" fontId="96" fillId="0" borderId="47" xfId="0" applyNumberFormat="1" applyFont="1" applyBorder="1"/>
    <xf numFmtId="42" fontId="97" fillId="0" borderId="47" xfId="0" applyNumberFormat="1" applyFont="1" applyBorder="1"/>
    <xf numFmtId="0" fontId="73" fillId="34" borderId="80" xfId="433" applyFont="1" applyFill="1" applyBorder="1" applyAlignment="1">
      <alignment horizontal="centerContinuous" vertical="top"/>
    </xf>
    <xf numFmtId="43" fontId="93" fillId="44" borderId="81" xfId="432" applyFont="1" applyFill="1" applyBorder="1"/>
    <xf numFmtId="8" fontId="93" fillId="44" borderId="81" xfId="432" applyNumberFormat="1" applyFont="1" applyFill="1" applyBorder="1"/>
    <xf numFmtId="9" fontId="65" fillId="39" borderId="80" xfId="434" applyFont="1" applyFill="1" applyBorder="1" applyAlignment="1">
      <alignment horizontal="center" vertical="center"/>
    </xf>
    <xf numFmtId="10" fontId="65" fillId="0" borderId="82" xfId="92" applyNumberFormat="1" applyFont="1" applyFill="1" applyBorder="1" applyAlignment="1">
      <alignment horizontal="center" vertical="center"/>
    </xf>
    <xf numFmtId="42" fontId="97" fillId="0" borderId="83" xfId="0" applyNumberFormat="1" applyFont="1" applyBorder="1"/>
    <xf numFmtId="42" fontId="96" fillId="0" borderId="83" xfId="0" applyNumberFormat="1" applyFont="1" applyBorder="1"/>
    <xf numFmtId="44" fontId="69" fillId="48" borderId="24" xfId="433" applyNumberFormat="1" applyFont="1" applyFill="1" applyBorder="1"/>
    <xf numFmtId="44" fontId="67" fillId="37" borderId="74" xfId="433" applyNumberFormat="1" applyFont="1" applyFill="1" applyBorder="1"/>
    <xf numFmtId="10" fontId="69" fillId="48" borderId="24" xfId="92" applyNumberFormat="1" applyFont="1" applyFill="1" applyBorder="1"/>
    <xf numFmtId="10" fontId="67" fillId="37" borderId="74" xfId="92" applyNumberFormat="1" applyFont="1" applyFill="1" applyBorder="1"/>
    <xf numFmtId="44" fontId="36" fillId="25" borderId="0" xfId="0" applyNumberFormat="1" applyFont="1" applyFill="1"/>
    <xf numFmtId="0" fontId="55" fillId="25" borderId="0" xfId="0" applyFont="1" applyFill="1" applyAlignment="1">
      <alignment horizontal="center"/>
    </xf>
    <xf numFmtId="164" fontId="0" fillId="0" borderId="0" xfId="0" applyNumberFormat="1"/>
    <xf numFmtId="9" fontId="0" fillId="0" borderId="76" xfId="92" applyFont="1" applyBorder="1"/>
    <xf numFmtId="9" fontId="0" fillId="49" borderId="76" xfId="92" applyFont="1" applyFill="1" applyBorder="1"/>
    <xf numFmtId="164" fontId="0" fillId="0" borderId="79" xfId="0" applyNumberFormat="1" applyBorder="1"/>
    <xf numFmtId="164" fontId="55" fillId="0" borderId="10" xfId="0" applyNumberFormat="1" applyFont="1" applyBorder="1"/>
    <xf numFmtId="165" fontId="0" fillId="0" borderId="0" xfId="0" applyNumberFormat="1"/>
    <xf numFmtId="0" fontId="67" fillId="26" borderId="51" xfId="433" applyFont="1" applyFill="1" applyBorder="1" applyAlignment="1">
      <alignment horizontal="center" vertical="top" wrapText="1"/>
    </xf>
    <xf numFmtId="6" fontId="92" fillId="26" borderId="24" xfId="433" applyNumberFormat="1" applyFont="1" applyFill="1" applyBorder="1"/>
    <xf numFmtId="6" fontId="93" fillId="26" borderId="74" xfId="434" applyNumberFormat="1" applyFont="1" applyFill="1" applyBorder="1"/>
    <xf numFmtId="42" fontId="68" fillId="0" borderId="0" xfId="433" applyNumberFormat="1" applyFont="1"/>
    <xf numFmtId="9" fontId="92" fillId="26" borderId="24" xfId="92" applyFont="1" applyFill="1" applyBorder="1"/>
    <xf numFmtId="10" fontId="92" fillId="26" borderId="24" xfId="92" applyNumberFormat="1" applyFont="1" applyFill="1" applyBorder="1"/>
    <xf numFmtId="168" fontId="92" fillId="26" borderId="24" xfId="438" applyNumberFormat="1" applyFont="1" applyFill="1" applyBorder="1"/>
    <xf numFmtId="168" fontId="93" fillId="26" borderId="74" xfId="434" applyNumberFormat="1" applyFont="1" applyFill="1" applyBorder="1"/>
    <xf numFmtId="0" fontId="73" fillId="25" borderId="0" xfId="433" applyFont="1" applyFill="1"/>
    <xf numFmtId="6" fontId="0" fillId="0" borderId="0" xfId="0" applyNumberFormat="1"/>
    <xf numFmtId="9" fontId="93" fillId="26" borderId="74" xfId="434" applyFont="1" applyFill="1" applyBorder="1"/>
    <xf numFmtId="9" fontId="0" fillId="0" borderId="76" xfId="92" applyFont="1" applyFill="1" applyBorder="1"/>
    <xf numFmtId="0" fontId="67" fillId="44" borderId="70" xfId="433" applyFont="1" applyFill="1" applyBorder="1" applyAlignment="1">
      <alignment horizontal="left"/>
    </xf>
    <xf numFmtId="165" fontId="67" fillId="44" borderId="10" xfId="72" applyNumberFormat="1" applyFont="1" applyFill="1" applyBorder="1" applyAlignment="1">
      <alignment horizontal="left"/>
    </xf>
    <xf numFmtId="44" fontId="55" fillId="25" borderId="10" xfId="0" applyNumberFormat="1" applyFont="1" applyFill="1" applyBorder="1"/>
    <xf numFmtId="0" fontId="0" fillId="0" borderId="10" xfId="0" applyBorder="1"/>
    <xf numFmtId="0" fontId="65" fillId="0" borderId="86" xfId="433" applyFont="1" applyBorder="1" applyAlignment="1">
      <alignment horizontal="left"/>
    </xf>
    <xf numFmtId="165" fontId="67" fillId="0" borderId="87" xfId="72" applyNumberFormat="1" applyFont="1" applyFill="1" applyBorder="1" applyAlignment="1">
      <alignment horizontal="left"/>
    </xf>
    <xf numFmtId="164" fontId="0" fillId="0" borderId="88" xfId="0" applyNumberFormat="1" applyBorder="1"/>
    <xf numFmtId="9" fontId="0" fillId="0" borderId="85" xfId="92" applyFont="1" applyBorder="1"/>
    <xf numFmtId="164" fontId="0" fillId="0" borderId="89" xfId="0" applyNumberFormat="1" applyBorder="1"/>
    <xf numFmtId="6" fontId="0" fillId="0" borderId="89" xfId="0" applyNumberFormat="1" applyBorder="1"/>
    <xf numFmtId="0" fontId="99" fillId="51" borderId="0" xfId="0" applyFont="1" applyFill="1" applyAlignment="1">
      <alignment horizontal="right"/>
    </xf>
    <xf numFmtId="171" fontId="92" fillId="0" borderId="47" xfId="434" applyNumberFormat="1" applyFont="1" applyFill="1" applyBorder="1"/>
    <xf numFmtId="0" fontId="69" fillId="0" borderId="0" xfId="433" applyFont="1"/>
    <xf numFmtId="6" fontId="65" fillId="33" borderId="0" xfId="433" applyNumberFormat="1" applyFont="1" applyFill="1" applyAlignment="1">
      <alignment horizontal="center" vertical="top"/>
    </xf>
    <xf numFmtId="0" fontId="67" fillId="26" borderId="71" xfId="433" applyFont="1" applyFill="1" applyBorder="1" applyAlignment="1">
      <alignment horizontal="center" vertical="top" wrapText="1"/>
    </xf>
    <xf numFmtId="43" fontId="66" fillId="26" borderId="72" xfId="438" applyFont="1" applyFill="1" applyBorder="1"/>
    <xf numFmtId="170" fontId="66" fillId="26" borderId="72" xfId="438" applyNumberFormat="1" applyFont="1" applyFill="1" applyBorder="1"/>
    <xf numFmtId="165" fontId="67" fillId="26" borderId="73" xfId="432" applyNumberFormat="1" applyFont="1" applyFill="1" applyBorder="1"/>
    <xf numFmtId="168" fontId="67" fillId="26" borderId="73" xfId="432" applyNumberFormat="1" applyFont="1" applyFill="1" applyBorder="1"/>
    <xf numFmtId="164" fontId="67" fillId="26" borderId="72" xfId="436" applyNumberFormat="1" applyFont="1" applyFill="1" applyBorder="1"/>
    <xf numFmtId="165" fontId="0" fillId="0" borderId="98" xfId="0" applyNumberFormat="1" applyBorder="1"/>
    <xf numFmtId="0" fontId="68" fillId="0" borderId="102" xfId="433" applyFont="1" applyBorder="1"/>
    <xf numFmtId="0" fontId="0" fillId="0" borderId="102" xfId="0" applyBorder="1"/>
    <xf numFmtId="9" fontId="66" fillId="26" borderId="72" xfId="92" applyFont="1" applyFill="1" applyBorder="1"/>
    <xf numFmtId="10" fontId="66" fillId="26" borderId="72" xfId="92" applyNumberFormat="1" applyFont="1" applyFill="1" applyBorder="1"/>
    <xf numFmtId="10" fontId="68" fillId="0" borderId="0" xfId="92" applyNumberFormat="1" applyFont="1"/>
    <xf numFmtId="164" fontId="0" fillId="0" borderId="0" xfId="439" applyNumberFormat="1" applyFont="1"/>
    <xf numFmtId="164" fontId="0" fillId="0" borderId="98" xfId="439" applyNumberFormat="1" applyFont="1" applyBorder="1"/>
    <xf numFmtId="164" fontId="0" fillId="0" borderId="89" xfId="439" applyNumberFormat="1" applyFont="1" applyBorder="1"/>
    <xf numFmtId="164" fontId="0" fillId="0" borderId="0" xfId="439" applyNumberFormat="1" applyFont="1" applyFill="1"/>
    <xf numFmtId="172" fontId="0" fillId="0" borderId="76" xfId="92" applyNumberFormat="1" applyFont="1" applyFill="1" applyBorder="1"/>
    <xf numFmtId="0" fontId="99" fillId="51" borderId="90" xfId="0" applyFont="1" applyFill="1" applyBorder="1" applyAlignment="1">
      <alignment horizontal="centerContinuous" vertical="top" wrapText="1"/>
    </xf>
    <xf numFmtId="0" fontId="98" fillId="51" borderId="91" xfId="0" applyFont="1" applyFill="1" applyBorder="1" applyAlignment="1">
      <alignment horizontal="centerContinuous" vertical="top"/>
    </xf>
    <xf numFmtId="0" fontId="98" fillId="51" borderId="92" xfId="0" applyFont="1" applyFill="1" applyBorder="1" applyAlignment="1">
      <alignment horizontal="centerContinuous" vertical="top"/>
    </xf>
    <xf numFmtId="0" fontId="99" fillId="51" borderId="91" xfId="0" applyFont="1" applyFill="1" applyBorder="1" applyAlignment="1">
      <alignment horizontal="centerContinuous" vertical="top" wrapText="1"/>
    </xf>
    <xf numFmtId="0" fontId="98" fillId="51" borderId="77" xfId="0" applyFont="1" applyFill="1" applyBorder="1" applyAlignment="1">
      <alignment horizontal="centerContinuous" vertical="top"/>
    </xf>
    <xf numFmtId="0" fontId="99" fillId="52" borderId="34" xfId="0" applyFont="1" applyFill="1" applyBorder="1" applyAlignment="1">
      <alignment horizontal="centerContinuous" vertical="top" wrapText="1"/>
    </xf>
    <xf numFmtId="0" fontId="98" fillId="52" borderId="34" xfId="0" applyFont="1" applyFill="1" applyBorder="1" applyAlignment="1">
      <alignment horizontal="centerContinuous" vertical="top"/>
    </xf>
    <xf numFmtId="0" fontId="99" fillId="52" borderId="74" xfId="0" applyFont="1" applyFill="1" applyBorder="1" applyAlignment="1">
      <alignment horizontal="centerContinuous" vertical="top" wrapText="1"/>
    </xf>
    <xf numFmtId="0" fontId="98" fillId="52" borderId="73" xfId="0" applyFont="1" applyFill="1" applyBorder="1" applyAlignment="1">
      <alignment horizontal="centerContinuous" vertical="top"/>
    </xf>
    <xf numFmtId="0" fontId="99" fillId="38" borderId="74" xfId="0" applyFont="1" applyFill="1" applyBorder="1" applyAlignment="1">
      <alignment horizontal="centerContinuous" vertical="top" wrapText="1"/>
    </xf>
    <xf numFmtId="0" fontId="98" fillId="38" borderId="73" xfId="0" applyFont="1" applyFill="1" applyBorder="1" applyAlignment="1">
      <alignment horizontal="centerContinuous" vertical="top"/>
    </xf>
    <xf numFmtId="0" fontId="98" fillId="38" borderId="34" xfId="0" applyFont="1" applyFill="1" applyBorder="1" applyAlignment="1">
      <alignment horizontal="centerContinuous" vertical="top"/>
    </xf>
    <xf numFmtId="0" fontId="99" fillId="38" borderId="26" xfId="0" applyFont="1" applyFill="1" applyBorder="1" applyAlignment="1">
      <alignment horizontal="centerContinuous" vertical="top" wrapText="1"/>
    </xf>
    <xf numFmtId="0" fontId="99" fillId="53" borderId="34" xfId="0" applyFont="1" applyFill="1" applyBorder="1" applyAlignment="1">
      <alignment horizontal="centerContinuous" vertical="top"/>
    </xf>
    <xf numFmtId="0" fontId="98" fillId="53" borderId="34" xfId="0" applyFont="1" applyFill="1" applyBorder="1" applyAlignment="1">
      <alignment horizontal="centerContinuous" vertical="top" wrapText="1"/>
    </xf>
    <xf numFmtId="0" fontId="98" fillId="53" borderId="34" xfId="0" applyFont="1" applyFill="1" applyBorder="1" applyAlignment="1">
      <alignment horizontal="centerContinuous" vertical="top"/>
    </xf>
    <xf numFmtId="0" fontId="55" fillId="0" borderId="0" xfId="0" applyFont="1"/>
    <xf numFmtId="0" fontId="67" fillId="26" borderId="42" xfId="433" applyFont="1" applyFill="1" applyBorder="1" applyAlignment="1">
      <alignment horizontal="center" vertical="top" wrapText="1"/>
    </xf>
    <xf numFmtId="0" fontId="99" fillId="52" borderId="95" xfId="0" applyFont="1" applyFill="1" applyBorder="1" applyAlignment="1">
      <alignment horizontal="centerContinuous" vertical="top" wrapText="1"/>
    </xf>
    <xf numFmtId="0" fontId="99" fillId="51" borderId="11" xfId="0" applyFont="1" applyFill="1" applyBorder="1" applyAlignment="1">
      <alignment horizontal="centerContinuous" vertical="top" wrapText="1"/>
    </xf>
    <xf numFmtId="0" fontId="98" fillId="53" borderId="95" xfId="0" applyFont="1" applyFill="1" applyBorder="1" applyAlignment="1">
      <alignment horizontal="centerContinuous" vertical="top" wrapText="1"/>
    </xf>
    <xf numFmtId="164" fontId="55" fillId="0" borderId="0" xfId="0" applyNumberFormat="1" applyFont="1"/>
    <xf numFmtId="0" fontId="99" fillId="38" borderId="73" xfId="0" applyFont="1" applyFill="1" applyBorder="1" applyAlignment="1">
      <alignment horizontal="centerContinuous" vertical="top" wrapText="1"/>
    </xf>
    <xf numFmtId="0" fontId="99" fillId="38" borderId="95" xfId="0" applyFont="1" applyFill="1" applyBorder="1" applyAlignment="1">
      <alignment horizontal="centerContinuous" vertical="top" wrapText="1"/>
    </xf>
    <xf numFmtId="0" fontId="67" fillId="44" borderId="0" xfId="433" applyFont="1" applyFill="1" applyAlignment="1">
      <alignment horizontal="left"/>
    </xf>
    <xf numFmtId="44" fontId="55" fillId="25" borderId="0" xfId="0" applyNumberFormat="1" applyFont="1" applyFill="1"/>
    <xf numFmtId="164" fontId="55" fillId="0" borderId="0" xfId="439" applyNumberFormat="1" applyFont="1" applyBorder="1"/>
    <xf numFmtId="165" fontId="55" fillId="0" borderId="0" xfId="438" applyNumberFormat="1" applyFont="1" applyBorder="1"/>
    <xf numFmtId="165" fontId="36" fillId="0" borderId="0" xfId="438" applyNumberFormat="1" applyFont="1" applyBorder="1"/>
    <xf numFmtId="0" fontId="65" fillId="0" borderId="47" xfId="433" applyFont="1" applyBorder="1" applyAlignment="1">
      <alignment horizontal="left"/>
    </xf>
    <xf numFmtId="165" fontId="36" fillId="0" borderId="47" xfId="438" applyNumberFormat="1" applyFont="1" applyBorder="1"/>
    <xf numFmtId="9" fontId="0" fillId="0" borderId="47" xfId="92" applyFont="1" applyBorder="1"/>
    <xf numFmtId="0" fontId="99" fillId="52" borderId="0" xfId="0" applyFont="1" applyFill="1" applyAlignment="1">
      <alignment horizontal="right"/>
    </xf>
    <xf numFmtId="0" fontId="55" fillId="38" borderId="0" xfId="0" applyFont="1" applyFill="1" applyAlignment="1">
      <alignment horizontal="right"/>
    </xf>
    <xf numFmtId="0" fontId="55" fillId="51" borderId="94" xfId="0" applyFont="1" applyFill="1" applyBorder="1" applyAlignment="1">
      <alignment horizontal="right"/>
    </xf>
    <xf numFmtId="0" fontId="99" fillId="51" borderId="10" xfId="0" applyFont="1" applyFill="1" applyBorder="1" applyAlignment="1">
      <alignment horizontal="right"/>
    </xf>
    <xf numFmtId="0" fontId="55" fillId="52" borderId="70" xfId="0" applyFont="1" applyFill="1" applyBorder="1" applyAlignment="1">
      <alignment horizontal="right"/>
    </xf>
    <xf numFmtId="0" fontId="55" fillId="38" borderId="70" xfId="0" applyFont="1" applyFill="1" applyBorder="1"/>
    <xf numFmtId="0" fontId="55" fillId="38" borderId="69" xfId="0" applyFont="1" applyFill="1" applyBorder="1" applyAlignment="1">
      <alignment horizontal="right"/>
    </xf>
    <xf numFmtId="0" fontId="55" fillId="38" borderId="10" xfId="0" applyFont="1" applyFill="1" applyBorder="1" applyAlignment="1">
      <alignment horizontal="right"/>
    </xf>
    <xf numFmtId="0" fontId="99" fillId="53" borderId="0" xfId="0" applyFont="1" applyFill="1"/>
    <xf numFmtId="0" fontId="55" fillId="53" borderId="0" xfId="0" applyFont="1" applyFill="1"/>
    <xf numFmtId="0" fontId="99" fillId="53" borderId="10" xfId="0" applyFont="1" applyFill="1" applyBorder="1"/>
    <xf numFmtId="0" fontId="55" fillId="53" borderId="70" xfId="0" applyFont="1" applyFill="1" applyBorder="1"/>
    <xf numFmtId="0" fontId="99" fillId="53" borderId="73" xfId="0" applyFont="1" applyFill="1" applyBorder="1" applyAlignment="1">
      <alignment horizontal="centerContinuous" vertical="top"/>
    </xf>
    <xf numFmtId="0" fontId="0" fillId="0" borderId="103" xfId="0" applyBorder="1"/>
    <xf numFmtId="0" fontId="36" fillId="0" borderId="0" xfId="0" applyFont="1"/>
    <xf numFmtId="9" fontId="0" fillId="0" borderId="0" xfId="92" applyFont="1" applyBorder="1"/>
    <xf numFmtId="0" fontId="0" fillId="0" borderId="79" xfId="0" applyBorder="1"/>
    <xf numFmtId="0" fontId="55" fillId="56" borderId="0" xfId="0" applyFont="1" applyFill="1"/>
    <xf numFmtId="10" fontId="0" fillId="0" borderId="0" xfId="92" applyNumberFormat="1" applyFont="1" applyFill="1" applyBorder="1"/>
    <xf numFmtId="10" fontId="0" fillId="0" borderId="76" xfId="92" applyNumberFormat="1" applyFont="1" applyFill="1" applyBorder="1"/>
    <xf numFmtId="172" fontId="0" fillId="0" borderId="0" xfId="92" applyNumberFormat="1" applyFont="1" applyFill="1" applyBorder="1"/>
    <xf numFmtId="10" fontId="92" fillId="0" borderId="0" xfId="92" applyNumberFormat="1" applyFont="1"/>
    <xf numFmtId="9" fontId="68" fillId="0" borderId="47" xfId="433" applyNumberFormat="1" applyFont="1" applyBorder="1"/>
    <xf numFmtId="0" fontId="65" fillId="26" borderId="0" xfId="433" applyFont="1" applyFill="1" applyAlignment="1">
      <alignment vertical="top" wrapText="1"/>
    </xf>
    <xf numFmtId="173" fontId="68" fillId="26" borderId="0" xfId="433" applyNumberFormat="1" applyFont="1" applyFill="1" applyAlignment="1">
      <alignment horizontal="right"/>
    </xf>
    <xf numFmtId="173" fontId="68" fillId="26" borderId="0" xfId="433" applyNumberFormat="1" applyFont="1" applyFill="1"/>
    <xf numFmtId="0" fontId="55" fillId="53" borderId="10" xfId="0" applyFont="1" applyFill="1" applyBorder="1"/>
    <xf numFmtId="0" fontId="73" fillId="54" borderId="76" xfId="433" applyFont="1" applyFill="1" applyBorder="1" applyAlignment="1">
      <alignment horizontal="center" vertical="center" wrapText="1"/>
    </xf>
    <xf numFmtId="167" fontId="73" fillId="54" borderId="79" xfId="50" applyNumberFormat="1" applyFont="1" applyFill="1" applyBorder="1" applyAlignment="1">
      <alignment horizontal="center" vertical="center"/>
    </xf>
    <xf numFmtId="0" fontId="0" fillId="54" borderId="0" xfId="0" applyFill="1"/>
    <xf numFmtId="0" fontId="98" fillId="54" borderId="84" xfId="0" applyFont="1" applyFill="1" applyBorder="1" applyAlignment="1">
      <alignment horizontal="right"/>
    </xf>
    <xf numFmtId="9" fontId="98" fillId="54" borderId="84" xfId="0" applyNumberFormat="1" applyFont="1" applyFill="1" applyBorder="1"/>
    <xf numFmtId="0" fontId="73" fillId="54" borderId="70" xfId="433" applyFont="1" applyFill="1" applyBorder="1" applyAlignment="1">
      <alignment horizontal="center" vertical="center" wrapText="1"/>
    </xf>
    <xf numFmtId="167" fontId="73" fillId="54" borderId="69" xfId="50" applyNumberFormat="1" applyFont="1" applyFill="1" applyBorder="1" applyAlignment="1">
      <alignment horizontal="center" vertical="center"/>
    </xf>
    <xf numFmtId="0" fontId="0" fillId="54" borderId="102" xfId="0" applyFill="1" applyBorder="1" applyAlignment="1">
      <alignment horizontal="centerContinuous"/>
    </xf>
    <xf numFmtId="0" fontId="0" fillId="54" borderId="101" xfId="0" applyFill="1" applyBorder="1" applyAlignment="1">
      <alignment horizontal="centerContinuous"/>
    </xf>
    <xf numFmtId="0" fontId="0" fillId="54" borderId="103" xfId="0" applyFill="1" applyBorder="1" applyAlignment="1">
      <alignment horizontal="centerContinuous"/>
    </xf>
    <xf numFmtId="0" fontId="73" fillId="54" borderId="34" xfId="433" applyFont="1" applyFill="1" applyBorder="1" applyAlignment="1">
      <alignment horizontal="left" vertical="top"/>
    </xf>
    <xf numFmtId="0" fontId="71" fillId="54" borderId="34" xfId="433" applyFont="1" applyFill="1" applyBorder="1" applyAlignment="1">
      <alignment vertical="top"/>
    </xf>
    <xf numFmtId="0" fontId="99" fillId="54" borderId="34" xfId="0" applyFont="1" applyFill="1" applyBorder="1" applyAlignment="1">
      <alignment vertical="top"/>
    </xf>
    <xf numFmtId="0" fontId="99" fillId="55" borderId="79" xfId="0" applyFont="1" applyFill="1" applyBorder="1" applyAlignment="1">
      <alignment horizontal="right"/>
    </xf>
    <xf numFmtId="0" fontId="99" fillId="55" borderId="0" xfId="0" applyFont="1" applyFill="1" applyAlignment="1">
      <alignment horizontal="right"/>
    </xf>
    <xf numFmtId="0" fontId="55" fillId="55" borderId="76" xfId="0" applyFont="1" applyFill="1" applyBorder="1"/>
    <xf numFmtId="0" fontId="99" fillId="55" borderId="0" xfId="0" applyFont="1" applyFill="1"/>
    <xf numFmtId="0" fontId="99" fillId="55" borderId="74" xfId="0" applyFont="1" applyFill="1" applyBorder="1" applyAlignment="1">
      <alignment horizontal="centerContinuous" vertical="top" wrapText="1"/>
    </xf>
    <xf numFmtId="0" fontId="99" fillId="55" borderId="95" xfId="0" applyFont="1" applyFill="1" applyBorder="1" applyAlignment="1">
      <alignment horizontal="centerContinuous" vertical="top" wrapText="1"/>
    </xf>
    <xf numFmtId="0" fontId="99" fillId="55" borderId="73" xfId="0" applyFont="1" applyFill="1" applyBorder="1" applyAlignment="1">
      <alignment horizontal="centerContinuous" vertical="top" wrapText="1"/>
    </xf>
    <xf numFmtId="0" fontId="98" fillId="51" borderId="11" xfId="0" applyFont="1" applyFill="1" applyBorder="1" applyAlignment="1">
      <alignment horizontal="centerContinuous" vertical="top"/>
    </xf>
    <xf numFmtId="0" fontId="99" fillId="51" borderId="104" xfId="0" applyFont="1" applyFill="1" applyBorder="1" applyAlignment="1">
      <alignment horizontal="centerContinuous" vertical="top" wrapText="1"/>
    </xf>
    <xf numFmtId="0" fontId="99" fillId="51" borderId="93" xfId="0" applyFont="1" applyFill="1" applyBorder="1" applyAlignment="1">
      <alignment horizontal="right"/>
    </xf>
    <xf numFmtId="0" fontId="55" fillId="51" borderId="10" xfId="0" applyFont="1" applyFill="1" applyBorder="1" applyAlignment="1">
      <alignment horizontal="right"/>
    </xf>
    <xf numFmtId="9" fontId="65" fillId="33" borderId="0" xfId="433" applyNumberFormat="1" applyFont="1" applyFill="1" applyAlignment="1">
      <alignment horizontal="center" vertical="top"/>
    </xf>
    <xf numFmtId="164" fontId="65" fillId="26" borderId="0" xfId="436" applyNumberFormat="1" applyFont="1" applyFill="1" applyBorder="1"/>
    <xf numFmtId="165" fontId="67" fillId="26" borderId="24" xfId="432" applyNumberFormat="1" applyFont="1" applyFill="1" applyBorder="1"/>
    <xf numFmtId="0" fontId="65" fillId="26" borderId="47" xfId="433" applyFont="1" applyFill="1" applyBorder="1" applyAlignment="1">
      <alignment horizontal="center" vertical="top" wrapText="1"/>
    </xf>
    <xf numFmtId="0" fontId="67" fillId="26" borderId="47" xfId="433" applyFont="1" applyFill="1" applyBorder="1" applyAlignment="1">
      <alignment horizontal="center" vertical="top" wrapText="1"/>
    </xf>
    <xf numFmtId="164" fontId="65" fillId="26" borderId="72" xfId="436" applyNumberFormat="1" applyFont="1" applyFill="1" applyBorder="1"/>
    <xf numFmtId="168" fontId="65" fillId="26" borderId="0" xfId="438" applyNumberFormat="1" applyFont="1" applyFill="1" applyBorder="1"/>
    <xf numFmtId="165" fontId="65" fillId="26" borderId="73" xfId="432" applyNumberFormat="1" applyFont="1" applyFill="1" applyBorder="1"/>
    <xf numFmtId="165" fontId="65" fillId="26" borderId="24" xfId="432" applyNumberFormat="1" applyFont="1" applyFill="1" applyBorder="1"/>
    <xf numFmtId="174" fontId="65" fillId="26" borderId="97" xfId="432" applyNumberFormat="1" applyFont="1" applyFill="1" applyBorder="1"/>
    <xf numFmtId="175" fontId="65" fillId="26" borderId="0" xfId="438" applyNumberFormat="1" applyFont="1" applyFill="1" applyBorder="1"/>
    <xf numFmtId="165" fontId="65" fillId="26" borderId="97" xfId="432" applyNumberFormat="1" applyFont="1" applyFill="1" applyBorder="1"/>
    <xf numFmtId="0" fontId="65" fillId="26" borderId="0" xfId="433" applyFont="1" applyFill="1" applyAlignment="1">
      <alignment vertical="top"/>
    </xf>
    <xf numFmtId="164" fontId="69" fillId="26" borderId="0" xfId="433" applyNumberFormat="1" applyFont="1" applyFill="1"/>
    <xf numFmtId="44" fontId="67" fillId="26" borderId="99" xfId="433" applyNumberFormat="1" applyFont="1" applyFill="1" applyBorder="1"/>
    <xf numFmtId="164" fontId="0" fillId="0" borderId="0" xfId="439" applyNumberFormat="1" applyFont="1" applyBorder="1"/>
    <xf numFmtId="176" fontId="65" fillId="26" borderId="0" xfId="92" applyNumberFormat="1" applyFont="1" applyFill="1" applyBorder="1"/>
    <xf numFmtId="164" fontId="66" fillId="0" borderId="72" xfId="436" applyNumberFormat="1" applyFont="1" applyFill="1" applyBorder="1"/>
    <xf numFmtId="9" fontId="92" fillId="0" borderId="0" xfId="92" applyFont="1"/>
    <xf numFmtId="9" fontId="98" fillId="54" borderId="0" xfId="0" applyNumberFormat="1" applyFont="1" applyFill="1"/>
    <xf numFmtId="0" fontId="101" fillId="25" borderId="0" xfId="0" applyFont="1" applyFill="1" applyAlignment="1">
      <alignment horizontal="left" vertical="center" wrapText="1" readingOrder="1"/>
    </xf>
    <xf numFmtId="0" fontId="100" fillId="25" borderId="47" xfId="0" applyFont="1" applyFill="1" applyBorder="1" applyAlignment="1">
      <alignment horizontal="left" vertical="center" wrapText="1" readingOrder="1"/>
    </xf>
    <xf numFmtId="0" fontId="100" fillId="25" borderId="97" xfId="0" applyFont="1" applyFill="1" applyBorder="1" applyAlignment="1">
      <alignment horizontal="left" vertical="center" wrapText="1" readingOrder="1"/>
    </xf>
    <xf numFmtId="0" fontId="100" fillId="25" borderId="24" xfId="0" applyFont="1" applyFill="1" applyBorder="1" applyAlignment="1">
      <alignment horizontal="left" vertical="center" wrapText="1" readingOrder="1"/>
    </xf>
    <xf numFmtId="0" fontId="0" fillId="54" borderId="0" xfId="0" applyFill="1" applyAlignment="1">
      <alignment horizontal="centerContinuous"/>
    </xf>
    <xf numFmtId="0" fontId="98" fillId="54" borderId="34" xfId="0" applyFont="1" applyFill="1" applyBorder="1" applyAlignment="1">
      <alignment vertical="top"/>
    </xf>
    <xf numFmtId="0" fontId="0" fillId="54" borderId="102" xfId="0" applyFill="1" applyBorder="1"/>
    <xf numFmtId="0" fontId="99" fillId="54" borderId="100" xfId="0" applyFont="1" applyFill="1" applyBorder="1" applyAlignment="1">
      <alignment horizontal="centerContinuous"/>
    </xf>
    <xf numFmtId="9" fontId="98" fillId="54" borderId="47" xfId="0" applyNumberFormat="1" applyFont="1" applyFill="1" applyBorder="1" applyAlignment="1">
      <alignment horizontal="right"/>
    </xf>
    <xf numFmtId="9" fontId="98" fillId="54" borderId="0" xfId="0" applyNumberFormat="1" applyFont="1" applyFill="1" applyAlignment="1">
      <alignment horizontal="right"/>
    </xf>
    <xf numFmtId="0" fontId="99" fillId="53" borderId="11" xfId="0" applyFont="1" applyFill="1" applyBorder="1" applyAlignment="1">
      <alignment horizontal="centerContinuous" vertical="top"/>
    </xf>
    <xf numFmtId="0" fontId="99" fillId="56" borderId="11" xfId="0" applyFont="1" applyFill="1" applyBorder="1" applyAlignment="1">
      <alignment horizontal="centerContinuous" vertical="top"/>
    </xf>
    <xf numFmtId="0" fontId="101" fillId="25" borderId="47" xfId="0" applyFont="1" applyFill="1" applyBorder="1" applyAlignment="1">
      <alignment horizontal="left" vertical="center" wrapText="1" readingOrder="1"/>
    </xf>
    <xf numFmtId="0" fontId="100" fillId="25" borderId="105" xfId="0" applyFont="1" applyFill="1" applyBorder="1" applyAlignment="1">
      <alignment horizontal="left" vertical="center" wrapText="1" readingOrder="1"/>
    </xf>
    <xf numFmtId="0" fontId="100" fillId="25" borderId="106" xfId="0" applyFont="1" applyFill="1" applyBorder="1" applyAlignment="1">
      <alignment horizontal="left" vertical="center" wrapText="1" readingOrder="1"/>
    </xf>
    <xf numFmtId="0" fontId="100" fillId="25" borderId="107" xfId="0" applyFont="1" applyFill="1" applyBorder="1" applyAlignment="1">
      <alignment horizontal="left" vertical="center" wrapText="1" readingOrder="1"/>
    </xf>
    <xf numFmtId="0" fontId="0" fillId="51" borderId="10" xfId="0" applyFill="1" applyBorder="1" applyAlignment="1">
      <alignment horizontal="right"/>
    </xf>
    <xf numFmtId="0" fontId="98" fillId="52" borderId="10" xfId="0" applyFont="1" applyFill="1" applyBorder="1" applyAlignment="1">
      <alignment horizontal="right"/>
    </xf>
    <xf numFmtId="0" fontId="0" fillId="52" borderId="108" xfId="0" applyFill="1" applyBorder="1" applyAlignment="1">
      <alignment horizontal="right"/>
    </xf>
    <xf numFmtId="0" fontId="0" fillId="52" borderId="108" xfId="0" applyFill="1" applyBorder="1"/>
    <xf numFmtId="0" fontId="36" fillId="38" borderId="10" xfId="0" applyFont="1" applyFill="1" applyBorder="1" applyAlignment="1">
      <alignment horizontal="right"/>
    </xf>
    <xf numFmtId="0" fontId="0" fillId="38" borderId="108" xfId="0" applyFill="1" applyBorder="1"/>
    <xf numFmtId="0" fontId="36" fillId="38" borderId="109" xfId="0" applyFont="1" applyFill="1" applyBorder="1" applyAlignment="1">
      <alignment horizontal="right"/>
    </xf>
    <xf numFmtId="0" fontId="36" fillId="38" borderId="110" xfId="0" applyFont="1" applyFill="1" applyBorder="1" applyAlignment="1">
      <alignment horizontal="right"/>
    </xf>
    <xf numFmtId="0" fontId="98" fillId="55" borderId="10" xfId="0" applyFont="1" applyFill="1" applyBorder="1" applyAlignment="1">
      <alignment horizontal="right"/>
    </xf>
    <xf numFmtId="0" fontId="0" fillId="55" borderId="108" xfId="0" applyFill="1" applyBorder="1"/>
    <xf numFmtId="0" fontId="0" fillId="55" borderId="10" xfId="0" applyFill="1" applyBorder="1"/>
    <xf numFmtId="0" fontId="98" fillId="53" borderId="10" xfId="0" applyFont="1" applyFill="1" applyBorder="1"/>
    <xf numFmtId="0" fontId="0" fillId="53" borderId="10" xfId="0" applyFill="1" applyBorder="1"/>
    <xf numFmtId="0" fontId="0" fillId="53" borderId="70" xfId="0" applyFill="1" applyBorder="1"/>
    <xf numFmtId="0" fontId="0" fillId="56" borderId="10" xfId="0" applyFill="1" applyBorder="1"/>
    <xf numFmtId="9" fontId="98" fillId="51" borderId="97" xfId="0" applyNumberFormat="1" applyFont="1" applyFill="1" applyBorder="1" applyAlignment="1">
      <alignment horizontal="right"/>
    </xf>
    <xf numFmtId="0" fontId="0" fillId="51" borderId="97" xfId="0" applyFill="1" applyBorder="1" applyAlignment="1">
      <alignment horizontal="right"/>
    </xf>
    <xf numFmtId="9" fontId="98" fillId="52" borderId="97" xfId="92" applyFont="1" applyFill="1" applyBorder="1" applyAlignment="1">
      <alignment horizontal="right"/>
    </xf>
    <xf numFmtId="0" fontId="0" fillId="52" borderId="99" xfId="0" applyFill="1" applyBorder="1" applyAlignment="1">
      <alignment horizontal="right"/>
    </xf>
    <xf numFmtId="0" fontId="0" fillId="52" borderId="99" xfId="0" applyFill="1" applyBorder="1"/>
    <xf numFmtId="9" fontId="0" fillId="38" borderId="97" xfId="92" applyFont="1" applyFill="1" applyBorder="1"/>
    <xf numFmtId="9" fontId="0" fillId="38" borderId="97" xfId="0" applyNumberFormat="1" applyFill="1" applyBorder="1"/>
    <xf numFmtId="0" fontId="0" fillId="38" borderId="99" xfId="0" applyFill="1" applyBorder="1"/>
    <xf numFmtId="172" fontId="0" fillId="38" borderId="97" xfId="0" applyNumberFormat="1" applyFill="1" applyBorder="1"/>
    <xf numFmtId="0" fontId="36" fillId="38" borderId="97" xfId="0" applyFont="1" applyFill="1" applyBorder="1" applyAlignment="1">
      <alignment horizontal="right"/>
    </xf>
    <xf numFmtId="9" fontId="98" fillId="55" borderId="97" xfId="92" applyFont="1" applyFill="1" applyBorder="1"/>
    <xf numFmtId="0" fontId="0" fillId="55" borderId="99" xfId="0" applyFill="1" applyBorder="1"/>
    <xf numFmtId="0" fontId="0" fillId="55" borderId="97" xfId="0" applyFill="1" applyBorder="1"/>
    <xf numFmtId="0" fontId="98" fillId="53" borderId="97" xfId="0" applyFont="1" applyFill="1" applyBorder="1"/>
    <xf numFmtId="0" fontId="0" fillId="53" borderId="97" xfId="0" applyFill="1" applyBorder="1"/>
    <xf numFmtId="0" fontId="0" fillId="53" borderId="99" xfId="0" applyFill="1" applyBorder="1"/>
    <xf numFmtId="0" fontId="0" fillId="56" borderId="97" xfId="0" applyFill="1" applyBorder="1"/>
    <xf numFmtId="0" fontId="0" fillId="38" borderId="97" xfId="0" applyFill="1" applyBorder="1"/>
    <xf numFmtId="9" fontId="36" fillId="38" borderId="97" xfId="92" applyFont="1" applyFill="1" applyBorder="1"/>
    <xf numFmtId="9" fontId="98" fillId="51" borderId="96" xfId="0" applyNumberFormat="1" applyFont="1" applyFill="1" applyBorder="1" applyAlignment="1">
      <alignment horizontal="right"/>
    </xf>
    <xf numFmtId="0" fontId="0" fillId="51" borderId="96" xfId="0" applyFill="1" applyBorder="1" applyAlignment="1">
      <alignment horizontal="right"/>
    </xf>
    <xf numFmtId="9" fontId="98" fillId="52" borderId="96" xfId="92" applyFont="1" applyFill="1" applyBorder="1" applyAlignment="1">
      <alignment horizontal="right"/>
    </xf>
    <xf numFmtId="0" fontId="0" fillId="52" borderId="111" xfId="0" applyFill="1" applyBorder="1" applyAlignment="1">
      <alignment horizontal="right"/>
    </xf>
    <xf numFmtId="0" fontId="0" fillId="52" borderId="111" xfId="0" applyFill="1" applyBorder="1"/>
    <xf numFmtId="0" fontId="0" fillId="38" borderId="96" xfId="0" applyFill="1" applyBorder="1"/>
    <xf numFmtId="0" fontId="0" fillId="38" borderId="111" xfId="0" applyFill="1" applyBorder="1"/>
    <xf numFmtId="0" fontId="0" fillId="55" borderId="96" xfId="0" applyFill="1" applyBorder="1"/>
    <xf numFmtId="0" fontId="0" fillId="55" borderId="111" xfId="0" applyFill="1" applyBorder="1"/>
    <xf numFmtId="0" fontId="0" fillId="53" borderId="96" xfId="0" applyFill="1" applyBorder="1"/>
    <xf numFmtId="0" fontId="0" fillId="53" borderId="111" xfId="0" applyFill="1" applyBorder="1"/>
    <xf numFmtId="0" fontId="0" fillId="56" borderId="96" xfId="0" applyFill="1" applyBorder="1"/>
    <xf numFmtId="9" fontId="98" fillId="55" borderId="99" xfId="92" applyFont="1" applyFill="1" applyBorder="1"/>
    <xf numFmtId="9" fontId="98" fillId="25" borderId="97" xfId="0" applyNumberFormat="1" applyFont="1" applyFill="1" applyBorder="1" applyAlignment="1">
      <alignment horizontal="right"/>
    </xf>
    <xf numFmtId="0" fontId="0" fillId="25" borderId="97" xfId="0" applyFill="1" applyBorder="1" applyAlignment="1">
      <alignment horizontal="right"/>
    </xf>
    <xf numFmtId="9" fontId="98" fillId="25" borderId="97" xfId="92" applyFont="1" applyFill="1" applyBorder="1" applyAlignment="1">
      <alignment horizontal="right"/>
    </xf>
    <xf numFmtId="0" fontId="0" fillId="25" borderId="99" xfId="0" applyFill="1" applyBorder="1" applyAlignment="1">
      <alignment horizontal="right"/>
    </xf>
    <xf numFmtId="0" fontId="0" fillId="25" borderId="99" xfId="0" applyFill="1" applyBorder="1"/>
    <xf numFmtId="9" fontId="0" fillId="25" borderId="97" xfId="92" applyFont="1" applyFill="1" applyBorder="1"/>
    <xf numFmtId="0" fontId="0" fillId="25" borderId="97" xfId="0" applyFill="1" applyBorder="1"/>
    <xf numFmtId="9" fontId="0" fillId="25" borderId="97" xfId="0" applyNumberFormat="1" applyFill="1" applyBorder="1"/>
    <xf numFmtId="172" fontId="0" fillId="25" borderId="97" xfId="0" applyNumberFormat="1" applyFill="1" applyBorder="1"/>
    <xf numFmtId="0" fontId="36" fillId="25" borderId="24" xfId="0" applyFont="1" applyFill="1" applyBorder="1" applyAlignment="1">
      <alignment horizontal="right"/>
    </xf>
    <xf numFmtId="0" fontId="36" fillId="25" borderId="97" xfId="0" applyFont="1" applyFill="1" applyBorder="1" applyAlignment="1">
      <alignment horizontal="right"/>
    </xf>
    <xf numFmtId="9" fontId="98" fillId="25" borderId="97" xfId="92" applyFont="1" applyFill="1" applyBorder="1"/>
    <xf numFmtId="9" fontId="98" fillId="51" borderId="97" xfId="0" applyNumberFormat="1" applyFont="1" applyFill="1" applyBorder="1" applyAlignment="1">
      <alignment horizontal="left" wrapText="1"/>
    </xf>
    <xf numFmtId="9" fontId="98" fillId="52" borderId="97" xfId="92" applyFont="1" applyFill="1" applyBorder="1" applyAlignment="1">
      <alignment horizontal="right" wrapText="1"/>
    </xf>
    <xf numFmtId="9" fontId="0" fillId="38" borderId="97" xfId="92" applyFont="1" applyFill="1" applyBorder="1" applyAlignment="1">
      <alignment wrapText="1"/>
    </xf>
    <xf numFmtId="9" fontId="98" fillId="55" borderId="97" xfId="92" applyFont="1" applyFill="1" applyBorder="1" applyAlignment="1">
      <alignment wrapText="1"/>
    </xf>
    <xf numFmtId="9" fontId="98" fillId="53" borderId="97" xfId="92" applyFont="1" applyFill="1" applyBorder="1"/>
    <xf numFmtId="0" fontId="98" fillId="53" borderId="97" xfId="0" applyFont="1" applyFill="1" applyBorder="1" applyAlignment="1">
      <alignment horizontal="right" wrapText="1"/>
    </xf>
    <xf numFmtId="0" fontId="98" fillId="25" borderId="97" xfId="0" applyFont="1" applyFill="1" applyBorder="1" applyAlignment="1">
      <alignment horizontal="right"/>
    </xf>
    <xf numFmtId="0" fontId="98" fillId="53" borderId="97" xfId="0" applyFont="1" applyFill="1" applyBorder="1" applyAlignment="1">
      <alignment horizontal="right"/>
    </xf>
    <xf numFmtId="9" fontId="98" fillId="53" borderId="97" xfId="92" applyFont="1" applyFill="1" applyBorder="1" applyAlignment="1">
      <alignment horizontal="right"/>
    </xf>
    <xf numFmtId="9" fontId="36" fillId="38" borderId="97" xfId="0" applyNumberFormat="1" applyFont="1" applyFill="1" applyBorder="1" applyAlignment="1">
      <alignment horizontal="right"/>
    </xf>
    <xf numFmtId="9" fontId="98" fillId="53" borderId="97" xfId="0" applyNumberFormat="1" applyFont="1" applyFill="1" applyBorder="1"/>
    <xf numFmtId="9" fontId="98" fillId="53" borderId="97" xfId="0" applyNumberFormat="1" applyFont="1" applyFill="1" applyBorder="1" applyAlignment="1">
      <alignment horizontal="right"/>
    </xf>
    <xf numFmtId="9" fontId="0" fillId="0" borderId="43" xfId="92" applyFont="1" applyBorder="1"/>
    <xf numFmtId="9" fontId="0" fillId="0" borderId="65" xfId="92" applyFont="1" applyBorder="1"/>
    <xf numFmtId="9" fontId="0" fillId="0" borderId="45" xfId="92" applyFont="1" applyBorder="1"/>
    <xf numFmtId="0" fontId="100" fillId="0" borderId="79" xfId="0" applyFont="1" applyBorder="1" applyAlignment="1">
      <alignment horizontal="left" vertical="center" wrapText="1" readingOrder="1"/>
    </xf>
    <xf numFmtId="9" fontId="0" fillId="0" borderId="0" xfId="0" applyNumberFormat="1"/>
    <xf numFmtId="0" fontId="99" fillId="54" borderId="0" xfId="0" applyFont="1" applyFill="1" applyAlignment="1">
      <alignment horizontal="right"/>
    </xf>
    <xf numFmtId="0" fontId="102" fillId="0" borderId="49" xfId="0" applyFont="1" applyBorder="1"/>
    <xf numFmtId="0" fontId="56" fillId="0" borderId="0" xfId="0" applyFont="1"/>
    <xf numFmtId="9" fontId="56" fillId="0" borderId="120" xfId="92" applyFont="1" applyBorder="1"/>
    <xf numFmtId="0" fontId="56" fillId="0" borderId="50" xfId="0" applyFont="1" applyBorder="1"/>
    <xf numFmtId="9" fontId="56" fillId="0" borderId="65" xfId="92" applyFont="1" applyBorder="1"/>
    <xf numFmtId="9" fontId="56" fillId="0" borderId="118" xfId="92" applyFont="1" applyBorder="1"/>
    <xf numFmtId="0" fontId="56" fillId="0" borderId="112" xfId="0" applyFont="1" applyBorder="1"/>
    <xf numFmtId="9" fontId="56" fillId="0" borderId="45" xfId="92" applyFont="1" applyBorder="1"/>
    <xf numFmtId="9" fontId="56" fillId="0" borderId="121" xfId="92" applyFont="1" applyBorder="1"/>
    <xf numFmtId="9" fontId="56" fillId="0" borderId="43" xfId="0" applyNumberFormat="1" applyFont="1" applyBorder="1"/>
    <xf numFmtId="0" fontId="102" fillId="0" borderId="50" xfId="0" applyFont="1" applyBorder="1"/>
    <xf numFmtId="9" fontId="56" fillId="0" borderId="65" xfId="0" applyNumberFormat="1" applyFont="1" applyBorder="1"/>
    <xf numFmtId="9" fontId="56" fillId="0" borderId="45" xfId="0" applyNumberFormat="1" applyFont="1" applyBorder="1"/>
    <xf numFmtId="0" fontId="102" fillId="0" borderId="49" xfId="0" applyFont="1" applyBorder="1" applyAlignment="1">
      <alignment wrapText="1"/>
    </xf>
    <xf numFmtId="0" fontId="56" fillId="0" borderId="113" xfId="0" applyFont="1" applyBorder="1" applyAlignment="1">
      <alignment horizontal="right" wrapText="1"/>
    </xf>
    <xf numFmtId="0" fontId="102" fillId="0" borderId="41" xfId="0" applyFont="1" applyBorder="1"/>
    <xf numFmtId="0" fontId="56" fillId="0" borderId="43" xfId="0" applyFont="1" applyBorder="1" applyAlignment="1">
      <alignment horizontal="right"/>
    </xf>
    <xf numFmtId="9" fontId="56" fillId="0" borderId="120" xfId="92" applyFont="1" applyBorder="1" applyAlignment="1">
      <alignment horizontal="right"/>
    </xf>
    <xf numFmtId="0" fontId="102" fillId="0" borderId="114" xfId="0" applyFont="1" applyBorder="1"/>
    <xf numFmtId="0" fontId="56" fillId="0" borderId="65" xfId="0" applyFont="1" applyBorder="1" applyAlignment="1">
      <alignment horizontal="right"/>
    </xf>
    <xf numFmtId="9" fontId="56" fillId="0" borderId="118" xfId="92" applyFont="1" applyBorder="1" applyAlignment="1">
      <alignment horizontal="right"/>
    </xf>
    <xf numFmtId="9" fontId="56" fillId="0" borderId="65" xfId="0" applyNumberFormat="1" applyFont="1" applyBorder="1" applyAlignment="1">
      <alignment horizontal="right"/>
    </xf>
    <xf numFmtId="0" fontId="56" fillId="0" borderId="114" xfId="0" applyFont="1" applyBorder="1"/>
    <xf numFmtId="9" fontId="56" fillId="0" borderId="122" xfId="92" applyFont="1" applyBorder="1" applyAlignment="1">
      <alignment horizontal="right"/>
    </xf>
    <xf numFmtId="9" fontId="56" fillId="0" borderId="117" xfId="92" applyFont="1" applyBorder="1" applyAlignment="1">
      <alignment horizontal="right"/>
    </xf>
    <xf numFmtId="0" fontId="56" fillId="0" borderId="115" xfId="0" applyFont="1" applyBorder="1"/>
    <xf numFmtId="9" fontId="56" fillId="0" borderId="119" xfId="92" applyFont="1" applyBorder="1" applyAlignment="1">
      <alignment horizontal="right"/>
    </xf>
    <xf numFmtId="164" fontId="0" fillId="0" borderId="47" xfId="0" applyNumberFormat="1" applyBorder="1"/>
    <xf numFmtId="0" fontId="98" fillId="53" borderId="11" xfId="0" applyFont="1" applyFill="1" applyBorder="1" applyAlignment="1">
      <alignment horizontal="centerContinuous" vertical="top" wrapText="1"/>
    </xf>
    <xf numFmtId="165" fontId="36" fillId="0" borderId="42" xfId="438" applyNumberFormat="1" applyFont="1" applyBorder="1"/>
    <xf numFmtId="165" fontId="36" fillId="0" borderId="26" xfId="438" applyNumberFormat="1" applyFont="1" applyBorder="1"/>
    <xf numFmtId="164" fontId="0" fillId="0" borderId="79" xfId="439" applyNumberFormat="1" applyFont="1" applyBorder="1"/>
    <xf numFmtId="0" fontId="67" fillId="0" borderId="76" xfId="433" applyFont="1" applyBorder="1" applyAlignment="1">
      <alignment horizontal="left"/>
    </xf>
    <xf numFmtId="165" fontId="36" fillId="0" borderId="79" xfId="438" applyNumberFormat="1" applyFont="1" applyFill="1" applyBorder="1"/>
    <xf numFmtId="164" fontId="0" fillId="0" borderId="42" xfId="0" applyNumberFormat="1" applyBorder="1"/>
    <xf numFmtId="44" fontId="0" fillId="0" borderId="11" xfId="0" applyNumberFormat="1" applyBorder="1"/>
    <xf numFmtId="0" fontId="0" fillId="0" borderId="116" xfId="0" applyBorder="1"/>
    <xf numFmtId="164" fontId="36" fillId="0" borderId="0" xfId="0" applyNumberFormat="1" applyFont="1"/>
    <xf numFmtId="164" fontId="106" fillId="0" borderId="0" xfId="439" applyNumberFormat="1" applyFont="1" applyBorder="1"/>
    <xf numFmtId="164" fontId="106" fillId="0" borderId="36" xfId="439" applyNumberFormat="1" applyFont="1" applyBorder="1"/>
    <xf numFmtId="9" fontId="104" fillId="0" borderId="36" xfId="92" applyFont="1" applyBorder="1"/>
    <xf numFmtId="9" fontId="104" fillId="0" borderId="0" xfId="92" applyFont="1" applyBorder="1"/>
    <xf numFmtId="0" fontId="65" fillId="0" borderId="0" xfId="433" applyFont="1" applyAlignment="1">
      <alignment horizontal="left"/>
    </xf>
    <xf numFmtId="0" fontId="99" fillId="54" borderId="31" xfId="0" applyFont="1" applyFill="1" applyBorder="1" applyAlignment="1">
      <alignment vertical="top"/>
    </xf>
    <xf numFmtId="0" fontId="99" fillId="54" borderId="0" xfId="0" applyFont="1" applyFill="1" applyAlignment="1">
      <alignment vertical="top"/>
    </xf>
    <xf numFmtId="0" fontId="99" fillId="54" borderId="126" xfId="0" applyFont="1" applyFill="1" applyBorder="1" applyAlignment="1">
      <alignment vertical="top"/>
    </xf>
    <xf numFmtId="0" fontId="0" fillId="54" borderId="84" xfId="0" applyFill="1" applyBorder="1"/>
    <xf numFmtId="0" fontId="98" fillId="54" borderId="126" xfId="0" applyFont="1" applyFill="1" applyBorder="1" applyAlignment="1">
      <alignment vertical="top"/>
    </xf>
    <xf numFmtId="0" fontId="98" fillId="54" borderId="84" xfId="0" applyFont="1" applyFill="1" applyBorder="1" applyAlignment="1">
      <alignment vertical="top"/>
    </xf>
    <xf numFmtId="0" fontId="105" fillId="54" borderId="125" xfId="0" applyFont="1" applyFill="1" applyBorder="1"/>
    <xf numFmtId="0" fontId="99" fillId="54" borderId="84" xfId="0" applyFont="1" applyFill="1" applyBorder="1" applyAlignment="1">
      <alignment vertical="top"/>
    </xf>
    <xf numFmtId="0" fontId="108" fillId="0" borderId="76" xfId="433" applyFont="1" applyBorder="1" applyAlignment="1">
      <alignment horizontal="right"/>
    </xf>
    <xf numFmtId="165" fontId="106" fillId="0" borderId="79" xfId="438" applyNumberFormat="1" applyFont="1" applyFill="1" applyBorder="1"/>
    <xf numFmtId="164" fontId="106" fillId="0" borderId="67" xfId="439" applyNumberFormat="1" applyFont="1" applyBorder="1"/>
    <xf numFmtId="165" fontId="106" fillId="0" borderId="36" xfId="438" applyNumberFormat="1" applyFont="1" applyBorder="1"/>
    <xf numFmtId="0" fontId="108" fillId="0" borderId="99" xfId="433" applyFont="1" applyBorder="1" applyAlignment="1">
      <alignment horizontal="right"/>
    </xf>
    <xf numFmtId="165" fontId="106" fillId="0" borderId="24" xfId="438" applyNumberFormat="1" applyFont="1" applyFill="1" applyBorder="1"/>
    <xf numFmtId="164" fontId="106" fillId="0" borderId="24" xfId="439" applyNumberFormat="1" applyFont="1" applyBorder="1"/>
    <xf numFmtId="164" fontId="106" fillId="0" borderId="97" xfId="439" applyNumberFormat="1" applyFont="1" applyBorder="1"/>
    <xf numFmtId="165" fontId="106" fillId="0" borderId="97" xfId="438" applyNumberFormat="1" applyFont="1" applyBorder="1"/>
    <xf numFmtId="0" fontId="107" fillId="54" borderId="128" xfId="0" applyFont="1" applyFill="1" applyBorder="1" applyAlignment="1">
      <alignment horizontal="right"/>
    </xf>
    <xf numFmtId="0" fontId="107" fillId="54" borderId="127" xfId="0" applyFont="1" applyFill="1" applyBorder="1" applyAlignment="1">
      <alignment horizontal="right" vertical="top"/>
    </xf>
    <xf numFmtId="0" fontId="105" fillId="54" borderId="127" xfId="0" applyFont="1" applyFill="1" applyBorder="1" applyAlignment="1">
      <alignment horizontal="right"/>
    </xf>
    <xf numFmtId="9" fontId="56" fillId="0" borderId="129" xfId="92" applyFont="1" applyBorder="1"/>
    <xf numFmtId="9" fontId="56" fillId="0" borderId="123" xfId="92" applyFont="1" applyBorder="1"/>
    <xf numFmtId="0" fontId="0" fillId="54" borderId="130" xfId="0" applyFill="1" applyBorder="1"/>
    <xf numFmtId="0" fontId="105" fillId="54" borderId="131" xfId="0" applyFont="1" applyFill="1" applyBorder="1" applyAlignment="1">
      <alignment horizontal="right"/>
    </xf>
    <xf numFmtId="0" fontId="105" fillId="54" borderId="99" xfId="0" applyFont="1" applyFill="1" applyBorder="1"/>
    <xf numFmtId="0" fontId="55" fillId="0" borderId="24" xfId="0" applyFont="1" applyBorder="1"/>
    <xf numFmtId="0" fontId="0" fillId="0" borderId="97" xfId="0" applyBorder="1"/>
    <xf numFmtId="0" fontId="0" fillId="0" borderId="99" xfId="0" applyBorder="1"/>
    <xf numFmtId="0" fontId="56" fillId="51" borderId="79" xfId="0" applyFont="1" applyFill="1" applyBorder="1"/>
    <xf numFmtId="0" fontId="56" fillId="0" borderId="76" xfId="0" applyFont="1" applyBorder="1"/>
    <xf numFmtId="0" fontId="56" fillId="52" borderId="79" xfId="0" applyFont="1" applyFill="1" applyBorder="1"/>
    <xf numFmtId="0" fontId="56" fillId="38" borderId="79" xfId="0" applyFont="1" applyFill="1" applyBorder="1"/>
    <xf numFmtId="0" fontId="56" fillId="55" borderId="79" xfId="0" applyFont="1" applyFill="1" applyBorder="1"/>
    <xf numFmtId="0" fontId="56" fillId="53" borderId="69" xfId="0" applyFont="1" applyFill="1" applyBorder="1"/>
    <xf numFmtId="0" fontId="56" fillId="0" borderId="10" xfId="0" applyFont="1" applyBorder="1"/>
    <xf numFmtId="0" fontId="56" fillId="0" borderId="70" xfId="0" applyFont="1" applyBorder="1"/>
    <xf numFmtId="0" fontId="103" fillId="0" borderId="42" xfId="0" applyFont="1" applyBorder="1" applyAlignment="1">
      <alignment horizontal="left" vertical="center" wrapText="1" readingOrder="1"/>
    </xf>
    <xf numFmtId="0" fontId="103" fillId="0" borderId="47" xfId="0" applyFont="1" applyBorder="1" applyAlignment="1">
      <alignment horizontal="left" vertical="center" wrapText="1" readingOrder="1"/>
    </xf>
    <xf numFmtId="0" fontId="103" fillId="0" borderId="26" xfId="0" applyFont="1" applyBorder="1" applyAlignment="1">
      <alignment horizontal="left" vertical="center" wrapText="1" readingOrder="1"/>
    </xf>
    <xf numFmtId="0" fontId="56" fillId="0" borderId="36" xfId="0" applyFont="1" applyBorder="1"/>
    <xf numFmtId="0" fontId="103" fillId="0" borderId="48" xfId="0" applyFont="1" applyBorder="1" applyAlignment="1">
      <alignment horizontal="left" vertical="center" wrapText="1" readingOrder="1"/>
    </xf>
    <xf numFmtId="0" fontId="109" fillId="57" borderId="83" xfId="0" applyFont="1" applyFill="1" applyBorder="1" applyAlignment="1">
      <alignment horizontal="left" vertical="center" wrapText="1" readingOrder="1"/>
    </xf>
    <xf numFmtId="0" fontId="103" fillId="58" borderId="47" xfId="0" applyFont="1" applyFill="1" applyBorder="1" applyAlignment="1">
      <alignment horizontal="left" vertical="center" wrapText="1" readingOrder="1"/>
    </xf>
    <xf numFmtId="0" fontId="103" fillId="59" borderId="47" xfId="0" applyFont="1" applyFill="1" applyBorder="1" applyAlignment="1">
      <alignment horizontal="left" vertical="center" wrapText="1" readingOrder="1"/>
    </xf>
    <xf numFmtId="0" fontId="103" fillId="50" borderId="26" xfId="0" applyFont="1" applyFill="1" applyBorder="1" applyAlignment="1">
      <alignment horizontal="left" vertical="center" wrapText="1" readingOrder="1"/>
    </xf>
    <xf numFmtId="0" fontId="65" fillId="0" borderId="31" xfId="433" applyFont="1" applyBorder="1" applyAlignment="1">
      <alignment horizontal="left"/>
    </xf>
    <xf numFmtId="165" fontId="36" fillId="0" borderId="71" xfId="438" applyNumberFormat="1" applyFont="1" applyFill="1" applyBorder="1"/>
    <xf numFmtId="0" fontId="65" fillId="0" borderId="80" xfId="433" applyFont="1" applyBorder="1" applyAlignment="1">
      <alignment horizontal="left"/>
    </xf>
    <xf numFmtId="165" fontId="36" fillId="0" borderId="99" xfId="438" applyNumberFormat="1" applyFont="1" applyFill="1" applyBorder="1"/>
    <xf numFmtId="0" fontId="67" fillId="0" borderId="11" xfId="433" applyFont="1" applyBorder="1" applyAlignment="1">
      <alignment horizontal="left"/>
    </xf>
    <xf numFmtId="0" fontId="65" fillId="0" borderId="82" xfId="433" applyFont="1" applyBorder="1" applyAlignment="1">
      <alignment horizontal="left"/>
    </xf>
    <xf numFmtId="165" fontId="36" fillId="0" borderId="73" xfId="438" applyNumberFormat="1" applyFont="1" applyFill="1" applyBorder="1"/>
    <xf numFmtId="10" fontId="66" fillId="26" borderId="99" xfId="92" applyNumberFormat="1" applyFont="1" applyFill="1" applyBorder="1"/>
    <xf numFmtId="176" fontId="92" fillId="26" borderId="47" xfId="92" applyNumberFormat="1" applyFont="1" applyFill="1" applyBorder="1"/>
    <xf numFmtId="10" fontId="66" fillId="26" borderId="73" xfId="436" applyNumberFormat="1" applyFont="1" applyFill="1" applyBorder="1"/>
    <xf numFmtId="9" fontId="92" fillId="26" borderId="26" xfId="92" applyFont="1" applyFill="1" applyBorder="1"/>
    <xf numFmtId="9" fontId="56" fillId="0" borderId="117" xfId="92" applyFont="1" applyBorder="1" applyAlignment="1">
      <alignment horizontal="right" vertical="top" wrapText="1"/>
    </xf>
    <xf numFmtId="0" fontId="110" fillId="54" borderId="125" xfId="0" applyFont="1" applyFill="1" applyBorder="1"/>
    <xf numFmtId="0" fontId="99" fillId="54" borderId="132" xfId="0" applyFont="1" applyFill="1" applyBorder="1" applyAlignment="1">
      <alignment vertical="top"/>
    </xf>
    <xf numFmtId="0" fontId="99" fillId="51" borderId="0" xfId="0" applyFont="1" applyFill="1" applyAlignment="1">
      <alignment horizontal="left"/>
    </xf>
    <xf numFmtId="0" fontId="55" fillId="38" borderId="0" xfId="0" applyFont="1" applyFill="1" applyAlignment="1">
      <alignment horizontal="left"/>
    </xf>
    <xf numFmtId="0" fontId="99" fillId="60" borderId="0" xfId="0" applyFont="1" applyFill="1"/>
    <xf numFmtId="0" fontId="99" fillId="60" borderId="95" xfId="0" applyFont="1" applyFill="1" applyBorder="1" applyAlignment="1">
      <alignment horizontal="centerContinuous" vertical="top" wrapText="1"/>
    </xf>
    <xf numFmtId="0" fontId="0" fillId="60" borderId="10" xfId="0" applyFill="1" applyBorder="1"/>
    <xf numFmtId="0" fontId="0" fillId="60" borderId="97" xfId="0" applyFill="1" applyBorder="1"/>
    <xf numFmtId="0" fontId="0" fillId="60" borderId="96" xfId="0" applyFill="1" applyBorder="1"/>
    <xf numFmtId="0" fontId="93" fillId="26" borderId="26" xfId="433" applyFont="1" applyFill="1" applyBorder="1"/>
    <xf numFmtId="6" fontId="93" fillId="26" borderId="24" xfId="433" applyNumberFormat="1" applyFont="1" applyFill="1" applyBorder="1"/>
    <xf numFmtId="164" fontId="92" fillId="26" borderId="47" xfId="439" applyNumberFormat="1" applyFont="1" applyFill="1" applyBorder="1"/>
    <xf numFmtId="0" fontId="67" fillId="0" borderId="0" xfId="433" applyFont="1" applyAlignment="1">
      <alignment vertical="center"/>
    </xf>
    <xf numFmtId="9" fontId="0" fillId="60" borderId="10" xfId="92" applyFont="1" applyFill="1" applyBorder="1"/>
    <xf numFmtId="9" fontId="0" fillId="60" borderId="97" xfId="92" applyFont="1" applyFill="1" applyBorder="1"/>
    <xf numFmtId="9" fontId="0" fillId="60" borderId="97" xfId="92" applyFont="1" applyFill="1" applyBorder="1" applyAlignment="1">
      <alignment horizontal="right"/>
    </xf>
    <xf numFmtId="9" fontId="36" fillId="60" borderId="97" xfId="92" applyFont="1" applyFill="1" applyBorder="1"/>
    <xf numFmtId="44" fontId="0" fillId="0" borderId="0" xfId="92" applyNumberFormat="1" applyFont="1" applyFill="1" applyBorder="1"/>
    <xf numFmtId="44" fontId="0" fillId="0" borderId="89" xfId="92" applyNumberFormat="1" applyFont="1" applyFill="1" applyBorder="1"/>
    <xf numFmtId="0" fontId="98" fillId="0" borderId="0" xfId="0" applyFont="1"/>
    <xf numFmtId="0" fontId="56" fillId="60" borderId="79" xfId="0" applyFont="1" applyFill="1" applyBorder="1"/>
    <xf numFmtId="177" fontId="0" fillId="0" borderId="47" xfId="0" applyNumberFormat="1" applyBorder="1"/>
    <xf numFmtId="44" fontId="0" fillId="0" borderId="0" xfId="0" applyNumberFormat="1"/>
    <xf numFmtId="10" fontId="66" fillId="0" borderId="0" xfId="92" applyNumberFormat="1" applyFont="1" applyFill="1" applyBorder="1"/>
    <xf numFmtId="165" fontId="67" fillId="0" borderId="0" xfId="432" applyNumberFormat="1" applyFont="1" applyFill="1" applyBorder="1"/>
    <xf numFmtId="168" fontId="67" fillId="26" borderId="47" xfId="432" applyNumberFormat="1" applyFont="1" applyFill="1" applyBorder="1"/>
    <xf numFmtId="9" fontId="92" fillId="0" borderId="47" xfId="92" applyFont="1" applyBorder="1"/>
    <xf numFmtId="174" fontId="67" fillId="26" borderId="73" xfId="432" applyNumberFormat="1" applyFont="1" applyFill="1" applyBorder="1"/>
    <xf numFmtId="175" fontId="67" fillId="26" borderId="73" xfId="432" applyNumberFormat="1" applyFont="1" applyFill="1" applyBorder="1"/>
    <xf numFmtId="168" fontId="66" fillId="26" borderId="72" xfId="438" applyNumberFormat="1" applyFont="1" applyFill="1" applyBorder="1"/>
    <xf numFmtId="175" fontId="66" fillId="26" borderId="72" xfId="438" applyNumberFormat="1" applyFont="1" applyFill="1" applyBorder="1"/>
    <xf numFmtId="0" fontId="68" fillId="26" borderId="47" xfId="433" applyFont="1" applyFill="1" applyBorder="1"/>
    <xf numFmtId="44" fontId="68" fillId="0" borderId="0" xfId="439" applyFont="1"/>
    <xf numFmtId="9" fontId="68" fillId="0" borderId="0" xfId="92" applyFont="1"/>
    <xf numFmtId="164" fontId="68" fillId="0" borderId="0" xfId="433" applyNumberFormat="1" applyFont="1"/>
    <xf numFmtId="9" fontId="68" fillId="0" borderId="0" xfId="433" applyNumberFormat="1" applyFont="1" applyAlignment="1">
      <alignment horizontal="left"/>
    </xf>
    <xf numFmtId="0" fontId="69" fillId="0" borderId="0" xfId="433" applyFont="1" applyAlignment="1">
      <alignment horizontal="right"/>
    </xf>
    <xf numFmtId="0" fontId="111" fillId="0" borderId="0" xfId="0" applyFont="1"/>
    <xf numFmtId="0" fontId="111" fillId="0" borderId="0" xfId="433" applyFont="1"/>
    <xf numFmtId="164" fontId="0" fillId="0" borderId="43" xfId="439" applyNumberFormat="1" applyFont="1" applyBorder="1"/>
    <xf numFmtId="164" fontId="0" fillId="0" borderId="65" xfId="439" applyNumberFormat="1" applyFont="1" applyBorder="1"/>
    <xf numFmtId="164" fontId="0" fillId="0" borderId="45" xfId="439" applyNumberFormat="1" applyFont="1" applyBorder="1"/>
    <xf numFmtId="164" fontId="55" fillId="0" borderId="124" xfId="439" applyNumberFormat="1" applyFont="1" applyBorder="1"/>
    <xf numFmtId="164" fontId="55" fillId="0" borderId="66" xfId="439" applyNumberFormat="1" applyFont="1" applyBorder="1"/>
    <xf numFmtId="164" fontId="55" fillId="0" borderId="81" xfId="439" applyNumberFormat="1" applyFont="1" applyBorder="1"/>
    <xf numFmtId="0" fontId="67" fillId="44" borderId="115" xfId="433" applyFont="1" applyFill="1" applyBorder="1" applyAlignment="1">
      <alignment horizontal="left"/>
    </xf>
    <xf numFmtId="165" fontId="67" fillId="0" borderId="31" xfId="72" applyNumberFormat="1" applyFont="1" applyFill="1" applyBorder="1" applyAlignment="1">
      <alignment horizontal="left"/>
    </xf>
    <xf numFmtId="164" fontId="0" fillId="0" borderId="43" xfId="439" applyNumberFormat="1" applyFont="1" applyBorder="1" applyAlignment="1">
      <alignment horizontal="left"/>
    </xf>
    <xf numFmtId="165" fontId="67" fillId="0" borderId="80" xfId="72" applyNumberFormat="1" applyFont="1" applyFill="1" applyBorder="1" applyAlignment="1">
      <alignment horizontal="left"/>
    </xf>
    <xf numFmtId="164" fontId="0" fillId="0" borderId="65" xfId="439" applyNumberFormat="1" applyFont="1" applyBorder="1" applyAlignment="1">
      <alignment horizontal="left"/>
    </xf>
    <xf numFmtId="165" fontId="67" fillId="44" borderId="115" xfId="72" applyNumberFormat="1" applyFont="1" applyFill="1" applyBorder="1" applyAlignment="1">
      <alignment horizontal="left"/>
    </xf>
    <xf numFmtId="164" fontId="55" fillId="0" borderId="124" xfId="439" applyNumberFormat="1" applyFont="1" applyBorder="1" applyAlignment="1">
      <alignment horizontal="right"/>
    </xf>
    <xf numFmtId="164" fontId="55" fillId="0" borderId="66" xfId="439" applyNumberFormat="1" applyFont="1" applyBorder="1" applyAlignment="1">
      <alignment horizontal="right"/>
    </xf>
    <xf numFmtId="9" fontId="0" fillId="0" borderId="0" xfId="92" applyFont="1"/>
    <xf numFmtId="0" fontId="98" fillId="54" borderId="0" xfId="0" applyFont="1" applyFill="1"/>
    <xf numFmtId="9" fontId="0" fillId="0" borderId="51" xfId="92" applyFont="1" applyBorder="1"/>
    <xf numFmtId="9" fontId="0" fillId="0" borderId="24" xfId="92" applyFont="1" applyBorder="1"/>
    <xf numFmtId="9" fontId="0" fillId="0" borderId="24" xfId="92" applyFont="1" applyFill="1" applyBorder="1"/>
    <xf numFmtId="164" fontId="0" fillId="0" borderId="116" xfId="439" applyNumberFormat="1" applyFont="1" applyBorder="1" applyAlignment="1">
      <alignment horizontal="left"/>
    </xf>
    <xf numFmtId="164" fontId="55" fillId="0" borderId="112" xfId="0" applyNumberFormat="1" applyFont="1" applyBorder="1"/>
    <xf numFmtId="0" fontId="98" fillId="0" borderId="36" xfId="0" applyFont="1" applyBorder="1"/>
    <xf numFmtId="165" fontId="67" fillId="0" borderId="82" xfId="72" applyNumberFormat="1" applyFont="1" applyFill="1" applyBorder="1" applyAlignment="1">
      <alignment horizontal="left"/>
    </xf>
    <xf numFmtId="164" fontId="0" fillId="0" borderId="45" xfId="439" applyNumberFormat="1" applyFont="1" applyBorder="1" applyAlignment="1">
      <alignment horizontal="left"/>
    </xf>
    <xf numFmtId="0" fontId="98" fillId="0" borderId="11" xfId="0" applyFont="1" applyBorder="1"/>
    <xf numFmtId="164" fontId="55" fillId="0" borderId="81" xfId="439" applyNumberFormat="1" applyFont="1" applyBorder="1" applyAlignment="1">
      <alignment horizontal="right"/>
    </xf>
    <xf numFmtId="164" fontId="0" fillId="0" borderId="26" xfId="0" applyNumberFormat="1" applyBorder="1"/>
    <xf numFmtId="9" fontId="0" fillId="0" borderId="74" xfId="92" applyFont="1" applyBorder="1"/>
    <xf numFmtId="164" fontId="92" fillId="0" borderId="47" xfId="433" applyNumberFormat="1" applyFont="1" applyBorder="1" applyAlignment="1">
      <alignment horizontal="left"/>
    </xf>
    <xf numFmtId="164" fontId="93" fillId="44" borderId="26" xfId="433" applyNumberFormat="1" applyFont="1" applyFill="1" applyBorder="1" applyAlignment="1">
      <alignment horizontal="left"/>
    </xf>
    <xf numFmtId="164" fontId="92" fillId="0" borderId="47" xfId="433" applyNumberFormat="1" applyFont="1" applyBorder="1"/>
    <xf numFmtId="164" fontId="93" fillId="30" borderId="47" xfId="433" applyNumberFormat="1" applyFont="1" applyFill="1" applyBorder="1"/>
    <xf numFmtId="164" fontId="93" fillId="38" borderId="26" xfId="433" applyNumberFormat="1" applyFont="1" applyFill="1" applyBorder="1"/>
    <xf numFmtId="165" fontId="55" fillId="0" borderId="47" xfId="438" applyNumberFormat="1" applyFont="1" applyBorder="1"/>
    <xf numFmtId="44" fontId="55" fillId="25" borderId="47" xfId="0" applyNumberFormat="1" applyFont="1" applyFill="1" applyBorder="1"/>
    <xf numFmtId="164" fontId="55" fillId="0" borderId="47" xfId="0" applyNumberFormat="1" applyFont="1" applyBorder="1"/>
    <xf numFmtId="0" fontId="65" fillId="0" borderId="99" xfId="433" applyFont="1" applyBorder="1" applyAlignment="1">
      <alignment horizontal="left"/>
    </xf>
    <xf numFmtId="164" fontId="55" fillId="0" borderId="79" xfId="0" applyNumberFormat="1" applyFont="1" applyBorder="1"/>
    <xf numFmtId="0" fontId="0" fillId="0" borderId="124" xfId="0" applyBorder="1"/>
    <xf numFmtId="165" fontId="55" fillId="0" borderId="42" xfId="438" applyNumberFormat="1" applyFont="1" applyBorder="1"/>
    <xf numFmtId="0" fontId="0" fillId="0" borderId="43" xfId="0" applyBorder="1"/>
    <xf numFmtId="0" fontId="0" fillId="0" borderId="66" xfId="0" applyBorder="1"/>
    <xf numFmtId="0" fontId="0" fillId="0" borderId="65" xfId="0" applyBorder="1"/>
    <xf numFmtId="164" fontId="55" fillId="0" borderId="114" xfId="0" applyNumberFormat="1" applyFont="1" applyBorder="1"/>
    <xf numFmtId="0" fontId="0" fillId="0" borderId="125" xfId="0" applyBorder="1"/>
    <xf numFmtId="0" fontId="65" fillId="0" borderId="66" xfId="433" applyFont="1" applyBorder="1" applyAlignment="1">
      <alignment horizontal="left"/>
    </xf>
    <xf numFmtId="0" fontId="65" fillId="0" borderId="81" xfId="433" applyFont="1" applyBorder="1" applyAlignment="1">
      <alignment horizontal="left"/>
    </xf>
    <xf numFmtId="43" fontId="68" fillId="0" borderId="0" xfId="433" applyNumberFormat="1" applyFont="1"/>
    <xf numFmtId="0" fontId="98" fillId="53" borderId="97" xfId="0" applyFont="1" applyFill="1" applyBorder="1" applyAlignment="1">
      <alignment horizontal="left"/>
    </xf>
    <xf numFmtId="0" fontId="110" fillId="0" borderId="0" xfId="0" applyFont="1"/>
    <xf numFmtId="0" fontId="36" fillId="0" borderId="125" xfId="0" applyFont="1" applyBorder="1" applyAlignment="1">
      <alignment horizontal="center" textRotation="90"/>
    </xf>
    <xf numFmtId="0" fontId="112" fillId="0" borderId="102" xfId="0" applyFont="1" applyBorder="1"/>
    <xf numFmtId="0" fontId="102" fillId="0" borderId="69" xfId="0" applyFont="1" applyBorder="1"/>
    <xf numFmtId="0" fontId="102" fillId="0" borderId="24" xfId="0" applyFont="1" applyBorder="1"/>
    <xf numFmtId="0" fontId="102" fillId="0" borderId="97" xfId="0" applyFont="1" applyBorder="1"/>
    <xf numFmtId="0" fontId="113" fillId="54" borderId="0" xfId="0" applyFont="1" applyFill="1"/>
    <xf numFmtId="0" fontId="102" fillId="0" borderId="10" xfId="0" applyFont="1" applyBorder="1"/>
    <xf numFmtId="0" fontId="113" fillId="54" borderId="114" xfId="0" applyFont="1" applyFill="1" applyBorder="1"/>
    <xf numFmtId="0" fontId="113" fillId="54" borderId="125" xfId="0" applyFont="1" applyFill="1" applyBorder="1"/>
    <xf numFmtId="0" fontId="102" fillId="0" borderId="80" xfId="0" applyFont="1" applyBorder="1"/>
    <xf numFmtId="0" fontId="102" fillId="0" borderId="133" xfId="0" applyFont="1" applyBorder="1"/>
    <xf numFmtId="0" fontId="102" fillId="0" borderId="134" xfId="0" quotePrefix="1" applyFont="1" applyBorder="1"/>
    <xf numFmtId="0" fontId="102" fillId="0" borderId="38" xfId="0" applyFont="1" applyBorder="1"/>
    <xf numFmtId="0" fontId="102" fillId="0" borderId="115" xfId="0" applyFont="1" applyBorder="1"/>
    <xf numFmtId="0" fontId="102" fillId="0" borderId="11" xfId="0" applyFont="1" applyBorder="1"/>
    <xf numFmtId="0" fontId="102" fillId="0" borderId="78" xfId="0" applyFont="1" applyBorder="1"/>
    <xf numFmtId="0" fontId="102" fillId="0" borderId="116" xfId="0" applyFont="1" applyBorder="1"/>
    <xf numFmtId="0" fontId="113" fillId="54" borderId="79" xfId="0" applyFont="1" applyFill="1" applyBorder="1"/>
    <xf numFmtId="0" fontId="99" fillId="54" borderId="135" xfId="0" applyFont="1" applyFill="1" applyBorder="1"/>
    <xf numFmtId="0" fontId="113" fillId="54" borderId="136" xfId="0" applyFont="1" applyFill="1" applyBorder="1"/>
    <xf numFmtId="0" fontId="113" fillId="54" borderId="137" xfId="0" applyFont="1" applyFill="1" applyBorder="1"/>
    <xf numFmtId="0" fontId="73" fillId="54" borderId="76" xfId="433" applyFont="1" applyFill="1" applyBorder="1" applyAlignment="1">
      <alignment horizontal="center" vertical="center" wrapText="1"/>
    </xf>
    <xf numFmtId="0" fontId="73" fillId="54" borderId="70" xfId="433" applyFont="1" applyFill="1" applyBorder="1" applyAlignment="1">
      <alignment horizontal="center" vertical="center" wrapText="1"/>
    </xf>
    <xf numFmtId="167" fontId="73" fillId="54" borderId="79" xfId="50" applyNumberFormat="1" applyFont="1" applyFill="1" applyBorder="1" applyAlignment="1">
      <alignment horizontal="center" vertical="center"/>
    </xf>
    <xf numFmtId="167" fontId="73" fillId="54" borderId="69" xfId="50" applyNumberFormat="1" applyFont="1" applyFill="1" applyBorder="1" applyAlignment="1">
      <alignment horizontal="center" vertical="center"/>
    </xf>
    <xf numFmtId="0" fontId="73" fillId="25" borderId="0" xfId="433" applyFont="1" applyFill="1" applyAlignment="1">
      <alignment horizontal="center"/>
    </xf>
    <xf numFmtId="0" fontId="69" fillId="0" borderId="24" xfId="433" applyFont="1" applyBorder="1" applyAlignment="1">
      <alignment horizontal="left"/>
    </xf>
    <xf numFmtId="0" fontId="69" fillId="0" borderId="75" xfId="433" applyFont="1" applyBorder="1" applyAlignment="1">
      <alignment horizontal="left"/>
    </xf>
    <xf numFmtId="0" fontId="73" fillId="41" borderId="68" xfId="433" applyFont="1" applyFill="1" applyBorder="1" applyAlignment="1">
      <alignment horizontal="center" vertical="center" wrapText="1"/>
    </xf>
    <xf numFmtId="0" fontId="73" fillId="41" borderId="76" xfId="433" applyFont="1" applyFill="1" applyBorder="1" applyAlignment="1">
      <alignment horizontal="center" vertical="center" wrapText="1"/>
    </xf>
    <xf numFmtId="0" fontId="73" fillId="41" borderId="70" xfId="433" applyFont="1" applyFill="1" applyBorder="1" applyAlignment="1">
      <alignment horizontal="center" vertical="center" wrapText="1"/>
    </xf>
    <xf numFmtId="167" fontId="73" fillId="41" borderId="67" xfId="50" applyNumberFormat="1" applyFont="1" applyFill="1" applyBorder="1" applyAlignment="1">
      <alignment horizontal="center" vertical="center"/>
    </xf>
    <xf numFmtId="167" fontId="73" fillId="41" borderId="79" xfId="50" applyNumberFormat="1" applyFont="1" applyFill="1" applyBorder="1" applyAlignment="1">
      <alignment horizontal="center" vertical="center"/>
    </xf>
    <xf numFmtId="167" fontId="73" fillId="41" borderId="69" xfId="50" applyNumberFormat="1" applyFont="1" applyFill="1" applyBorder="1" applyAlignment="1">
      <alignment horizontal="center" vertical="center"/>
    </xf>
    <xf numFmtId="0" fontId="69" fillId="0" borderId="72" xfId="433" applyFont="1" applyBorder="1" applyAlignment="1">
      <alignment horizontal="left"/>
    </xf>
    <xf numFmtId="9" fontId="67" fillId="42" borderId="47" xfId="434" applyFont="1" applyFill="1" applyBorder="1" applyAlignment="1">
      <alignment horizontal="center" vertical="top" wrapText="1"/>
    </xf>
    <xf numFmtId="9" fontId="67" fillId="42" borderId="65" xfId="434" applyFont="1" applyFill="1" applyBorder="1" applyAlignment="1">
      <alignment horizontal="center" vertical="top" wrapText="1"/>
    </xf>
    <xf numFmtId="0" fontId="100" fillId="25" borderId="138" xfId="0" applyFont="1" applyFill="1" applyBorder="1" applyAlignment="1">
      <alignment horizontal="left" vertical="center" wrapText="1" readingOrder="1"/>
    </xf>
    <xf numFmtId="0" fontId="114" fillId="0" borderId="0" xfId="0" applyFont="1"/>
    <xf numFmtId="0" fontId="67" fillId="0" borderId="0" xfId="431" applyFont="1"/>
    <xf numFmtId="43" fontId="92" fillId="0" borderId="72" xfId="433" applyNumberFormat="1" applyFont="1" applyFill="1" applyBorder="1" applyAlignment="1">
      <alignment horizontal="right"/>
    </xf>
    <xf numFmtId="43" fontId="92" fillId="0" borderId="47" xfId="433" applyNumberFormat="1" applyFont="1" applyFill="1" applyBorder="1" applyAlignment="1">
      <alignment horizontal="right"/>
    </xf>
    <xf numFmtId="43" fontId="92" fillId="0" borderId="66" xfId="433" applyNumberFormat="1" applyFont="1" applyFill="1" applyBorder="1" applyAlignment="1">
      <alignment horizontal="right"/>
    </xf>
    <xf numFmtId="0" fontId="73" fillId="41" borderId="55" xfId="431" applyFont="1" applyFill="1" applyBorder="1"/>
    <xf numFmtId="0" fontId="73" fillId="35" borderId="55" xfId="431" applyFont="1" applyFill="1" applyBorder="1"/>
    <xf numFmtId="0" fontId="73" fillId="34" borderId="55" xfId="431" applyFont="1" applyFill="1" applyBorder="1"/>
    <xf numFmtId="164" fontId="55" fillId="0" borderId="139" xfId="0" applyNumberFormat="1" applyFont="1" applyBorder="1"/>
    <xf numFmtId="164" fontId="55" fillId="0" borderId="140" xfId="0" applyNumberFormat="1" applyFont="1" applyBorder="1"/>
    <xf numFmtId="0" fontId="0" fillId="0" borderId="140" xfId="0" applyBorder="1"/>
    <xf numFmtId="166" fontId="115" fillId="0" borderId="0" xfId="75" applyFont="1" applyFill="1" applyAlignment="1">
      <alignment horizontal="left" vertical="top"/>
    </xf>
  </cellXfs>
  <cellStyles count="440">
    <cellStyle name="20% - Accent1" xfId="1" builtinId="30" customBuiltin="1"/>
    <cellStyle name="20% - Accent1 2" xfId="167" xr:uid="{00000000-0005-0000-0000-000001000000}"/>
    <cellStyle name="20% - Accent2" xfId="2" builtinId="34" customBuiltin="1"/>
    <cellStyle name="20% - Accent2 2" xfId="168" xr:uid="{00000000-0005-0000-0000-000003000000}"/>
    <cellStyle name="20% - Accent3" xfId="3" builtinId="38" customBuiltin="1"/>
    <cellStyle name="20% - Accent3 2" xfId="169" xr:uid="{00000000-0005-0000-0000-000005000000}"/>
    <cellStyle name="20% - Accent4" xfId="4" builtinId="42" customBuiltin="1"/>
    <cellStyle name="20% - Accent4 2" xfId="170" xr:uid="{00000000-0005-0000-0000-000007000000}"/>
    <cellStyle name="20% - Accent5" xfId="5" builtinId="46" customBuiltin="1"/>
    <cellStyle name="20% - Accent5 2" xfId="171" xr:uid="{00000000-0005-0000-0000-000009000000}"/>
    <cellStyle name="20% - Accent6" xfId="6" builtinId="50" customBuiltin="1"/>
    <cellStyle name="20% - Accent6 2" xfId="172" xr:uid="{00000000-0005-0000-0000-00000B000000}"/>
    <cellStyle name="40% - Accent1" xfId="7" builtinId="31" customBuiltin="1"/>
    <cellStyle name="40% - Accent1 2" xfId="173" xr:uid="{00000000-0005-0000-0000-00000D000000}"/>
    <cellStyle name="40% - Accent2" xfId="8" builtinId="35" customBuiltin="1"/>
    <cellStyle name="40% - Accent2 2" xfId="174" xr:uid="{00000000-0005-0000-0000-00000F000000}"/>
    <cellStyle name="40% - Accent3" xfId="9" builtinId="39" customBuiltin="1"/>
    <cellStyle name="40% - Accent3 2" xfId="175" xr:uid="{00000000-0005-0000-0000-000011000000}"/>
    <cellStyle name="40% - Accent4" xfId="10" builtinId="43" customBuiltin="1"/>
    <cellStyle name="40% - Accent4 2" xfId="176" xr:uid="{00000000-0005-0000-0000-000013000000}"/>
    <cellStyle name="40% - Accent5" xfId="11" builtinId="47" customBuiltin="1"/>
    <cellStyle name="40% - Accent5 2" xfId="177" xr:uid="{00000000-0005-0000-0000-000015000000}"/>
    <cellStyle name="40% - Accent6" xfId="12" builtinId="51" customBuiltin="1"/>
    <cellStyle name="40% - Accent6 2" xfId="178" xr:uid="{00000000-0005-0000-0000-000017000000}"/>
    <cellStyle name="60% - Accent1" xfId="13" builtinId="32" customBuiltin="1"/>
    <cellStyle name="60% - Accent1 2" xfId="179" xr:uid="{00000000-0005-0000-0000-000019000000}"/>
    <cellStyle name="60% - Accent2" xfId="14" builtinId="36" customBuiltin="1"/>
    <cellStyle name="60% - Accent2 2" xfId="180" xr:uid="{00000000-0005-0000-0000-00001B000000}"/>
    <cellStyle name="60% - Accent3" xfId="15" builtinId="40" customBuiltin="1"/>
    <cellStyle name="60% - Accent3 2" xfId="181" xr:uid="{00000000-0005-0000-0000-00001D000000}"/>
    <cellStyle name="60% - Accent4" xfId="16" builtinId="44" customBuiltin="1"/>
    <cellStyle name="60% - Accent4 2" xfId="182" xr:uid="{00000000-0005-0000-0000-00001F000000}"/>
    <cellStyle name="60% - Accent5" xfId="17" builtinId="48" customBuiltin="1"/>
    <cellStyle name="60% - Accent5 2" xfId="183" xr:uid="{00000000-0005-0000-0000-000021000000}"/>
    <cellStyle name="60% - Accent6" xfId="18" builtinId="52" customBuiltin="1"/>
    <cellStyle name="60% - Accent6 2" xfId="184" xr:uid="{00000000-0005-0000-0000-000023000000}"/>
    <cellStyle name="Accent1" xfId="19" builtinId="29" customBuiltin="1"/>
    <cellStyle name="Accent1 2" xfId="185" xr:uid="{00000000-0005-0000-0000-000025000000}"/>
    <cellStyle name="Accent2" xfId="20" builtinId="33" customBuiltin="1"/>
    <cellStyle name="Accent2 2" xfId="186" xr:uid="{00000000-0005-0000-0000-000027000000}"/>
    <cellStyle name="Accent3" xfId="21" builtinId="37" customBuiltin="1"/>
    <cellStyle name="Accent3 2" xfId="187" xr:uid="{00000000-0005-0000-0000-000029000000}"/>
    <cellStyle name="Accent4" xfId="22" builtinId="41" customBuiltin="1"/>
    <cellStyle name="Accent4 2" xfId="188" xr:uid="{00000000-0005-0000-0000-00002B000000}"/>
    <cellStyle name="Accent5" xfId="23" builtinId="45" customBuiltin="1"/>
    <cellStyle name="Accent5 2" xfId="189" xr:uid="{00000000-0005-0000-0000-00002D000000}"/>
    <cellStyle name="Accent6" xfId="24" builtinId="49" customBuiltin="1"/>
    <cellStyle name="Accent6 2" xfId="190" xr:uid="{00000000-0005-0000-0000-00002F000000}"/>
    <cellStyle name="Bad" xfId="25" builtinId="27" customBuiltin="1"/>
    <cellStyle name="Bad 2" xfId="191" xr:uid="{00000000-0005-0000-0000-000031000000}"/>
    <cellStyle name="Calculation" xfId="26" builtinId="22" customBuiltin="1"/>
    <cellStyle name="Calculation 2" xfId="83" xr:uid="{00000000-0005-0000-0000-000033000000}"/>
    <cellStyle name="Calculation 2 2" xfId="227" xr:uid="{00000000-0005-0000-0000-000034000000}"/>
    <cellStyle name="Calculation 2 3" xfId="192" xr:uid="{00000000-0005-0000-0000-000035000000}"/>
    <cellStyle name="Calculation 3" xfId="120" xr:uid="{00000000-0005-0000-0000-000036000000}"/>
    <cellStyle name="Calculation 3 2" xfId="228" xr:uid="{00000000-0005-0000-0000-000037000000}"/>
    <cellStyle name="Calculation 3 3" xfId="214" xr:uid="{00000000-0005-0000-0000-000038000000}"/>
    <cellStyle name="Calculation 4" xfId="216" xr:uid="{00000000-0005-0000-0000-000039000000}"/>
    <cellStyle name="Calculation 4 2" xfId="229" xr:uid="{00000000-0005-0000-0000-00003A000000}"/>
    <cellStyle name="Calculation 5" xfId="230" xr:uid="{00000000-0005-0000-0000-00003B000000}"/>
    <cellStyle name="Calculation 5 2" xfId="231" xr:uid="{00000000-0005-0000-0000-00003C000000}"/>
    <cellStyle name="Calculation 6" xfId="232" xr:uid="{00000000-0005-0000-0000-00003D000000}"/>
    <cellStyle name="Calculation 6 2" xfId="233" xr:uid="{00000000-0005-0000-0000-00003E000000}"/>
    <cellStyle name="Calculation 7" xfId="234" xr:uid="{00000000-0005-0000-0000-00003F000000}"/>
    <cellStyle name="Calculation 7 2" xfId="235" xr:uid="{00000000-0005-0000-0000-000040000000}"/>
    <cellStyle name="Calculation 8" xfId="236" xr:uid="{00000000-0005-0000-0000-000041000000}"/>
    <cellStyle name="Calculation 8 2" xfId="237" xr:uid="{00000000-0005-0000-0000-000042000000}"/>
    <cellStyle name="Calculation 9" xfId="421" xr:uid="{42CC126F-E86F-43B4-9D1D-CA497E208B71}"/>
    <cellStyle name="Check Cell" xfId="27" builtinId="23" customBuiltin="1"/>
    <cellStyle name="Check Cell 2" xfId="193" xr:uid="{00000000-0005-0000-0000-000044000000}"/>
    <cellStyle name="Comma" xfId="438" builtinId="3"/>
    <cellStyle name="Comma 10" xfId="161" xr:uid="{00000000-0005-0000-0000-000046000000}"/>
    <cellStyle name="Comma 11" xfId="164" xr:uid="{00000000-0005-0000-0000-000047000000}"/>
    <cellStyle name="Comma 11 2" xfId="437" xr:uid="{A07E2F4F-1B84-46CE-AB28-D9234A87658B}"/>
    <cellStyle name="Comma 2" xfId="44" xr:uid="{00000000-0005-0000-0000-000048000000}"/>
    <cellStyle name="Comma 2 10" xfId="156" xr:uid="{00000000-0005-0000-0000-000049000000}"/>
    <cellStyle name="Comma 2 10 2" xfId="239" xr:uid="{00000000-0005-0000-0000-00004A000000}"/>
    <cellStyle name="Comma 2 10 3" xfId="238" xr:uid="{00000000-0005-0000-0000-00004B000000}"/>
    <cellStyle name="Comma 2 11" xfId="240" xr:uid="{00000000-0005-0000-0000-00004C000000}"/>
    <cellStyle name="Comma 2 12" xfId="209" xr:uid="{00000000-0005-0000-0000-00004D000000}"/>
    <cellStyle name="Comma 2 13" xfId="410" xr:uid="{00000000-0005-0000-0000-00004E000000}"/>
    <cellStyle name="Comma 2 14" xfId="427" xr:uid="{F80DED12-E476-41BD-AFE2-8449A6D1F951}"/>
    <cellStyle name="Comma 2 2" xfId="48" xr:uid="{00000000-0005-0000-0000-00004F000000}"/>
    <cellStyle name="Comma 2 2 2" xfId="72" xr:uid="{00000000-0005-0000-0000-000050000000}"/>
    <cellStyle name="Comma 2 2 2 2" xfId="59" xr:uid="{00000000-0005-0000-0000-000051000000}"/>
    <cellStyle name="Comma 2 3" xfId="62" xr:uid="{00000000-0005-0000-0000-000052000000}"/>
    <cellStyle name="Comma 2 3 2" xfId="419" xr:uid="{1487B22C-DEBC-410E-829E-E3234BAC9159}"/>
    <cellStyle name="Comma 2 4" xfId="89" xr:uid="{00000000-0005-0000-0000-000053000000}"/>
    <cellStyle name="Comma 2 4 2" xfId="242" xr:uid="{00000000-0005-0000-0000-000054000000}"/>
    <cellStyle name="Comma 2 4 3" xfId="241" xr:uid="{00000000-0005-0000-0000-000055000000}"/>
    <cellStyle name="Comma 2 5" xfId="98" xr:uid="{00000000-0005-0000-0000-000056000000}"/>
    <cellStyle name="Comma 2 5 2" xfId="244" xr:uid="{00000000-0005-0000-0000-000057000000}"/>
    <cellStyle name="Comma 2 5 3" xfId="243" xr:uid="{00000000-0005-0000-0000-000058000000}"/>
    <cellStyle name="Comma 2 6" xfId="106" xr:uid="{00000000-0005-0000-0000-000059000000}"/>
    <cellStyle name="Comma 2 6 2" xfId="246" xr:uid="{00000000-0005-0000-0000-00005A000000}"/>
    <cellStyle name="Comma 2 6 3" xfId="245" xr:uid="{00000000-0005-0000-0000-00005B000000}"/>
    <cellStyle name="Comma 2 7" xfId="119" xr:uid="{00000000-0005-0000-0000-00005C000000}"/>
    <cellStyle name="Comma 2 7 2" xfId="248" xr:uid="{00000000-0005-0000-0000-00005D000000}"/>
    <cellStyle name="Comma 2 7 3" xfId="247" xr:uid="{00000000-0005-0000-0000-00005E000000}"/>
    <cellStyle name="Comma 2 8" xfId="126" xr:uid="{00000000-0005-0000-0000-00005F000000}"/>
    <cellStyle name="Comma 2 8 2" xfId="250" xr:uid="{00000000-0005-0000-0000-000060000000}"/>
    <cellStyle name="Comma 2 8 3" xfId="249" xr:uid="{00000000-0005-0000-0000-000061000000}"/>
    <cellStyle name="Comma 2 9" xfId="130" xr:uid="{00000000-0005-0000-0000-000062000000}"/>
    <cellStyle name="Comma 2 9 2" xfId="252" xr:uid="{00000000-0005-0000-0000-000063000000}"/>
    <cellStyle name="Comma 2 9 3" xfId="251" xr:uid="{00000000-0005-0000-0000-000064000000}"/>
    <cellStyle name="Comma 3" xfId="52" xr:uid="{00000000-0005-0000-0000-000065000000}"/>
    <cellStyle name="Comma 3 2" xfId="58" xr:uid="{00000000-0005-0000-0000-000066000000}"/>
    <cellStyle name="Comma 3 2 2" xfId="254" xr:uid="{00000000-0005-0000-0000-000067000000}"/>
    <cellStyle name="Comma 3 2 3" xfId="253" xr:uid="{00000000-0005-0000-0000-000068000000}"/>
    <cellStyle name="Comma 3 3" xfId="255" xr:uid="{00000000-0005-0000-0000-000069000000}"/>
    <cellStyle name="Comma 3 4" xfId="416" xr:uid="{F8E906FD-881C-438F-BE38-FA3498D3C872}"/>
    <cellStyle name="Comma 3 5" xfId="420" xr:uid="{C751E865-1E77-4C44-B53E-E87EA0A3D9AD}"/>
    <cellStyle name="Comma 4" xfId="70" xr:uid="{00000000-0005-0000-0000-00006A000000}"/>
    <cellStyle name="Comma 4 2" xfId="257" xr:uid="{00000000-0005-0000-0000-00006B000000}"/>
    <cellStyle name="Comma 4 2 2" xfId="258" xr:uid="{00000000-0005-0000-0000-00006C000000}"/>
    <cellStyle name="Comma 4 2 2 2" xfId="259" xr:uid="{00000000-0005-0000-0000-00006D000000}"/>
    <cellStyle name="Comma 4 2 3" xfId="260" xr:uid="{00000000-0005-0000-0000-00006E000000}"/>
    <cellStyle name="Comma 4 3" xfId="261" xr:uid="{00000000-0005-0000-0000-00006F000000}"/>
    <cellStyle name="Comma 4 3 2" xfId="262" xr:uid="{00000000-0005-0000-0000-000070000000}"/>
    <cellStyle name="Comma 4 4" xfId="102" xr:uid="{00000000-0005-0000-0000-000071000000}"/>
    <cellStyle name="Comma 4 4 2" xfId="135" xr:uid="{00000000-0005-0000-0000-000072000000}"/>
    <cellStyle name="Comma 4 4 3" xfId="148" xr:uid="{00000000-0005-0000-0000-000073000000}"/>
    <cellStyle name="Comma 4 4 4" xfId="152" xr:uid="{00000000-0005-0000-0000-000074000000}"/>
    <cellStyle name="Comma 4 4 5" xfId="223" xr:uid="{00000000-0005-0000-0000-000075000000}"/>
    <cellStyle name="Comma 4 5" xfId="256" xr:uid="{00000000-0005-0000-0000-000076000000}"/>
    <cellStyle name="Comma 4 6" xfId="432" xr:uid="{A37D697F-D958-495C-8417-995ECA756CFC}"/>
    <cellStyle name="Comma 5" xfId="94" xr:uid="{00000000-0005-0000-0000-000077000000}"/>
    <cellStyle name="Comma 5 2" xfId="264" xr:uid="{00000000-0005-0000-0000-000078000000}"/>
    <cellStyle name="Comma 5 2 2" xfId="265" xr:uid="{00000000-0005-0000-0000-000079000000}"/>
    <cellStyle name="Comma 5 3" xfId="266" xr:uid="{00000000-0005-0000-0000-00007A000000}"/>
    <cellStyle name="Comma 5 4" xfId="76" xr:uid="{00000000-0005-0000-0000-00007B000000}"/>
    <cellStyle name="Comma 5 5" xfId="263" xr:uid="{00000000-0005-0000-0000-00007C000000}"/>
    <cellStyle name="Comma 6" xfId="139" xr:uid="{00000000-0005-0000-0000-00007D000000}"/>
    <cellStyle name="Comma 6 2" xfId="267" xr:uid="{00000000-0005-0000-0000-00007E000000}"/>
    <cellStyle name="Comma 7" xfId="75" xr:uid="{00000000-0005-0000-0000-00007F000000}"/>
    <cellStyle name="Comma 8" xfId="142" xr:uid="{00000000-0005-0000-0000-000080000000}"/>
    <cellStyle name="Comma 9" xfId="146" xr:uid="{00000000-0005-0000-0000-000081000000}"/>
    <cellStyle name="Currency" xfId="439" builtinId="4"/>
    <cellStyle name="Currency 10" xfId="268" xr:uid="{00000000-0005-0000-0000-000083000000}"/>
    <cellStyle name="Currency 10 2" xfId="269" xr:uid="{00000000-0005-0000-0000-000084000000}"/>
    <cellStyle name="Currency 10 2 2" xfId="270" xr:uid="{00000000-0005-0000-0000-000085000000}"/>
    <cellStyle name="Currency 10 3" xfId="271" xr:uid="{00000000-0005-0000-0000-000086000000}"/>
    <cellStyle name="Currency 2" xfId="49" xr:uid="{00000000-0005-0000-0000-000087000000}"/>
    <cellStyle name="Currency 2 2 2" xfId="100" xr:uid="{00000000-0005-0000-0000-000088000000}"/>
    <cellStyle name="Currency 3" xfId="53" xr:uid="{00000000-0005-0000-0000-000089000000}"/>
    <cellStyle name="Currency 3 2" xfId="77" xr:uid="{00000000-0005-0000-0000-00008A000000}"/>
    <cellStyle name="Currency 3 2 2" xfId="273" xr:uid="{00000000-0005-0000-0000-00008B000000}"/>
    <cellStyle name="Currency 3 2 3" xfId="272" xr:uid="{00000000-0005-0000-0000-00008C000000}"/>
    <cellStyle name="Currency 3 2 4" xfId="436" xr:uid="{2262ED32-CBEE-423A-B60C-FADE081F46F8}"/>
    <cellStyle name="Currency 3 3" xfId="274" xr:uid="{00000000-0005-0000-0000-00008D000000}"/>
    <cellStyle name="Currency 4" xfId="55" xr:uid="{00000000-0005-0000-0000-00008E000000}"/>
    <cellStyle name="Currency 4 2" xfId="63" xr:uid="{00000000-0005-0000-0000-00008F000000}"/>
    <cellStyle name="Currency 4 2 2" xfId="145" xr:uid="{00000000-0005-0000-0000-000090000000}"/>
    <cellStyle name="Currency 4 2 2 2" xfId="103" xr:uid="{00000000-0005-0000-0000-000091000000}"/>
    <cellStyle name="Currency 4 2 2 2 2" xfId="137" xr:uid="{00000000-0005-0000-0000-000092000000}"/>
    <cellStyle name="Currency 4 2 2 2 3" xfId="150" xr:uid="{00000000-0005-0000-0000-000093000000}"/>
    <cellStyle name="Currency 4 2 2 2 4" xfId="154" xr:uid="{00000000-0005-0000-0000-000094000000}"/>
    <cellStyle name="Currency 4 2 2 2 5" xfId="226" xr:uid="{00000000-0005-0000-0000-000095000000}"/>
    <cellStyle name="Currency 4 2 2 3" xfId="276" xr:uid="{00000000-0005-0000-0000-000096000000}"/>
    <cellStyle name="Currency 4 2 3" xfId="277" xr:uid="{00000000-0005-0000-0000-000097000000}"/>
    <cellStyle name="Currency 4 2 4" xfId="275" xr:uid="{00000000-0005-0000-0000-000098000000}"/>
    <cellStyle name="Currency 4 3" xfId="278" xr:uid="{00000000-0005-0000-0000-000099000000}"/>
    <cellStyle name="Currency 4 3 2" xfId="279" xr:uid="{00000000-0005-0000-0000-00009A000000}"/>
    <cellStyle name="Currency 4 4" xfId="101" xr:uid="{00000000-0005-0000-0000-00009B000000}"/>
    <cellStyle name="Currency 4 4 2" xfId="136" xr:uid="{00000000-0005-0000-0000-00009C000000}"/>
    <cellStyle name="Currency 4 4 3" xfId="149" xr:uid="{00000000-0005-0000-0000-00009D000000}"/>
    <cellStyle name="Currency 4 4 4" xfId="153" xr:uid="{00000000-0005-0000-0000-00009E000000}"/>
    <cellStyle name="Currency 4 4 5" xfId="224" xr:uid="{00000000-0005-0000-0000-00009F000000}"/>
    <cellStyle name="Currency 4 5" xfId="221" xr:uid="{00000000-0005-0000-0000-0000A0000000}"/>
    <cellStyle name="Currency 5" xfId="96" xr:uid="{00000000-0005-0000-0000-0000A1000000}"/>
    <cellStyle name="Currency 5 2" xfId="281" xr:uid="{00000000-0005-0000-0000-0000A2000000}"/>
    <cellStyle name="Currency 5 2 2" xfId="282" xr:uid="{00000000-0005-0000-0000-0000A3000000}"/>
    <cellStyle name="Currency 5 3" xfId="283" xr:uid="{00000000-0005-0000-0000-0000A4000000}"/>
    <cellStyle name="Currency 5 4" xfId="280" xr:uid="{00000000-0005-0000-0000-0000A5000000}"/>
    <cellStyle name="Currency 6" xfId="114" xr:uid="{00000000-0005-0000-0000-0000A6000000}"/>
    <cellStyle name="Currency 6 2" xfId="284" xr:uid="{00000000-0005-0000-0000-0000A7000000}"/>
    <cellStyle name="Currency 7" xfId="116" xr:uid="{00000000-0005-0000-0000-0000A8000000}"/>
    <cellStyle name="Currency 8" xfId="140" xr:uid="{00000000-0005-0000-0000-0000A9000000}"/>
    <cellStyle name="Currency 9" xfId="143" xr:uid="{00000000-0005-0000-0000-0000AA000000}"/>
    <cellStyle name="Explanatory Text" xfId="28" builtinId="53" customBuiltin="1"/>
    <cellStyle name="Explanatory Text 2" xfId="194" xr:uid="{00000000-0005-0000-0000-0000AC000000}"/>
    <cellStyle name="Good" xfId="29" builtinId="26" customBuiltin="1"/>
    <cellStyle name="Good 2" xfId="195" xr:uid="{00000000-0005-0000-0000-0000AE000000}"/>
    <cellStyle name="Heading 1" xfId="30" builtinId="16" customBuiltin="1"/>
    <cellStyle name="Heading 1 2" xfId="196" xr:uid="{00000000-0005-0000-0000-0000B0000000}"/>
    <cellStyle name="Heading 2" xfId="31" builtinId="17" customBuiltin="1"/>
    <cellStyle name="Heading 2 2" xfId="197" xr:uid="{00000000-0005-0000-0000-0000B2000000}"/>
    <cellStyle name="Heading 3" xfId="32" builtinId="18" customBuiltin="1"/>
    <cellStyle name="Heading 3 2" xfId="198" xr:uid="{00000000-0005-0000-0000-0000B4000000}"/>
    <cellStyle name="Heading 3 3" xfId="407" xr:uid="{00000000-0005-0000-0000-0000B5000000}"/>
    <cellStyle name="Heading 4" xfId="33" builtinId="19" customBuiltin="1"/>
    <cellStyle name="Heading 4 2" xfId="199" xr:uid="{00000000-0005-0000-0000-0000B7000000}"/>
    <cellStyle name="Input" xfId="34" builtinId="20" customBuiltin="1"/>
    <cellStyle name="Input 2" xfId="84" xr:uid="{00000000-0005-0000-0000-0000B9000000}"/>
    <cellStyle name="Input 2 2" xfId="285" xr:uid="{00000000-0005-0000-0000-0000BA000000}"/>
    <cellStyle name="Input 2 3" xfId="200" xr:uid="{00000000-0005-0000-0000-0000BB000000}"/>
    <cellStyle name="Input 3" xfId="121" xr:uid="{00000000-0005-0000-0000-0000BC000000}"/>
    <cellStyle name="Input 3 2" xfId="286" xr:uid="{00000000-0005-0000-0000-0000BD000000}"/>
    <cellStyle name="Input 3 3" xfId="213" xr:uid="{00000000-0005-0000-0000-0000BE000000}"/>
    <cellStyle name="Input 4" xfId="217" xr:uid="{00000000-0005-0000-0000-0000BF000000}"/>
    <cellStyle name="Input 4 2" xfId="287" xr:uid="{00000000-0005-0000-0000-0000C0000000}"/>
    <cellStyle name="Input 5" xfId="288" xr:uid="{00000000-0005-0000-0000-0000C1000000}"/>
    <cellStyle name="Input 5 2" xfId="289" xr:uid="{00000000-0005-0000-0000-0000C2000000}"/>
    <cellStyle name="Input 6" xfId="290" xr:uid="{00000000-0005-0000-0000-0000C3000000}"/>
    <cellStyle name="Input 6 2" xfId="291" xr:uid="{00000000-0005-0000-0000-0000C4000000}"/>
    <cellStyle name="Input 7" xfId="292" xr:uid="{00000000-0005-0000-0000-0000C5000000}"/>
    <cellStyle name="Input 7 2" xfId="293" xr:uid="{00000000-0005-0000-0000-0000C6000000}"/>
    <cellStyle name="Input 8" xfId="294" xr:uid="{00000000-0005-0000-0000-0000C7000000}"/>
    <cellStyle name="Input 8 2" xfId="295" xr:uid="{00000000-0005-0000-0000-0000C8000000}"/>
    <cellStyle name="Input 9" xfId="422" xr:uid="{2907B248-C92E-40C0-BB66-01A11872FB3E}"/>
    <cellStyle name="Linked Cell" xfId="35" builtinId="24" customBuiltin="1"/>
    <cellStyle name="Linked Cell 2" xfId="201" xr:uid="{00000000-0005-0000-0000-0000CA000000}"/>
    <cellStyle name="Neutral" xfId="36" builtinId="28" customBuiltin="1"/>
    <cellStyle name="Neutral 2" xfId="202" xr:uid="{00000000-0005-0000-0000-0000CC000000}"/>
    <cellStyle name="Normal" xfId="0" builtinId="0"/>
    <cellStyle name="Normal 10" xfId="69" xr:uid="{00000000-0005-0000-0000-0000CE000000}"/>
    <cellStyle name="Normal 10 2" xfId="297" xr:uid="{00000000-0005-0000-0000-0000CF000000}"/>
    <cellStyle name="Normal 10 2 2" xfId="298" xr:uid="{00000000-0005-0000-0000-0000D0000000}"/>
    <cellStyle name="Normal 10 3" xfId="299" xr:uid="{00000000-0005-0000-0000-0000D1000000}"/>
    <cellStyle name="Normal 10 4" xfId="296" xr:uid="{00000000-0005-0000-0000-0000D2000000}"/>
    <cellStyle name="Normal 10 5" xfId="431" xr:uid="{054368B4-5E0F-4551-9613-8576697D8EFF}"/>
    <cellStyle name="Normal 11" xfId="93" xr:uid="{00000000-0005-0000-0000-0000D3000000}"/>
    <cellStyle name="Normal 11 2" xfId="300" xr:uid="{00000000-0005-0000-0000-0000D4000000}"/>
    <cellStyle name="Normal 12" xfId="112" xr:uid="{00000000-0005-0000-0000-0000D5000000}"/>
    <cellStyle name="Normal 12 2" xfId="302" xr:uid="{00000000-0005-0000-0000-0000D6000000}"/>
    <cellStyle name="Normal 12 2 2" xfId="303" xr:uid="{00000000-0005-0000-0000-0000D7000000}"/>
    <cellStyle name="Normal 12 3" xfId="304" xr:uid="{00000000-0005-0000-0000-0000D8000000}"/>
    <cellStyle name="Normal 12 4" xfId="301" xr:uid="{00000000-0005-0000-0000-0000D9000000}"/>
    <cellStyle name="Normal 13" xfId="115" xr:uid="{00000000-0005-0000-0000-0000DA000000}"/>
    <cellStyle name="Normal 13 2" xfId="305" xr:uid="{00000000-0005-0000-0000-0000DB000000}"/>
    <cellStyle name="Normal 14" xfId="133" xr:uid="{00000000-0005-0000-0000-0000DC000000}"/>
    <cellStyle name="Normal 14 2" xfId="306" xr:uid="{00000000-0005-0000-0000-0000DD000000}"/>
    <cellStyle name="Normal 15" xfId="138" xr:uid="{00000000-0005-0000-0000-0000DE000000}"/>
    <cellStyle name="Normal 15 2" xfId="406" xr:uid="{00000000-0005-0000-0000-0000DF000000}"/>
    <cellStyle name="Normal 16" xfId="141" xr:uid="{00000000-0005-0000-0000-0000E0000000}"/>
    <cellStyle name="Normal 16 2" xfId="413" xr:uid="{00000000-0005-0000-0000-0000E1000000}"/>
    <cellStyle name="Normal 17" xfId="163" xr:uid="{00000000-0005-0000-0000-0000E2000000}"/>
    <cellStyle name="Normal 2" xfId="37" xr:uid="{00000000-0005-0000-0000-0000E3000000}"/>
    <cellStyle name="Normal 2 2" xfId="56" xr:uid="{00000000-0005-0000-0000-0000E4000000}"/>
    <cellStyle name="Normal 2 2 2" xfId="60" xr:uid="{00000000-0005-0000-0000-0000E5000000}"/>
    <cellStyle name="Normal 3" xfId="43" xr:uid="{00000000-0005-0000-0000-0000E6000000}"/>
    <cellStyle name="Normal 3 10" xfId="118" xr:uid="{00000000-0005-0000-0000-0000E7000000}"/>
    <cellStyle name="Normal 3 11" xfId="125" xr:uid="{00000000-0005-0000-0000-0000E8000000}"/>
    <cellStyle name="Normal 3 12" xfId="129" xr:uid="{00000000-0005-0000-0000-0000E9000000}"/>
    <cellStyle name="Normal 3 13" xfId="155" xr:uid="{00000000-0005-0000-0000-0000EA000000}"/>
    <cellStyle name="Normal 3 14" xfId="208" xr:uid="{00000000-0005-0000-0000-0000EB000000}"/>
    <cellStyle name="Normal 3 15" xfId="409" xr:uid="{00000000-0005-0000-0000-0000EC000000}"/>
    <cellStyle name="Normal 3 16" xfId="426" xr:uid="{29A817A6-58AA-47E0-A109-E27D248BC222}"/>
    <cellStyle name="Normal 3 17" xfId="430" xr:uid="{B15643E3-2792-4409-8527-7835FC546974}"/>
    <cellStyle name="Normal 3 18" xfId="435" xr:uid="{E9B9F13E-CC38-47A5-A162-51E29BCE4B06}"/>
    <cellStyle name="Normal 3 2" xfId="64" xr:uid="{00000000-0005-0000-0000-0000ED000000}"/>
    <cellStyle name="Normal 3 2 2" xfId="68" xr:uid="{00000000-0005-0000-0000-0000EE000000}"/>
    <cellStyle name="Normal 3 2 2 2" xfId="111" xr:uid="{00000000-0005-0000-0000-0000EF000000}"/>
    <cellStyle name="Normal 3 2 2 2 2" xfId="162" xr:uid="{00000000-0005-0000-0000-0000F0000000}"/>
    <cellStyle name="Normal 3 2 2 3" xfId="308" xr:uid="{00000000-0005-0000-0000-0000F1000000}"/>
    <cellStyle name="Normal 3 2 3" xfId="307" xr:uid="{00000000-0005-0000-0000-0000F2000000}"/>
    <cellStyle name="Normal 3 3" xfId="79" xr:uid="{00000000-0005-0000-0000-0000F3000000}"/>
    <cellStyle name="Normal 3 3 2" xfId="310" xr:uid="{00000000-0005-0000-0000-0000F4000000}"/>
    <cellStyle name="Normal 3 3 3" xfId="309" xr:uid="{00000000-0005-0000-0000-0000F5000000}"/>
    <cellStyle name="Normal 3 3 4" xfId="417" xr:uid="{57D4C4ED-0C0D-44F8-ABDC-5E9D05742420}"/>
    <cellStyle name="Normal 3 4" xfId="88" xr:uid="{00000000-0005-0000-0000-0000F6000000}"/>
    <cellStyle name="Normal 3 4 2" xfId="312" xr:uid="{00000000-0005-0000-0000-0000F7000000}"/>
    <cellStyle name="Normal 3 4 3" xfId="311" xr:uid="{00000000-0005-0000-0000-0000F8000000}"/>
    <cellStyle name="Normal 3 5" xfId="97" xr:uid="{00000000-0005-0000-0000-0000F9000000}"/>
    <cellStyle name="Normal 3 5 2" xfId="314" xr:uid="{00000000-0005-0000-0000-0000FA000000}"/>
    <cellStyle name="Normal 3 5 3" xfId="313" xr:uid="{00000000-0005-0000-0000-0000FB000000}"/>
    <cellStyle name="Normal 3 6" xfId="105" xr:uid="{00000000-0005-0000-0000-0000FC000000}"/>
    <cellStyle name="Normal 3 6 2" xfId="316" xr:uid="{00000000-0005-0000-0000-0000FD000000}"/>
    <cellStyle name="Normal 3 6 3" xfId="315" xr:uid="{00000000-0005-0000-0000-0000FE000000}"/>
    <cellStyle name="Normal 3 7" xfId="109" xr:uid="{00000000-0005-0000-0000-0000FF000000}"/>
    <cellStyle name="Normal 3 7 2" xfId="159" xr:uid="{00000000-0005-0000-0000-000000010000}"/>
    <cellStyle name="Normal 3 7 2 2" xfId="318" xr:uid="{00000000-0005-0000-0000-000001010000}"/>
    <cellStyle name="Normal 3 7 3" xfId="317" xr:uid="{00000000-0005-0000-0000-000002010000}"/>
    <cellStyle name="Normal 3 8" xfId="113" xr:uid="{00000000-0005-0000-0000-000003010000}"/>
    <cellStyle name="Normal 3 8 2" xfId="320" xr:uid="{00000000-0005-0000-0000-000004010000}"/>
    <cellStyle name="Normal 3 8 3" xfId="319" xr:uid="{00000000-0005-0000-0000-000005010000}"/>
    <cellStyle name="Normal 3 9" xfId="117" xr:uid="{00000000-0005-0000-0000-000006010000}"/>
    <cellStyle name="Normal 3 9 2" xfId="321" xr:uid="{00000000-0005-0000-0000-000007010000}"/>
    <cellStyle name="Normal 4" xfId="46" xr:uid="{00000000-0005-0000-0000-000008010000}"/>
    <cellStyle name="Normal 4 10" xfId="429" xr:uid="{53951A0E-D954-48AF-B46E-9CD4DBFF096D}"/>
    <cellStyle name="Normal 4 2" xfId="50" xr:uid="{00000000-0005-0000-0000-000009010000}"/>
    <cellStyle name="Normal 4 2 2" xfId="322" xr:uid="{00000000-0005-0000-0000-00000A010000}"/>
    <cellStyle name="Normal 4 2 3" xfId="210" xr:uid="{00000000-0005-0000-0000-00000B010000}"/>
    <cellStyle name="Normal 4 3" xfId="82" xr:uid="{00000000-0005-0000-0000-00000C010000}"/>
    <cellStyle name="Normal 4 3 2" xfId="324" xr:uid="{00000000-0005-0000-0000-00000D010000}"/>
    <cellStyle name="Normal 4 3 3" xfId="323" xr:uid="{00000000-0005-0000-0000-00000E010000}"/>
    <cellStyle name="Normal 4 4" xfId="91" xr:uid="{00000000-0005-0000-0000-00000F010000}"/>
    <cellStyle name="Normal 4 4 2" xfId="326" xr:uid="{00000000-0005-0000-0000-000010010000}"/>
    <cellStyle name="Normal 4 4 3" xfId="325" xr:uid="{00000000-0005-0000-0000-000011010000}"/>
    <cellStyle name="Normal 4 5" xfId="108" xr:uid="{00000000-0005-0000-0000-000012010000}"/>
    <cellStyle name="Normal 4 5 2" xfId="328" xr:uid="{00000000-0005-0000-0000-000013010000}"/>
    <cellStyle name="Normal 4 5 3" xfId="327" xr:uid="{00000000-0005-0000-0000-000014010000}"/>
    <cellStyle name="Normal 4 6" xfId="128" xr:uid="{00000000-0005-0000-0000-000015010000}"/>
    <cellStyle name="Normal 4 6 2" xfId="330" xr:uid="{00000000-0005-0000-0000-000016010000}"/>
    <cellStyle name="Normal 4 6 3" xfId="329" xr:uid="{00000000-0005-0000-0000-000017010000}"/>
    <cellStyle name="Normal 4 7" xfId="132" xr:uid="{00000000-0005-0000-0000-000018010000}"/>
    <cellStyle name="Normal 4 7 2" xfId="332" xr:uid="{00000000-0005-0000-0000-000019010000}"/>
    <cellStyle name="Normal 4 7 3" xfId="331" xr:uid="{00000000-0005-0000-0000-00001A010000}"/>
    <cellStyle name="Normal 4 8" xfId="158" xr:uid="{00000000-0005-0000-0000-00001B010000}"/>
    <cellStyle name="Normal 4 8 2" xfId="334" xr:uid="{00000000-0005-0000-0000-00001C010000}"/>
    <cellStyle name="Normal 4 8 3" xfId="333" xr:uid="{00000000-0005-0000-0000-00001D010000}"/>
    <cellStyle name="Normal 4 9" xfId="412" xr:uid="{00000000-0005-0000-0000-00001E010000}"/>
    <cellStyle name="Normal 5" xfId="47" xr:uid="{00000000-0005-0000-0000-00001F010000}"/>
    <cellStyle name="Normal 5 2" xfId="65" xr:uid="{00000000-0005-0000-0000-000020010000}"/>
    <cellStyle name="Normal 5 2 2" xfId="336" xr:uid="{00000000-0005-0000-0000-000021010000}"/>
    <cellStyle name="Normal 5 2 3" xfId="335" xr:uid="{00000000-0005-0000-0000-000022010000}"/>
    <cellStyle name="Normal 5 3" xfId="337" xr:uid="{00000000-0005-0000-0000-000023010000}"/>
    <cellStyle name="Normal 5 4" xfId="414" xr:uid="{058C45E6-AD24-4725-998B-FD91F510B05C}"/>
    <cellStyle name="Normal 6" xfId="54" xr:uid="{00000000-0005-0000-0000-000024010000}"/>
    <cellStyle name="Normal 6 2" xfId="57" xr:uid="{00000000-0005-0000-0000-000025010000}"/>
    <cellStyle name="Normal 7" xfId="66" xr:uid="{00000000-0005-0000-0000-000026010000}"/>
    <cellStyle name="Normal 7 2" xfId="338" xr:uid="{00000000-0005-0000-0000-000027010000}"/>
    <cellStyle name="Normal 7 2 2" xfId="339" xr:uid="{00000000-0005-0000-0000-000028010000}"/>
    <cellStyle name="Normal 7 3" xfId="340" xr:uid="{00000000-0005-0000-0000-000029010000}"/>
    <cellStyle name="Normal 7 4" xfId="215" xr:uid="{00000000-0005-0000-0000-00002A010000}"/>
    <cellStyle name="Normal 7 5" xfId="418" xr:uid="{2C1E3D10-1AD3-4C04-A97C-371C4E139CE3}"/>
    <cellStyle name="Normal 8" xfId="67" xr:uid="{00000000-0005-0000-0000-00002B010000}"/>
    <cellStyle name="Normal 8 2" xfId="71" xr:uid="{00000000-0005-0000-0000-00002C010000}"/>
    <cellStyle name="Normal 8 2 2" xfId="343" xr:uid="{00000000-0005-0000-0000-00002D010000}"/>
    <cellStyle name="Normal 8 2 3" xfId="342" xr:uid="{00000000-0005-0000-0000-00002E010000}"/>
    <cellStyle name="Normal 8 2 4" xfId="433" xr:uid="{5AA9F025-A299-4D0C-A72E-041277CD0003}"/>
    <cellStyle name="Normal 8 3" xfId="110" xr:uid="{00000000-0005-0000-0000-00002F010000}"/>
    <cellStyle name="Normal 8 3 2" xfId="160" xr:uid="{00000000-0005-0000-0000-000030010000}"/>
    <cellStyle name="Normal 8 3 3" xfId="344" xr:uid="{00000000-0005-0000-0000-000031010000}"/>
    <cellStyle name="Normal 8 4" xfId="341" xr:uid="{00000000-0005-0000-0000-000032010000}"/>
    <cellStyle name="Normal 9" xfId="61" xr:uid="{00000000-0005-0000-0000-000033010000}"/>
    <cellStyle name="Normal 9 2" xfId="144" xr:uid="{00000000-0005-0000-0000-000034010000}"/>
    <cellStyle name="Normal 9 2 2" xfId="346" xr:uid="{00000000-0005-0000-0000-000035010000}"/>
    <cellStyle name="Normal 9 2 2 2" xfId="104" xr:uid="{00000000-0005-0000-0000-000036010000}"/>
    <cellStyle name="Normal 9 2 2 2 2" xfId="225" xr:uid="{00000000-0005-0000-0000-000037010000}"/>
    <cellStyle name="Normal 9 2 3" xfId="347" xr:uid="{00000000-0005-0000-0000-000038010000}"/>
    <cellStyle name="Normal 9 2 4" xfId="345" xr:uid="{00000000-0005-0000-0000-000039010000}"/>
    <cellStyle name="Normal 9 3" xfId="348" xr:uid="{00000000-0005-0000-0000-00003A010000}"/>
    <cellStyle name="Normal 9 3 2" xfId="349" xr:uid="{00000000-0005-0000-0000-00003B010000}"/>
    <cellStyle name="Normal 9 4" xfId="99" xr:uid="{00000000-0005-0000-0000-00003C010000}"/>
    <cellStyle name="Normal 9 4 2" xfId="134" xr:uid="{00000000-0005-0000-0000-00003D010000}"/>
    <cellStyle name="Normal 9 4 3" xfId="147" xr:uid="{00000000-0005-0000-0000-00003E010000}"/>
    <cellStyle name="Normal 9 4 4" xfId="151" xr:uid="{00000000-0005-0000-0000-00003F010000}"/>
    <cellStyle name="Normal 9 4 5" xfId="222" xr:uid="{00000000-0005-0000-0000-000040010000}"/>
    <cellStyle name="Normal 9 5" xfId="220" xr:uid="{00000000-0005-0000-0000-000041010000}"/>
    <cellStyle name="Note" xfId="38" builtinId="10" customBuiltin="1"/>
    <cellStyle name="Note 10" xfId="423" xr:uid="{91D7B511-B75A-4722-AAA3-2812DD81A61A}"/>
    <cellStyle name="Note 2" xfId="85" xr:uid="{00000000-0005-0000-0000-000043010000}"/>
    <cellStyle name="Note 2 2" xfId="350" xr:uid="{00000000-0005-0000-0000-000044010000}"/>
    <cellStyle name="Note 2 3" xfId="203" xr:uid="{00000000-0005-0000-0000-000045010000}"/>
    <cellStyle name="Note 3" xfId="122" xr:uid="{00000000-0005-0000-0000-000046010000}"/>
    <cellStyle name="Note 3 2" xfId="351" xr:uid="{00000000-0005-0000-0000-000047010000}"/>
    <cellStyle name="Note 4" xfId="352" xr:uid="{00000000-0005-0000-0000-000048010000}"/>
    <cellStyle name="Note 4 2" xfId="353" xr:uid="{00000000-0005-0000-0000-000049010000}"/>
    <cellStyle name="Note 5" xfId="354" xr:uid="{00000000-0005-0000-0000-00004A010000}"/>
    <cellStyle name="Note 5 2" xfId="355" xr:uid="{00000000-0005-0000-0000-00004B010000}"/>
    <cellStyle name="Note 6" xfId="356" xr:uid="{00000000-0005-0000-0000-00004C010000}"/>
    <cellStyle name="Note 6 2" xfId="357" xr:uid="{00000000-0005-0000-0000-00004D010000}"/>
    <cellStyle name="Note 7" xfId="358" xr:uid="{00000000-0005-0000-0000-00004E010000}"/>
    <cellStyle name="Note 7 2" xfId="359" xr:uid="{00000000-0005-0000-0000-00004F010000}"/>
    <cellStyle name="Note 8" xfId="360" xr:uid="{00000000-0005-0000-0000-000050010000}"/>
    <cellStyle name="Note 8 2" xfId="361" xr:uid="{00000000-0005-0000-0000-000051010000}"/>
    <cellStyle name="Note 9" xfId="408" xr:uid="{00000000-0005-0000-0000-000052010000}"/>
    <cellStyle name="Output" xfId="39" builtinId="21" customBuiltin="1"/>
    <cellStyle name="Output 2" xfId="86" xr:uid="{00000000-0005-0000-0000-000054010000}"/>
    <cellStyle name="Output 2 2" xfId="362" xr:uid="{00000000-0005-0000-0000-000055010000}"/>
    <cellStyle name="Output 2 3" xfId="204" xr:uid="{00000000-0005-0000-0000-000056010000}"/>
    <cellStyle name="Output 3" xfId="123" xr:uid="{00000000-0005-0000-0000-000057010000}"/>
    <cellStyle name="Output 3 2" xfId="363" xr:uid="{00000000-0005-0000-0000-000058010000}"/>
    <cellStyle name="Output 3 3" xfId="212" xr:uid="{00000000-0005-0000-0000-000059010000}"/>
    <cellStyle name="Output 4" xfId="218" xr:uid="{00000000-0005-0000-0000-00005A010000}"/>
    <cellStyle name="Output 4 2" xfId="364" xr:uid="{00000000-0005-0000-0000-00005B010000}"/>
    <cellStyle name="Output 5" xfId="365" xr:uid="{00000000-0005-0000-0000-00005C010000}"/>
    <cellStyle name="Output 5 2" xfId="366" xr:uid="{00000000-0005-0000-0000-00005D010000}"/>
    <cellStyle name="Output 6" xfId="367" xr:uid="{00000000-0005-0000-0000-00005E010000}"/>
    <cellStyle name="Output 6 2" xfId="368" xr:uid="{00000000-0005-0000-0000-00005F010000}"/>
    <cellStyle name="Output 7" xfId="369" xr:uid="{00000000-0005-0000-0000-000060010000}"/>
    <cellStyle name="Output 7 2" xfId="370" xr:uid="{00000000-0005-0000-0000-000061010000}"/>
    <cellStyle name="Output 8" xfId="371" xr:uid="{00000000-0005-0000-0000-000062010000}"/>
    <cellStyle name="Output 8 2" xfId="372" xr:uid="{00000000-0005-0000-0000-000063010000}"/>
    <cellStyle name="Output 9" xfId="424" xr:uid="{0FF502EF-4078-46DC-9C52-D9954F4AFF44}"/>
    <cellStyle name="Percent" xfId="92" builtinId="5"/>
    <cellStyle name="Percent 2" xfId="45" xr:uid="{00000000-0005-0000-0000-000065010000}"/>
    <cellStyle name="Percent 2 10" xfId="373" xr:uid="{00000000-0005-0000-0000-000066010000}"/>
    <cellStyle name="Percent 2 11" xfId="165" xr:uid="{00000000-0005-0000-0000-000067010000}"/>
    <cellStyle name="Percent 2 12" xfId="411" xr:uid="{00000000-0005-0000-0000-000068010000}"/>
    <cellStyle name="Percent 2 13" xfId="428" xr:uid="{1F29A116-514C-4643-AC45-B0974820E7E4}"/>
    <cellStyle name="Percent 2 2" xfId="81" xr:uid="{00000000-0005-0000-0000-000069010000}"/>
    <cellStyle name="Percent 2 3" xfId="90" xr:uid="{00000000-0005-0000-0000-00006A010000}"/>
    <cellStyle name="Percent 2 3 2" xfId="375" xr:uid="{00000000-0005-0000-0000-00006B010000}"/>
    <cellStyle name="Percent 2 3 3" xfId="374" xr:uid="{00000000-0005-0000-0000-00006C010000}"/>
    <cellStyle name="Percent 2 4" xfId="95" xr:uid="{00000000-0005-0000-0000-00006D010000}"/>
    <cellStyle name="Percent 2 4 2" xfId="377" xr:uid="{00000000-0005-0000-0000-00006E010000}"/>
    <cellStyle name="Percent 2 4 3" xfId="376" xr:uid="{00000000-0005-0000-0000-00006F010000}"/>
    <cellStyle name="Percent 2 5" xfId="107" xr:uid="{00000000-0005-0000-0000-000070010000}"/>
    <cellStyle name="Percent 2 5 2" xfId="379" xr:uid="{00000000-0005-0000-0000-000071010000}"/>
    <cellStyle name="Percent 2 5 3" xfId="378" xr:uid="{00000000-0005-0000-0000-000072010000}"/>
    <cellStyle name="Percent 2 6" xfId="127" xr:uid="{00000000-0005-0000-0000-000073010000}"/>
    <cellStyle name="Percent 2 6 2" xfId="381" xr:uid="{00000000-0005-0000-0000-000074010000}"/>
    <cellStyle name="Percent 2 6 3" xfId="380" xr:uid="{00000000-0005-0000-0000-000075010000}"/>
    <cellStyle name="Percent 2 7" xfId="131" xr:uid="{00000000-0005-0000-0000-000076010000}"/>
    <cellStyle name="Percent 2 7 2" xfId="383" xr:uid="{00000000-0005-0000-0000-000077010000}"/>
    <cellStyle name="Percent 2 7 3" xfId="382" xr:uid="{00000000-0005-0000-0000-000078010000}"/>
    <cellStyle name="Percent 2 8" xfId="157" xr:uid="{00000000-0005-0000-0000-000079010000}"/>
    <cellStyle name="Percent 2 8 2" xfId="385" xr:uid="{00000000-0005-0000-0000-00007A010000}"/>
    <cellStyle name="Percent 2 8 3" xfId="384" xr:uid="{00000000-0005-0000-0000-00007B010000}"/>
    <cellStyle name="Percent 2 9" xfId="386" xr:uid="{00000000-0005-0000-0000-00007C010000}"/>
    <cellStyle name="Percent 2 9 2" xfId="387" xr:uid="{00000000-0005-0000-0000-00007D010000}"/>
    <cellStyle name="Percent 3" xfId="51" xr:uid="{00000000-0005-0000-0000-00007E010000}"/>
    <cellStyle name="Percent 3 2" xfId="80" xr:uid="{00000000-0005-0000-0000-00007F010000}"/>
    <cellStyle name="Percent 3 3" xfId="415" xr:uid="{3BAF9B68-4B79-4001-9261-167AF93E1757}"/>
    <cellStyle name="Percent 4" xfId="73" xr:uid="{00000000-0005-0000-0000-000080010000}"/>
    <cellStyle name="Percent 4 2" xfId="78" xr:uid="{00000000-0005-0000-0000-000081010000}"/>
    <cellStyle name="Percent 4 3" xfId="434" xr:uid="{54A783C7-363E-4447-8D36-98D41AF964D6}"/>
    <cellStyle name="Percent 5" xfId="388" xr:uid="{00000000-0005-0000-0000-000082010000}"/>
    <cellStyle name="Percent 5 2" xfId="389" xr:uid="{00000000-0005-0000-0000-000083010000}"/>
    <cellStyle name="Percent 5 2 2" xfId="390" xr:uid="{00000000-0005-0000-0000-000084010000}"/>
    <cellStyle name="Percent 5 3" xfId="391" xr:uid="{00000000-0005-0000-0000-000085010000}"/>
    <cellStyle name="Percent 6" xfId="392" xr:uid="{00000000-0005-0000-0000-000086010000}"/>
    <cellStyle name="Percent 7" xfId="74" xr:uid="{00000000-0005-0000-0000-000087010000}"/>
    <cellStyle name="Percent 8" xfId="166" xr:uid="{00000000-0005-0000-0000-000088010000}"/>
    <cellStyle name="Style 1" xfId="393" xr:uid="{00000000-0005-0000-0000-000089010000}"/>
    <cellStyle name="Style 2" xfId="394" xr:uid="{00000000-0005-0000-0000-00008A010000}"/>
    <cellStyle name="Title" xfId="40" builtinId="15" customBuiltin="1"/>
    <cellStyle name="Title 2" xfId="205" xr:uid="{00000000-0005-0000-0000-00008C010000}"/>
    <cellStyle name="Total" xfId="41" builtinId="25" customBuiltin="1"/>
    <cellStyle name="Total 2" xfId="87" xr:uid="{00000000-0005-0000-0000-00008E010000}"/>
    <cellStyle name="Total 2 2" xfId="395" xr:uid="{00000000-0005-0000-0000-00008F010000}"/>
    <cellStyle name="Total 2 3" xfId="206" xr:uid="{00000000-0005-0000-0000-000090010000}"/>
    <cellStyle name="Total 3" xfId="124" xr:uid="{00000000-0005-0000-0000-000091010000}"/>
    <cellStyle name="Total 3 2" xfId="396" xr:uid="{00000000-0005-0000-0000-000092010000}"/>
    <cellStyle name="Total 3 3" xfId="211" xr:uid="{00000000-0005-0000-0000-000093010000}"/>
    <cellStyle name="Total 4" xfId="219" xr:uid="{00000000-0005-0000-0000-000094010000}"/>
    <cellStyle name="Total 4 2" xfId="397" xr:uid="{00000000-0005-0000-0000-000095010000}"/>
    <cellStyle name="Total 5" xfId="398" xr:uid="{00000000-0005-0000-0000-000096010000}"/>
    <cellStyle name="Total 5 2" xfId="399" xr:uid="{00000000-0005-0000-0000-000097010000}"/>
    <cellStyle name="Total 6" xfId="400" xr:uid="{00000000-0005-0000-0000-000098010000}"/>
    <cellStyle name="Total 6 2" xfId="401" xr:uid="{00000000-0005-0000-0000-000099010000}"/>
    <cellStyle name="Total 7" xfId="402" xr:uid="{00000000-0005-0000-0000-00009A010000}"/>
    <cellStyle name="Total 7 2" xfId="403" xr:uid="{00000000-0005-0000-0000-00009B010000}"/>
    <cellStyle name="Total 8" xfId="404" xr:uid="{00000000-0005-0000-0000-00009C010000}"/>
    <cellStyle name="Total 8 2" xfId="405" xr:uid="{00000000-0005-0000-0000-00009D010000}"/>
    <cellStyle name="Total 9" xfId="425" xr:uid="{D3186769-E250-4D4B-A412-54FD68511FFE}"/>
    <cellStyle name="Warning Text" xfId="42" builtinId="11" customBuiltin="1"/>
    <cellStyle name="Warning Text 2" xfId="207" xr:uid="{00000000-0005-0000-0000-00009F010000}"/>
  </cellStyles>
  <dxfs count="537"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6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6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 tint="0.59996337778862885"/>
        </patternFill>
      </fill>
    </dxf>
    <dxf>
      <fill>
        <patternFill>
          <bgColor theme="5" tint="0.7999816888943144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5"/>
        </patternFill>
      </fill>
    </dxf>
    <dxf>
      <font>
        <color theme="0"/>
      </font>
      <fill>
        <patternFill>
          <bgColor rgb="FF00B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FF0000"/>
      </font>
    </dxf>
    <dxf>
      <font>
        <color rgb="FF7030A0"/>
      </font>
      <fill>
        <patternFill>
          <bgColor rgb="FF7030A0"/>
        </patternFill>
      </fill>
    </dxf>
    <dxf>
      <font>
        <color theme="8"/>
      </font>
      <fill>
        <patternFill>
          <bgColor theme="8"/>
        </patternFill>
      </fill>
    </dxf>
    <dxf>
      <font>
        <color theme="9"/>
      </font>
      <fill>
        <patternFill>
          <bgColor theme="9"/>
        </patternFill>
      </fill>
    </dxf>
    <dxf>
      <font>
        <color theme="3" tint="-0.499984740745262"/>
      </font>
      <fill>
        <patternFill>
          <bgColor theme="3" tint="-0.499984740745262"/>
        </patternFill>
      </fill>
    </dxf>
    <dxf>
      <font>
        <color theme="5"/>
      </font>
      <fill>
        <patternFill>
          <fgColor theme="5"/>
          <bgColor rgb="FF7030A0"/>
        </patternFill>
      </fill>
    </dxf>
    <dxf>
      <font>
        <color rgb="FF7030A0"/>
      </font>
      <fill>
        <patternFill>
          <bgColor rgb="FF7030A0"/>
        </patternFill>
      </fill>
    </dxf>
    <dxf>
      <font>
        <color theme="8"/>
      </font>
      <fill>
        <patternFill>
          <bgColor theme="8"/>
        </patternFill>
      </fill>
    </dxf>
    <dxf>
      <font>
        <color theme="9"/>
      </font>
      <fill>
        <patternFill>
          <bgColor theme="9"/>
        </patternFill>
      </fill>
    </dxf>
    <dxf>
      <font>
        <color theme="3" tint="-0.499984740745262"/>
      </font>
      <fill>
        <patternFill>
          <bgColor theme="3" tint="-0.499984740745262"/>
        </patternFill>
      </fill>
    </dxf>
    <dxf>
      <font>
        <color theme="5"/>
      </font>
      <fill>
        <patternFill>
          <bgColor theme="5"/>
        </patternFill>
      </fill>
    </dxf>
    <dxf>
      <font>
        <color rgb="FF00B050"/>
      </font>
      <fill>
        <patternFill>
          <bgColor rgb="FF00B050"/>
        </patternFill>
      </fill>
    </dxf>
    <dxf>
      <font>
        <color theme="5"/>
      </font>
      <fill>
        <patternFill>
          <bgColor theme="5"/>
        </patternFill>
      </fill>
    </dxf>
    <dxf>
      <font>
        <color rgb="FF00B050"/>
      </font>
      <fill>
        <patternFill>
          <bgColor rgb="FF00B050"/>
        </patternFill>
      </fill>
    </dxf>
    <dxf>
      <font>
        <color theme="5"/>
      </font>
      <fill>
        <patternFill>
          <bgColor theme="5"/>
        </patternFill>
      </fill>
    </dxf>
    <dxf>
      <font>
        <color rgb="FF00B050"/>
      </font>
      <fill>
        <patternFill>
          <bgColor rgb="FF00B050"/>
        </patternFill>
      </fill>
    </dxf>
    <dxf>
      <font>
        <color rgb="FF7030A0"/>
      </font>
      <fill>
        <patternFill>
          <bgColor rgb="FF7030A0"/>
        </patternFill>
      </fill>
    </dxf>
    <dxf>
      <font>
        <color theme="8"/>
      </font>
      <fill>
        <patternFill>
          <bgColor theme="8"/>
        </patternFill>
      </fill>
    </dxf>
    <dxf>
      <font>
        <color theme="9"/>
      </font>
      <fill>
        <patternFill>
          <bgColor theme="9"/>
        </patternFill>
      </fill>
    </dxf>
    <dxf>
      <font>
        <color theme="3" tint="-0.499984740745262"/>
      </font>
      <fill>
        <patternFill>
          <bgColor theme="3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CC"/>
      <color rgb="FFFDE9D9"/>
      <color rgb="FFFFFF99"/>
      <color rgb="FFFF99CC"/>
      <color rgb="FFFF5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4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48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3.9947093085327227E-3"/>
          <c:w val="0.91547148336826212"/>
          <c:h val="0.9616956164517909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25000"/>
              </a:schemeClr>
            </a:solidFill>
            <a:ln>
              <a:noFill/>
            </a:ln>
            <a:effectLst/>
          </c:spPr>
          <c:invertIfNegative val="0"/>
          <c:val>
            <c:numRef>
              <c:f>'Dashboard-26'!$F$9</c:f>
              <c:numCache>
                <c:formatCode>0%</c:formatCode>
                <c:ptCount val="1"/>
                <c:pt idx="0">
                  <c:v>0.35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5C-412E-957E-43935136FFCB}"/>
            </c:ext>
          </c:extLst>
        </c:ser>
        <c:ser>
          <c:idx val="1"/>
          <c:order val="1"/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val>
            <c:numRef>
              <c:f>'Dashboard-26'!$F$10</c:f>
              <c:numCache>
                <c:formatCode>0%</c:formatCode>
                <c:ptCount val="1"/>
                <c:pt idx="0">
                  <c:v>0.35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5C-412E-957E-43935136FFCB}"/>
            </c:ext>
          </c:extLst>
        </c:ser>
        <c:ser>
          <c:idx val="2"/>
          <c:order val="2"/>
          <c:spPr>
            <a:solidFill>
              <a:schemeClr val="bg2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'Dashboard-26'!$F$11</c:f>
              <c:numCache>
                <c:formatCode>0%</c:formatCode>
                <c:ptCount val="1"/>
                <c:pt idx="0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5C-412E-957E-43935136FFCB}"/>
            </c:ext>
          </c:extLst>
        </c:ser>
        <c:ser>
          <c:idx val="3"/>
          <c:order val="3"/>
          <c:spPr>
            <a:solidFill>
              <a:schemeClr val="bg2">
                <a:lumMod val="90000"/>
              </a:schemeClr>
            </a:solidFill>
            <a:ln>
              <a:noFill/>
            </a:ln>
            <a:effectLst/>
          </c:spPr>
          <c:invertIfNegative val="0"/>
          <c:val>
            <c:numRef>
              <c:f>'Dashboard-26'!$F$12</c:f>
              <c:numCache>
                <c:formatCode>0%</c:formatCode>
                <c:ptCount val="1"/>
                <c:pt idx="0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5C-412E-957E-43935136F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5517119"/>
        <c:axId val="85512319"/>
      </c:barChart>
      <c:catAx>
        <c:axId val="85517119"/>
        <c:scaling>
          <c:orientation val="maxMin"/>
        </c:scaling>
        <c:delete val="1"/>
        <c:axPos val="l"/>
        <c:numFmt formatCode="General" sourceLinked="1"/>
        <c:majorTickMark val="none"/>
        <c:minorTickMark val="none"/>
        <c:tickLblPos val="nextTo"/>
        <c:crossAx val="85512319"/>
        <c:crosses val="autoZero"/>
        <c:auto val="1"/>
        <c:lblAlgn val="ctr"/>
        <c:lblOffset val="100"/>
        <c:noMultiLvlLbl val="0"/>
      </c:catAx>
      <c:valAx>
        <c:axId val="85512319"/>
        <c:scaling>
          <c:orientation val="minMax"/>
        </c:scaling>
        <c:delete val="1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crossAx val="855171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31750</xdr:colOff>
      <xdr:row>7</xdr:row>
      <xdr:rowOff>18522</xdr:rowOff>
    </xdr:from>
    <xdr:to>
      <xdr:col>7</xdr:col>
      <xdr:colOff>878417</xdr:colOff>
      <xdr:row>13</xdr:row>
      <xdr:rowOff>42333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D3001DEE-C264-456B-0429-3692445CA6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Lazar, Paige (DRPT)" id="{47763035-7F4B-492D-943D-0AC8478C60E9}" userId="S::Paige.Lazar@drpt.virginia.gov::e94c36c9-bd70-40bd-834e-ecaef842054c" providerId="AD"/>
  <person displayName="Oware, Deanna (DRPT)" id="{57DCBE11-4CAB-4DDA-AF5D-25BAA0F5CE29}" userId="S::deanna.oware@drpt.virginia.gov::ba2b3b6a-5257-455a-a4bf-6f554de8950e" providerId="AD"/>
  <person displayName="Stankus, Grace (DRPT)" id="{26135B57-CE44-4E06-A6A0-2C3758392D60}" userId="S::Grace.Stankus@drpt.virginia.gov::fa3f1947-1c87-4ab2-be98-d27d63021bc9" providerId="AD"/>
  <person displayName="Sonenklar, Daniel (DRPT)" id="{219E334E-AE50-4B81-9DCE-64E13525D414}" userId="S::Daniel.Sonenklar@drpt.virginia.gov::d6f481ed-ad39-4e2c-b444-88caac57196c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V11" dT="2025-01-22T14:44:16.27" personId="{219E334E-AE50-4B81-9DCE-64E13525D414}" id="{B89A3D9D-3348-498B-8C4B-EEB9FC0A1E9F}">
    <text>If agencies are above 30%, a second round of re-allocation is needed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407AB2B4-3582-4797-B7E9-0A33335D0B97}">
    <text>If agencies are above 30%, a second round of re-allocation is needed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D40C3D6B-859C-49FF-AEB6-40A09123ACB9}">
    <text>If agencies are above 30%, a second round of re-allocation is needed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FD0489E3-3821-46FA-9208-4D2AFA462541}">
    <text>If agencies are above 30%, a second round of re-allocation is needed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8EB5A152-5916-4AE2-87E4-6E6AC122B4FC}">
    <text>If agencies are above 30%, a second round of re-allocation is needed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C5E72604-3CB8-4F72-BAE8-B5AF05D64543}">
    <text>If agencies are above 30%, a second round of re-allocation is needed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70F858FC-05D7-429E-B7D4-16A494482D06}">
    <text>If agencies are above 30%, a second round of re-allocation is needed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BV11" dT="2025-01-22T14:44:16.27" personId="{219E334E-AE50-4B81-9DCE-64E13525D414}" id="{0A73F91D-A64C-4A5C-A3A5-FA1DDD92D155}">
    <text>If agencies are above 30%, a second round of re-allocation is needed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A8338F7E-C051-4766-997D-AFB6565114D0}">
    <text>If agencies are above 30%, a second round of re-allocation is needed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BV11" dT="2025-01-22T14:44:16.27" personId="{219E334E-AE50-4B81-9DCE-64E13525D414}" id="{91DFC9E6-4B58-4F5B-BCA9-15F17FAD7E11}">
    <text>If agencies are above 30%, a second round of re-allocation is needed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BV11" dT="2025-01-22T14:44:16.27" personId="{219E334E-AE50-4B81-9DCE-64E13525D414}" id="{1D8CA80E-35D1-4B84-9DE3-ECC780D0465A}">
    <text>If agencies are above 30%, a second round of re-allocation is needed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DD210A3C-1761-44A5-A92B-6D4F49D3934D}">
    <text>If agencies are above 30%, a second round of re-allocation is needed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D1D306E2-F11C-4FAC-9612-8EDE7C4D714E}">
    <text>If agencies are above 30%, a second round of re-allocation is needed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80735DCA-C476-4DAC-841C-8B10D2C03079}">
    <text>If agencies are above 30%, a second round of re-allocation is needed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F7C89168-C6E6-480D-B37D-16F11576D1DF}">
    <text>If agencies are above 30%, a second round of re-allocation is needed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B7D114DC-620E-431B-99C1-EB2DF84EE693}">
    <text>If agencies are above 30%, a second round of re-allocation is needed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BS11" dT="2025-01-22T14:44:16.27" personId="{219E334E-AE50-4B81-9DCE-64E13525D414}" id="{2F9EBB86-1D16-49F6-A3D5-3E1F3F5D606C}">
    <text>If agencies are above 30%, a second round of re-allocation is needed</text>
  </threadedComment>
</ThreadedComments>
</file>

<file path=xl/threadedComments/threadedComment18.xml><?xml version="1.0" encoding="utf-8"?>
<ThreadedComments xmlns="http://schemas.microsoft.com/office/spreadsheetml/2018/threadedcomments" xmlns:x="http://schemas.openxmlformats.org/spreadsheetml/2006/main">
  <threadedComment ref="BS11" dT="2025-01-22T14:44:16.27" personId="{219E334E-AE50-4B81-9DCE-64E13525D414}" id="{F6EF0756-CBE8-4321-861F-A542041168F7}">
    <text>If agencies are above 30%, a second round of re-allocation is needed</text>
  </threadedComment>
</ThreadedComments>
</file>

<file path=xl/threadedComments/threadedComment19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D5D4E6A1-05E8-4576-A499-95375FBB8EF9}">
    <text>If agencies are above 30%, a second round of re-allocation is needed</text>
  </threadedComment>
</ThreadedComments>
</file>

<file path=xl/threadedComments/threadedComment20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0376AD64-C924-4F5E-8DD5-A8E8577CDC9E}">
    <text>If agencies are above 30%, a second round of re-allocation is needed</text>
  </threadedComment>
</ThreadedComments>
</file>

<file path=xl/threadedComments/threadedComment21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396A6E74-9E5E-407E-89C4-AEF094D80098}">
    <text>If agencies are above 30%, a second round of re-allocation is needed</text>
  </threadedComment>
</ThreadedComments>
</file>

<file path=xl/threadedComments/threadedComment22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73040E48-4A4D-4844-843F-15FCAA2B745C}">
    <text>If agencies are above 30%, a second round of re-allocation is needed</text>
  </threadedComment>
</ThreadedComments>
</file>

<file path=xl/threadedComments/threadedComment23.xml><?xml version="1.0" encoding="utf-8"?>
<ThreadedComments xmlns="http://schemas.microsoft.com/office/spreadsheetml/2018/threadedcomments" xmlns:x="http://schemas.openxmlformats.org/spreadsheetml/2006/main">
  <threadedComment ref="BY11" dT="2025-01-22T14:44:16.27" personId="{219E334E-AE50-4B81-9DCE-64E13525D414}" id="{C96F90C1-F436-4464-9F0F-E3EBBAB6FC06}">
    <text>If agencies are above 30%, a second round of re-allocation is needed</text>
  </threadedComment>
</ThreadedComments>
</file>

<file path=xl/threadedComments/threadedComment24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42685CE7-D630-4E60-96C4-9F73E30BF397}">
    <text>If agencies are above 30%, a second round of re-allocation is needed</text>
  </threadedComment>
</ThreadedComments>
</file>

<file path=xl/threadedComments/threadedComment25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0C445343-4450-4C4F-AED7-39FABA0E7153}">
    <text>If agencies are above 30%, a second round of re-allocation is needed</text>
  </threadedComment>
</ThreadedComments>
</file>

<file path=xl/threadedComments/threadedComment26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BC0086E0-123A-4911-8FAE-A400AA3487D6}">
    <text>If agencies are above 30%, a second round of re-allocation is needed</text>
  </threadedComment>
</ThreadedComments>
</file>

<file path=xl/threadedComments/threadedComment27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1591F321-7803-4EB5-8021-D5554EB478EB}">
    <text>If agencies are above 30%, a second round of re-allocation is needed</text>
  </threadedComment>
</ThreadedComments>
</file>

<file path=xl/threadedComments/threadedComment28.xml><?xml version="1.0" encoding="utf-8"?>
<ThreadedComments xmlns="http://schemas.microsoft.com/office/spreadsheetml/2018/threadedcomments" xmlns:x="http://schemas.openxmlformats.org/spreadsheetml/2006/main">
  <threadedComment ref="CD11" dT="2025-01-22T14:44:16.27" personId="{219E334E-AE50-4B81-9DCE-64E13525D414}" id="{D7C086DB-3A35-4B98-ACC5-2C9707BF3C58}">
    <text>If agencies are above 30%, a second round of re-allocation is needed</text>
  </threadedComment>
</ThreadedComments>
</file>

<file path=xl/threadedComments/threadedComment29.xml><?xml version="1.0" encoding="utf-8"?>
<ThreadedComments xmlns="http://schemas.microsoft.com/office/spreadsheetml/2018/threadedcomments" xmlns:x="http://schemas.openxmlformats.org/spreadsheetml/2006/main">
  <threadedComment ref="BQ11" dT="2025-01-22T14:44:16.27" personId="{219E334E-AE50-4B81-9DCE-64E13525D414}" id="{9D6F9B68-4DD1-4951-9BBB-D6620207DF7D}">
    <text>If agencies are above 30%, a second round of re-allocation is needed</text>
  </threadedComment>
</ThreadedComments>
</file>

<file path=xl/threadedComments/threadedComment30.xml><?xml version="1.0" encoding="utf-8"?>
<ThreadedComments xmlns="http://schemas.microsoft.com/office/spreadsheetml/2018/threadedcomments" xmlns:x="http://schemas.openxmlformats.org/spreadsheetml/2006/main">
  <threadedComment ref="B8" dT="2025-02-20T16:51:54.43" personId="{26135B57-CE44-4E06-A6A0-2C3758392D60}" id="{1D69F59B-1E1F-434C-BE5E-08C5E1CE0DAD}">
    <text>Added paratransit to CATs figures for FY21-FY24.</text>
  </threadedComment>
  <threadedComment ref="C8" dT="2025-02-24T18:44:12.58" personId="{219E334E-AE50-4B81-9DCE-64E13525D414}" id="{05D98EED-7E56-44B9-B8F9-F8A8A2CBDC84}">
    <text>Added paratransit to CATs figures for FY21-FY24.</text>
  </threadedComment>
  <threadedComment ref="D8" dT="2025-02-24T18:44:20.93" personId="{219E334E-AE50-4B81-9DCE-64E13525D414}" id="{5810EA49-7A1D-4916-9B30-6806F51E5B64}">
    <text>Added paratransit to CATs figures for FY21-FY24.</text>
  </threadedComment>
  <threadedComment ref="E8" dT="2025-02-24T18:44:24.77" personId="{219E334E-AE50-4B81-9DCE-64E13525D414}" id="{14428CEA-C342-4897-AA7E-21BB571E4095}">
    <text>Added paratransit to CATs figures for FY21-FY24.</text>
  </threadedComment>
  <threadedComment ref="D25" dT="2025-02-20T16:48:24.53" personId="{26135B57-CE44-4E06-A6A0-2C3758392D60}" id="{7AE1B58D-9590-4637-A0C8-B9259A060AD5}">
    <text>Updated this figure.</text>
  </threadedComment>
  <threadedComment ref="D25" dT="2025-02-24T18:44:43.51" personId="{219E334E-AE50-4B81-9DCE-64E13525D414}" id="{FFBC1EBD-C0B3-4EA6-8FAD-22158690B956}" parentId="{7AE1B58D-9590-4637-A0C8-B9259A060AD5}">
    <text>To reflect PRTC requested changes to FY23 reporting.</text>
  </threadedComment>
  <threadedComment ref="B37" dT="2025-02-20T16:47:28.55" personId="{26135B57-CE44-4E06-A6A0-2C3758392D60}" id="{4218E5A7-41B2-4CA6-AAFB-A041B545F7B7}">
    <text>Removed paratransit from Jaunts figures for FY21-FY24.</text>
  </threadedComment>
  <threadedComment ref="C37" dT="2025-02-24T18:45:32.06" personId="{219E334E-AE50-4B81-9DCE-64E13525D414}" id="{E9568AFD-A905-4AF9-BFEC-6F2183B8F56A}">
    <text>Removed paratransit from Jaunts figures for FY21-FY24.</text>
  </threadedComment>
  <threadedComment ref="D37" dT="2025-02-24T18:45:37.06" personId="{219E334E-AE50-4B81-9DCE-64E13525D414}" id="{C9154436-407D-4114-9900-840D8D74A6A2}">
    <text>Removed paratransit from Jaunts figures for FY21-FY24.</text>
  </threadedComment>
  <threadedComment ref="E37" dT="2025-02-24T18:45:40.90" personId="{219E334E-AE50-4B81-9DCE-64E13525D414}" id="{3A755DF8-4115-411E-99D0-C2F0CD2B16CB}">
    <text>Removed paratransit from Jaunts figures for FY21-FY24.</text>
  </threadedComment>
  <threadedComment ref="D40" dT="2024-01-17T20:06:32.03" personId="{219E334E-AE50-4B81-9DCE-64E13525D414}" id="{71F3DFFE-B1D0-44B2-8019-5FDEB2458F52}">
    <text>Combined VRT and NSVRC (ShenGo Demo) reported figures.</text>
  </threadedComment>
</ThreadedComments>
</file>

<file path=xl/threadedComments/threadedComment31.xml><?xml version="1.0" encoding="utf-8"?>
<ThreadedComments xmlns="http://schemas.microsoft.com/office/spreadsheetml/2018/threadedcomments" xmlns:x="http://schemas.openxmlformats.org/spreadsheetml/2006/main">
  <threadedComment ref="B8" dT="2025-02-20T16:51:01.74" personId="{26135B57-CE44-4E06-A6A0-2C3758392D60}" id="{3CFF5820-854B-4149-9AA6-5A1F332F9834}">
    <text>Added paratransit to CATs figures for FY21-FY24.</text>
  </threadedComment>
  <threadedComment ref="C8" dT="2025-02-24T18:43:53.78" personId="{219E334E-AE50-4B81-9DCE-64E13525D414}" id="{869D9E26-0477-43F4-BDFD-8C4401ABA49F}">
    <text>Added paratransit to CATs figures for FY21-FY24.</text>
  </threadedComment>
  <threadedComment ref="D8" dT="2025-02-24T18:43:58.32" personId="{219E334E-AE50-4B81-9DCE-64E13525D414}" id="{5E7F74FE-9944-48B2-BE8F-905333B791A2}">
    <text>Added paratransit to CATs figures for FY21-FY24.</text>
  </threadedComment>
  <threadedComment ref="E8" dT="2025-02-24T18:44:03.54" personId="{219E334E-AE50-4B81-9DCE-64E13525D414}" id="{8572C0B8-F282-4BB4-A79A-DAC718D6ACEF}">
    <text>Added paratransit to CATs figures for FY21-FY24.</text>
  </threadedComment>
  <threadedComment ref="B20" dT="2023-02-13T19:41:10.73" personId="{219E334E-AE50-4B81-9DCE-64E13525D414}" id="{2855C1AF-79F2-4866-9E21-D1A859B55D71}">
    <text>Added deadhead for uni-directional commuter routes &gt;20</text>
  </threadedComment>
  <threadedComment ref="B20" dT="2023-02-13T19:41:18.56" personId="{219E334E-AE50-4B81-9DCE-64E13525D414}" id="{0D12FFEC-8176-46FC-96F6-A1BA7AD50EB1}" parentId="{2855C1AF-79F2-4866-9E21-D1A859B55D71}">
    <text>+8,535</text>
  </threadedComment>
  <threadedComment ref="C20" dT="2023-02-13T19:41:24.79" personId="{219E334E-AE50-4B81-9DCE-64E13525D414}" id="{AAAC068F-6784-49B3-B453-F7DA8DFDBD98}">
    <text>Added deadhead for uni-directional commuter routes &gt;20</text>
  </threadedComment>
  <threadedComment ref="C20" dT="2023-02-13T19:41:33.57" personId="{219E334E-AE50-4B81-9DCE-64E13525D414}" id="{E8731DCF-8143-40D7-9807-B0CA15AE83F7}" parentId="{AAAC068F-6784-49B3-B453-F7DA8DFDBD98}">
    <text>+10,112</text>
  </threadedComment>
  <threadedComment ref="D20" dT="2024-02-05T15:33:06.12" personId="{47763035-7F4B-492D-943D-0AC8478C60E9}" id="{33F73C44-928C-4EC3-B6F7-C79CF6162403}">
    <text>Added deadhead for uni-directional commuter routes &gt; 20 mi</text>
  </threadedComment>
  <threadedComment ref="D20" dT="2024-02-05T15:33:23.77" personId="{47763035-7F4B-492D-943D-0AC8478C60E9}" id="{2E629074-7078-4A65-8D3F-25FECA15AE6A}" parentId="{33F73C44-928C-4EC3-B6F7-C79CF6162403}">
    <text>+10,206</text>
  </threadedComment>
  <threadedComment ref="E20" dT="2025-02-12T15:31:34.40" personId="{47763035-7F4B-492D-943D-0AC8478C60E9}" id="{3615C402-341A-4A9E-AE29-844D3D8E8144}">
    <text>Added deadhead for uni-directional commuter routes &gt; 20 mi</text>
  </threadedComment>
  <threadedComment ref="E20" dT="2025-02-12T15:31:44.52" personId="{47763035-7F4B-492D-943D-0AC8478C60E9}" id="{5397DA45-4E9C-409D-B043-DD29DB8BBCCC}" parentId="{3615C402-341A-4A9E-AE29-844D3D8E8144}">
    <text xml:space="preserve">+ 12,922.92 </text>
  </threadedComment>
  <threadedComment ref="B24" dT="2023-02-09T19:57:27.48" personId="{219E334E-AE50-4B81-9DCE-64E13525D414}" id="{282DCA51-7C7D-4A5C-BC4A-39748B4FA32B}">
    <text>Added deadhead for uni-directional commuter routes &gt;20</text>
  </threadedComment>
  <threadedComment ref="B24" dT="2023-02-09T19:57:57.90" personId="{219E334E-AE50-4B81-9DCE-64E13525D414}" id="{040A313A-EE24-478C-8140-C5884181ACAD}" parentId="{282DCA51-7C7D-4A5C-BC4A-39748B4FA32B}">
    <text>+2087</text>
  </threadedComment>
  <threadedComment ref="C24" dT="2023-02-09T19:57:33.06" personId="{219E334E-AE50-4B81-9DCE-64E13525D414}" id="{BA63AF42-F8FB-40D8-BC12-8703FC0AC03D}">
    <text>Added deadhead for uni-directional commuter routes &gt;20</text>
  </threadedComment>
  <threadedComment ref="C24" dT="2023-02-09T19:58:09.27" personId="{219E334E-AE50-4B81-9DCE-64E13525D414}" id="{8B6C9FF0-BB4D-42AD-973B-9CE1435AB12F}" parentId="{BA63AF42-F8FB-40D8-BC12-8703FC0AC03D}">
    <text>+2521</text>
  </threadedComment>
  <threadedComment ref="B25" dT="2023-02-10T22:08:18.19" personId="{219E334E-AE50-4B81-9DCE-64E13525D414}" id="{2FCA12B4-7399-4FBF-98BD-321ECC6F0616}">
    <text>Added deadhead for uni-directional communter routes &gt;20mi</text>
  </threadedComment>
  <threadedComment ref="B25" dT="2023-02-10T22:08:31.38" personId="{219E334E-AE50-4B81-9DCE-64E13525D414}" id="{4C2746A6-0C04-4EA0-8EB9-68A75B791F4C}" parentId="{2FCA12B4-7399-4FBF-98BD-321ECC6F0616}">
    <text>Assumed 49% increase based on FY2022 value</text>
  </threadedComment>
  <threadedComment ref="C25" dT="2023-02-10T22:07:44.22" personId="{219E334E-AE50-4B81-9DCE-64E13525D414}" id="{04987C45-0966-49E5-BA1A-07A6B9E02C76}">
    <text>Added deadhead for uni-directional communter routes &gt;20mi</text>
  </threadedComment>
  <threadedComment ref="C25" dT="2023-02-10T22:08:47.36" personId="{219E334E-AE50-4B81-9DCE-64E13525D414}" id="{BF6ED737-D56B-4A89-A9CB-A1CE681964F2}" parentId="{04987C45-0966-49E5-BA1A-07A6B9E02C76}">
    <text>+71,220</text>
  </threadedComment>
  <threadedComment ref="D25" dT="2024-02-05T15:34:55.40" personId="{47763035-7F4B-492D-943D-0AC8478C60E9}" id="{0509244A-9D44-4789-8F90-D81D8571DB84}">
    <text>Added deadhead for uni-directional commuter routes &gt; 20 mi</text>
  </threadedComment>
  <threadedComment ref="D25" dT="2024-02-05T15:35:04.79" personId="{47763035-7F4B-492D-943D-0AC8478C60E9}" id="{AC8C3F1C-C2F1-4C3B-A3F4-DA419582A116}" parentId="{0509244A-9D44-4789-8F90-D81D8571DB84}">
    <text>+57,989</text>
  </threadedComment>
  <threadedComment ref="E25" dT="2025-02-06T19:06:58.50" personId="{47763035-7F4B-492D-943D-0AC8478C60E9}" id="{466F7036-D910-419E-AA06-36891774F371}">
    <text>Added deadhead for uni-directional commuter routes &gt; 20 mi</text>
  </threadedComment>
  <threadedComment ref="E25" dT="2025-02-06T19:07:11.69" personId="{47763035-7F4B-492D-943D-0AC8478C60E9}" id="{ACAEC60A-3C44-4F05-86C0-A5682550F95A}" parentId="{466F7036-D910-419E-AA06-36891774F371}">
    <text>+ 62,202</text>
  </threadedComment>
  <threadedComment ref="D27" dT="2024-02-12T18:19:34.15" personId="{47763035-7F4B-492D-943D-0AC8478C60E9}" id="{DC2682DE-558F-4478-B47C-255C36C605E5}">
    <text>Added deadhead for uni-directional commuter routes &gt; 20 mi</text>
  </threadedComment>
  <threadedComment ref="D27" dT="2024-02-12T18:19:46.97" personId="{47763035-7F4B-492D-943D-0AC8478C60E9}" id="{44A715C1-26F1-479E-A73C-7AD04033D55C}" parentId="{DC2682DE-558F-4478-B47C-255C36C605E5}">
    <text>+1,652</text>
  </threadedComment>
  <threadedComment ref="E27" dT="2025-02-06T19:07:55.89" personId="{47763035-7F4B-492D-943D-0AC8478C60E9}" id="{F7B8D0D7-A6EB-4D63-B5D1-ACEA09C6DACA}">
    <text>Added deadhead for uni-directional commuter routes &gt; 20 mi</text>
  </threadedComment>
  <threadedComment ref="E27" dT="2025-02-06T19:08:02.15" personId="{47763035-7F4B-492D-943D-0AC8478C60E9}" id="{CBE5B3C4-4720-48BF-B241-226536D78560}" parentId="{F7B8D0D7-A6EB-4D63-B5D1-ACEA09C6DACA}">
    <text>+2,457</text>
  </threadedComment>
  <threadedComment ref="B37" dT="2025-02-20T16:47:38.35" personId="{26135B57-CE44-4E06-A6A0-2C3758392D60}" id="{9DDEDACC-D60F-43FB-9F05-FCA92F67C9AE}">
    <text>Removed paratransit from Jaunts figures for FY21-FY24.</text>
  </threadedComment>
  <threadedComment ref="C37" dT="2025-02-24T18:45:50.03" personId="{219E334E-AE50-4B81-9DCE-64E13525D414}" id="{70819D7C-B86B-4001-B7EF-9B04CF01EAB5}">
    <text>Removed paratransit from Jaunts figures for FY21-FY24.</text>
  </threadedComment>
  <threadedComment ref="D37" dT="2025-02-24T18:45:53.28" personId="{219E334E-AE50-4B81-9DCE-64E13525D414}" id="{D0328702-16CA-461B-B1A2-FA8F4D171364}">
    <text>Removed paratransit from Jaunts figures for FY21-FY24.</text>
  </threadedComment>
  <threadedComment ref="E37" dT="2025-02-24T18:45:56.56" personId="{219E334E-AE50-4B81-9DCE-64E13525D414}" id="{86CDC72B-5A39-400D-8366-C1DB20CABD20}">
    <text>Removed paratransit from Jaunts figures for FY21-FY24.</text>
  </threadedComment>
  <threadedComment ref="D40" dT="2024-01-17T20:06:14.97" personId="{219E334E-AE50-4B81-9DCE-64E13525D414}" id="{53ADC2C4-F6ED-4E4D-BD89-42094E25BAF1}">
    <text>Combined VRT and NSVRC (ShenGo Demo) reported figures.</text>
  </threadedComment>
</ThreadedComments>
</file>

<file path=xl/threadedComments/threadedComment32.xml><?xml version="1.0" encoding="utf-8"?>
<ThreadedComments xmlns="http://schemas.microsoft.com/office/spreadsheetml/2018/threadedcomments" xmlns:x="http://schemas.openxmlformats.org/spreadsheetml/2006/main">
  <threadedComment ref="B8" dT="2025-02-20T16:52:03.50" personId="{26135B57-CE44-4E06-A6A0-2C3758392D60}" id="{CADD80D8-8FB5-4993-8148-288D22E8C7CC}">
    <text>Added paratransit to CATs figures for FY21-FY24.</text>
  </threadedComment>
  <threadedComment ref="C8" dT="2025-02-24T18:43:26.67" personId="{219E334E-AE50-4B81-9DCE-64E13525D414}" id="{F56696EC-82D9-484D-9D7C-4240152D8557}">
    <text>Added paratransit to CATs figures for FY21-FY24.</text>
  </threadedComment>
  <threadedComment ref="D8" dT="2025-02-24T18:43:34.26" personId="{219E334E-AE50-4B81-9DCE-64E13525D414}" id="{370033F8-AD87-4ACE-B8A5-F4F7618F4013}">
    <text>Added paratransit to CATs figures for FY21-FY24.</text>
  </threadedComment>
  <threadedComment ref="E8" dT="2025-02-24T18:43:40.53" personId="{219E334E-AE50-4B81-9DCE-64E13525D414}" id="{C2976EBC-C10A-4C9F-B65C-3EB765D7445B}">
    <text>Added paratransit to CATs figures for FY21-FY24.</text>
  </threadedComment>
  <threadedComment ref="B20" dT="2023-02-13T19:40:16.42" personId="{219E334E-AE50-4B81-9DCE-64E13525D414}" id="{E938BF06-6001-47B0-853F-94572E286BF8}">
    <text>Added deadhead for uni-directional commuter routes &gt;20</text>
  </threadedComment>
  <threadedComment ref="B20" dT="2023-02-13T19:40:40.42" personId="{219E334E-AE50-4B81-9DCE-64E13525D414}" id="{651C65BF-A32A-4B7D-9971-FE1FDC37F2EB}" parentId="{E938BF06-6001-47B0-853F-94572E286BF8}">
    <text>+320,678.5</text>
  </threadedComment>
  <threadedComment ref="C20" dT="2023-02-13T19:40:23.85" personId="{219E334E-AE50-4B81-9DCE-64E13525D414}" id="{9B74945D-C658-45B8-9B73-B7FE95C83312}">
    <text>Added deadhead for uni-directional commuter routes &gt;20</text>
  </threadedComment>
  <threadedComment ref="C20" dT="2023-02-13T19:40:57.02" personId="{219E334E-AE50-4B81-9DCE-64E13525D414}" id="{CDA16396-D46D-43E5-9551-8DED92DAAFAA}" parentId="{9B74945D-C658-45B8-9B73-B7FE95C83312}">
    <text>+427962.5</text>
  </threadedComment>
  <threadedComment ref="D20" dT="2024-02-05T15:36:08.54" personId="{47763035-7F4B-492D-943D-0AC8478C60E9}" id="{C51E2B40-9BED-4ADF-B25C-2E047E7288ED}">
    <text>Added deadhead for uni-directional commuter routes &gt; 20 mi</text>
  </threadedComment>
  <threadedComment ref="D20" dT="2024-02-05T15:36:32.01" personId="{47763035-7F4B-492D-943D-0AC8478C60E9}" id="{534326C7-E50F-4636-B246-1ECF538126DD}" parentId="{C51E2B40-9BED-4ADF-B25C-2E047E7288ED}">
    <text>+ 501,367</text>
  </threadedComment>
  <threadedComment ref="E20" dT="2025-02-12T15:30:27.90" personId="{47763035-7F4B-492D-943D-0AC8478C60E9}" id="{29BBA701-FE28-46E2-B494-EE6A863A8E03}">
    <text>Added deadhead for uni-directional commuter routes &gt; 20 mi</text>
  </threadedComment>
  <threadedComment ref="E20" dT="2025-02-12T15:30:39.72" personId="{47763035-7F4B-492D-943D-0AC8478C60E9}" id="{63CEBDE6-1EF6-491A-9F4A-828B042AECBA}" parentId="{29BBA701-FE28-46E2-B494-EE6A863A8E03}">
    <text xml:space="preserve">+ 587,607 </text>
  </threadedComment>
  <threadedComment ref="B24" dT="2023-02-09T19:57:02.46" personId="{219E334E-AE50-4B81-9DCE-64E13525D414}" id="{F1B298F3-9866-4A30-9814-B22C3EE17A42}">
    <text>Added deadhead for uni-directional commuter routes &gt;20</text>
  </threadedComment>
  <threadedComment ref="B24" dT="2023-02-09T19:58:39.61" personId="{219E334E-AE50-4B81-9DCE-64E13525D414}" id="{C1A7E313-27FB-4EE9-A85C-EA626961508D}" parentId="{F1B298F3-9866-4A30-9814-B22C3EE17A42}">
    <text>+70,604</text>
  </threadedComment>
  <threadedComment ref="C24" dT="2023-02-09T19:57:18.06" personId="{219E334E-AE50-4B81-9DCE-64E13525D414}" id="{DCC54F77-75CD-42C8-A8DB-03D476E1CC91}">
    <text>Added deadhead for uni-directional commuter routes &gt;20</text>
  </threadedComment>
  <threadedComment ref="C24" dT="2023-02-09T19:58:47.69" personId="{219E334E-AE50-4B81-9DCE-64E13525D414}" id="{E656E2AE-F688-4E7A-B76A-9D1D3AF3BB3B}" parentId="{DCC54F77-75CD-42C8-A8DB-03D476E1CC91}">
    <text>+85,445</text>
  </threadedComment>
  <threadedComment ref="B25" dT="2023-02-09T20:01:43.66" personId="{219E334E-AE50-4B81-9DCE-64E13525D414}" id="{EC669DA5-DD91-487F-9EB1-3C32831BBA84}">
    <text>No data provided for deadhead for unidirectional commuter service &gt;20mi</text>
  </threadedComment>
  <threadedComment ref="B25" dT="2023-02-09T20:02:04.88" personId="{219E334E-AE50-4B81-9DCE-64E13525D414}" id="{AE2998E9-AC59-4381-815B-11E0F3010843}" parentId="{EC669DA5-DD91-487F-9EB1-3C32831BBA84}">
    <text>Assumed 58% increase based on FY2022 value</text>
  </threadedComment>
  <threadedComment ref="C25" dT="2023-02-09T20:00:32.50" personId="{219E334E-AE50-4B81-9DCE-64E13525D414}" id="{15ABEA55-E49F-43E7-B5E9-A72FBF49AB15}">
    <text>Added deadhead for uni-directional communter routes &gt;20mi</text>
  </threadedComment>
  <threadedComment ref="C25" dT="2023-02-09T20:00:39.23" personId="{219E334E-AE50-4B81-9DCE-64E13525D414}" id="{803BEA00-D04A-4CB4-86DA-2D4D5FFE77A2}" parentId="{15ABEA55-E49F-43E7-B5E9-A72FBF49AB15}">
    <text>+1,905,553</text>
  </threadedComment>
  <threadedComment ref="D25" dT="2024-02-05T15:36:12.74" personId="{47763035-7F4B-492D-943D-0AC8478C60E9}" id="{4EBAF36F-E7CA-4A37-BEA1-62FFAA9829F4}">
    <text>Added deadhead for uni-directional commuter routes &gt; 20 mi</text>
  </threadedComment>
  <threadedComment ref="D25" dT="2024-02-05T15:37:05.02" personId="{47763035-7F4B-492D-943D-0AC8478C60E9}" id="{75D0C1E7-84CA-498A-9D46-594EEBE61AF9}" parentId="{4EBAF36F-E7CA-4A37-BEA1-62FFAA9829F4}">
    <text>+1,784,701</text>
  </threadedComment>
  <threadedComment ref="E25" dT="2025-02-06T19:09:09.87" personId="{47763035-7F4B-492D-943D-0AC8478C60E9}" id="{24AED1A4-C562-4AD4-A7F5-95DF49B9D691}">
    <text>Added deadhead for uni-directional commuter routes &gt; 20 mi</text>
  </threadedComment>
  <threadedComment ref="E25" dT="2025-02-06T19:09:30.69" personId="{47763035-7F4B-492D-943D-0AC8478C60E9}" id="{B11D1871-C322-4567-85B6-CA327DD035A0}" parentId="{24AED1A4-C562-4AD4-A7F5-95DF49B9D691}">
    <text>+ 1,922,948</text>
  </threadedComment>
  <threadedComment ref="D27" dT="2024-02-09T21:25:51.08" personId="{47763035-7F4B-492D-943D-0AC8478C60E9}" id="{9069C9D4-2869-4D6F-B4F8-59FF0A547455}">
    <text>Added deadhead for uni-directional commuter routes &gt; 20 mi</text>
  </threadedComment>
  <threadedComment ref="D27" dT="2024-02-09T21:26:05.31" personId="{47763035-7F4B-492D-943D-0AC8478C60E9}" id="{44A00EDC-3B2A-44CA-8AF5-76FF8A1F4864}" parentId="{9069C9D4-2869-4D6F-B4F8-59FF0A547455}">
    <text xml:space="preserve">+34,410 </text>
  </threadedComment>
  <threadedComment ref="E27" dT="2025-02-06T19:09:17.87" personId="{47763035-7F4B-492D-943D-0AC8478C60E9}" id="{36A33A63-26E8-4A82-BFC9-68595F305855}">
    <text>Added deadhead for uni-directional commuter routes &gt; 20 mi</text>
  </threadedComment>
  <threadedComment ref="E27" dT="2025-02-06T19:10:06.59" personId="{47763035-7F4B-492D-943D-0AC8478C60E9}" id="{1B499503-30BB-4480-8903-AE39F0A7B2E9}" parentId="{36A33A63-26E8-4A82-BFC9-68595F305855}">
    <text>+60,554</text>
  </threadedComment>
  <threadedComment ref="B37" dT="2025-02-20T16:47:47.66" personId="{26135B57-CE44-4E06-A6A0-2C3758392D60}" id="{3F176E41-2903-4843-8098-032FE96497E9}">
    <text>Removed paratransit from Jaunts figures for FY21-FY24.</text>
  </threadedComment>
  <threadedComment ref="C37" dT="2025-02-24T18:46:05.78" personId="{219E334E-AE50-4B81-9DCE-64E13525D414}" id="{9231B195-D4B9-42D8-A81F-CC10099D69CC}">
    <text>Removed paratransit from Jaunts figures for FY21-FY24.</text>
  </threadedComment>
  <threadedComment ref="D37" dT="2025-02-24T18:46:09.50" personId="{219E334E-AE50-4B81-9DCE-64E13525D414}" id="{16404763-7D7F-486C-8F2F-C580987FFB14}">
    <text>Removed paratransit from Jaunts figures for FY21-FY24.</text>
  </threadedComment>
  <threadedComment ref="E37" dT="2025-02-24T18:46:13.07" personId="{219E334E-AE50-4B81-9DCE-64E13525D414}" id="{AFD3FEE0-17B6-4E9B-8635-1330A2AF6E02}">
    <text>Removed paratransit from Jaunts figures for FY21-FY24.</text>
  </threadedComment>
  <threadedComment ref="D40" dT="2024-01-17T20:06:07.84" personId="{219E334E-AE50-4B81-9DCE-64E13525D414}" id="{9352CB3C-C36D-4BE6-9EE6-67DB8940DDEE}">
    <text>Combined VRT and NSVRC (ShenGo Demo) reported figures.</text>
  </threadedComment>
</ThreadedComments>
</file>

<file path=xl/threadedComments/threadedComment33.xml><?xml version="1.0" encoding="utf-8"?>
<ThreadedComments xmlns="http://schemas.microsoft.com/office/spreadsheetml/2018/threadedcomments" xmlns:x="http://schemas.openxmlformats.org/spreadsheetml/2006/main">
  <threadedComment ref="B8" dT="2025-03-06T21:36:26.25" personId="{57DCBE11-4CAB-4DDA-AF5D-25BAA0F5CE29}" id="{5CF7B85C-9A8F-43CE-900E-8C77ABE35C57}">
    <text>Revised 03/06/25.  Includes Jaunt Urban amount.</text>
  </threadedComment>
  <threadedComment ref="C8" dT="2025-03-06T21:36:48.54" personId="{57DCBE11-4CAB-4DDA-AF5D-25BAA0F5CE29}" id="{6F724B76-52C5-493D-A64B-CDBE9CCCAFD6}">
    <text>Revised 3/6/2025.  Includes Jaunt Urban.</text>
  </threadedComment>
  <threadedComment ref="D8" dT="2025-03-06T21:37:06.79" personId="{57DCBE11-4CAB-4DDA-AF5D-25BAA0F5CE29}" id="{1175845B-77BF-4AD9-925A-878DB8D24552}">
    <text>Revised 3/6/2025. Includes Jaunt Urban.</text>
  </threadedComment>
  <threadedComment ref="C37" dT="2025-03-06T21:38:03.89" personId="{57DCBE11-4CAB-4DDA-AF5D-25BAA0F5CE29}" id="{11A3F2DC-3233-495D-8771-3EB28A9D2E33}">
    <text>Revised 3/6/2025.  Removes JAUNT Urban.</text>
  </threadedComment>
  <threadedComment ref="D37" dT="2025-03-06T21:38:23.23" personId="{57DCBE11-4CAB-4DDA-AF5D-25BAA0F5CE29}" id="{56D769A7-673C-42A5-84E2-56D80627FA65}">
    <text>Revised 3/6/2025.  Removes JAUNT Urban.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Relationship Id="rId4" Type="http://schemas.microsoft.com/office/2017/10/relationships/threadedComment" Target="../threadedComments/threadedComment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Relationship Id="rId4" Type="http://schemas.microsoft.com/office/2017/10/relationships/threadedComment" Target="../threadedComments/threadedComment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8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9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Relationship Id="rId4" Type="http://schemas.microsoft.com/office/2017/10/relationships/threadedComment" Target="../threadedComments/threadedComment10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1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Relationship Id="rId4" Type="http://schemas.microsoft.com/office/2017/10/relationships/threadedComment" Target="../threadedComments/threadedComment12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Relationship Id="rId4" Type="http://schemas.microsoft.com/office/2017/10/relationships/threadedComment" Target="../threadedComments/threadedComment13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14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Relationship Id="rId4" Type="http://schemas.microsoft.com/office/2017/10/relationships/threadedComment" Target="../threadedComments/threadedComment15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Relationship Id="rId4" Type="http://schemas.microsoft.com/office/2017/10/relationships/threadedComment" Target="../threadedComments/threadedComment16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Relationship Id="rId4" Type="http://schemas.microsoft.com/office/2017/10/relationships/threadedComment" Target="../threadedComments/threadedComment17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Relationship Id="rId4" Type="http://schemas.microsoft.com/office/2017/10/relationships/threadedComment" Target="../threadedComments/threadedComment18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Relationship Id="rId4" Type="http://schemas.microsoft.com/office/2017/10/relationships/threadedComment" Target="../threadedComments/threadedComment19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Relationship Id="rId4" Type="http://schemas.microsoft.com/office/2017/10/relationships/threadedComment" Target="../threadedComments/threadedComment20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Relationship Id="rId4" Type="http://schemas.microsoft.com/office/2017/10/relationships/threadedComment" Target="../threadedComments/threadedComment21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Relationship Id="rId4" Type="http://schemas.microsoft.com/office/2017/10/relationships/threadedComment" Target="../threadedComments/threadedComment22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Relationship Id="rId4" Type="http://schemas.microsoft.com/office/2017/10/relationships/threadedComment" Target="../threadedComments/threadedComment23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Relationship Id="rId4" Type="http://schemas.microsoft.com/office/2017/10/relationships/threadedComment" Target="../threadedComments/threadedComment24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Relationship Id="rId4" Type="http://schemas.microsoft.com/office/2017/10/relationships/threadedComment" Target="../threadedComments/threadedComment25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Relationship Id="rId4" Type="http://schemas.microsoft.com/office/2017/10/relationships/threadedComment" Target="../threadedComments/threadedComment26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Relationship Id="rId4" Type="http://schemas.microsoft.com/office/2017/10/relationships/threadedComment" Target="../threadedComments/threadedComment27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Relationship Id="rId4" Type="http://schemas.microsoft.com/office/2017/10/relationships/threadedComment" Target="../threadedComments/threadedComment28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Relationship Id="rId4" Type="http://schemas.microsoft.com/office/2017/10/relationships/threadedComment" Target="../threadedComments/threadedComment29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Relationship Id="rId4" Type="http://schemas.microsoft.com/office/2017/10/relationships/threadedComment" Target="../threadedComments/threadedComment30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Relationship Id="rId4" Type="http://schemas.microsoft.com/office/2017/10/relationships/threadedComment" Target="../threadedComments/threadedComment31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Relationship Id="rId4" Type="http://schemas.microsoft.com/office/2017/10/relationships/threadedComment" Target="../threadedComments/threadedComment32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8.bin"/><Relationship Id="rId4" Type="http://schemas.microsoft.com/office/2017/10/relationships/threadedComment" Target="../threadedComments/threadedComment33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7E77E-B38B-4854-9437-CDE19E832166}">
  <sheetPr codeName="Sheet1">
    <tabColor theme="1"/>
  </sheetPr>
  <dimension ref="A1:P294"/>
  <sheetViews>
    <sheetView tabSelected="1" zoomScale="90" zoomScaleNormal="90" zoomScaleSheetLayoutView="80" workbookViewId="0"/>
  </sheetViews>
  <sheetFormatPr defaultRowHeight="12.5"/>
  <cols>
    <col min="1" max="1" width="3.1796875" customWidth="1"/>
    <col min="2" max="2" width="21.1796875" customWidth="1"/>
    <col min="3" max="3" width="36.54296875" customWidth="1"/>
    <col min="4" max="4" width="21.7265625" customWidth="1"/>
    <col min="5" max="5" width="18.1796875" hidden="1" customWidth="1"/>
    <col min="6" max="6" width="42.54296875" customWidth="1"/>
    <col min="7" max="7" width="17.7265625" customWidth="1"/>
    <col min="8" max="8" width="12.81640625" customWidth="1"/>
    <col min="9" max="9" width="18.54296875" customWidth="1"/>
    <col min="10" max="10" width="3.54296875" customWidth="1"/>
    <col min="11" max="11" width="17.1796875" customWidth="1"/>
    <col min="12" max="12" width="15.6328125" customWidth="1"/>
    <col min="13" max="13" width="17.08984375" customWidth="1"/>
    <col min="14" max="14" width="16.7265625" customWidth="1"/>
    <col min="16" max="16" width="0" hidden="1" customWidth="1"/>
  </cols>
  <sheetData>
    <row r="1" spans="1:13" ht="23">
      <c r="B1" s="712" t="s">
        <v>373</v>
      </c>
    </row>
    <row r="2" spans="1:13" ht="3" customHeight="1" thickBot="1">
      <c r="B2" s="712"/>
      <c r="G2" s="763"/>
    </row>
    <row r="3" spans="1:13" ht="12.65" customHeight="1">
      <c r="A3" s="764"/>
      <c r="B3" s="618" t="s">
        <v>229</v>
      </c>
      <c r="C3" s="622"/>
      <c r="D3" s="620" t="s">
        <v>259</v>
      </c>
      <c r="E3" s="635" t="s">
        <v>288</v>
      </c>
      <c r="F3" s="676" t="s">
        <v>299</v>
      </c>
      <c r="G3" s="765" t="s">
        <v>365</v>
      </c>
      <c r="H3" s="370"/>
      <c r="I3" s="370"/>
    </row>
    <row r="4" spans="1:13" ht="12.65" customHeight="1">
      <c r="A4" s="764"/>
      <c r="B4" s="619"/>
      <c r="C4" s="623"/>
      <c r="D4" s="625"/>
      <c r="E4" s="636" t="s">
        <v>287</v>
      </c>
      <c r="F4" s="675"/>
    </row>
    <row r="5" spans="1:13" ht="13">
      <c r="A5" s="764"/>
      <c r="B5" s="440"/>
      <c r="C5" s="621"/>
      <c r="D5" s="621"/>
      <c r="E5" s="637" t="s">
        <v>272</v>
      </c>
      <c r="F5" s="624" t="str">
        <f>HLOOKUP($F$3,Comparisons!$E$5:$CG$88,82, FALSE)</f>
        <v xml:space="preserve">Ridership = Cost; &gt;Service </v>
      </c>
    </row>
    <row r="6" spans="1:13" ht="13">
      <c r="A6" s="764"/>
      <c r="B6" s="440"/>
      <c r="C6" s="621"/>
      <c r="D6" s="621"/>
      <c r="E6" s="637" t="s">
        <v>273</v>
      </c>
      <c r="F6" s="624" t="str">
        <f>HLOOKUP($F$3,Comparisons!$E$5:$CG$88,83, FALSE)</f>
        <v>None</v>
      </c>
    </row>
    <row r="7" spans="1:13" ht="14.15" customHeight="1">
      <c r="A7" s="764"/>
      <c r="B7" s="440"/>
      <c r="C7" s="640"/>
      <c r="D7" s="640"/>
      <c r="E7" s="641" t="s">
        <v>274</v>
      </c>
      <c r="F7" s="642" t="str">
        <f>HLOOKUP($F$3,Comparisons!$E$5:$CG$88,84, FALSE)</f>
        <v>None</v>
      </c>
    </row>
    <row r="8" spans="1:13" ht="14.15" customHeight="1" thickBot="1">
      <c r="A8" s="764"/>
      <c r="B8" s="440"/>
      <c r="C8" s="640"/>
      <c r="D8" s="640"/>
      <c r="E8" s="641" t="s">
        <v>298</v>
      </c>
      <c r="F8" s="642" t="str">
        <f>HLOOKUP($F$3,Comparisons!$E$5:$CG$89,85, FALSE)</f>
        <v>None</v>
      </c>
      <c r="G8" s="802" t="s">
        <v>375</v>
      </c>
    </row>
    <row r="9" spans="1:13" s="576" customFormat="1" ht="13">
      <c r="B9" s="585" t="s">
        <v>230</v>
      </c>
      <c r="C9" s="659" t="s">
        <v>158</v>
      </c>
      <c r="D9" s="638">
        <v>0.5</v>
      </c>
      <c r="E9" s="694" t="str">
        <f t="shared" ref="E9:E25" si="0">LEFT($F$3,2)</f>
        <v>S1</v>
      </c>
      <c r="F9" s="639">
        <f>HLOOKUP($F$3, Comparisons!$E$5:$CI$29, 6, FALSE)</f>
        <v>0.35</v>
      </c>
      <c r="I9" s="782" t="s">
        <v>374</v>
      </c>
      <c r="J9" s="783"/>
      <c r="K9" s="783"/>
      <c r="L9" s="783"/>
      <c r="M9" s="784"/>
    </row>
    <row r="10" spans="1:13" s="576" customFormat="1">
      <c r="B10" s="578"/>
      <c r="C10" s="660" t="s">
        <v>139</v>
      </c>
      <c r="D10" s="579">
        <v>0.3</v>
      </c>
      <c r="E10" s="694" t="str">
        <f t="shared" si="0"/>
        <v>S1</v>
      </c>
      <c r="F10" s="580">
        <f>HLOOKUP($F$3, Comparisons!$E$5:$CI$29, 7, FALSE)</f>
        <v>0.35</v>
      </c>
      <c r="I10" s="771" t="s">
        <v>370</v>
      </c>
      <c r="J10" s="769"/>
      <c r="K10" s="769"/>
      <c r="L10" s="781" t="s">
        <v>371</v>
      </c>
      <c r="M10" s="772"/>
    </row>
    <row r="11" spans="1:13" s="576" customFormat="1">
      <c r="B11" s="578"/>
      <c r="C11" s="661" t="s">
        <v>141</v>
      </c>
      <c r="D11" s="579">
        <v>0.1</v>
      </c>
      <c r="E11" s="694" t="str">
        <f t="shared" si="0"/>
        <v>S1</v>
      </c>
      <c r="F11" s="580">
        <f>HLOOKUP($F$3, Comparisons!$E$5:$CI$29, 8, FALSE)</f>
        <v>0.15</v>
      </c>
      <c r="I11" s="775" t="s">
        <v>366</v>
      </c>
      <c r="J11" s="770"/>
      <c r="K11" s="770"/>
      <c r="L11" s="766" t="s">
        <v>299</v>
      </c>
      <c r="M11" s="774"/>
    </row>
    <row r="12" spans="1:13" s="576" customFormat="1" ht="13" thickBot="1">
      <c r="B12" s="581"/>
      <c r="C12" s="662" t="s">
        <v>142</v>
      </c>
      <c r="D12" s="582">
        <v>0.1</v>
      </c>
      <c r="E12" s="694" t="str">
        <f t="shared" si="0"/>
        <v>S1</v>
      </c>
      <c r="F12" s="583">
        <f>HLOOKUP($F$3, Comparisons!$E$5:$CI$29, 9, FALSE)</f>
        <v>0.15</v>
      </c>
      <c r="I12" s="773" t="s">
        <v>367</v>
      </c>
      <c r="J12" s="768"/>
      <c r="K12" s="768"/>
      <c r="L12" s="767" t="s">
        <v>342</v>
      </c>
      <c r="M12" s="776"/>
    </row>
    <row r="13" spans="1:13" s="576" customFormat="1">
      <c r="B13" s="575" t="s">
        <v>252</v>
      </c>
      <c r="C13" s="654" t="s">
        <v>161</v>
      </c>
      <c r="D13" s="584">
        <v>0.2</v>
      </c>
      <c r="E13" s="694" t="str">
        <f t="shared" si="0"/>
        <v>S1</v>
      </c>
      <c r="F13" s="577">
        <f>HLOOKUP($F$3, Comparisons!$E$5:$CI$29, 11, FALSE)</f>
        <v>0.2</v>
      </c>
      <c r="I13" s="773" t="s">
        <v>368</v>
      </c>
      <c r="J13" s="768"/>
      <c r="K13" s="768"/>
      <c r="L13" s="767" t="s">
        <v>302</v>
      </c>
      <c r="M13" s="776"/>
    </row>
    <row r="14" spans="1:13" s="576" customFormat="1" ht="13" thickBot="1">
      <c r="B14" s="585" t="s">
        <v>253</v>
      </c>
      <c r="C14" s="655" t="s">
        <v>160</v>
      </c>
      <c r="D14" s="586">
        <v>0.2</v>
      </c>
      <c r="E14" s="694" t="str">
        <f t="shared" si="0"/>
        <v>S1</v>
      </c>
      <c r="F14" s="580">
        <f>HLOOKUP($F$3, Comparisons!$E$5:$CI$29, 12, FALSE)</f>
        <v>0.2</v>
      </c>
      <c r="I14" s="777" t="s">
        <v>369</v>
      </c>
      <c r="J14" s="778"/>
      <c r="K14" s="778"/>
      <c r="L14" s="779" t="s">
        <v>348</v>
      </c>
      <c r="M14" s="780"/>
    </row>
    <row r="15" spans="1:13" s="576" customFormat="1">
      <c r="B15" s="585" t="s">
        <v>267</v>
      </c>
      <c r="C15" s="655" t="s">
        <v>231</v>
      </c>
      <c r="D15" s="586">
        <v>0.2</v>
      </c>
      <c r="E15" s="694" t="str">
        <f t="shared" si="0"/>
        <v>S1</v>
      </c>
      <c r="F15" s="580">
        <f>HLOOKUP($F$3, Comparisons!$E$5:$CI$29, 13, FALSE)</f>
        <v>0.2</v>
      </c>
    </row>
    <row r="16" spans="1:13" s="576" customFormat="1">
      <c r="B16" s="578"/>
      <c r="C16" s="655" t="s">
        <v>232</v>
      </c>
      <c r="D16" s="586">
        <v>0.2</v>
      </c>
      <c r="E16" s="694" t="str">
        <f t="shared" si="0"/>
        <v>S1</v>
      </c>
      <c r="F16" s="580">
        <f>HLOOKUP($F$3, Comparisons!$E$5:$CI$29, 14, FALSE)</f>
        <v>0.2</v>
      </c>
    </row>
    <row r="17" spans="1:15" s="576" customFormat="1" ht="13" thickBot="1">
      <c r="B17" s="581"/>
      <c r="C17" s="656" t="s">
        <v>162</v>
      </c>
      <c r="D17" s="587">
        <v>0.2</v>
      </c>
      <c r="E17" s="694" t="str">
        <f t="shared" si="0"/>
        <v>S1</v>
      </c>
      <c r="F17" s="583">
        <f>HLOOKUP($F$3, Comparisons!$E$5:$CI$29, 15, FALSE)</f>
        <v>0.2</v>
      </c>
    </row>
    <row r="18" spans="1:15" s="576" customFormat="1" ht="24" thickBot="1">
      <c r="B18" s="588" t="s">
        <v>254</v>
      </c>
      <c r="C18" s="657"/>
      <c r="D18" s="589" t="s">
        <v>249</v>
      </c>
      <c r="E18" s="694" t="str">
        <f t="shared" si="0"/>
        <v>S1</v>
      </c>
      <c r="F18" s="674" t="str">
        <f>HLOOKUP($F$3, Comparisons!$E$5:$CI$29, 16, FALSE)</f>
        <v>Iterative until revenue exhausted</v>
      </c>
      <c r="I18" s="643" t="s">
        <v>293</v>
      </c>
      <c r="J18" s="644"/>
      <c r="K18" s="644"/>
      <c r="L18" s="644"/>
      <c r="M18" s="645"/>
      <c r="N18"/>
      <c r="O18"/>
    </row>
    <row r="19" spans="1:15" s="576" customFormat="1" ht="14.5" customHeight="1">
      <c r="B19" s="590" t="s">
        <v>255</v>
      </c>
      <c r="C19" s="654" t="s">
        <v>239</v>
      </c>
      <c r="D19" s="591" t="s">
        <v>195</v>
      </c>
      <c r="E19" s="694" t="str">
        <f t="shared" si="0"/>
        <v>S1</v>
      </c>
      <c r="F19" s="592" t="str">
        <f>HLOOKUP($F$3, Comparisons!$E$5:$CI$29, 18, FALSE)</f>
        <v>N/A</v>
      </c>
      <c r="I19" s="646"/>
      <c r="J19" s="576" t="s">
        <v>292</v>
      </c>
      <c r="M19" s="647"/>
    </row>
    <row r="20" spans="1:15" s="576" customFormat="1">
      <c r="B20" s="593" t="s">
        <v>256</v>
      </c>
      <c r="C20" s="655" t="s">
        <v>180</v>
      </c>
      <c r="D20" s="594" t="s">
        <v>195</v>
      </c>
      <c r="E20" s="694" t="str">
        <f t="shared" si="0"/>
        <v>S1</v>
      </c>
      <c r="F20" s="595" t="str">
        <f>HLOOKUP($F$3, Comparisons!$E$5:$CI$29, 19, FALSE)</f>
        <v>N/A</v>
      </c>
      <c r="I20" s="648"/>
      <c r="J20" s="576" t="s">
        <v>294</v>
      </c>
      <c r="M20" s="647"/>
    </row>
    <row r="21" spans="1:15" s="576" customFormat="1">
      <c r="B21" s="593" t="s">
        <v>257</v>
      </c>
      <c r="C21" s="655" t="s">
        <v>160</v>
      </c>
      <c r="D21" s="596" t="s">
        <v>195</v>
      </c>
      <c r="E21" s="694" t="str">
        <f t="shared" si="0"/>
        <v>S1</v>
      </c>
      <c r="F21" s="595" t="str">
        <f>HLOOKUP($F$3, Comparisons!$E$5:$CI$29, 20, FALSE)</f>
        <v>N/A</v>
      </c>
      <c r="I21" s="649"/>
      <c r="J21" s="576" t="s">
        <v>345</v>
      </c>
      <c r="M21" s="647"/>
    </row>
    <row r="22" spans="1:15" s="576" customFormat="1">
      <c r="B22" s="593"/>
      <c r="C22" s="655" t="s">
        <v>161</v>
      </c>
      <c r="D22" s="596" t="s">
        <v>195</v>
      </c>
      <c r="E22" s="694" t="str">
        <f t="shared" si="0"/>
        <v>S1</v>
      </c>
      <c r="F22" s="595" t="str">
        <f>HLOOKUP($F$3, Comparisons!$E$5:$CI$29, 21, FALSE)</f>
        <v>N/A</v>
      </c>
      <c r="I22" s="650"/>
      <c r="J22" s="576" t="s">
        <v>346</v>
      </c>
      <c r="M22" s="647"/>
    </row>
    <row r="23" spans="1:15" s="576" customFormat="1" ht="13" thickBot="1">
      <c r="B23" s="597"/>
      <c r="C23" s="658" t="s">
        <v>191</v>
      </c>
      <c r="D23" s="596" t="s">
        <v>195</v>
      </c>
      <c r="E23" s="694" t="str">
        <f t="shared" si="0"/>
        <v>S1</v>
      </c>
      <c r="F23" s="598" t="str">
        <f>HLOOKUP($F$3, Comparisons!$E$5:$CI$29, 22, FALSE)</f>
        <v>N/A</v>
      </c>
      <c r="I23" s="695"/>
      <c r="J23" s="576" t="s">
        <v>310</v>
      </c>
      <c r="M23" s="647"/>
    </row>
    <row r="24" spans="1:15" s="576" customFormat="1">
      <c r="B24" s="590" t="s">
        <v>258</v>
      </c>
      <c r="C24" s="654" t="s">
        <v>235</v>
      </c>
      <c r="D24" s="584">
        <v>0.3</v>
      </c>
      <c r="E24" s="694" t="str">
        <f t="shared" si="0"/>
        <v>S1</v>
      </c>
      <c r="F24" s="599">
        <f>HLOOKUP($F$3, Comparisons!$E$5:$CI$29, 24, FALSE)</f>
        <v>0.3</v>
      </c>
      <c r="I24" s="651"/>
      <c r="J24" s="652" t="s">
        <v>309</v>
      </c>
      <c r="K24" s="652"/>
      <c r="L24" s="652"/>
      <c r="M24" s="653"/>
    </row>
    <row r="25" spans="1:15" s="576" customFormat="1" ht="13" thickBot="1">
      <c r="B25" s="600"/>
      <c r="C25" s="656" t="s">
        <v>244</v>
      </c>
      <c r="D25" s="587">
        <v>0.3</v>
      </c>
      <c r="E25" s="694" t="str">
        <f t="shared" si="0"/>
        <v>S1</v>
      </c>
      <c r="F25" s="601">
        <f>HLOOKUP($F$3, Comparisons!$E$5:$CI$29, 25, FALSE)</f>
        <v>0.3</v>
      </c>
    </row>
    <row r="26" spans="1:15" ht="5.5" customHeight="1">
      <c r="C26" s="572"/>
      <c r="D26" s="573"/>
      <c r="E26" s="573"/>
    </row>
    <row r="27" spans="1:15" ht="16">
      <c r="A27" s="425" t="s">
        <v>260</v>
      </c>
      <c r="B27" s="438" t="s">
        <v>19</v>
      </c>
      <c r="C27" s="439" t="s">
        <v>20</v>
      </c>
      <c r="D27" s="574" t="s">
        <v>362</v>
      </c>
      <c r="E27" s="574"/>
      <c r="F27" s="574" t="s">
        <v>360</v>
      </c>
      <c r="G27" s="574" t="s">
        <v>202</v>
      </c>
      <c r="H27" s="574" t="s">
        <v>261</v>
      </c>
    </row>
    <row r="28" spans="1:15" ht="16.5" thickBot="1">
      <c r="B28" s="667" t="s">
        <v>266</v>
      </c>
      <c r="C28" s="406"/>
      <c r="D28" s="330"/>
      <c r="E28" s="330"/>
      <c r="F28" s="395"/>
    </row>
    <row r="29" spans="1:15" ht="16">
      <c r="B29" s="663" t="s">
        <v>85</v>
      </c>
      <c r="C29" s="664"/>
      <c r="D29" s="714">
        <f t="shared" ref="D29:D38" si="1">SUMIF($B$44:$B$81,$B29,D$44:D$81)</f>
        <v>2084998.4197069572</v>
      </c>
      <c r="E29" s="694" t="str">
        <f t="shared" ref="E29:E38" si="2">LEFT($F$3,2)</f>
        <v>S1</v>
      </c>
      <c r="F29" s="717">
        <f t="shared" ref="F29:F38" si="3">SUMIF($B$44:$B$81,$B29,F$44:F$81)</f>
        <v>2187923.7118167072</v>
      </c>
      <c r="G29" s="604">
        <f t="shared" ref="G29:G38" si="4">F29-D29</f>
        <v>102925.29210974998</v>
      </c>
      <c r="H29" s="569">
        <f t="shared" ref="H29:H38" si="5">G29/D29</f>
        <v>4.9364685909074189E-2</v>
      </c>
    </row>
    <row r="30" spans="1:15" ht="16">
      <c r="B30" s="665" t="s">
        <v>91</v>
      </c>
      <c r="C30" s="666"/>
      <c r="D30" s="715">
        <f t="shared" si="1"/>
        <v>3555341.5023277341</v>
      </c>
      <c r="E30" s="694" t="str">
        <f t="shared" si="2"/>
        <v>S1</v>
      </c>
      <c r="F30" s="718">
        <f t="shared" si="3"/>
        <v>3574297.6516224272</v>
      </c>
      <c r="G30" s="409">
        <f t="shared" si="4"/>
        <v>18956.149294693023</v>
      </c>
      <c r="H30" s="570">
        <f t="shared" si="5"/>
        <v>5.3317379729295074E-3</v>
      </c>
    </row>
    <row r="31" spans="1:15" ht="16">
      <c r="B31" s="665" t="s">
        <v>93</v>
      </c>
      <c r="C31" s="666"/>
      <c r="D31" s="715">
        <f t="shared" si="1"/>
        <v>1077295.1346554393</v>
      </c>
      <c r="E31" s="694" t="str">
        <f t="shared" si="2"/>
        <v>S1</v>
      </c>
      <c r="F31" s="718">
        <f t="shared" si="3"/>
        <v>1056543.1323010216</v>
      </c>
      <c r="G31" s="409">
        <f t="shared" si="4"/>
        <v>-20752.002354417695</v>
      </c>
      <c r="H31" s="570">
        <f t="shared" si="5"/>
        <v>-1.9263061427502861E-2</v>
      </c>
    </row>
    <row r="32" spans="1:15" ht="16">
      <c r="B32" s="665" t="s">
        <v>359</v>
      </c>
      <c r="C32" s="666"/>
      <c r="D32" s="715">
        <f t="shared" si="1"/>
        <v>27898428.100200444</v>
      </c>
      <c r="E32" s="694" t="str">
        <f t="shared" si="2"/>
        <v>S1</v>
      </c>
      <c r="F32" s="718">
        <f t="shared" si="3"/>
        <v>27575793.364710405</v>
      </c>
      <c r="G32" s="409">
        <f t="shared" si="4"/>
        <v>-322634.73549003899</v>
      </c>
      <c r="H32" s="570">
        <f t="shared" si="5"/>
        <v>-1.156462057042278E-2</v>
      </c>
    </row>
    <row r="33" spans="1:16" ht="16">
      <c r="B33" s="665" t="s">
        <v>102</v>
      </c>
      <c r="C33" s="666"/>
      <c r="D33" s="715">
        <f t="shared" si="1"/>
        <v>2663086.1025728276</v>
      </c>
      <c r="E33" s="694" t="str">
        <f t="shared" si="2"/>
        <v>S1</v>
      </c>
      <c r="F33" s="718">
        <f t="shared" si="3"/>
        <v>2700904.9421938313</v>
      </c>
      <c r="G33" s="409">
        <f t="shared" si="4"/>
        <v>37818.839621003717</v>
      </c>
      <c r="H33" s="570">
        <f t="shared" si="5"/>
        <v>1.4201132882810906E-2</v>
      </c>
    </row>
    <row r="34" spans="1:16" ht="16">
      <c r="B34" s="665" t="s">
        <v>361</v>
      </c>
      <c r="C34" s="666"/>
      <c r="D34" s="715">
        <f t="shared" si="1"/>
        <v>55092508.818223327</v>
      </c>
      <c r="E34" s="694" t="str">
        <f t="shared" si="2"/>
        <v>S1</v>
      </c>
      <c r="F34" s="718">
        <f t="shared" si="3"/>
        <v>54359260.644160286</v>
      </c>
      <c r="G34" s="409">
        <f t="shared" si="4"/>
        <v>-733248.17406304181</v>
      </c>
      <c r="H34" s="570">
        <f t="shared" si="5"/>
        <v>-1.3309398860058816E-2</v>
      </c>
    </row>
    <row r="35" spans="1:16" ht="16">
      <c r="B35" s="665" t="s">
        <v>114</v>
      </c>
      <c r="C35" s="666"/>
      <c r="D35" s="715">
        <f t="shared" si="1"/>
        <v>19815990.426236656</v>
      </c>
      <c r="E35" s="694" t="str">
        <f t="shared" si="2"/>
        <v>S1</v>
      </c>
      <c r="F35" s="718">
        <f t="shared" si="3"/>
        <v>20369515.107718024</v>
      </c>
      <c r="G35" s="409">
        <f t="shared" si="4"/>
        <v>553524.68148136884</v>
      </c>
      <c r="H35" s="570">
        <f t="shared" si="5"/>
        <v>2.793323319073137E-2</v>
      </c>
    </row>
    <row r="36" spans="1:16" ht="16">
      <c r="B36" s="665" t="s">
        <v>117</v>
      </c>
      <c r="C36" s="666"/>
      <c r="D36" s="715">
        <f t="shared" si="1"/>
        <v>7689791.6675401302</v>
      </c>
      <c r="E36" s="694" t="str">
        <f t="shared" si="2"/>
        <v>S1</v>
      </c>
      <c r="F36" s="718">
        <f t="shared" si="3"/>
        <v>7845594.5961493654</v>
      </c>
      <c r="G36" s="409">
        <f t="shared" si="4"/>
        <v>155802.92860923521</v>
      </c>
      <c r="H36" s="570">
        <f t="shared" si="5"/>
        <v>2.0261007754853084E-2</v>
      </c>
    </row>
    <row r="37" spans="1:16" ht="16">
      <c r="B37" s="665" t="s">
        <v>122</v>
      </c>
      <c r="C37" s="666"/>
      <c r="D37" s="715">
        <f t="shared" si="1"/>
        <v>3362544.2134883902</v>
      </c>
      <c r="E37" s="694" t="str">
        <f t="shared" si="2"/>
        <v>S1</v>
      </c>
      <c r="F37" s="718">
        <f t="shared" si="3"/>
        <v>3435207.6077225814</v>
      </c>
      <c r="G37" s="409">
        <f t="shared" si="4"/>
        <v>72663.394234191161</v>
      </c>
      <c r="H37" s="570">
        <f t="shared" si="5"/>
        <v>2.1609647225666745E-2</v>
      </c>
    </row>
    <row r="38" spans="1:16" ht="16.5" thickBot="1">
      <c r="B38" s="668" t="s">
        <v>126</v>
      </c>
      <c r="C38" s="669"/>
      <c r="D38" s="716">
        <f t="shared" si="1"/>
        <v>3464884.6150481161</v>
      </c>
      <c r="E38" s="694" t="str">
        <f t="shared" si="2"/>
        <v>S1</v>
      </c>
      <c r="F38" s="719">
        <f t="shared" si="3"/>
        <v>3599828.2416053494</v>
      </c>
      <c r="G38" s="605">
        <f t="shared" si="4"/>
        <v>134943.62655723328</v>
      </c>
      <c r="H38" s="571">
        <f t="shared" si="5"/>
        <v>3.8946066478279924E-2</v>
      </c>
    </row>
    <row r="39" spans="1:16" ht="16">
      <c r="B39" s="626" t="s">
        <v>205</v>
      </c>
      <c r="C39" s="627"/>
      <c r="D39" s="628"/>
      <c r="E39" s="613"/>
      <c r="F39" s="614"/>
      <c r="G39" s="629">
        <f>COUNTIF($G$44:$G$81,0)</f>
        <v>6</v>
      </c>
      <c r="H39" s="615"/>
    </row>
    <row r="40" spans="1:16" ht="16">
      <c r="B40" s="630" t="s">
        <v>204</v>
      </c>
      <c r="C40" s="631"/>
      <c r="D40" s="632"/>
      <c r="E40" s="633"/>
      <c r="F40" s="633"/>
      <c r="G40" s="634">
        <f>COUNTIF($G$44:$G$81,"&lt;0")</f>
        <v>7</v>
      </c>
      <c r="H40" s="616"/>
    </row>
    <row r="41" spans="1:16" ht="16">
      <c r="B41" s="630" t="s">
        <v>203</v>
      </c>
      <c r="C41" s="631"/>
      <c r="D41" s="632"/>
      <c r="E41" s="633"/>
      <c r="F41" s="633"/>
      <c r="G41" s="634">
        <f>COUNTIF($G$44:$G$81,"&gt;0")</f>
        <v>25</v>
      </c>
      <c r="H41" s="616"/>
    </row>
    <row r="42" spans="1:16" ht="16">
      <c r="B42" s="438" t="s">
        <v>19</v>
      </c>
      <c r="C42" s="439" t="s">
        <v>20</v>
      </c>
      <c r="D42" s="574" t="str">
        <f>D3&amp; " ALLOCATION"</f>
        <v>CURRENT ALLOCATION</v>
      </c>
      <c r="E42" s="574"/>
      <c r="F42" s="574" t="s">
        <v>347</v>
      </c>
      <c r="G42" s="574" t="s">
        <v>202</v>
      </c>
      <c r="H42" s="574" t="s">
        <v>261</v>
      </c>
      <c r="I42" s="729" t="s">
        <v>341</v>
      </c>
      <c r="J42" s="729"/>
      <c r="K42" s="729" t="s">
        <v>311</v>
      </c>
      <c r="L42" s="729" t="s">
        <v>312</v>
      </c>
      <c r="M42" s="694"/>
      <c r="N42" s="729" t="s">
        <v>158</v>
      </c>
    </row>
    <row r="43" spans="1:16" ht="16.5" thickBot="1">
      <c r="B43" s="607" t="s">
        <v>265</v>
      </c>
      <c r="C43" s="608"/>
      <c r="D43" s="606"/>
      <c r="E43" s="477"/>
      <c r="F43" s="405"/>
      <c r="G43" s="407"/>
      <c r="H43" s="426"/>
    </row>
    <row r="44" spans="1:16" ht="16">
      <c r="A44">
        <v>1</v>
      </c>
      <c r="B44" s="663" t="s">
        <v>85</v>
      </c>
      <c r="C44" s="721" t="s">
        <v>86</v>
      </c>
      <c r="D44" s="722">
        <f>Comparisons!C31</f>
        <v>554807.21070635587</v>
      </c>
      <c r="E44" s="735" t="str">
        <f t="shared" ref="E44:E82" si="6">LEFT($F$3,2)</f>
        <v>S1</v>
      </c>
      <c r="F44" s="726">
        <f>HLOOKUP($F$3, Comparisons!$E$5:$CG$68, A44+26, FALSE)</f>
        <v>591212.32656894531</v>
      </c>
      <c r="G44" s="609">
        <f t="shared" ref="G44:G81" si="7">F44-D44</f>
        <v>36405.115862589446</v>
      </c>
      <c r="H44" s="730">
        <f t="shared" ref="H44:H81" si="8">G44/D44</f>
        <v>6.5617596815730053E-2</v>
      </c>
      <c r="I44" s="569">
        <f>F44/N44</f>
        <v>0.23153281418467073</v>
      </c>
      <c r="J44" s="728"/>
      <c r="K44" s="696">
        <v>641176</v>
      </c>
      <c r="L44" s="410">
        <f>(F44-K44)/K44</f>
        <v>-7.7925052452142138E-2</v>
      </c>
      <c r="N44" s="696">
        <f>'FY26 Actual Allocations'!BH12</f>
        <v>2553471</v>
      </c>
      <c r="P44" s="663" t="s">
        <v>85</v>
      </c>
    </row>
    <row r="45" spans="1:16" ht="16">
      <c r="A45">
        <f t="shared" ref="A45:A81" si="9">A44+1</f>
        <v>2</v>
      </c>
      <c r="B45" s="665" t="s">
        <v>85</v>
      </c>
      <c r="C45" s="723" t="s">
        <v>87</v>
      </c>
      <c r="D45" s="724">
        <f>Comparisons!C32</f>
        <v>108464.4</v>
      </c>
      <c r="E45" s="694" t="str">
        <f t="shared" si="6"/>
        <v>S1</v>
      </c>
      <c r="F45" s="727">
        <f>HLOOKUP($F$3, Comparisons!$E$5:$CG$68, A45+26, FALSE)</f>
        <v>108464.4</v>
      </c>
      <c r="G45" s="602">
        <f t="shared" si="7"/>
        <v>0</v>
      </c>
      <c r="H45" s="731">
        <f t="shared" si="8"/>
        <v>0</v>
      </c>
      <c r="I45" s="570">
        <f t="shared" ref="I45:I81" si="10">F45/N45</f>
        <v>0.3</v>
      </c>
      <c r="J45" s="728"/>
      <c r="K45" s="696">
        <v>119644.00000000001</v>
      </c>
      <c r="L45" s="410">
        <f t="shared" ref="L45:L82" si="11">(F45-K45)/K45</f>
        <v>-9.3440540269466243E-2</v>
      </c>
      <c r="N45" s="696">
        <f>'FY26 Actual Allocations'!BH13</f>
        <v>361548</v>
      </c>
      <c r="P45" s="665" t="s">
        <v>85</v>
      </c>
    </row>
    <row r="46" spans="1:16" ht="16">
      <c r="A46">
        <f t="shared" si="9"/>
        <v>3</v>
      </c>
      <c r="B46" s="665" t="s">
        <v>85</v>
      </c>
      <c r="C46" s="723" t="s">
        <v>88</v>
      </c>
      <c r="D46" s="724">
        <f>Comparisons!C33</f>
        <v>681012.57966416562</v>
      </c>
      <c r="E46" s="694" t="str">
        <f t="shared" si="6"/>
        <v>S1</v>
      </c>
      <c r="F46" s="727">
        <f>HLOOKUP($F$3, Comparisons!$E$5:$CG$68, A46+26, FALSE)</f>
        <v>721066.11055822624</v>
      </c>
      <c r="G46" s="602">
        <f t="shared" si="7"/>
        <v>40053.530894060619</v>
      </c>
      <c r="H46" s="731">
        <f t="shared" si="8"/>
        <v>5.8814671109030922E-2</v>
      </c>
      <c r="I46" s="570">
        <f t="shared" si="10"/>
        <v>0.24049983041754622</v>
      </c>
      <c r="J46" s="728"/>
      <c r="K46" s="696">
        <v>760150</v>
      </c>
      <c r="L46" s="410">
        <f t="shared" si="11"/>
        <v>-5.1416022418961732E-2</v>
      </c>
      <c r="N46" s="696">
        <f>'FY26 Actual Allocations'!BH14</f>
        <v>2998198</v>
      </c>
      <c r="P46" s="665" t="s">
        <v>85</v>
      </c>
    </row>
    <row r="47" spans="1:16" ht="16">
      <c r="A47">
        <f t="shared" si="9"/>
        <v>4</v>
      </c>
      <c r="B47" s="665" t="s">
        <v>85</v>
      </c>
      <c r="C47" s="723" t="s">
        <v>89</v>
      </c>
      <c r="D47" s="724">
        <f>Comparisons!C34</f>
        <v>632074.60517037171</v>
      </c>
      <c r="E47" s="694" t="str">
        <f t="shared" si="6"/>
        <v>S1</v>
      </c>
      <c r="F47" s="727">
        <f>HLOOKUP($F$3, Comparisons!$E$5:$CG$68, A47+26, FALSE)</f>
        <v>646775.69999999995</v>
      </c>
      <c r="G47" s="602">
        <f t="shared" si="7"/>
        <v>14701.094829628244</v>
      </c>
      <c r="H47" s="731">
        <f t="shared" si="8"/>
        <v>2.3258480422047104E-2</v>
      </c>
      <c r="I47" s="570">
        <f t="shared" si="10"/>
        <v>0.3</v>
      </c>
      <c r="J47" s="728"/>
      <c r="K47" s="696">
        <v>645662</v>
      </c>
      <c r="L47" s="410">
        <f t="shared" si="11"/>
        <v>1.7248963079753081E-3</v>
      </c>
      <c r="N47" s="696">
        <f>'FY26 Actual Allocations'!BH15</f>
        <v>2155919</v>
      </c>
      <c r="P47" s="665" t="s">
        <v>85</v>
      </c>
    </row>
    <row r="48" spans="1:16" ht="16">
      <c r="A48">
        <f t="shared" si="9"/>
        <v>5</v>
      </c>
      <c r="B48" s="665" t="s">
        <v>85</v>
      </c>
      <c r="C48" s="723" t="s">
        <v>90</v>
      </c>
      <c r="D48" s="724">
        <f>Comparisons!C35</f>
        <v>108639.62416606396</v>
      </c>
      <c r="E48" s="694" t="str">
        <f t="shared" si="6"/>
        <v>S1</v>
      </c>
      <c r="F48" s="727">
        <f>HLOOKUP($F$3, Comparisons!$E$5:$CG$68, A48+26, FALSE)</f>
        <v>120405.17468953571</v>
      </c>
      <c r="G48" s="602">
        <f t="shared" si="7"/>
        <v>11765.550523471742</v>
      </c>
      <c r="H48" s="731">
        <f t="shared" si="8"/>
        <v>0.10829888830881078</v>
      </c>
      <c r="I48" s="570">
        <f t="shared" si="10"/>
        <v>0.26897468907177718</v>
      </c>
      <c r="J48" s="728"/>
      <c r="K48" s="696">
        <v>127169.00000000001</v>
      </c>
      <c r="L48" s="410">
        <f t="shared" si="11"/>
        <v>-5.3187689692175827E-2</v>
      </c>
      <c r="N48" s="696">
        <f>'FY26 Actual Allocations'!BH16</f>
        <v>447645</v>
      </c>
      <c r="P48" s="665" t="s">
        <v>85</v>
      </c>
    </row>
    <row r="49" spans="1:16" ht="16">
      <c r="A49">
        <f t="shared" si="9"/>
        <v>6</v>
      </c>
      <c r="B49" s="665" t="s">
        <v>91</v>
      </c>
      <c r="C49" s="723" t="s">
        <v>92</v>
      </c>
      <c r="D49" s="724">
        <f>Comparisons!C36</f>
        <v>3555341.5023277341</v>
      </c>
      <c r="E49" s="694" t="str">
        <f t="shared" si="6"/>
        <v>S1</v>
      </c>
      <c r="F49" s="727">
        <f>HLOOKUP($F$3, Comparisons!$E$5:$CG$68, A49+26, FALSE)</f>
        <v>3574297.6516224272</v>
      </c>
      <c r="G49" s="602">
        <f t="shared" si="7"/>
        <v>18956.149294693023</v>
      </c>
      <c r="H49" s="731">
        <f t="shared" si="8"/>
        <v>5.3317379729295074E-3</v>
      </c>
      <c r="I49" s="570">
        <f t="shared" si="10"/>
        <v>0.24681907856330576</v>
      </c>
      <c r="J49" s="728"/>
      <c r="K49" s="696">
        <v>2600883</v>
      </c>
      <c r="L49" s="410">
        <f t="shared" si="11"/>
        <v>0.37426314510203923</v>
      </c>
      <c r="N49" s="696">
        <f>'FY26 Actual Allocations'!BH17</f>
        <v>14481448</v>
      </c>
      <c r="P49" s="665" t="s">
        <v>91</v>
      </c>
    </row>
    <row r="50" spans="1:16" ht="16">
      <c r="A50">
        <f t="shared" si="9"/>
        <v>7</v>
      </c>
      <c r="B50" s="665" t="s">
        <v>93</v>
      </c>
      <c r="C50" s="723" t="s">
        <v>94</v>
      </c>
      <c r="D50" s="724">
        <f>Comparisons!C37</f>
        <v>1077295.1346554393</v>
      </c>
      <c r="E50" s="694" t="str">
        <f t="shared" si="6"/>
        <v>S1</v>
      </c>
      <c r="F50" s="727">
        <f>HLOOKUP($F$3, Comparisons!$E$5:$CG$68, A50+26, FALSE)</f>
        <v>1056543.1323010216</v>
      </c>
      <c r="G50" s="602">
        <f t="shared" si="7"/>
        <v>-20752.002354417695</v>
      </c>
      <c r="H50" s="731">
        <f t="shared" si="8"/>
        <v>-1.9263061427502861E-2</v>
      </c>
      <c r="I50" s="570">
        <f t="shared" si="10"/>
        <v>0.20059500758129351</v>
      </c>
      <c r="J50" s="728"/>
      <c r="K50" s="696">
        <v>1053666</v>
      </c>
      <c r="L50" s="410">
        <f t="shared" si="11"/>
        <v>2.7305923328849939E-3</v>
      </c>
      <c r="N50" s="696">
        <f>'FY26 Actual Allocations'!BH18</f>
        <v>5267046</v>
      </c>
      <c r="P50" s="665" t="s">
        <v>93</v>
      </c>
    </row>
    <row r="51" spans="1:16" ht="16">
      <c r="A51">
        <f t="shared" si="9"/>
        <v>8</v>
      </c>
      <c r="B51" s="665" t="s">
        <v>359</v>
      </c>
      <c r="C51" s="723" t="s">
        <v>96</v>
      </c>
      <c r="D51" s="724">
        <f>Comparisons!C38</f>
        <v>373177.02133930218</v>
      </c>
      <c r="E51" s="694" t="str">
        <f t="shared" si="6"/>
        <v>S1</v>
      </c>
      <c r="F51" s="727">
        <f>HLOOKUP($F$3, Comparisons!$E$5:$CG$68, A51+26, FALSE)</f>
        <v>388912.61184606643</v>
      </c>
      <c r="G51" s="602">
        <f t="shared" si="7"/>
        <v>15735.590506764245</v>
      </c>
      <c r="H51" s="731">
        <f t="shared" si="8"/>
        <v>4.2166557979080498E-2</v>
      </c>
      <c r="I51" s="570">
        <f t="shared" si="10"/>
        <v>0.1828552381912289</v>
      </c>
      <c r="J51" s="728"/>
      <c r="K51" s="696">
        <v>434023</v>
      </c>
      <c r="L51" s="410">
        <f t="shared" si="11"/>
        <v>-0.10393547842840949</v>
      </c>
      <c r="N51" s="696">
        <f>'FY26 Actual Allocations'!BH19</f>
        <v>2126888</v>
      </c>
      <c r="P51" s="665" t="s">
        <v>359</v>
      </c>
    </row>
    <row r="52" spans="1:16" ht="16">
      <c r="A52">
        <f t="shared" si="9"/>
        <v>9</v>
      </c>
      <c r="B52" s="665" t="s">
        <v>359</v>
      </c>
      <c r="C52" s="723" t="s">
        <v>97</v>
      </c>
      <c r="D52" s="724">
        <f>Comparisons!C39</f>
        <v>56158.567959246582</v>
      </c>
      <c r="E52" s="694" t="str">
        <f t="shared" si="6"/>
        <v>S1</v>
      </c>
      <c r="F52" s="727">
        <f>HLOOKUP($F$3, Comparisons!$E$5:$CG$68, A52+26, FALSE)</f>
        <v>59606.801723715609</v>
      </c>
      <c r="G52" s="602">
        <f t="shared" si="7"/>
        <v>3448.2337644690269</v>
      </c>
      <c r="H52" s="731">
        <f t="shared" si="8"/>
        <v>6.1401739570199829E-2</v>
      </c>
      <c r="I52" s="570">
        <f t="shared" si="10"/>
        <v>0.26390805767997982</v>
      </c>
      <c r="J52" s="728"/>
      <c r="K52" s="696">
        <v>57885</v>
      </c>
      <c r="L52" s="410">
        <f t="shared" si="11"/>
        <v>2.9745214195657062E-2</v>
      </c>
      <c r="N52" s="696">
        <f>'FY26 Actual Allocations'!BH20</f>
        <v>225862</v>
      </c>
      <c r="P52" s="665" t="s">
        <v>359</v>
      </c>
    </row>
    <row r="53" spans="1:16" ht="16">
      <c r="A53">
        <f t="shared" si="9"/>
        <v>10</v>
      </c>
      <c r="B53" s="665" t="s">
        <v>359</v>
      </c>
      <c r="C53" s="723" t="s">
        <v>98</v>
      </c>
      <c r="D53" s="724">
        <f>Comparisons!C40</f>
        <v>24837287.914854791</v>
      </c>
      <c r="E53" s="694" t="str">
        <f t="shared" si="6"/>
        <v>S1</v>
      </c>
      <c r="F53" s="727">
        <f>HLOOKUP($F$3, Comparisons!$E$5:$CG$68, A53+26, FALSE)</f>
        <v>24370599.751140624</v>
      </c>
      <c r="G53" s="602">
        <f t="shared" si="7"/>
        <v>-466688.16371416673</v>
      </c>
      <c r="H53" s="732">
        <f t="shared" si="8"/>
        <v>-1.8789819778795087E-2</v>
      </c>
      <c r="I53" s="570">
        <f t="shared" si="10"/>
        <v>0.18827323875523552</v>
      </c>
      <c r="J53" s="728"/>
      <c r="K53" s="696">
        <v>24937766</v>
      </c>
      <c r="L53" s="410">
        <f t="shared" si="11"/>
        <v>-2.2743266131351771E-2</v>
      </c>
      <c r="N53" s="696">
        <f>'FY26 Actual Allocations'!BH21</f>
        <v>129442718</v>
      </c>
      <c r="P53" s="665" t="s">
        <v>359</v>
      </c>
    </row>
    <row r="54" spans="1:16" ht="16">
      <c r="A54">
        <f t="shared" si="9"/>
        <v>11</v>
      </c>
      <c r="B54" s="665" t="s">
        <v>359</v>
      </c>
      <c r="C54" s="723" t="s">
        <v>99</v>
      </c>
      <c r="D54" s="724">
        <f>Comparisons!C41</f>
        <v>379221.9031059001</v>
      </c>
      <c r="E54" s="694" t="str">
        <f t="shared" si="6"/>
        <v>S1</v>
      </c>
      <c r="F54" s="727">
        <f>HLOOKUP($F$3, Comparisons!$E$5:$CG$68, A54+26, FALSE)</f>
        <v>404322.89999999997</v>
      </c>
      <c r="G54" s="602">
        <f t="shared" si="7"/>
        <v>25100.996894099866</v>
      </c>
      <c r="H54" s="731">
        <f t="shared" si="8"/>
        <v>6.619078879283577E-2</v>
      </c>
      <c r="I54" s="570">
        <f t="shared" si="10"/>
        <v>0.3</v>
      </c>
      <c r="J54" s="728"/>
      <c r="K54" s="696">
        <v>374043</v>
      </c>
      <c r="L54" s="410">
        <f t="shared" si="11"/>
        <v>8.095299203567495E-2</v>
      </c>
      <c r="N54" s="696">
        <f>'FY26 Actual Allocations'!BH22</f>
        <v>1347743</v>
      </c>
      <c r="P54" s="665" t="s">
        <v>359</v>
      </c>
    </row>
    <row r="55" spans="1:16" ht="16">
      <c r="A55">
        <f t="shared" si="9"/>
        <v>12</v>
      </c>
      <c r="B55" s="665" t="s">
        <v>359</v>
      </c>
      <c r="C55" s="723" t="s">
        <v>100</v>
      </c>
      <c r="D55" s="724">
        <f>Comparisons!C42</f>
        <v>21388.2</v>
      </c>
      <c r="E55" s="694" t="str">
        <f t="shared" si="6"/>
        <v>S1</v>
      </c>
      <c r="F55" s="727">
        <f>HLOOKUP($F$3, Comparisons!$E$5:$CG$68, A55+26, FALSE)</f>
        <v>21388.2</v>
      </c>
      <c r="G55" s="602">
        <f t="shared" si="7"/>
        <v>0</v>
      </c>
      <c r="H55" s="731">
        <f t="shared" si="8"/>
        <v>0</v>
      </c>
      <c r="I55" s="570">
        <f t="shared" si="10"/>
        <v>0.3</v>
      </c>
      <c r="J55" s="728"/>
      <c r="K55" s="696">
        <v>11946</v>
      </c>
      <c r="L55" s="410">
        <f t="shared" si="11"/>
        <v>0.79040683073832252</v>
      </c>
      <c r="N55" s="696">
        <f>'FY26 Actual Allocations'!BH23</f>
        <v>71294</v>
      </c>
      <c r="P55" s="665" t="s">
        <v>359</v>
      </c>
    </row>
    <row r="56" spans="1:16" ht="16">
      <c r="A56">
        <f t="shared" si="9"/>
        <v>13</v>
      </c>
      <c r="B56" s="665" t="s">
        <v>359</v>
      </c>
      <c r="C56" s="723" t="s">
        <v>101</v>
      </c>
      <c r="D56" s="724">
        <f>Comparisons!C43</f>
        <v>2231194.4929412054</v>
      </c>
      <c r="E56" s="694" t="str">
        <f t="shared" si="6"/>
        <v>S1</v>
      </c>
      <c r="F56" s="727">
        <f>HLOOKUP($F$3, Comparisons!$E$5:$CG$68, A56+26, FALSE)</f>
        <v>2330963.1</v>
      </c>
      <c r="G56" s="602">
        <f t="shared" si="7"/>
        <v>99768.607058794703</v>
      </c>
      <c r="H56" s="731">
        <f t="shared" si="8"/>
        <v>4.4715334039426444E-2</v>
      </c>
      <c r="I56" s="570">
        <f t="shared" si="10"/>
        <v>0.3</v>
      </c>
      <c r="J56" s="728"/>
      <c r="K56" s="696">
        <v>2373202</v>
      </c>
      <c r="L56" s="410">
        <f t="shared" si="11"/>
        <v>-1.7798274230343605E-2</v>
      </c>
      <c r="N56" s="696">
        <f>'FY26 Actual Allocations'!BH24</f>
        <v>7769877</v>
      </c>
      <c r="P56" s="665" t="s">
        <v>359</v>
      </c>
    </row>
    <row r="57" spans="1:16" ht="16">
      <c r="A57">
        <f t="shared" si="9"/>
        <v>14</v>
      </c>
      <c r="B57" s="665" t="s">
        <v>102</v>
      </c>
      <c r="C57" s="723" t="s">
        <v>103</v>
      </c>
      <c r="D57" s="724">
        <f>Comparisons!C44</f>
        <v>758875.30657787633</v>
      </c>
      <c r="E57" s="694" t="str">
        <f t="shared" si="6"/>
        <v>S1</v>
      </c>
      <c r="F57" s="727">
        <f>HLOOKUP($F$3, Comparisons!$E$5:$CG$68, A57+26, FALSE)</f>
        <v>760140.85127571458</v>
      </c>
      <c r="G57" s="602">
        <f t="shared" si="7"/>
        <v>1265.5446978382533</v>
      </c>
      <c r="H57" s="731">
        <f t="shared" si="8"/>
        <v>1.6676582923025737E-3</v>
      </c>
      <c r="I57" s="570">
        <f t="shared" si="10"/>
        <v>0.18688402117488306</v>
      </c>
      <c r="J57" s="728"/>
      <c r="K57" s="696">
        <v>786477</v>
      </c>
      <c r="L57" s="410">
        <f t="shared" si="11"/>
        <v>-3.3486228744496561E-2</v>
      </c>
      <c r="N57" s="696">
        <f>'FY26 Actual Allocations'!BH25</f>
        <v>4067447</v>
      </c>
      <c r="P57" s="665" t="s">
        <v>102</v>
      </c>
    </row>
    <row r="58" spans="1:16" ht="16">
      <c r="A58">
        <f t="shared" si="9"/>
        <v>15</v>
      </c>
      <c r="B58" s="665" t="s">
        <v>102</v>
      </c>
      <c r="C58" s="723" t="s">
        <v>104</v>
      </c>
      <c r="D58" s="724">
        <f>Comparisons!C45</f>
        <v>196084.59305415963</v>
      </c>
      <c r="E58" s="694" t="str">
        <f t="shared" si="6"/>
        <v>S1</v>
      </c>
      <c r="F58" s="727">
        <f>HLOOKUP($F$3, Comparisons!$E$5:$CG$68, A58+26, FALSE)</f>
        <v>209509.8</v>
      </c>
      <c r="G58" s="602">
        <f t="shared" si="7"/>
        <v>13425.206945840357</v>
      </c>
      <c r="H58" s="731">
        <f t="shared" si="8"/>
        <v>6.8466403896058486E-2</v>
      </c>
      <c r="I58" s="570">
        <f t="shared" si="10"/>
        <v>0.3</v>
      </c>
      <c r="J58" s="728"/>
      <c r="K58" s="696">
        <v>210911</v>
      </c>
      <c r="L58" s="410">
        <f t="shared" si="11"/>
        <v>-6.6435605539777991E-3</v>
      </c>
      <c r="N58" s="696">
        <f>'FY26 Actual Allocations'!BH26</f>
        <v>698366</v>
      </c>
      <c r="P58" s="665" t="s">
        <v>102</v>
      </c>
    </row>
    <row r="59" spans="1:16" ht="16">
      <c r="A59">
        <f t="shared" si="9"/>
        <v>16</v>
      </c>
      <c r="B59" s="665" t="s">
        <v>102</v>
      </c>
      <c r="C59" s="723" t="s">
        <v>105</v>
      </c>
      <c r="D59" s="724">
        <f>Comparisons!C46</f>
        <v>1666636.1229349524</v>
      </c>
      <c r="E59" s="694" t="str">
        <f t="shared" si="6"/>
        <v>S1</v>
      </c>
      <c r="F59" s="727">
        <f>HLOOKUP($F$3, Comparisons!$E$5:$CG$68, A59+26, FALSE)</f>
        <v>1684917.6268456043</v>
      </c>
      <c r="G59" s="602">
        <f t="shared" si="7"/>
        <v>18281.503910651896</v>
      </c>
      <c r="H59" s="731">
        <f t="shared" si="8"/>
        <v>1.0969103368801403E-2</v>
      </c>
      <c r="I59" s="570">
        <f t="shared" si="10"/>
        <v>0.18715068608748242</v>
      </c>
      <c r="J59" s="728"/>
      <c r="K59" s="696">
        <v>1652305</v>
      </c>
      <c r="L59" s="410">
        <f t="shared" si="11"/>
        <v>1.9737655484674002E-2</v>
      </c>
      <c r="N59" s="696">
        <f>'FY26 Actual Allocations'!BH27</f>
        <v>9003000</v>
      </c>
      <c r="P59" s="665" t="s">
        <v>102</v>
      </c>
    </row>
    <row r="60" spans="1:16" ht="16">
      <c r="A60">
        <f t="shared" si="9"/>
        <v>17</v>
      </c>
      <c r="B60" s="665" t="s">
        <v>102</v>
      </c>
      <c r="C60" s="723" t="s">
        <v>106</v>
      </c>
      <c r="D60" s="724">
        <f>Comparisons!C47</f>
        <v>41490.080005839591</v>
      </c>
      <c r="E60" s="694" t="str">
        <f t="shared" si="6"/>
        <v>S1</v>
      </c>
      <c r="F60" s="727">
        <f>HLOOKUP($F$3, Comparisons!$E$5:$CG$68, A60+26, FALSE)</f>
        <v>46336.664072512554</v>
      </c>
      <c r="G60" s="602">
        <f t="shared" si="7"/>
        <v>4846.5840666729637</v>
      </c>
      <c r="H60" s="731">
        <f t="shared" si="8"/>
        <v>0.11681308076510874</v>
      </c>
      <c r="I60" s="570">
        <f t="shared" si="10"/>
        <v>0.2796250321194409</v>
      </c>
      <c r="J60" s="728"/>
      <c r="K60" s="696">
        <v>49284</v>
      </c>
      <c r="L60" s="410">
        <f t="shared" si="11"/>
        <v>-5.9803098926374594E-2</v>
      </c>
      <c r="N60" s="696">
        <f>'FY26 Actual Allocations'!BH28</f>
        <v>165710</v>
      </c>
      <c r="P60" s="665" t="s">
        <v>102</v>
      </c>
    </row>
    <row r="61" spans="1:16" ht="16">
      <c r="A61">
        <f t="shared" si="9"/>
        <v>18</v>
      </c>
      <c r="B61" s="665" t="s">
        <v>361</v>
      </c>
      <c r="C61" s="723" t="s">
        <v>108</v>
      </c>
      <c r="D61" s="724">
        <f>Comparisons!C48</f>
        <v>4616922.7806974938</v>
      </c>
      <c r="E61" s="694" t="str">
        <f t="shared" si="6"/>
        <v>S1</v>
      </c>
      <c r="F61" s="727">
        <f>HLOOKUP($F$3, Comparisons!$E$5:$CG$68, A61+26, FALSE)</f>
        <v>4484980.3245299263</v>
      </c>
      <c r="G61" s="602">
        <f t="shared" si="7"/>
        <v>-131942.45616756752</v>
      </c>
      <c r="H61" s="731">
        <f t="shared" si="8"/>
        <v>-2.8578008001172273E-2</v>
      </c>
      <c r="I61" s="570">
        <f t="shared" si="10"/>
        <v>0.17733138714201149</v>
      </c>
      <c r="J61" s="728"/>
      <c r="K61" s="696">
        <v>3226579</v>
      </c>
      <c r="L61" s="410">
        <f t="shared" si="11"/>
        <v>0.39001100686824225</v>
      </c>
      <c r="N61" s="696">
        <f>'FY26 Actual Allocations'!BH29</f>
        <v>25291520</v>
      </c>
      <c r="P61" s="665" t="s">
        <v>361</v>
      </c>
    </row>
    <row r="62" spans="1:16" ht="16">
      <c r="A62">
        <f t="shared" si="9"/>
        <v>19</v>
      </c>
      <c r="B62" s="665" t="s">
        <v>361</v>
      </c>
      <c r="C62" s="723" t="s">
        <v>109</v>
      </c>
      <c r="D62" s="724">
        <f>Comparisons!C49</f>
        <v>5903647.0219985424</v>
      </c>
      <c r="E62" s="694" t="str">
        <f t="shared" si="6"/>
        <v>S1</v>
      </c>
      <c r="F62" s="727">
        <f>HLOOKUP($F$3, Comparisons!$E$5:$CG$68, A62+26, FALSE)</f>
        <v>5822970.4553913055</v>
      </c>
      <c r="G62" s="602">
        <f t="shared" si="7"/>
        <v>-80676.566607236862</v>
      </c>
      <c r="H62" s="731">
        <f t="shared" si="8"/>
        <v>-1.366554712817598E-2</v>
      </c>
      <c r="I62" s="570">
        <f t="shared" si="10"/>
        <v>0.20589667503616224</v>
      </c>
      <c r="J62" s="728"/>
      <c r="K62" s="696">
        <v>5574618</v>
      </c>
      <c r="L62" s="410">
        <f t="shared" si="11"/>
        <v>4.4550578244339882E-2</v>
      </c>
      <c r="N62" s="696">
        <f>'FY26 Actual Allocations'!BH30</f>
        <v>28281032</v>
      </c>
      <c r="P62" s="665" t="s">
        <v>361</v>
      </c>
    </row>
    <row r="63" spans="1:16" ht="16">
      <c r="A63">
        <f t="shared" si="9"/>
        <v>20</v>
      </c>
      <c r="B63" s="665" t="s">
        <v>361</v>
      </c>
      <c r="C63" s="723" t="s">
        <v>110</v>
      </c>
      <c r="D63" s="724">
        <f>Comparisons!C50</f>
        <v>10280105.257495381</v>
      </c>
      <c r="E63" s="694" t="str">
        <f t="shared" si="6"/>
        <v>S1</v>
      </c>
      <c r="F63" s="727">
        <f>HLOOKUP($F$3, Comparisons!$E$5:$CG$68, A63+26, FALSE)</f>
        <v>10489154.731785204</v>
      </c>
      <c r="G63" s="602">
        <f t="shared" si="7"/>
        <v>209049.47428982332</v>
      </c>
      <c r="H63" s="731">
        <f t="shared" si="8"/>
        <v>2.0335343758995286E-2</v>
      </c>
      <c r="I63" s="570">
        <f t="shared" si="10"/>
        <v>0.29098363868230448</v>
      </c>
      <c r="J63" s="728"/>
      <c r="K63" s="696">
        <v>9437848</v>
      </c>
      <c r="L63" s="410">
        <f t="shared" si="11"/>
        <v>0.11139263228070681</v>
      </c>
      <c r="N63" s="696">
        <f>'FY26 Actual Allocations'!BH31</f>
        <v>36047232</v>
      </c>
      <c r="P63" s="665" t="s">
        <v>361</v>
      </c>
    </row>
    <row r="64" spans="1:16" ht="16">
      <c r="A64">
        <f t="shared" si="9"/>
        <v>21</v>
      </c>
      <c r="B64" s="665" t="s">
        <v>361</v>
      </c>
      <c r="C64" s="723" t="s">
        <v>111</v>
      </c>
      <c r="D64" s="724">
        <f>Comparisons!C51</f>
        <v>1636080.5999999999</v>
      </c>
      <c r="E64" s="694" t="str">
        <f t="shared" si="6"/>
        <v>S1</v>
      </c>
      <c r="F64" s="727">
        <f>HLOOKUP($F$3, Comparisons!$E$5:$CG$68, A64+26, FALSE)</f>
        <v>1636080.5999999999</v>
      </c>
      <c r="G64" s="602">
        <f t="shared" si="7"/>
        <v>0</v>
      </c>
      <c r="H64" s="731">
        <f t="shared" si="8"/>
        <v>0</v>
      </c>
      <c r="I64" s="570">
        <f t="shared" si="10"/>
        <v>0.3</v>
      </c>
      <c r="J64" s="728"/>
      <c r="K64" s="696">
        <v>1598498</v>
      </c>
      <c r="L64" s="410">
        <f t="shared" si="11"/>
        <v>2.3511196135371993E-2</v>
      </c>
      <c r="N64" s="696">
        <f>'FY26 Actual Allocations'!BH32</f>
        <v>5453602</v>
      </c>
      <c r="P64" s="665" t="s">
        <v>361</v>
      </c>
    </row>
    <row r="65" spans="1:16" ht="16">
      <c r="A65">
        <f t="shared" si="9"/>
        <v>22</v>
      </c>
      <c r="B65" s="665" t="s">
        <v>361</v>
      </c>
      <c r="C65" s="723" t="s">
        <v>112</v>
      </c>
      <c r="D65" s="724">
        <f>Comparisons!C52</f>
        <v>23974960.475960296</v>
      </c>
      <c r="E65" s="694" t="str">
        <f t="shared" si="6"/>
        <v>S1</v>
      </c>
      <c r="F65" s="727">
        <f>HLOOKUP($F$3, Comparisons!$E$5:$CG$68, A65+26, FALSE)</f>
        <v>23570703.813914493</v>
      </c>
      <c r="G65" s="602">
        <f t="shared" si="7"/>
        <v>-404256.66204580292</v>
      </c>
      <c r="H65" s="732">
        <f t="shared" si="8"/>
        <v>-1.6861619540568223E-2</v>
      </c>
      <c r="I65" s="570">
        <f t="shared" si="10"/>
        <v>0.21202704562064642</v>
      </c>
      <c r="J65" s="728"/>
      <c r="K65" s="696">
        <v>26810560</v>
      </c>
      <c r="L65" s="410">
        <f t="shared" si="11"/>
        <v>-0.12084254062897258</v>
      </c>
      <c r="N65" s="696">
        <f>'FY26 Actual Allocations'!BH33</f>
        <v>111168383</v>
      </c>
      <c r="P65" s="665" t="s">
        <v>361</v>
      </c>
    </row>
    <row r="66" spans="1:16" ht="16">
      <c r="A66">
        <f t="shared" si="9"/>
        <v>23</v>
      </c>
      <c r="B66" s="665" t="s">
        <v>361</v>
      </c>
      <c r="C66" s="723" t="s">
        <v>113</v>
      </c>
      <c r="D66" s="724">
        <f>Comparisons!C53</f>
        <v>8680792.6820716076</v>
      </c>
      <c r="E66" s="694" t="str">
        <f t="shared" si="6"/>
        <v>S1</v>
      </c>
      <c r="F66" s="727">
        <f>HLOOKUP($F$3, Comparisons!$E$5:$CG$68, A66+26, FALSE)</f>
        <v>8355370.71853936</v>
      </c>
      <c r="G66" s="602">
        <f t="shared" si="7"/>
        <v>-325421.96353224758</v>
      </c>
      <c r="H66" s="731">
        <f t="shared" si="8"/>
        <v>-3.7487586151474364E-2</v>
      </c>
      <c r="I66" s="570">
        <f t="shared" si="10"/>
        <v>0.16892087796990332</v>
      </c>
      <c r="J66" s="728"/>
      <c r="K66" s="696">
        <v>7946249.9999999991</v>
      </c>
      <c r="L66" s="410">
        <f t="shared" si="11"/>
        <v>5.1486011456896144E-2</v>
      </c>
      <c r="N66" s="696">
        <f>'FY26 Actual Allocations'!BH34</f>
        <v>49463221</v>
      </c>
      <c r="P66" s="665" t="s">
        <v>361</v>
      </c>
    </row>
    <row r="67" spans="1:16" ht="16">
      <c r="A67">
        <f t="shared" si="9"/>
        <v>24</v>
      </c>
      <c r="B67" s="665" t="s">
        <v>114</v>
      </c>
      <c r="C67" s="723" t="s">
        <v>115</v>
      </c>
      <c r="D67" s="724">
        <f>Comparisons!C54</f>
        <v>1036983.6780129499</v>
      </c>
      <c r="E67" s="694" t="str">
        <f t="shared" si="6"/>
        <v>S1</v>
      </c>
      <c r="F67" s="727">
        <f>HLOOKUP($F$3, Comparisons!$E$5:$CG$68, A67+26, FALSE)</f>
        <v>1077692.7506761474</v>
      </c>
      <c r="G67" s="602">
        <f t="shared" si="7"/>
        <v>40709.072663197527</v>
      </c>
      <c r="H67" s="731">
        <f t="shared" si="8"/>
        <v>3.9257197125034352E-2</v>
      </c>
      <c r="I67" s="570">
        <f t="shared" si="10"/>
        <v>0.27428893625370954</v>
      </c>
      <c r="J67" s="728"/>
      <c r="K67" s="696">
        <v>1335726</v>
      </c>
      <c r="L67" s="410">
        <f t="shared" si="11"/>
        <v>-0.19317827857199202</v>
      </c>
      <c r="N67" s="696">
        <f>'FY26 Actual Allocations'!BH35</f>
        <v>3929042</v>
      </c>
      <c r="P67" s="665" t="s">
        <v>114</v>
      </c>
    </row>
    <row r="68" spans="1:16" ht="16">
      <c r="A68">
        <f t="shared" si="9"/>
        <v>25</v>
      </c>
      <c r="B68" s="665" t="s">
        <v>114</v>
      </c>
      <c r="C68" s="723" t="s">
        <v>116</v>
      </c>
      <c r="D68" s="724">
        <f>Comparisons!C55</f>
        <v>18779006.748223707</v>
      </c>
      <c r="E68" s="694" t="str">
        <f t="shared" si="6"/>
        <v>S1</v>
      </c>
      <c r="F68" s="727">
        <f>HLOOKUP($F$3, Comparisons!$E$5:$CG$68, A68+26, FALSE)</f>
        <v>19291822.357041877</v>
      </c>
      <c r="G68" s="602">
        <f t="shared" si="7"/>
        <v>512815.60881816968</v>
      </c>
      <c r="H68" s="731">
        <f t="shared" si="8"/>
        <v>2.7307919726195132E-2</v>
      </c>
      <c r="I68" s="570">
        <f t="shared" si="10"/>
        <v>0.25207276101830384</v>
      </c>
      <c r="J68" s="728"/>
      <c r="K68" s="696">
        <v>20270143</v>
      </c>
      <c r="L68" s="410">
        <f t="shared" si="11"/>
        <v>-4.8264121420264434E-2</v>
      </c>
      <c r="N68" s="696">
        <f>'FY26 Actual Allocations'!BH36</f>
        <v>76532753</v>
      </c>
      <c r="P68" s="665" t="s">
        <v>114</v>
      </c>
    </row>
    <row r="69" spans="1:16" ht="16">
      <c r="A69">
        <f t="shared" si="9"/>
        <v>26</v>
      </c>
      <c r="B69" s="665" t="s">
        <v>117</v>
      </c>
      <c r="C69" s="723" t="s">
        <v>118</v>
      </c>
      <c r="D69" s="724">
        <f>Comparisons!C56</f>
        <v>3842698.1999999997</v>
      </c>
      <c r="E69" s="694" t="str">
        <f t="shared" si="6"/>
        <v>S1</v>
      </c>
      <c r="F69" s="727">
        <f>HLOOKUP($F$3, Comparisons!$E$5:$CG$68, A69+26, FALSE)</f>
        <v>3842698.1999999997</v>
      </c>
      <c r="G69" s="602">
        <f t="shared" si="7"/>
        <v>0</v>
      </c>
      <c r="H69" s="731">
        <f t="shared" si="8"/>
        <v>0</v>
      </c>
      <c r="I69" s="570">
        <f t="shared" si="10"/>
        <v>0.3</v>
      </c>
      <c r="J69" s="728"/>
      <c r="K69" s="696">
        <v>3606217</v>
      </c>
      <c r="L69" s="410">
        <f t="shared" si="11"/>
        <v>6.5575976154513091E-2</v>
      </c>
      <c r="N69" s="696">
        <f>'FY26 Actual Allocations'!BH37</f>
        <v>12808994</v>
      </c>
      <c r="P69" s="665" t="s">
        <v>117</v>
      </c>
    </row>
    <row r="70" spans="1:16" ht="16">
      <c r="A70">
        <f t="shared" si="9"/>
        <v>27</v>
      </c>
      <c r="B70" s="665" t="s">
        <v>117</v>
      </c>
      <c r="C70" s="723" t="s">
        <v>119</v>
      </c>
      <c r="D70" s="724">
        <f>Comparisons!C57</f>
        <v>471126.30704332248</v>
      </c>
      <c r="E70" s="694" t="str">
        <f t="shared" si="6"/>
        <v>S1</v>
      </c>
      <c r="F70" s="727">
        <f>HLOOKUP($F$3, Comparisons!$E$5:$CG$68, A70+26, FALSE)</f>
        <v>480060.24416307156</v>
      </c>
      <c r="G70" s="602">
        <f t="shared" si="7"/>
        <v>8933.9371197490836</v>
      </c>
      <c r="H70" s="731">
        <f t="shared" si="8"/>
        <v>1.8962934113818362E-2</v>
      </c>
      <c r="I70" s="570">
        <f t="shared" si="10"/>
        <v>0.168672413983673</v>
      </c>
      <c r="J70" s="728"/>
      <c r="K70" s="696">
        <v>506114.99999999994</v>
      </c>
      <c r="L70" s="410">
        <f t="shared" si="11"/>
        <v>-5.1479912345866817E-2</v>
      </c>
      <c r="N70" s="696">
        <f>'FY26 Actual Allocations'!BH38</f>
        <v>2846110</v>
      </c>
      <c r="P70" s="665" t="s">
        <v>117</v>
      </c>
    </row>
    <row r="71" spans="1:16" ht="16">
      <c r="A71">
        <f t="shared" si="9"/>
        <v>28</v>
      </c>
      <c r="B71" s="665" t="s">
        <v>117</v>
      </c>
      <c r="C71" s="723" t="s">
        <v>120</v>
      </c>
      <c r="D71" s="724">
        <f>Comparisons!C58</f>
        <v>3193342.7257590448</v>
      </c>
      <c r="E71" s="694" t="str">
        <f t="shared" si="6"/>
        <v>S1</v>
      </c>
      <c r="F71" s="727">
        <f>HLOOKUP($F$3, Comparisons!$E$5:$CG$68, A71+26, FALSE)</f>
        <v>3315026.4300007364</v>
      </c>
      <c r="G71" s="602">
        <f t="shared" si="7"/>
        <v>121683.70424169162</v>
      </c>
      <c r="H71" s="731">
        <f t="shared" si="8"/>
        <v>3.8105432047782439E-2</v>
      </c>
      <c r="I71" s="570">
        <f t="shared" si="10"/>
        <v>0.23145211831463822</v>
      </c>
      <c r="J71" s="728"/>
      <c r="K71" s="696">
        <v>3433985</v>
      </c>
      <c r="L71" s="410">
        <f t="shared" si="11"/>
        <v>-3.4641552015883474E-2</v>
      </c>
      <c r="N71" s="696">
        <f>'FY26 Actual Allocations'!BH39</f>
        <v>14322731</v>
      </c>
      <c r="P71" s="665" t="s">
        <v>117</v>
      </c>
    </row>
    <row r="72" spans="1:16" ht="16">
      <c r="A72">
        <f t="shared" si="9"/>
        <v>29</v>
      </c>
      <c r="B72" s="665" t="s">
        <v>117</v>
      </c>
      <c r="C72" s="723" t="s">
        <v>121</v>
      </c>
      <c r="D72" s="724">
        <f>Comparisons!C59</f>
        <v>182624.43473776325</v>
      </c>
      <c r="E72" s="694" t="str">
        <f t="shared" si="6"/>
        <v>S1</v>
      </c>
      <c r="F72" s="727">
        <f>HLOOKUP($F$3, Comparisons!$E$5:$CG$68, A72+26, FALSE)</f>
        <v>207809.72198555779</v>
      </c>
      <c r="G72" s="602">
        <f t="shared" si="7"/>
        <v>25185.287247794535</v>
      </c>
      <c r="H72" s="731">
        <f t="shared" si="8"/>
        <v>0.13790754388348395</v>
      </c>
      <c r="I72" s="570">
        <f t="shared" si="10"/>
        <v>0.27917568032193413</v>
      </c>
      <c r="J72" s="728"/>
      <c r="K72" s="696">
        <v>204230</v>
      </c>
      <c r="L72" s="410">
        <f t="shared" si="11"/>
        <v>1.7527894949604789E-2</v>
      </c>
      <c r="N72" s="696">
        <f>'FY26 Actual Allocations'!BH40</f>
        <v>744369</v>
      </c>
      <c r="P72" s="665" t="s">
        <v>117</v>
      </c>
    </row>
    <row r="73" spans="1:16" ht="16">
      <c r="A73">
        <f t="shared" si="9"/>
        <v>30</v>
      </c>
      <c r="B73" s="665" t="s">
        <v>122</v>
      </c>
      <c r="C73" s="723" t="s">
        <v>123</v>
      </c>
      <c r="D73" s="724">
        <f>Comparisons!C60</f>
        <v>618200.54053036741</v>
      </c>
      <c r="E73" s="694" t="str">
        <f t="shared" si="6"/>
        <v>S1</v>
      </c>
      <c r="F73" s="727">
        <f>HLOOKUP($F$3, Comparisons!$E$5:$CG$68, A73+26, FALSE)</f>
        <v>679847.31713830063</v>
      </c>
      <c r="G73" s="602">
        <f t="shared" si="7"/>
        <v>61646.776607933221</v>
      </c>
      <c r="H73" s="731">
        <f t="shared" si="8"/>
        <v>9.9719706739572145E-2</v>
      </c>
      <c r="I73" s="570">
        <f t="shared" si="10"/>
        <v>0.20193152780012744</v>
      </c>
      <c r="J73" s="728"/>
      <c r="K73" s="696">
        <v>661136</v>
      </c>
      <c r="L73" s="410">
        <f t="shared" si="11"/>
        <v>2.8301767167875636E-2</v>
      </c>
      <c r="N73" s="696">
        <f>'FY26 Actual Allocations'!BH41</f>
        <v>3366722</v>
      </c>
      <c r="P73" s="665" t="s">
        <v>122</v>
      </c>
    </row>
    <row r="74" spans="1:16" ht="16">
      <c r="A74">
        <f t="shared" si="9"/>
        <v>31</v>
      </c>
      <c r="B74" s="665" t="s">
        <v>122</v>
      </c>
      <c r="C74" s="723" t="s">
        <v>124</v>
      </c>
      <c r="D74" s="724">
        <f>Comparisons!C61</f>
        <v>2230680.6</v>
      </c>
      <c r="E74" s="694" t="str">
        <f t="shared" si="6"/>
        <v>S1</v>
      </c>
      <c r="F74" s="727">
        <f>HLOOKUP($F$3, Comparisons!$E$5:$CG$68, A74+26, FALSE)</f>
        <v>2230680.6</v>
      </c>
      <c r="G74" s="602">
        <f t="shared" si="7"/>
        <v>0</v>
      </c>
      <c r="H74" s="731">
        <f t="shared" si="8"/>
        <v>0</v>
      </c>
      <c r="I74" s="570">
        <f t="shared" si="10"/>
        <v>0.3</v>
      </c>
      <c r="J74" s="728"/>
      <c r="K74" s="696">
        <v>1973597</v>
      </c>
      <c r="L74" s="410">
        <f t="shared" si="11"/>
        <v>0.13026144648578211</v>
      </c>
      <c r="N74" s="696">
        <f>'FY26 Actual Allocations'!BH42</f>
        <v>7435602</v>
      </c>
      <c r="P74" s="665" t="s">
        <v>122</v>
      </c>
    </row>
    <row r="75" spans="1:16" ht="16">
      <c r="A75">
        <f t="shared" si="9"/>
        <v>32</v>
      </c>
      <c r="B75" s="665" t="s">
        <v>122</v>
      </c>
      <c r="C75" s="723" t="s">
        <v>125</v>
      </c>
      <c r="D75" s="724">
        <f>Comparisons!C62</f>
        <v>513663.07295802294</v>
      </c>
      <c r="E75" s="694" t="str">
        <f t="shared" si="6"/>
        <v>S1</v>
      </c>
      <c r="F75" s="727">
        <f>HLOOKUP($F$3, Comparisons!$E$5:$CG$68, A75+26, FALSE)</f>
        <v>524679.6905842803</v>
      </c>
      <c r="G75" s="602">
        <f t="shared" si="7"/>
        <v>11016.617626257357</v>
      </c>
      <c r="H75" s="731">
        <f t="shared" si="8"/>
        <v>2.1447166841906982E-2</v>
      </c>
      <c r="I75" s="570">
        <f t="shared" si="10"/>
        <v>0.22039318228413812</v>
      </c>
      <c r="J75" s="728"/>
      <c r="K75" s="696">
        <v>522224.99999999994</v>
      </c>
      <c r="L75" s="410">
        <f t="shared" si="11"/>
        <v>4.7004463292265857E-3</v>
      </c>
      <c r="N75" s="696">
        <f>'FY26 Actual Allocations'!BH43</f>
        <v>2380653</v>
      </c>
      <c r="P75" s="665" t="s">
        <v>122</v>
      </c>
    </row>
    <row r="76" spans="1:16" ht="16">
      <c r="A76">
        <f t="shared" si="9"/>
        <v>33</v>
      </c>
      <c r="B76" s="665" t="s">
        <v>126</v>
      </c>
      <c r="C76" s="723" t="s">
        <v>127</v>
      </c>
      <c r="D76" s="724">
        <f>Comparisons!C63</f>
        <v>1001821.9709905545</v>
      </c>
      <c r="E76" s="694" t="str">
        <f t="shared" si="6"/>
        <v>S1</v>
      </c>
      <c r="F76" s="727">
        <f>HLOOKUP($F$3, Comparisons!$E$5:$CG$68, A76+26, FALSE)</f>
        <v>1062289.6803173239</v>
      </c>
      <c r="G76" s="602">
        <f t="shared" si="7"/>
        <v>60467.709326769342</v>
      </c>
      <c r="H76" s="731">
        <f t="shared" si="8"/>
        <v>6.0357739276751643E-2</v>
      </c>
      <c r="I76" s="570">
        <f t="shared" si="10"/>
        <v>0.18303117251485757</v>
      </c>
      <c r="J76" s="728"/>
      <c r="K76" s="696">
        <v>1179698</v>
      </c>
      <c r="L76" s="410">
        <f t="shared" si="11"/>
        <v>-9.9524047411012062E-2</v>
      </c>
      <c r="N76" s="696">
        <f>'FY26 Actual Allocations'!BH44</f>
        <v>5803873</v>
      </c>
      <c r="P76" s="665" t="s">
        <v>126</v>
      </c>
    </row>
    <row r="77" spans="1:16" ht="16">
      <c r="A77">
        <f t="shared" si="9"/>
        <v>34</v>
      </c>
      <c r="B77" s="665" t="s">
        <v>126</v>
      </c>
      <c r="C77" s="723" t="s">
        <v>128</v>
      </c>
      <c r="D77" s="724">
        <f>Comparisons!C64</f>
        <v>181452.9</v>
      </c>
      <c r="E77" s="694" t="str">
        <f t="shared" si="6"/>
        <v>S1</v>
      </c>
      <c r="F77" s="727">
        <f>HLOOKUP($F$3, Comparisons!$E$5:$CG$68, A77+26, FALSE)</f>
        <v>181452.9</v>
      </c>
      <c r="G77" s="602">
        <f t="shared" si="7"/>
        <v>0</v>
      </c>
      <c r="H77" s="731">
        <f t="shared" si="8"/>
        <v>0</v>
      </c>
      <c r="I77" s="570">
        <f t="shared" si="10"/>
        <v>0.3</v>
      </c>
      <c r="J77" s="728"/>
      <c r="K77" s="696">
        <v>214936</v>
      </c>
      <c r="L77" s="410">
        <f t="shared" si="11"/>
        <v>-0.15578172107045821</v>
      </c>
      <c r="N77" s="696">
        <f>'FY26 Actual Allocations'!BH45</f>
        <v>604843</v>
      </c>
      <c r="P77" s="665" t="s">
        <v>126</v>
      </c>
    </row>
    <row r="78" spans="1:16" ht="16">
      <c r="A78">
        <f t="shared" si="9"/>
        <v>35</v>
      </c>
      <c r="B78" s="665" t="s">
        <v>126</v>
      </c>
      <c r="C78" s="723" t="s">
        <v>129</v>
      </c>
      <c r="D78" s="724">
        <f>Comparisons!C65</f>
        <v>962324.56930696522</v>
      </c>
      <c r="E78" s="694" t="str">
        <f t="shared" si="6"/>
        <v>S1</v>
      </c>
      <c r="F78" s="727">
        <f>HLOOKUP($F$3, Comparisons!$E$5:$CG$68, A78+26, FALSE)</f>
        <v>970539.03052094392</v>
      </c>
      <c r="G78" s="602">
        <f t="shared" si="7"/>
        <v>8214.4612139787059</v>
      </c>
      <c r="H78" s="731">
        <f t="shared" si="8"/>
        <v>8.5360609881284574E-3</v>
      </c>
      <c r="I78" s="570">
        <f t="shared" si="10"/>
        <v>0.19322196070314912</v>
      </c>
      <c r="J78" s="728"/>
      <c r="K78" s="696">
        <v>1873883</v>
      </c>
      <c r="L78" s="410">
        <f t="shared" si="11"/>
        <v>-0.482070635935678</v>
      </c>
      <c r="N78" s="696">
        <f>'FY26 Actual Allocations'!BH46</f>
        <v>5022923</v>
      </c>
      <c r="P78" s="665" t="s">
        <v>126</v>
      </c>
    </row>
    <row r="79" spans="1:16" ht="16">
      <c r="A79">
        <f t="shared" si="9"/>
        <v>36</v>
      </c>
      <c r="B79" s="665" t="s">
        <v>126</v>
      </c>
      <c r="C79" s="723" t="s">
        <v>130</v>
      </c>
      <c r="D79" s="724">
        <f>Comparisons!C66</f>
        <v>61833.656721746825</v>
      </c>
      <c r="E79" s="694" t="str">
        <f t="shared" si="6"/>
        <v>S1</v>
      </c>
      <c r="F79" s="727">
        <f>HLOOKUP($F$3, Comparisons!$E$5:$CG$68, A79+26, FALSE)</f>
        <v>61277.981098903227</v>
      </c>
      <c r="G79" s="602">
        <f t="shared" si="7"/>
        <v>-555.67562284359883</v>
      </c>
      <c r="H79" s="731">
        <f t="shared" si="8"/>
        <v>-8.986620754844802E-3</v>
      </c>
      <c r="I79" s="570">
        <f t="shared" si="10"/>
        <v>0.13401739811980873</v>
      </c>
      <c r="J79" s="728"/>
      <c r="K79" s="696">
        <v>51181</v>
      </c>
      <c r="L79" s="410">
        <f t="shared" si="11"/>
        <v>0.19727987141523665</v>
      </c>
      <c r="N79" s="696">
        <f>'FY26 Actual Allocations'!BH47</f>
        <v>457239</v>
      </c>
      <c r="P79" s="665" t="s">
        <v>126</v>
      </c>
    </row>
    <row r="80" spans="1:16" ht="16">
      <c r="A80">
        <f t="shared" si="9"/>
        <v>37</v>
      </c>
      <c r="B80" s="665" t="s">
        <v>126</v>
      </c>
      <c r="C80" s="723" t="s">
        <v>131</v>
      </c>
      <c r="D80" s="724">
        <f>Comparisons!C67</f>
        <v>290338.54631371854</v>
      </c>
      <c r="E80" s="694" t="str">
        <f t="shared" si="6"/>
        <v>S1</v>
      </c>
      <c r="F80" s="727">
        <f>HLOOKUP($F$3, Comparisons!$E$5:$CG$68, A80+26, FALSE)</f>
        <v>313798.59575912496</v>
      </c>
      <c r="G80" s="602">
        <f t="shared" si="7"/>
        <v>23460.049445406417</v>
      </c>
      <c r="H80" s="731">
        <f t="shared" si="8"/>
        <v>8.0802393424045077E-2</v>
      </c>
      <c r="I80" s="570">
        <f t="shared" si="10"/>
        <v>0.25707478694493757</v>
      </c>
      <c r="J80" s="728"/>
      <c r="K80" s="696">
        <v>324509</v>
      </c>
      <c r="L80" s="410">
        <f t="shared" si="11"/>
        <v>-3.300495283913555E-2</v>
      </c>
      <c r="N80" s="696">
        <f>'FY26 Actual Allocations'!BH48</f>
        <v>1220651</v>
      </c>
      <c r="P80" s="665" t="s">
        <v>126</v>
      </c>
    </row>
    <row r="81" spans="1:16" ht="16.5" thickBot="1">
      <c r="A81">
        <f t="shared" si="9"/>
        <v>38</v>
      </c>
      <c r="B81" s="668" t="s">
        <v>126</v>
      </c>
      <c r="C81" s="736" t="s">
        <v>132</v>
      </c>
      <c r="D81" s="737">
        <f>Comparisons!C68</f>
        <v>967112.97171513084</v>
      </c>
      <c r="E81" s="738" t="str">
        <f t="shared" si="6"/>
        <v>S1</v>
      </c>
      <c r="F81" s="739">
        <f>HLOOKUP($F$3, Comparisons!$E$5:$CG$68, A81+26, FALSE)</f>
        <v>1010470.0539090531</v>
      </c>
      <c r="G81" s="740">
        <f t="shared" si="7"/>
        <v>43357.082193922251</v>
      </c>
      <c r="H81" s="741">
        <f t="shared" si="8"/>
        <v>4.4831455540328899E-2</v>
      </c>
      <c r="I81" s="571">
        <f t="shared" si="10"/>
        <v>0.20637872198033311</v>
      </c>
      <c r="J81" s="728"/>
      <c r="K81" s="696">
        <v>1086084</v>
      </c>
      <c r="L81" s="410">
        <f t="shared" si="11"/>
        <v>-6.9620716345095687E-2</v>
      </c>
      <c r="N81" s="696">
        <f>'FY26 Actual Allocations'!BH49</f>
        <v>4896193</v>
      </c>
      <c r="P81" s="668" t="s">
        <v>126</v>
      </c>
    </row>
    <row r="82" spans="1:16" ht="16.5" thickBot="1">
      <c r="B82" s="720"/>
      <c r="C82" s="725" t="s">
        <v>133</v>
      </c>
      <c r="D82" s="733">
        <f>Comparisons!C69</f>
        <v>126704869.00000003</v>
      </c>
      <c r="E82" s="694" t="str">
        <f t="shared" si="6"/>
        <v>S1</v>
      </c>
      <c r="F82" s="734">
        <f>SUM(F44:F81)</f>
        <v>126704869</v>
      </c>
      <c r="G82" s="610">
        <f>SUM(G44:G81)</f>
        <v>-1.5381374396383762E-8</v>
      </c>
      <c r="H82" s="611"/>
      <c r="K82" s="696">
        <f>SUM(K44:K81)</f>
        <v>128674210</v>
      </c>
      <c r="L82" s="410">
        <f t="shared" si="11"/>
        <v>-1.5304861790097643E-2</v>
      </c>
      <c r="N82" s="345"/>
    </row>
    <row r="83" spans="1:16" ht="13">
      <c r="F83" s="395"/>
    </row>
    <row r="84" spans="1:16" ht="13">
      <c r="F84" s="395"/>
    </row>
    <row r="211" spans="2:2">
      <c r="B211" s="425" t="s">
        <v>157</v>
      </c>
    </row>
    <row r="212" spans="2:2">
      <c r="B212" s="425" t="s">
        <v>159</v>
      </c>
    </row>
    <row r="213" spans="2:2">
      <c r="B213" s="425" t="s">
        <v>299</v>
      </c>
    </row>
    <row r="214" spans="2:2">
      <c r="B214" s="425" t="s">
        <v>166</v>
      </c>
    </row>
    <row r="215" spans="2:2">
      <c r="B215" s="425" t="s">
        <v>342</v>
      </c>
    </row>
    <row r="216" spans="2:2">
      <c r="B216" s="425" t="s">
        <v>221</v>
      </c>
    </row>
    <row r="217" spans="2:2">
      <c r="B217" s="425" t="s">
        <v>173</v>
      </c>
    </row>
    <row r="218" spans="2:2">
      <c r="B218" s="425" t="s">
        <v>179</v>
      </c>
    </row>
    <row r="219" spans="2:2">
      <c r="B219" s="425" t="s">
        <v>184</v>
      </c>
    </row>
    <row r="220" spans="2:2">
      <c r="B220" s="425" t="s">
        <v>302</v>
      </c>
    </row>
    <row r="221" spans="2:2">
      <c r="B221" s="425" t="s">
        <v>196</v>
      </c>
    </row>
    <row r="222" spans="2:2">
      <c r="B222" s="425" t="s">
        <v>363</v>
      </c>
    </row>
    <row r="223" spans="2:2">
      <c r="B223" s="425" t="s">
        <v>163</v>
      </c>
    </row>
    <row r="224" spans="2:2">
      <c r="B224" s="425" t="s">
        <v>164</v>
      </c>
    </row>
    <row r="225" spans="2:2">
      <c r="B225" s="425" t="s">
        <v>213</v>
      </c>
    </row>
    <row r="226" spans="2:2">
      <c r="B226" s="425" t="s">
        <v>222</v>
      </c>
    </row>
    <row r="227" spans="2:2">
      <c r="B227" s="425" t="s">
        <v>343</v>
      </c>
    </row>
    <row r="228" spans="2:2">
      <c r="B228" s="425" t="s">
        <v>348</v>
      </c>
    </row>
    <row r="229" spans="2:2">
      <c r="B229" s="425" t="s">
        <v>349</v>
      </c>
    </row>
    <row r="230" spans="2:2">
      <c r="B230" s="425" t="s">
        <v>303</v>
      </c>
    </row>
    <row r="231" spans="2:2">
      <c r="B231" s="425" t="s">
        <v>333</v>
      </c>
    </row>
    <row r="232" spans="2:2">
      <c r="B232" s="425" t="s">
        <v>344</v>
      </c>
    </row>
    <row r="233" spans="2:2">
      <c r="B233" s="425" t="s">
        <v>358</v>
      </c>
    </row>
    <row r="234" spans="2:2">
      <c r="B234" s="425" t="s">
        <v>364</v>
      </c>
    </row>
    <row r="235" spans="2:2">
      <c r="B235" s="425" t="s">
        <v>304</v>
      </c>
    </row>
    <row r="236" spans="2:2">
      <c r="B236" s="425" t="s">
        <v>305</v>
      </c>
    </row>
    <row r="237" spans="2:2">
      <c r="B237" s="425" t="s">
        <v>356</v>
      </c>
    </row>
    <row r="238" spans="2:2">
      <c r="B238" s="425" t="s">
        <v>353</v>
      </c>
    </row>
    <row r="239" spans="2:2">
      <c r="B239" s="425" t="s">
        <v>355</v>
      </c>
    </row>
    <row r="240" spans="2:2">
      <c r="B240" s="425" t="s">
        <v>354</v>
      </c>
    </row>
    <row r="241" spans="2:2">
      <c r="B241" s="425"/>
    </row>
    <row r="242" spans="2:2">
      <c r="B242" s="425"/>
    </row>
    <row r="243" spans="2:2">
      <c r="B243" s="425"/>
    </row>
    <row r="244" spans="2:2">
      <c r="B244" s="425"/>
    </row>
    <row r="245" spans="2:2">
      <c r="B245" s="425"/>
    </row>
    <row r="246" spans="2:2">
      <c r="B246" s="425"/>
    </row>
    <row r="247" spans="2:2">
      <c r="B247" s="425"/>
    </row>
    <row r="248" spans="2:2">
      <c r="B248" s="425"/>
    </row>
    <row r="249" spans="2:2">
      <c r="B249" s="425"/>
    </row>
    <row r="250" spans="2:2">
      <c r="B250" s="425"/>
    </row>
    <row r="251" spans="2:2">
      <c r="B251" s="425"/>
    </row>
    <row r="252" spans="2:2">
      <c r="B252" s="425"/>
    </row>
    <row r="253" spans="2:2">
      <c r="B253" s="425"/>
    </row>
    <row r="254" spans="2:2">
      <c r="B254" s="425"/>
    </row>
    <row r="255" spans="2:2">
      <c r="B255" s="425"/>
    </row>
    <row r="256" spans="2:2">
      <c r="B256" s="425"/>
    </row>
    <row r="257" spans="2:2">
      <c r="B257" s="425"/>
    </row>
    <row r="258" spans="2:2">
      <c r="B258" s="425"/>
    </row>
    <row r="259" spans="2:2">
      <c r="B259" s="425"/>
    </row>
    <row r="260" spans="2:2">
      <c r="B260" s="425"/>
    </row>
    <row r="261" spans="2:2">
      <c r="B261" s="425"/>
    </row>
    <row r="262" spans="2:2">
      <c r="B262" s="425"/>
    </row>
    <row r="263" spans="2:2">
      <c r="B263" s="425"/>
    </row>
    <row r="264" spans="2:2">
      <c r="B264" s="425"/>
    </row>
    <row r="265" spans="2:2">
      <c r="B265" s="425"/>
    </row>
    <row r="266" spans="2:2">
      <c r="B266" s="425"/>
    </row>
    <row r="267" spans="2:2">
      <c r="B267" s="425"/>
    </row>
    <row r="268" spans="2:2">
      <c r="B268" s="425"/>
    </row>
    <row r="269" spans="2:2">
      <c r="B269" s="425"/>
    </row>
    <row r="270" spans="2:2">
      <c r="B270" s="425"/>
    </row>
    <row r="271" spans="2:2">
      <c r="B271" s="425"/>
    </row>
    <row r="272" spans="2:2">
      <c r="B272" s="425"/>
    </row>
    <row r="273" spans="2:2">
      <c r="B273" s="425"/>
    </row>
    <row r="274" spans="2:2">
      <c r="B274" s="425"/>
    </row>
    <row r="275" spans="2:2">
      <c r="B275" s="425"/>
    </row>
    <row r="276" spans="2:2">
      <c r="B276" s="425"/>
    </row>
    <row r="277" spans="2:2">
      <c r="B277" s="425"/>
    </row>
    <row r="278" spans="2:2">
      <c r="B278" s="425"/>
    </row>
    <row r="279" spans="2:2">
      <c r="B279" s="425"/>
    </row>
    <row r="280" spans="2:2">
      <c r="B280" s="425"/>
    </row>
    <row r="281" spans="2:2">
      <c r="B281" s="425"/>
    </row>
    <row r="282" spans="2:2">
      <c r="B282" s="425"/>
    </row>
    <row r="283" spans="2:2">
      <c r="B283" s="425"/>
    </row>
    <row r="284" spans="2:2">
      <c r="B284" s="425"/>
    </row>
    <row r="285" spans="2:2">
      <c r="B285" s="425"/>
    </row>
    <row r="286" spans="2:2">
      <c r="B286" s="425"/>
    </row>
    <row r="287" spans="2:2">
      <c r="B287" s="425"/>
    </row>
    <row r="288" spans="2:2">
      <c r="B288" s="425"/>
    </row>
    <row r="289" spans="2:2">
      <c r="B289" s="425"/>
    </row>
    <row r="290" spans="2:2">
      <c r="B290" s="425"/>
    </row>
    <row r="291" spans="2:2">
      <c r="B291" s="425"/>
    </row>
    <row r="292" spans="2:2">
      <c r="B292" s="425"/>
    </row>
    <row r="293" spans="2:2">
      <c r="B293" s="425"/>
    </row>
    <row r="294" spans="2:2">
      <c r="B294" s="425"/>
    </row>
  </sheetData>
  <conditionalFormatting sqref="C29:C41 C43">
    <cfRule type="cellIs" dxfId="536" priority="48" operator="lessThan">
      <formula>-200000</formula>
    </cfRule>
    <cfRule type="cellIs" dxfId="535" priority="49" operator="greaterThan">
      <formula>200000</formula>
    </cfRule>
  </conditionalFormatting>
  <conditionalFormatting sqref="E9:E25 E29:E38">
    <cfRule type="cellIs" dxfId="534" priority="376" operator="equal">
      <formula>"S4"</formula>
    </cfRule>
    <cfRule type="cellIs" dxfId="533" priority="377" operator="equal">
      <formula>"S3"</formula>
    </cfRule>
    <cfRule type="cellIs" dxfId="532" priority="378" operator="equal">
      <formula>"S2"</formula>
    </cfRule>
    <cfRule type="cellIs" dxfId="531" priority="379" operator="equal">
      <formula>"S1"</formula>
    </cfRule>
  </conditionalFormatting>
  <conditionalFormatting sqref="E9:E25">
    <cfRule type="cellIs" dxfId="530" priority="3" operator="equal">
      <formula>"S5"</formula>
    </cfRule>
    <cfRule type="cellIs" dxfId="529" priority="4" operator="equal">
      <formula>"S6"</formula>
    </cfRule>
  </conditionalFormatting>
  <conditionalFormatting sqref="E29:E38">
    <cfRule type="cellIs" dxfId="528" priority="17" operator="equal">
      <formula>"S5"</formula>
    </cfRule>
    <cfRule type="cellIs" dxfId="527" priority="23" operator="equal">
      <formula>"S6"</formula>
    </cfRule>
  </conditionalFormatting>
  <conditionalFormatting sqref="E44:E82">
    <cfRule type="cellIs" dxfId="526" priority="5" operator="equal">
      <formula>"S5"</formula>
    </cfRule>
    <cfRule type="cellIs" dxfId="525" priority="6" operator="equal">
      <formula>"S6"</formula>
    </cfRule>
    <cfRule type="cellIs" dxfId="524" priority="7" operator="equal">
      <formula>"S4"</formula>
    </cfRule>
    <cfRule type="cellIs" dxfId="523" priority="8" operator="equal">
      <formula>"S3"</formula>
    </cfRule>
    <cfRule type="cellIs" dxfId="522" priority="9" operator="equal">
      <formula>"S2"</formula>
    </cfRule>
    <cfRule type="cellIs" dxfId="521" priority="10" operator="equal">
      <formula>"S1"</formula>
    </cfRule>
  </conditionalFormatting>
  <conditionalFormatting sqref="F4:F8">
    <cfRule type="expression" dxfId="520" priority="370">
      <formula>#REF!=U4</formula>
    </cfRule>
    <cfRule type="cellIs" dxfId="519" priority="371" operator="equal">
      <formula>"S4"</formula>
    </cfRule>
    <cfRule type="cellIs" dxfId="518" priority="372" operator="equal">
      <formula>"S3"</formula>
    </cfRule>
    <cfRule type="cellIs" dxfId="517" priority="373" operator="equal">
      <formula>"S2"</formula>
    </cfRule>
    <cfRule type="cellIs" dxfId="516" priority="374" operator="equal">
      <formula>"S1"</formula>
    </cfRule>
  </conditionalFormatting>
  <conditionalFormatting sqref="F9:F25">
    <cfRule type="cellIs" dxfId="515" priority="51" operator="notEqual">
      <formula>$D9</formula>
    </cfRule>
  </conditionalFormatting>
  <conditionalFormatting sqref="G29:G41 G43">
    <cfRule type="cellIs" dxfId="514" priority="39" operator="lessThan">
      <formula>-200000</formula>
    </cfRule>
    <cfRule type="cellIs" dxfId="513" priority="40" operator="greaterThan">
      <formula>200000</formula>
    </cfRule>
  </conditionalFormatting>
  <conditionalFormatting sqref="G44:G81">
    <cfRule type="cellIs" dxfId="512" priority="43" operator="greaterThan">
      <formula>500000</formula>
    </cfRule>
    <cfRule type="cellIs" dxfId="511" priority="44" operator="greaterThan">
      <formula>1000000</formula>
    </cfRule>
    <cfRule type="cellIs" dxfId="510" priority="45" operator="lessThan">
      <formula>-1000000</formula>
    </cfRule>
    <cfRule type="cellIs" dxfId="509" priority="46" operator="lessThan">
      <formula>-500000</formula>
    </cfRule>
    <cfRule type="cellIs" dxfId="508" priority="47" operator="greaterThan">
      <formula>500000</formula>
    </cfRule>
  </conditionalFormatting>
  <conditionalFormatting sqref="H44:H81">
    <cfRule type="cellIs" dxfId="507" priority="41" operator="lessThan">
      <formula>-0.05</formula>
    </cfRule>
    <cfRule type="cellIs" dxfId="506" priority="42" operator="greaterThan">
      <formula>0.05</formula>
    </cfRule>
  </conditionalFormatting>
  <conditionalFormatting sqref="L44:L82">
    <cfRule type="cellIs" dxfId="505" priority="1" operator="lessThan">
      <formula>-0.11</formula>
    </cfRule>
    <cfRule type="cellIs" dxfId="504" priority="2" operator="greaterThan">
      <formula>0.11</formula>
    </cfRule>
  </conditionalFormatting>
  <dataValidations count="1">
    <dataValidation type="list" allowBlank="1" showInputMessage="1" showErrorMessage="1" sqref="F3" xr:uid="{1BFC12FB-E310-40A7-A144-8D9B5E87E502}">
      <formula1>$B$211:$B$247</formula1>
    </dataValidation>
  </dataValidations>
  <pageMargins left="0.25" right="0.25" top="0.75" bottom="0.75" header="0.3" footer="0.3"/>
  <pageSetup scale="62" fitToHeight="2" orientation="landscape" horizontalDpi="90" verticalDpi="90" r:id="rId1"/>
  <rowBreaks count="1" manualBreakCount="1">
    <brk id="41" min="1" max="11" man="1"/>
  </rowBreaks>
  <ignoredErrors>
    <ignoredError sqref="E29:E38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96EA3-A74D-40CB-A730-D4B42DE24EEB}">
  <sheetPr codeName="Sheet2">
    <tabColor theme="0" tint="-0.14999847407452621"/>
  </sheetPr>
  <dimension ref="A1:CI91"/>
  <sheetViews>
    <sheetView zoomScale="60" zoomScaleNormal="60" workbookViewId="0"/>
  </sheetViews>
  <sheetFormatPr defaultRowHeight="16"/>
  <cols>
    <col min="1" max="1" width="17.90625" style="7" customWidth="1"/>
    <col min="2" max="2" width="36.26953125" style="1" customWidth="1"/>
    <col min="3" max="3" width="15" hidden="1" customWidth="1"/>
    <col min="4" max="4" width="23.1796875" customWidth="1"/>
    <col min="5" max="6" width="18.453125" customWidth="1"/>
    <col min="7" max="7" width="6" customWidth="1"/>
    <col min="8" max="9" width="17.54296875" customWidth="1"/>
    <col min="10" max="10" width="6.1796875" customWidth="1"/>
    <col min="11" max="12" width="18.81640625" customWidth="1"/>
    <col min="13" max="13" width="6.1796875" customWidth="1"/>
    <col min="14" max="15" width="19.81640625" customWidth="1"/>
    <col min="16" max="16" width="7" customWidth="1"/>
    <col min="17" max="18" width="17.1796875" customWidth="1"/>
    <col min="19" max="19" width="7" customWidth="1"/>
    <col min="20" max="20" width="16.26953125" customWidth="1"/>
    <col min="21" max="22" width="12.54296875" customWidth="1"/>
    <col min="23" max="23" width="18.453125" customWidth="1"/>
    <col min="24" max="24" width="17.453125" customWidth="1"/>
    <col min="25" max="25" width="5.81640625" customWidth="1"/>
    <col min="26" max="27" width="18.26953125" customWidth="1"/>
    <col min="28" max="28" width="5.7265625" customWidth="1"/>
    <col min="29" max="29" width="18.81640625" customWidth="1"/>
    <col min="30" max="30" width="17" customWidth="1"/>
    <col min="31" max="31" width="5.7265625" customWidth="1"/>
    <col min="32" max="32" width="21.26953125" customWidth="1"/>
    <col min="33" max="33" width="17.81640625" customWidth="1"/>
    <col min="34" max="34" width="7.453125" customWidth="1"/>
    <col min="35" max="36" width="19.81640625" customWidth="1"/>
    <col min="37" max="37" width="5.7265625" customWidth="1"/>
    <col min="38" max="38" width="18.54296875" customWidth="1"/>
    <col min="39" max="39" width="17.81640625" customWidth="1"/>
    <col min="40" max="40" width="5.7265625" customWidth="1"/>
    <col min="41" max="41" width="15" customWidth="1"/>
    <col min="42" max="42" width="11.81640625" customWidth="1"/>
    <col min="43" max="43" width="5.7265625" customWidth="1"/>
    <col min="44" max="44" width="14.26953125" customWidth="1"/>
    <col min="45" max="45" width="16.54296875" customWidth="1"/>
    <col min="46" max="46" width="5.7265625" customWidth="1"/>
    <col min="47" max="52" width="14.1796875" customWidth="1"/>
    <col min="53" max="53" width="16.453125" customWidth="1"/>
    <col min="54" max="55" width="14.1796875" customWidth="1"/>
    <col min="56" max="56" width="16.453125" customWidth="1"/>
    <col min="57" max="58" width="14.1796875" customWidth="1"/>
    <col min="59" max="60" width="19.26953125" customWidth="1"/>
    <col min="61" max="61" width="7.453125" customWidth="1"/>
    <col min="62" max="63" width="19.26953125" customWidth="1"/>
    <col min="64" max="64" width="6" customWidth="1"/>
    <col min="65" max="65" width="19.453125" customWidth="1"/>
    <col min="66" max="66" width="17.1796875" customWidth="1"/>
    <col min="67" max="67" width="8.453125" customWidth="1"/>
    <col min="68" max="68" width="19.453125" customWidth="1"/>
    <col min="69" max="69" width="17.1796875" customWidth="1"/>
    <col min="70" max="70" width="8.453125" customWidth="1"/>
    <col min="71" max="71" width="16.453125" customWidth="1"/>
    <col min="72" max="72" width="16.81640625" customWidth="1"/>
    <col min="73" max="73" width="10.453125" customWidth="1"/>
    <col min="74" max="74" width="14.7265625" customWidth="1"/>
    <col min="75" max="75" width="13.54296875" customWidth="1"/>
    <col min="77" max="77" width="14.26953125" customWidth="1"/>
    <col min="78" max="78" width="13.81640625" customWidth="1"/>
    <col min="80" max="80" width="16.26953125" customWidth="1"/>
    <col min="81" max="81" width="12.7265625" customWidth="1"/>
    <col min="83" max="83" width="19.81640625" customWidth="1"/>
    <col min="84" max="84" width="16.1796875" customWidth="1"/>
    <col min="87" max="87" width="33.26953125" customWidth="1"/>
  </cols>
  <sheetData>
    <row r="1" spans="1:87" ht="23">
      <c r="A1" s="713" t="s">
        <v>373</v>
      </c>
    </row>
    <row r="2" spans="1:87" ht="3" customHeight="1">
      <c r="B2" s="713"/>
    </row>
    <row r="3" spans="1:87" ht="21">
      <c r="A3" s="201" t="s">
        <v>372</v>
      </c>
      <c r="B3" s="151"/>
    </row>
    <row r="4" spans="1:87">
      <c r="B4" s="8"/>
    </row>
    <row r="5" spans="1:87" ht="16.5" thickBot="1">
      <c r="A5" s="448" t="s">
        <v>207</v>
      </c>
      <c r="B5" s="449"/>
      <c r="C5" s="441" t="s">
        <v>165</v>
      </c>
      <c r="D5" s="487"/>
      <c r="E5" s="358" t="s">
        <v>157</v>
      </c>
      <c r="F5" s="358"/>
      <c r="G5" s="413"/>
      <c r="H5" s="358" t="s">
        <v>159</v>
      </c>
      <c r="I5" s="358"/>
      <c r="J5" s="413"/>
      <c r="K5" s="677" t="s">
        <v>299</v>
      </c>
      <c r="L5" s="358"/>
      <c r="M5" s="413"/>
      <c r="N5" s="358" t="s">
        <v>166</v>
      </c>
      <c r="O5" s="358"/>
      <c r="P5" s="413"/>
      <c r="Q5" s="677" t="s">
        <v>342</v>
      </c>
      <c r="R5" s="414"/>
      <c r="S5" s="413"/>
      <c r="T5" s="460" t="s">
        <v>221</v>
      </c>
      <c r="U5" s="461"/>
      <c r="V5" s="461"/>
      <c r="W5" s="411" t="s">
        <v>173</v>
      </c>
      <c r="X5" s="411"/>
      <c r="Y5" s="415"/>
      <c r="Z5" s="411" t="s">
        <v>179</v>
      </c>
      <c r="AA5" s="411"/>
      <c r="AB5" s="415"/>
      <c r="AC5" s="412" t="s">
        <v>184</v>
      </c>
      <c r="AD5" s="412"/>
      <c r="AE5" s="416"/>
      <c r="AF5" s="678" t="s">
        <v>302</v>
      </c>
      <c r="AG5" s="412"/>
      <c r="AH5" s="416"/>
      <c r="AI5" s="417" t="s">
        <v>196</v>
      </c>
      <c r="AJ5" s="418"/>
      <c r="AK5" s="416"/>
      <c r="AL5" s="451" t="s">
        <v>163</v>
      </c>
      <c r="AM5" s="452"/>
      <c r="AN5" s="453"/>
      <c r="AO5" s="454" t="s">
        <v>164</v>
      </c>
      <c r="AP5" s="454"/>
      <c r="AQ5" s="454"/>
      <c r="AR5" s="454" t="s">
        <v>213</v>
      </c>
      <c r="AS5" s="454"/>
      <c r="AT5" s="454"/>
      <c r="AU5" s="454" t="s">
        <v>222</v>
      </c>
      <c r="AV5" s="454"/>
      <c r="AW5" s="454"/>
      <c r="AX5" s="454" t="s">
        <v>343</v>
      </c>
      <c r="AY5" s="454"/>
      <c r="AZ5" s="454"/>
      <c r="BA5" s="679" t="s">
        <v>348</v>
      </c>
      <c r="BB5" s="679"/>
      <c r="BC5" s="679"/>
      <c r="BD5" s="679" t="s">
        <v>349</v>
      </c>
      <c r="BE5" s="679"/>
      <c r="BF5" s="679"/>
      <c r="BG5" s="419" t="s">
        <v>303</v>
      </c>
      <c r="BH5" s="419"/>
      <c r="BI5" s="420"/>
      <c r="BJ5" s="419" t="s">
        <v>333</v>
      </c>
      <c r="BK5" s="419"/>
      <c r="BL5" s="420"/>
      <c r="BM5" s="419" t="s">
        <v>344</v>
      </c>
      <c r="BN5" s="421"/>
      <c r="BO5" s="422"/>
      <c r="BP5" s="419" t="s">
        <v>358</v>
      </c>
      <c r="BQ5" s="421"/>
      <c r="BR5" s="422"/>
      <c r="BS5" s="421" t="s">
        <v>356</v>
      </c>
      <c r="BT5" s="421"/>
      <c r="BU5" s="421"/>
      <c r="BV5" s="421" t="s">
        <v>353</v>
      </c>
      <c r="BW5" s="421"/>
      <c r="BX5" s="421"/>
      <c r="BY5" s="421" t="s">
        <v>355</v>
      </c>
      <c r="BZ5" s="421"/>
      <c r="CA5" s="421"/>
      <c r="CB5" s="421" t="s">
        <v>354</v>
      </c>
      <c r="CC5" s="437"/>
      <c r="CD5" s="437"/>
      <c r="CE5" s="421" t="s">
        <v>314</v>
      </c>
      <c r="CF5" s="437"/>
      <c r="CG5" s="437"/>
      <c r="CH5" s="428"/>
      <c r="CI5" s="425" t="s">
        <v>208</v>
      </c>
    </row>
    <row r="6" spans="1:87" ht="145.5" hidden="1" customHeight="1" thickBot="1">
      <c r="A6" s="448" t="s">
        <v>167</v>
      </c>
      <c r="B6" s="449"/>
      <c r="C6" s="450"/>
      <c r="D6" s="487" t="s">
        <v>233</v>
      </c>
      <c r="E6" s="379" t="s">
        <v>268</v>
      </c>
      <c r="F6" s="382"/>
      <c r="G6" s="381"/>
      <c r="H6" s="379" t="s">
        <v>198</v>
      </c>
      <c r="I6" s="382"/>
      <c r="J6" s="381"/>
      <c r="K6" s="382" t="s">
        <v>199</v>
      </c>
      <c r="L6" s="382"/>
      <c r="M6" s="380"/>
      <c r="N6" s="379" t="s">
        <v>201</v>
      </c>
      <c r="O6" s="382"/>
      <c r="P6" s="381"/>
      <c r="Q6" s="379" t="s">
        <v>197</v>
      </c>
      <c r="R6" s="398"/>
      <c r="S6" s="383"/>
      <c r="T6" s="459" t="s">
        <v>331</v>
      </c>
      <c r="U6" s="458"/>
      <c r="V6" s="458"/>
      <c r="W6" s="384" t="s">
        <v>182</v>
      </c>
      <c r="X6" s="397"/>
      <c r="Y6" s="385"/>
      <c r="Z6" s="386" t="s">
        <v>183</v>
      </c>
      <c r="AA6" s="397"/>
      <c r="AB6" s="387"/>
      <c r="AC6" s="388" t="s">
        <v>242</v>
      </c>
      <c r="AD6" s="402"/>
      <c r="AE6" s="389"/>
      <c r="AF6" s="388" t="s">
        <v>217</v>
      </c>
      <c r="AG6" s="402"/>
      <c r="AH6" s="390"/>
      <c r="AI6" s="391" t="s">
        <v>216</v>
      </c>
      <c r="AJ6" s="401"/>
      <c r="AK6" s="389"/>
      <c r="AL6" s="455" t="s">
        <v>218</v>
      </c>
      <c r="AM6" s="456"/>
      <c r="AN6" s="457"/>
      <c r="AO6" s="455" t="s">
        <v>219</v>
      </c>
      <c r="AP6" s="456"/>
      <c r="AQ6" s="456"/>
      <c r="AR6" s="455" t="s">
        <v>220</v>
      </c>
      <c r="AS6" s="456"/>
      <c r="AT6" s="456"/>
      <c r="AU6" s="455" t="s">
        <v>223</v>
      </c>
      <c r="AV6" s="456"/>
      <c r="AW6" s="456"/>
      <c r="AX6" s="455" t="s">
        <v>228</v>
      </c>
      <c r="AY6" s="456"/>
      <c r="AZ6" s="456"/>
      <c r="BA6" s="680" t="s">
        <v>307</v>
      </c>
      <c r="BB6" s="680"/>
      <c r="BC6" s="680"/>
      <c r="BD6" s="680" t="s">
        <v>307</v>
      </c>
      <c r="BE6" s="680"/>
      <c r="BF6" s="680"/>
      <c r="BG6" s="393" t="s">
        <v>200</v>
      </c>
      <c r="BH6" s="399"/>
      <c r="BI6" s="394"/>
      <c r="BJ6" s="393"/>
      <c r="BK6" s="399"/>
      <c r="BL6" s="392"/>
      <c r="BM6" s="393"/>
      <c r="BN6" s="399"/>
      <c r="BO6" s="423"/>
      <c r="BP6" s="393"/>
      <c r="BQ6" s="399"/>
      <c r="BR6" s="423"/>
      <c r="BS6" s="603"/>
      <c r="BT6" s="492"/>
      <c r="BU6" s="492"/>
      <c r="BV6" s="492" t="s">
        <v>350</v>
      </c>
      <c r="BW6" s="492"/>
      <c r="BX6" s="492"/>
      <c r="BY6" s="492" t="s">
        <v>351</v>
      </c>
      <c r="BZ6" s="492"/>
      <c r="CA6" s="492"/>
      <c r="CB6" s="492" t="s">
        <v>352</v>
      </c>
      <c r="CC6" s="492"/>
      <c r="CD6" s="492"/>
      <c r="CE6" s="603" t="s">
        <v>200</v>
      </c>
      <c r="CF6" s="492"/>
      <c r="CG6" s="492"/>
      <c r="CH6" s="493" t="s">
        <v>200</v>
      </c>
    </row>
    <row r="7" spans="1:87" ht="1.5" customHeight="1">
      <c r="A7" s="369"/>
      <c r="B7" s="369"/>
      <c r="C7" s="370"/>
      <c r="D7" s="488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  <c r="BB7" s="370"/>
      <c r="BC7" s="370"/>
      <c r="BD7" s="370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424"/>
      <c r="BP7" s="370"/>
      <c r="BQ7" s="370"/>
      <c r="BR7" s="424"/>
      <c r="CE7" s="427"/>
    </row>
    <row r="8" spans="1:87" ht="12.65" customHeight="1">
      <c r="A8" s="785" t="s">
        <v>19</v>
      </c>
      <c r="B8" s="787" t="s">
        <v>20</v>
      </c>
      <c r="C8" s="440"/>
      <c r="D8" s="489"/>
      <c r="E8" s="486"/>
      <c r="F8" s="486"/>
      <c r="G8" s="486"/>
      <c r="H8" s="486"/>
      <c r="I8" s="486"/>
      <c r="J8" s="486"/>
      <c r="K8" s="486"/>
      <c r="L8" s="486"/>
      <c r="M8" s="486"/>
      <c r="N8" s="486"/>
      <c r="O8" s="486"/>
      <c r="P8" s="486"/>
      <c r="Q8" s="486"/>
      <c r="R8" s="486"/>
      <c r="S8" s="486"/>
      <c r="T8" s="486"/>
      <c r="U8" s="486"/>
      <c r="V8" s="486"/>
      <c r="W8" s="445"/>
      <c r="X8" s="445"/>
      <c r="Y8" s="445"/>
      <c r="Z8" s="445"/>
      <c r="AA8" s="445"/>
      <c r="AB8" s="445"/>
      <c r="AC8" s="445"/>
      <c r="AD8" s="445"/>
      <c r="AE8" s="445"/>
      <c r="AF8" s="445"/>
      <c r="AG8" s="445"/>
      <c r="AH8" s="445"/>
      <c r="AI8" s="445"/>
      <c r="AJ8" s="445"/>
      <c r="AK8" s="445"/>
      <c r="AL8" s="445"/>
      <c r="AM8" s="445"/>
      <c r="AN8" s="445"/>
      <c r="AO8" s="445"/>
      <c r="AP8" s="445"/>
      <c r="AQ8" s="445"/>
      <c r="AR8" s="445"/>
      <c r="AS8" s="445"/>
      <c r="AT8" s="445"/>
      <c r="AU8" s="445"/>
      <c r="AV8" s="445"/>
      <c r="AW8" s="445"/>
      <c r="AX8" s="445"/>
      <c r="AY8" s="445"/>
      <c r="AZ8" s="445"/>
      <c r="BA8" s="445"/>
      <c r="BB8" s="445"/>
      <c r="BC8" s="445"/>
      <c r="BD8" s="445"/>
      <c r="BE8" s="445"/>
      <c r="BF8" s="445"/>
      <c r="BG8" s="445"/>
      <c r="BH8" s="445"/>
      <c r="BI8" s="446"/>
      <c r="BJ8" s="445"/>
      <c r="BK8" s="445"/>
      <c r="BL8" s="446"/>
      <c r="BM8" s="445"/>
      <c r="BN8" s="445"/>
      <c r="BO8" s="447"/>
      <c r="BP8" s="445"/>
      <c r="BQ8" s="445"/>
      <c r="BR8" s="447"/>
      <c r="BS8" s="445"/>
      <c r="BT8" s="445"/>
      <c r="BU8" s="445"/>
      <c r="BV8" s="445"/>
      <c r="BW8" s="445"/>
      <c r="BX8" s="445"/>
      <c r="BY8" s="445"/>
      <c r="BZ8" s="445"/>
      <c r="CA8" s="445"/>
      <c r="CB8" s="445"/>
      <c r="CC8" s="445"/>
      <c r="CD8" s="445"/>
      <c r="CE8" s="445"/>
      <c r="CF8" s="445"/>
      <c r="CG8" s="445"/>
      <c r="CH8" s="445"/>
    </row>
    <row r="9" spans="1:87" ht="12.65" customHeight="1">
      <c r="A9" s="785"/>
      <c r="B9" s="787"/>
      <c r="C9" s="441"/>
      <c r="D9" s="329" t="s">
        <v>237</v>
      </c>
      <c r="E9" s="414"/>
      <c r="F9" s="414"/>
      <c r="G9" s="498"/>
      <c r="H9" s="414"/>
      <c r="I9" s="414"/>
      <c r="J9" s="414"/>
      <c r="K9" s="414"/>
      <c r="L9" s="414"/>
      <c r="M9" s="498"/>
      <c r="N9" s="414"/>
      <c r="O9" s="414"/>
      <c r="P9" s="498"/>
      <c r="Q9" s="414"/>
      <c r="R9" s="414"/>
      <c r="S9" s="498"/>
      <c r="T9" s="498"/>
      <c r="U9" s="498"/>
      <c r="V9" s="498"/>
      <c r="W9" s="499"/>
      <c r="X9" s="499"/>
      <c r="Y9" s="500"/>
      <c r="Z9" s="499"/>
      <c r="AA9" s="499"/>
      <c r="AB9" s="501"/>
      <c r="AC9" s="502"/>
      <c r="AD9" s="502"/>
      <c r="AE9" s="503"/>
      <c r="AF9" s="502"/>
      <c r="AG9" s="502"/>
      <c r="AH9" s="503"/>
      <c r="AI9" s="504"/>
      <c r="AJ9" s="505"/>
      <c r="AK9" s="503"/>
      <c r="AL9" s="506"/>
      <c r="AM9" s="506"/>
      <c r="AN9" s="507"/>
      <c r="AO9" s="508"/>
      <c r="AP9" s="508"/>
      <c r="AQ9" s="507"/>
      <c r="AR9" s="508"/>
      <c r="AS9" s="508"/>
      <c r="AT9" s="508"/>
      <c r="AU9" s="508"/>
      <c r="AV9" s="508"/>
      <c r="AW9" s="508"/>
      <c r="AX9" s="508"/>
      <c r="AY9" s="508"/>
      <c r="AZ9" s="508"/>
      <c r="BA9" s="688"/>
      <c r="BB9" s="681"/>
      <c r="BC9" s="681"/>
      <c r="BD9" s="688"/>
      <c r="BE9" s="681"/>
      <c r="BF9" s="681"/>
      <c r="BG9" s="509"/>
      <c r="BH9" s="509"/>
      <c r="BI9" s="510"/>
      <c r="BJ9" s="509"/>
      <c r="BK9" s="509"/>
      <c r="BL9" s="510"/>
      <c r="BM9" s="509"/>
      <c r="BN9" s="509"/>
      <c r="BO9" s="511"/>
      <c r="BP9" s="509"/>
      <c r="BQ9" s="509"/>
      <c r="BR9" s="511"/>
      <c r="BS9" s="510"/>
      <c r="BT9" s="510"/>
      <c r="BU9" s="510"/>
      <c r="BV9" s="510"/>
      <c r="BW9" s="510"/>
      <c r="BX9" s="510"/>
      <c r="BY9" s="510"/>
      <c r="BZ9" s="510"/>
      <c r="CA9" s="510"/>
      <c r="CB9" s="510"/>
      <c r="CC9" s="510"/>
      <c r="CD9" s="510"/>
      <c r="CE9" s="510"/>
      <c r="CF9" s="510"/>
      <c r="CG9" s="510"/>
      <c r="CH9" s="512"/>
      <c r="CI9" s="425" t="s">
        <v>200</v>
      </c>
    </row>
    <row r="10" spans="1:87" ht="12.65" customHeight="1">
      <c r="A10" s="785"/>
      <c r="B10" s="787"/>
      <c r="C10" s="442">
        <v>0.5</v>
      </c>
      <c r="D10" s="495" t="s">
        <v>158</v>
      </c>
      <c r="E10" s="513">
        <f>S1A!$D$6</f>
        <v>0.3</v>
      </c>
      <c r="F10" s="513"/>
      <c r="G10" s="514"/>
      <c r="H10" s="513">
        <f>S1B!$D$6</f>
        <v>0.2</v>
      </c>
      <c r="I10" s="513"/>
      <c r="J10" s="513"/>
      <c r="K10" s="513">
        <f>S1C!$D$6</f>
        <v>0.35</v>
      </c>
      <c r="L10" s="513"/>
      <c r="M10" s="514"/>
      <c r="N10" s="513">
        <f>S1E!$D$6</f>
        <v>0</v>
      </c>
      <c r="O10" s="513"/>
      <c r="P10" s="514"/>
      <c r="Q10" s="513">
        <f>S1E!$D$6</f>
        <v>0</v>
      </c>
      <c r="R10" s="513"/>
      <c r="S10" s="514"/>
      <c r="T10" s="513">
        <v>0.5</v>
      </c>
      <c r="U10" s="514"/>
      <c r="V10" s="514"/>
      <c r="W10" s="515">
        <v>0.5</v>
      </c>
      <c r="X10" s="515"/>
      <c r="Y10" s="516"/>
      <c r="Z10" s="515">
        <v>0.5</v>
      </c>
      <c r="AA10" s="515"/>
      <c r="AB10" s="517"/>
      <c r="AC10" s="518">
        <v>0.5</v>
      </c>
      <c r="AD10" s="519"/>
      <c r="AE10" s="520"/>
      <c r="AF10" s="518">
        <f>S3B!$D$6</f>
        <v>0.5</v>
      </c>
      <c r="AG10" s="521"/>
      <c r="AH10" s="520"/>
      <c r="AI10" s="518">
        <v>0.5</v>
      </c>
      <c r="AJ10" s="522"/>
      <c r="AK10" s="520"/>
      <c r="AL10" s="523">
        <v>0.5</v>
      </c>
      <c r="AM10" s="523"/>
      <c r="AN10" s="524"/>
      <c r="AO10" s="523">
        <v>0.5</v>
      </c>
      <c r="AP10" s="525"/>
      <c r="AQ10" s="524"/>
      <c r="AR10" s="523">
        <v>0.5</v>
      </c>
      <c r="AS10" s="525"/>
      <c r="AT10" s="525"/>
      <c r="AU10" s="523">
        <v>0.5</v>
      </c>
      <c r="AV10" s="525"/>
      <c r="AW10" s="525"/>
      <c r="AX10" s="523">
        <f>S4E!$D$6</f>
        <v>0.5</v>
      </c>
      <c r="AY10" s="525"/>
      <c r="AZ10" s="525"/>
      <c r="BA10" s="689">
        <f>S5A!$D$6</f>
        <v>0.5</v>
      </c>
      <c r="BB10" s="682"/>
      <c r="BC10" s="682"/>
      <c r="BD10" s="689">
        <f>S5B!$D$6</f>
        <v>0.35</v>
      </c>
      <c r="BE10" s="682"/>
      <c r="BF10" s="682"/>
      <c r="BG10" s="561">
        <v>0.35</v>
      </c>
      <c r="BH10" s="526"/>
      <c r="BI10" s="527"/>
      <c r="BJ10" s="561">
        <f>S6B!$D$6</f>
        <v>0.35</v>
      </c>
      <c r="BK10" s="526"/>
      <c r="BL10" s="527"/>
      <c r="BM10" s="561">
        <f>S6C!$D$6</f>
        <v>0.35</v>
      </c>
      <c r="BN10" s="526"/>
      <c r="BO10" s="528"/>
      <c r="BP10" s="561">
        <f>S6C!$D$6</f>
        <v>0.35</v>
      </c>
      <c r="BQ10" s="526"/>
      <c r="BR10" s="528"/>
      <c r="BS10" s="561">
        <f>S6G!$D$6</f>
        <v>0.4</v>
      </c>
      <c r="BT10" s="527"/>
      <c r="BU10" s="527"/>
      <c r="BV10" s="561">
        <f>S6H!$D$6</f>
        <v>0.4</v>
      </c>
      <c r="BW10" s="527"/>
      <c r="BX10" s="527"/>
      <c r="BY10" s="561">
        <f>S6J!$D$6</f>
        <v>0.4</v>
      </c>
      <c r="BZ10" s="527"/>
      <c r="CA10" s="527"/>
      <c r="CB10" s="561">
        <f>S6K!$D$6</f>
        <v>0.4</v>
      </c>
      <c r="CC10" s="527"/>
      <c r="CD10" s="527"/>
      <c r="CE10" s="561">
        <v>0.35</v>
      </c>
      <c r="CF10" s="527"/>
      <c r="CG10" s="527"/>
      <c r="CH10" s="529"/>
      <c r="CI10" s="425" t="s">
        <v>200</v>
      </c>
    </row>
    <row r="11" spans="1:87" ht="12.65" customHeight="1">
      <c r="A11" s="785"/>
      <c r="B11" s="787"/>
      <c r="C11" s="442">
        <v>0.3</v>
      </c>
      <c r="D11" s="496" t="s">
        <v>139</v>
      </c>
      <c r="E11" s="513">
        <f>S1A!$E$6</f>
        <v>0.5</v>
      </c>
      <c r="F11" s="513"/>
      <c r="G11" s="514"/>
      <c r="H11" s="513">
        <f>S1B!$E$6</f>
        <v>0.6</v>
      </c>
      <c r="I11" s="513"/>
      <c r="J11" s="513"/>
      <c r="K11" s="513">
        <f>S1C!$E$6</f>
        <v>0.35</v>
      </c>
      <c r="L11" s="513"/>
      <c r="M11" s="514"/>
      <c r="N11" s="513">
        <f>S1E!$E$6</f>
        <v>0.6</v>
      </c>
      <c r="O11" s="513"/>
      <c r="P11" s="514"/>
      <c r="Q11" s="513">
        <f>S1E!$E$6</f>
        <v>0.6</v>
      </c>
      <c r="R11" s="513"/>
      <c r="S11" s="514"/>
      <c r="T11" s="513">
        <v>0.3</v>
      </c>
      <c r="U11" s="513"/>
      <c r="V11" s="514"/>
      <c r="W11" s="515">
        <v>0.3</v>
      </c>
      <c r="X11" s="515"/>
      <c r="Y11" s="516"/>
      <c r="Z11" s="515">
        <v>0.3</v>
      </c>
      <c r="AA11" s="515"/>
      <c r="AB11" s="517"/>
      <c r="AC11" s="518">
        <v>0.3</v>
      </c>
      <c r="AD11" s="519"/>
      <c r="AE11" s="520"/>
      <c r="AF11" s="518">
        <f>S3B!$E$6</f>
        <v>0.3</v>
      </c>
      <c r="AG11" s="521"/>
      <c r="AH11" s="520"/>
      <c r="AI11" s="518">
        <v>0.3</v>
      </c>
      <c r="AJ11" s="522"/>
      <c r="AK11" s="520"/>
      <c r="AL11" s="523">
        <v>0.3</v>
      </c>
      <c r="AM11" s="523"/>
      <c r="AN11" s="524"/>
      <c r="AO11" s="523">
        <v>0.3</v>
      </c>
      <c r="AP11" s="525"/>
      <c r="AQ11" s="524"/>
      <c r="AR11" s="523">
        <v>0.3</v>
      </c>
      <c r="AS11" s="525"/>
      <c r="AT11" s="525"/>
      <c r="AU11" s="523">
        <v>0.3</v>
      </c>
      <c r="AV11" s="525"/>
      <c r="AW11" s="525"/>
      <c r="AX11" s="523">
        <f>S4E!$E$6</f>
        <v>0.3</v>
      </c>
      <c r="AY11" s="525"/>
      <c r="AZ11" s="525"/>
      <c r="BA11" s="689">
        <f>S5A!$E$6</f>
        <v>0.3</v>
      </c>
      <c r="BB11" s="682"/>
      <c r="BC11" s="682"/>
      <c r="BD11" s="689">
        <f>S5B!$E$6</f>
        <v>0.35</v>
      </c>
      <c r="BE11" s="682"/>
      <c r="BF11" s="682"/>
      <c r="BG11" s="561">
        <v>0.35</v>
      </c>
      <c r="BH11" s="527"/>
      <c r="BI11" s="527"/>
      <c r="BJ11" s="561">
        <f>S6B!$E$6</f>
        <v>0.35</v>
      </c>
      <c r="BK11" s="527"/>
      <c r="BL11" s="527"/>
      <c r="BM11" s="561">
        <f>S6C!$E$6</f>
        <v>0.35</v>
      </c>
      <c r="BN11" s="527"/>
      <c r="BO11" s="528"/>
      <c r="BP11" s="561">
        <f>S6C!$E$6</f>
        <v>0.35</v>
      </c>
      <c r="BQ11" s="527"/>
      <c r="BR11" s="528"/>
      <c r="BS11" s="561">
        <f>S6G!$E$6</f>
        <v>0.4</v>
      </c>
      <c r="BT11" s="527"/>
      <c r="BU11" s="527"/>
      <c r="BV11" s="561">
        <f>S6H!$E$6</f>
        <v>0.4</v>
      </c>
      <c r="BW11" s="527"/>
      <c r="BX11" s="527"/>
      <c r="BY11" s="561">
        <f>S6J!$E$6</f>
        <v>0.4</v>
      </c>
      <c r="BZ11" s="527"/>
      <c r="CA11" s="527"/>
      <c r="CB11" s="561">
        <f>S6K!$E$6</f>
        <v>0.4</v>
      </c>
      <c r="CC11" s="527"/>
      <c r="CD11" s="527"/>
      <c r="CE11" s="561">
        <v>0.35</v>
      </c>
      <c r="CF11" s="527"/>
      <c r="CG11" s="527"/>
      <c r="CH11" s="529"/>
      <c r="CI11" s="425" t="s">
        <v>200</v>
      </c>
    </row>
    <row r="12" spans="1:87" ht="12.65" customHeight="1">
      <c r="A12" s="785"/>
      <c r="B12" s="787"/>
      <c r="C12" s="442">
        <v>0.1</v>
      </c>
      <c r="D12" s="496" t="s">
        <v>141</v>
      </c>
      <c r="E12" s="513">
        <f>S1A!$F$6</f>
        <v>0.1</v>
      </c>
      <c r="F12" s="513"/>
      <c r="G12" s="514"/>
      <c r="H12" s="513">
        <f>S1B!$F$6</f>
        <v>0.1</v>
      </c>
      <c r="I12" s="513"/>
      <c r="J12" s="513"/>
      <c r="K12" s="513">
        <f>S1C!$F$6</f>
        <v>0.15</v>
      </c>
      <c r="L12" s="513"/>
      <c r="M12" s="514"/>
      <c r="N12" s="513">
        <f>S1E!$F$6</f>
        <v>0.2</v>
      </c>
      <c r="O12" s="513"/>
      <c r="P12" s="514"/>
      <c r="Q12" s="513">
        <f>S1E!$F$6</f>
        <v>0.2</v>
      </c>
      <c r="R12" s="513"/>
      <c r="S12" s="514"/>
      <c r="T12" s="513">
        <v>0.1</v>
      </c>
      <c r="U12" s="513"/>
      <c r="V12" s="514"/>
      <c r="W12" s="515">
        <v>0.1</v>
      </c>
      <c r="X12" s="515"/>
      <c r="Y12" s="516"/>
      <c r="Z12" s="515">
        <v>0.1</v>
      </c>
      <c r="AA12" s="515"/>
      <c r="AB12" s="517"/>
      <c r="AC12" s="518">
        <v>0.1</v>
      </c>
      <c r="AD12" s="519"/>
      <c r="AE12" s="520"/>
      <c r="AF12" s="518">
        <f>S3B!$F$6</f>
        <v>0.1</v>
      </c>
      <c r="AG12" s="519"/>
      <c r="AH12" s="520"/>
      <c r="AI12" s="518">
        <v>0.1</v>
      </c>
      <c r="AJ12" s="519"/>
      <c r="AK12" s="520"/>
      <c r="AL12" s="523">
        <v>0.1</v>
      </c>
      <c r="AM12" s="523"/>
      <c r="AN12" s="524"/>
      <c r="AO12" s="523">
        <v>0.1</v>
      </c>
      <c r="AP12" s="525"/>
      <c r="AQ12" s="524"/>
      <c r="AR12" s="523">
        <v>0.1</v>
      </c>
      <c r="AS12" s="525"/>
      <c r="AT12" s="525"/>
      <c r="AU12" s="523">
        <v>0.1</v>
      </c>
      <c r="AV12" s="525"/>
      <c r="AW12" s="525"/>
      <c r="AX12" s="523">
        <f>S4E!$F$6</f>
        <v>0.1</v>
      </c>
      <c r="AY12" s="525"/>
      <c r="AZ12" s="525"/>
      <c r="BA12" s="689">
        <f>S5A!$F$6</f>
        <v>0.1</v>
      </c>
      <c r="BB12" s="682"/>
      <c r="BC12" s="682"/>
      <c r="BD12" s="689">
        <f>S5B!$F$6</f>
        <v>0.15</v>
      </c>
      <c r="BE12" s="682"/>
      <c r="BF12" s="682"/>
      <c r="BG12" s="561">
        <v>0.15</v>
      </c>
      <c r="BH12" s="527"/>
      <c r="BI12" s="527"/>
      <c r="BJ12" s="561">
        <f>S6B!$F$6</f>
        <v>0.15</v>
      </c>
      <c r="BK12" s="527"/>
      <c r="BL12" s="527"/>
      <c r="BM12" s="561">
        <f>S6C!$F$6</f>
        <v>0.15</v>
      </c>
      <c r="BN12" s="527"/>
      <c r="BO12" s="528"/>
      <c r="BP12" s="561">
        <f>S6C!$F$6</f>
        <v>0.15</v>
      </c>
      <c r="BQ12" s="527"/>
      <c r="BR12" s="528"/>
      <c r="BS12" s="561">
        <f>S6G!$F$6</f>
        <v>0.1</v>
      </c>
      <c r="BT12" s="527"/>
      <c r="BU12" s="527"/>
      <c r="BV12" s="561">
        <f>S6H!$F$6</f>
        <v>0.1</v>
      </c>
      <c r="BW12" s="527"/>
      <c r="BX12" s="527"/>
      <c r="BY12" s="561">
        <f>S6J!$F$6</f>
        <v>0.1</v>
      </c>
      <c r="BZ12" s="527"/>
      <c r="CA12" s="527"/>
      <c r="CB12" s="561">
        <f>S6K!$F$6</f>
        <v>0.1</v>
      </c>
      <c r="CC12" s="527"/>
      <c r="CD12" s="527"/>
      <c r="CE12" s="561">
        <v>0.15</v>
      </c>
      <c r="CF12" s="527"/>
      <c r="CG12" s="527"/>
      <c r="CH12" s="529"/>
      <c r="CI12" s="425" t="s">
        <v>200</v>
      </c>
    </row>
    <row r="13" spans="1:87" ht="14.5">
      <c r="A13" s="786"/>
      <c r="B13" s="788"/>
      <c r="C13" s="442">
        <v>0.1</v>
      </c>
      <c r="D13" s="497" t="s">
        <v>142</v>
      </c>
      <c r="E13" s="513">
        <f>S1A!$G$6</f>
        <v>0.1</v>
      </c>
      <c r="F13" s="513"/>
      <c r="G13" s="514"/>
      <c r="H13" s="513">
        <f>S1B!$G$6</f>
        <v>0.1</v>
      </c>
      <c r="I13" s="513"/>
      <c r="J13" s="513"/>
      <c r="K13" s="513">
        <f>S1C!$G$6</f>
        <v>0.15</v>
      </c>
      <c r="L13" s="513"/>
      <c r="M13" s="514"/>
      <c r="N13" s="513">
        <f>S1E!$G$6</f>
        <v>0.2</v>
      </c>
      <c r="O13" s="513"/>
      <c r="P13" s="514"/>
      <c r="Q13" s="513">
        <f>S1E!$G$6</f>
        <v>0.2</v>
      </c>
      <c r="R13" s="513"/>
      <c r="S13" s="514"/>
      <c r="T13" s="513">
        <v>0.1</v>
      </c>
      <c r="U13" s="513"/>
      <c r="V13" s="514"/>
      <c r="W13" s="515">
        <v>0.1</v>
      </c>
      <c r="X13" s="515"/>
      <c r="Y13" s="516"/>
      <c r="Z13" s="515">
        <v>0.1</v>
      </c>
      <c r="AA13" s="515"/>
      <c r="AB13" s="517"/>
      <c r="AC13" s="518">
        <v>0.1</v>
      </c>
      <c r="AD13" s="530"/>
      <c r="AE13" s="520"/>
      <c r="AF13" s="518">
        <f>S3B!$G$6</f>
        <v>0.1</v>
      </c>
      <c r="AG13" s="530"/>
      <c r="AH13" s="520"/>
      <c r="AI13" s="518">
        <v>0.1</v>
      </c>
      <c r="AJ13" s="530"/>
      <c r="AK13" s="520"/>
      <c r="AL13" s="523">
        <v>0.1</v>
      </c>
      <c r="AM13" s="523"/>
      <c r="AN13" s="544"/>
      <c r="AO13" s="523">
        <v>0.1</v>
      </c>
      <c r="AP13" s="523"/>
      <c r="AQ13" s="544"/>
      <c r="AR13" s="523">
        <v>0.1</v>
      </c>
      <c r="AS13" s="523"/>
      <c r="AT13" s="523"/>
      <c r="AU13" s="523">
        <v>0.1</v>
      </c>
      <c r="AV13" s="523"/>
      <c r="AW13" s="523"/>
      <c r="AX13" s="523">
        <f>S4E!$G$6</f>
        <v>0.1</v>
      </c>
      <c r="AY13" s="525"/>
      <c r="AZ13" s="525"/>
      <c r="BA13" s="689">
        <f>S5A!$G$6</f>
        <v>0.1</v>
      </c>
      <c r="BB13" s="682"/>
      <c r="BC13" s="682"/>
      <c r="BD13" s="689">
        <f>S5B!$G$6</f>
        <v>0.15</v>
      </c>
      <c r="BE13" s="682"/>
      <c r="BF13" s="682"/>
      <c r="BG13" s="561">
        <v>0.15</v>
      </c>
      <c r="BH13" s="527"/>
      <c r="BI13" s="527"/>
      <c r="BJ13" s="561">
        <f>S6B!$G$6</f>
        <v>0.15</v>
      </c>
      <c r="BK13" s="527"/>
      <c r="BL13" s="527"/>
      <c r="BM13" s="561">
        <f>S6C!$G$6</f>
        <v>0.15</v>
      </c>
      <c r="BN13" s="527"/>
      <c r="BO13" s="528"/>
      <c r="BP13" s="561">
        <f>S6C!$G$6</f>
        <v>0.15</v>
      </c>
      <c r="BQ13" s="527"/>
      <c r="BR13" s="528"/>
      <c r="BS13" s="561">
        <f>S6G!$G$6</f>
        <v>0.1</v>
      </c>
      <c r="BT13" s="527"/>
      <c r="BU13" s="527"/>
      <c r="BV13" s="561">
        <f>S6H!$G$6</f>
        <v>0.1</v>
      </c>
      <c r="BW13" s="527"/>
      <c r="BX13" s="527"/>
      <c r="BY13" s="561">
        <f>S6J!$G$6</f>
        <v>0.1</v>
      </c>
      <c r="BZ13" s="527"/>
      <c r="CA13" s="527"/>
      <c r="CB13" s="561">
        <f>S6K!$G$6</f>
        <v>0.1</v>
      </c>
      <c r="CC13" s="527"/>
      <c r="CD13" s="527"/>
      <c r="CE13" s="561">
        <v>0.15</v>
      </c>
      <c r="CF13" s="527"/>
      <c r="CG13" s="527"/>
      <c r="CH13" s="529"/>
      <c r="CI13" s="425" t="s">
        <v>200</v>
      </c>
    </row>
    <row r="14" spans="1:87" ht="39" customHeight="1">
      <c r="A14" s="443"/>
      <c r="B14" s="444"/>
      <c r="C14" s="481"/>
      <c r="D14" s="482" t="s">
        <v>246</v>
      </c>
      <c r="E14" s="545"/>
      <c r="F14" s="545"/>
      <c r="G14" s="546"/>
      <c r="H14" s="545"/>
      <c r="I14" s="545"/>
      <c r="J14" s="545"/>
      <c r="K14" s="545"/>
      <c r="L14" s="545"/>
      <c r="M14" s="546"/>
      <c r="N14" s="545"/>
      <c r="O14" s="545"/>
      <c r="P14" s="546"/>
      <c r="Q14" s="545"/>
      <c r="R14" s="545"/>
      <c r="S14" s="546"/>
      <c r="T14" s="545"/>
      <c r="U14" s="545"/>
      <c r="V14" s="546"/>
      <c r="W14" s="547"/>
      <c r="X14" s="547"/>
      <c r="Y14" s="548"/>
      <c r="Z14" s="547"/>
      <c r="AA14" s="547"/>
      <c r="AB14" s="549"/>
      <c r="AC14" s="550"/>
      <c r="AD14" s="551"/>
      <c r="AE14" s="549"/>
      <c r="AF14" s="550"/>
      <c r="AG14" s="551"/>
      <c r="AH14" s="549"/>
      <c r="AI14" s="550"/>
      <c r="AJ14" s="551"/>
      <c r="AK14" s="549"/>
      <c r="AL14" s="551"/>
      <c r="AM14" s="551"/>
      <c r="AN14" s="549"/>
      <c r="AO14" s="551"/>
      <c r="AP14" s="551"/>
      <c r="AQ14" s="549"/>
      <c r="AR14" s="551"/>
      <c r="AS14" s="551"/>
      <c r="AT14" s="551"/>
      <c r="AU14" s="551"/>
      <c r="AV14" s="551"/>
      <c r="AW14" s="551"/>
      <c r="AX14" s="551"/>
      <c r="AY14" s="551"/>
      <c r="AZ14" s="551"/>
      <c r="BA14" s="550"/>
      <c r="BB14" s="551"/>
      <c r="BC14" s="551"/>
      <c r="BD14" s="550"/>
      <c r="BE14" s="551"/>
      <c r="BF14" s="551"/>
      <c r="BG14" s="551"/>
      <c r="BH14" s="551"/>
      <c r="BI14" s="551"/>
      <c r="BJ14" s="551"/>
      <c r="BK14" s="551"/>
      <c r="BL14" s="551"/>
      <c r="BM14" s="551"/>
      <c r="BN14" s="551"/>
      <c r="BO14" s="549"/>
      <c r="BP14" s="551"/>
      <c r="BQ14" s="551"/>
      <c r="BR14" s="549"/>
      <c r="BS14" s="551"/>
      <c r="BT14" s="551"/>
      <c r="BU14" s="551"/>
      <c r="BV14" s="551"/>
      <c r="BW14" s="551"/>
      <c r="BX14" s="551"/>
      <c r="BY14" s="551"/>
      <c r="BZ14" s="551"/>
      <c r="CA14" s="551"/>
      <c r="CB14" s="551"/>
      <c r="CC14" s="551"/>
      <c r="CD14" s="551"/>
      <c r="CE14" s="551"/>
      <c r="CF14" s="551"/>
      <c r="CG14" s="551"/>
      <c r="CH14" s="551"/>
      <c r="CI14" s="425" t="s">
        <v>200</v>
      </c>
    </row>
    <row r="15" spans="1:87" ht="14.5" customHeight="1">
      <c r="A15" s="443"/>
      <c r="B15" s="444"/>
      <c r="C15" s="490">
        <v>0.2</v>
      </c>
      <c r="D15" s="485" t="s">
        <v>161</v>
      </c>
      <c r="E15" s="513">
        <v>0.2</v>
      </c>
      <c r="F15" s="513"/>
      <c r="G15" s="514"/>
      <c r="H15" s="513">
        <v>0.2</v>
      </c>
      <c r="I15" s="513"/>
      <c r="J15" s="513"/>
      <c r="K15" s="513">
        <f>S1C!$AU$6</f>
        <v>0.2</v>
      </c>
      <c r="L15" s="513"/>
      <c r="M15" s="514"/>
      <c r="N15" s="513">
        <v>0.2</v>
      </c>
      <c r="O15" s="513"/>
      <c r="P15" s="514"/>
      <c r="Q15" s="513">
        <f>S1E!$AU$6</f>
        <v>0.2</v>
      </c>
      <c r="R15" s="513"/>
      <c r="S15" s="514"/>
      <c r="T15" s="513">
        <v>0</v>
      </c>
      <c r="U15" s="513"/>
      <c r="V15" s="514"/>
      <c r="W15" s="515">
        <v>0.2</v>
      </c>
      <c r="X15" s="515"/>
      <c r="Y15" s="516"/>
      <c r="Z15" s="515">
        <v>0.2</v>
      </c>
      <c r="AA15" s="515"/>
      <c r="AB15" s="517"/>
      <c r="AC15" s="518">
        <v>0.2</v>
      </c>
      <c r="AD15" s="530"/>
      <c r="AE15" s="520"/>
      <c r="AF15" s="518">
        <f>S3B!$AU$6</f>
        <v>0.2</v>
      </c>
      <c r="AG15" s="530"/>
      <c r="AH15" s="520"/>
      <c r="AI15" s="518">
        <v>0.2</v>
      </c>
      <c r="AJ15" s="530"/>
      <c r="AK15" s="520"/>
      <c r="AL15" s="523">
        <v>0.2</v>
      </c>
      <c r="AM15" s="525"/>
      <c r="AN15" s="524"/>
      <c r="AO15" s="523">
        <v>0.2</v>
      </c>
      <c r="AP15" s="525"/>
      <c r="AQ15" s="524"/>
      <c r="AR15" s="523">
        <v>0</v>
      </c>
      <c r="AS15" s="525"/>
      <c r="AT15" s="525"/>
      <c r="AU15" s="523">
        <v>0.2</v>
      </c>
      <c r="AV15" s="525"/>
      <c r="AW15" s="525"/>
      <c r="AX15" s="523">
        <f>S4E!$AU$6</f>
        <v>0</v>
      </c>
      <c r="AY15" s="525"/>
      <c r="AZ15" s="525"/>
      <c r="BA15" s="689">
        <f>S5A!$AU$6</f>
        <v>0.2</v>
      </c>
      <c r="BB15" s="682"/>
      <c r="BC15" s="682"/>
      <c r="BD15" s="689">
        <f>S5A!$AU$6</f>
        <v>0.2</v>
      </c>
      <c r="BE15" s="682"/>
      <c r="BF15" s="682"/>
      <c r="BG15" s="561">
        <v>0.2</v>
      </c>
      <c r="BH15" s="527"/>
      <c r="BI15" s="527"/>
      <c r="BJ15" s="561">
        <f>S6B!$AU$6</f>
        <v>0.2</v>
      </c>
      <c r="BK15" s="527"/>
      <c r="BL15" s="527"/>
      <c r="BM15" s="561">
        <f>S6C!AU6</f>
        <v>0</v>
      </c>
      <c r="BN15" s="527"/>
      <c r="BO15" s="528"/>
      <c r="BP15" s="561">
        <f>S6C!AX6</f>
        <v>0</v>
      </c>
      <c r="BQ15" s="527"/>
      <c r="BR15" s="528"/>
      <c r="BS15" s="561">
        <f>S6G!$AU$6</f>
        <v>0</v>
      </c>
      <c r="BT15" s="527"/>
      <c r="BU15" s="527"/>
      <c r="BV15" s="561">
        <f>S6H!$AU$6</f>
        <v>0</v>
      </c>
      <c r="BW15" s="527"/>
      <c r="BX15" s="527"/>
      <c r="BY15" s="561">
        <f>S6J!$AU$6</f>
        <v>0</v>
      </c>
      <c r="BZ15" s="527"/>
      <c r="CA15" s="527"/>
      <c r="CB15" s="561">
        <f>S6K!$AU$6</f>
        <v>0</v>
      </c>
      <c r="CC15" s="527"/>
      <c r="CD15" s="527"/>
      <c r="CE15" s="561">
        <v>0</v>
      </c>
      <c r="CF15" s="527"/>
      <c r="CG15" s="527"/>
      <c r="CH15" s="529"/>
      <c r="CI15" s="425" t="s">
        <v>200</v>
      </c>
    </row>
    <row r="16" spans="1:87">
      <c r="A16" s="443"/>
      <c r="B16" s="444"/>
      <c r="C16" s="490">
        <v>0.2</v>
      </c>
      <c r="D16" s="485" t="s">
        <v>160</v>
      </c>
      <c r="E16" s="513">
        <v>0.2</v>
      </c>
      <c r="F16" s="513"/>
      <c r="G16" s="514"/>
      <c r="H16" s="513">
        <v>0.2</v>
      </c>
      <c r="I16" s="513"/>
      <c r="J16" s="513"/>
      <c r="K16" s="513">
        <f>S1C!$AV$6</f>
        <v>0.2</v>
      </c>
      <c r="L16" s="513"/>
      <c r="M16" s="514"/>
      <c r="N16" s="513">
        <v>0.2</v>
      </c>
      <c r="O16" s="513"/>
      <c r="P16" s="514"/>
      <c r="Q16" s="513">
        <f>S1E!$AV$6</f>
        <v>0.2</v>
      </c>
      <c r="R16" s="513"/>
      <c r="S16" s="514"/>
      <c r="T16" s="513">
        <v>0</v>
      </c>
      <c r="U16" s="513"/>
      <c r="V16" s="514"/>
      <c r="W16" s="515">
        <v>0.2</v>
      </c>
      <c r="X16" s="515"/>
      <c r="Y16" s="516"/>
      <c r="Z16" s="515">
        <v>0.2</v>
      </c>
      <c r="AA16" s="515"/>
      <c r="AB16" s="517"/>
      <c r="AC16" s="518">
        <v>0.2</v>
      </c>
      <c r="AD16" s="530"/>
      <c r="AE16" s="520"/>
      <c r="AF16" s="518">
        <f>S3B!$AV$6</f>
        <v>0.2</v>
      </c>
      <c r="AG16" s="530"/>
      <c r="AH16" s="520"/>
      <c r="AI16" s="518">
        <v>0.2</v>
      </c>
      <c r="AJ16" s="530"/>
      <c r="AK16" s="520"/>
      <c r="AL16" s="523">
        <v>0.2</v>
      </c>
      <c r="AM16" s="525"/>
      <c r="AN16" s="524"/>
      <c r="AO16" s="523">
        <v>0.2</v>
      </c>
      <c r="AP16" s="525"/>
      <c r="AQ16" s="524"/>
      <c r="AR16" s="523">
        <v>0</v>
      </c>
      <c r="AS16" s="525"/>
      <c r="AT16" s="525"/>
      <c r="AU16" s="523">
        <v>0.2</v>
      </c>
      <c r="AV16" s="525"/>
      <c r="AW16" s="525"/>
      <c r="AX16" s="523">
        <f>S4E!$AV$6</f>
        <v>0</v>
      </c>
      <c r="AY16" s="525"/>
      <c r="AZ16" s="525"/>
      <c r="BA16" s="689">
        <f>S5A!$AV$6</f>
        <v>0.2</v>
      </c>
      <c r="BB16" s="682"/>
      <c r="BC16" s="682"/>
      <c r="BD16" s="689">
        <f>S5A!$AV$6</f>
        <v>0.2</v>
      </c>
      <c r="BE16" s="682"/>
      <c r="BF16" s="682"/>
      <c r="BG16" s="561">
        <v>0.2</v>
      </c>
      <c r="BH16" s="527"/>
      <c r="BI16" s="527"/>
      <c r="BJ16" s="561">
        <f>S6B!$AV$6</f>
        <v>0.2</v>
      </c>
      <c r="BK16" s="527"/>
      <c r="BL16" s="527"/>
      <c r="BM16" s="561">
        <f>S6C!AV7</f>
        <v>0</v>
      </c>
      <c r="BN16" s="527"/>
      <c r="BO16" s="528"/>
      <c r="BP16" s="561">
        <f>S6C!AY7</f>
        <v>0</v>
      </c>
      <c r="BQ16" s="527"/>
      <c r="BR16" s="528"/>
      <c r="BS16" s="561">
        <f>S6G!$AV$6</f>
        <v>0</v>
      </c>
      <c r="BT16" s="527"/>
      <c r="BU16" s="527"/>
      <c r="BV16" s="561">
        <f>S6H!$AV$6</f>
        <v>0</v>
      </c>
      <c r="BW16" s="527"/>
      <c r="BX16" s="527"/>
      <c r="BY16" s="561">
        <f>S6J!$AV$6</f>
        <v>0</v>
      </c>
      <c r="BZ16" s="527"/>
      <c r="CA16" s="527"/>
      <c r="CB16" s="561">
        <f>S6K!$AV$6</f>
        <v>0</v>
      </c>
      <c r="CC16" s="527"/>
      <c r="CD16" s="527"/>
      <c r="CE16" s="561">
        <v>0</v>
      </c>
      <c r="CF16" s="527"/>
      <c r="CG16" s="527"/>
      <c r="CH16" s="529"/>
      <c r="CI16" s="425" t="s">
        <v>200</v>
      </c>
    </row>
    <row r="17" spans="1:87">
      <c r="A17" s="443"/>
      <c r="B17" s="444"/>
      <c r="C17" s="490">
        <v>0.2</v>
      </c>
      <c r="D17" s="485" t="s">
        <v>231</v>
      </c>
      <c r="E17" s="513">
        <v>0.2</v>
      </c>
      <c r="F17" s="513"/>
      <c r="G17" s="514"/>
      <c r="H17" s="513">
        <v>0.2</v>
      </c>
      <c r="I17" s="513"/>
      <c r="J17" s="513"/>
      <c r="K17" s="513">
        <f>S1C!$AW$6</f>
        <v>0.2</v>
      </c>
      <c r="L17" s="513"/>
      <c r="M17" s="514"/>
      <c r="N17" s="513">
        <v>0.2</v>
      </c>
      <c r="O17" s="513"/>
      <c r="P17" s="514"/>
      <c r="Q17" s="513">
        <f>S1E!$AW$6</f>
        <v>0.2</v>
      </c>
      <c r="R17" s="513"/>
      <c r="S17" s="514"/>
      <c r="T17" s="513">
        <v>0</v>
      </c>
      <c r="U17" s="513"/>
      <c r="V17" s="514"/>
      <c r="W17" s="515">
        <v>0.2</v>
      </c>
      <c r="X17" s="515"/>
      <c r="Y17" s="516"/>
      <c r="Z17" s="515">
        <v>0.2</v>
      </c>
      <c r="AA17" s="515"/>
      <c r="AB17" s="517"/>
      <c r="AC17" s="518">
        <v>0.2</v>
      </c>
      <c r="AD17" s="530"/>
      <c r="AE17" s="520"/>
      <c r="AF17" s="518">
        <f>S3B!$AW$6</f>
        <v>0.2</v>
      </c>
      <c r="AG17" s="530"/>
      <c r="AH17" s="520"/>
      <c r="AI17" s="518">
        <v>0.2</v>
      </c>
      <c r="AJ17" s="530"/>
      <c r="AK17" s="520"/>
      <c r="AL17" s="523">
        <v>0.2</v>
      </c>
      <c r="AM17" s="525"/>
      <c r="AN17" s="524"/>
      <c r="AO17" s="523">
        <v>0.2</v>
      </c>
      <c r="AP17" s="525"/>
      <c r="AQ17" s="524"/>
      <c r="AR17" s="523">
        <v>0</v>
      </c>
      <c r="AS17" s="525"/>
      <c r="AT17" s="525"/>
      <c r="AU17" s="523">
        <v>0.2</v>
      </c>
      <c r="AV17" s="525"/>
      <c r="AW17" s="525"/>
      <c r="AX17" s="523">
        <f>S4E!$AW$6</f>
        <v>0</v>
      </c>
      <c r="AY17" s="525"/>
      <c r="AZ17" s="525"/>
      <c r="BA17" s="689">
        <f>S5A!$AW$6</f>
        <v>0.2</v>
      </c>
      <c r="BB17" s="682"/>
      <c r="BC17" s="682"/>
      <c r="BD17" s="689">
        <f>S5A!$AW$6</f>
        <v>0.2</v>
      </c>
      <c r="BE17" s="682"/>
      <c r="BF17" s="682"/>
      <c r="BG17" s="561">
        <v>0.2</v>
      </c>
      <c r="BH17" s="527"/>
      <c r="BI17" s="527"/>
      <c r="BJ17" s="561">
        <f>S6B!$AW$6</f>
        <v>0.2</v>
      </c>
      <c r="BK17" s="527"/>
      <c r="BL17" s="527"/>
      <c r="BM17" s="561">
        <f>S6C!AW8</f>
        <v>0</v>
      </c>
      <c r="BN17" s="527"/>
      <c r="BO17" s="528"/>
      <c r="BP17" s="561">
        <f>S6C!AZ8</f>
        <v>0.05</v>
      </c>
      <c r="BQ17" s="527"/>
      <c r="BR17" s="528"/>
      <c r="BS17" s="561">
        <f>S6G!$AW$6</f>
        <v>0</v>
      </c>
      <c r="BT17" s="527"/>
      <c r="BU17" s="527"/>
      <c r="BV17" s="561">
        <f>S6H!$AW$6</f>
        <v>0</v>
      </c>
      <c r="BW17" s="527"/>
      <c r="BX17" s="527"/>
      <c r="BY17" s="561">
        <f>S6J!$AW$6</f>
        <v>0</v>
      </c>
      <c r="BZ17" s="527"/>
      <c r="CA17" s="527"/>
      <c r="CB17" s="561">
        <f>S6K!$AW$6</f>
        <v>0</v>
      </c>
      <c r="CC17" s="527"/>
      <c r="CD17" s="527"/>
      <c r="CE17" s="561">
        <v>0</v>
      </c>
      <c r="CF17" s="527"/>
      <c r="CG17" s="527"/>
      <c r="CH17" s="529"/>
      <c r="CI17" s="425" t="s">
        <v>200</v>
      </c>
    </row>
    <row r="18" spans="1:87">
      <c r="A18" s="443"/>
      <c r="B18" s="444"/>
      <c r="C18" s="490">
        <v>0.2</v>
      </c>
      <c r="D18" s="485" t="s">
        <v>232</v>
      </c>
      <c r="E18" s="513">
        <v>0.2</v>
      </c>
      <c r="F18" s="513"/>
      <c r="G18" s="514"/>
      <c r="H18" s="513">
        <v>0.2</v>
      </c>
      <c r="I18" s="513"/>
      <c r="J18" s="513"/>
      <c r="K18" s="513">
        <f>S1C!$AX$6</f>
        <v>0.2</v>
      </c>
      <c r="L18" s="513"/>
      <c r="M18" s="514"/>
      <c r="N18" s="513">
        <v>0.2</v>
      </c>
      <c r="O18" s="513"/>
      <c r="P18" s="514"/>
      <c r="Q18" s="513">
        <f>S1E!$AX$6</f>
        <v>0.2</v>
      </c>
      <c r="R18" s="513"/>
      <c r="S18" s="514"/>
      <c r="T18" s="513">
        <v>0</v>
      </c>
      <c r="U18" s="513"/>
      <c r="V18" s="514"/>
      <c r="W18" s="515">
        <v>0.2</v>
      </c>
      <c r="X18" s="515"/>
      <c r="Y18" s="516"/>
      <c r="Z18" s="515">
        <v>0.2</v>
      </c>
      <c r="AA18" s="515"/>
      <c r="AB18" s="517"/>
      <c r="AC18" s="518">
        <v>0.2</v>
      </c>
      <c r="AD18" s="519"/>
      <c r="AE18" s="520"/>
      <c r="AF18" s="518">
        <f>S3B!$AX$6</f>
        <v>0.2</v>
      </c>
      <c r="AG18" s="521"/>
      <c r="AH18" s="520"/>
      <c r="AI18" s="518">
        <v>0.2</v>
      </c>
      <c r="AJ18" s="522"/>
      <c r="AK18" s="520"/>
      <c r="AL18" s="523">
        <v>0.2</v>
      </c>
      <c r="AM18" s="523"/>
      <c r="AN18" s="524"/>
      <c r="AO18" s="523">
        <v>0.2</v>
      </c>
      <c r="AP18" s="525"/>
      <c r="AQ18" s="524"/>
      <c r="AR18" s="523">
        <v>0</v>
      </c>
      <c r="AS18" s="525"/>
      <c r="AT18" s="525"/>
      <c r="AU18" s="523">
        <v>0.2</v>
      </c>
      <c r="AV18" s="525"/>
      <c r="AW18" s="525"/>
      <c r="AX18" s="523">
        <f>S4E!$AX$6</f>
        <v>0</v>
      </c>
      <c r="AY18" s="525"/>
      <c r="AZ18" s="525"/>
      <c r="BA18" s="689">
        <f>S5A!$AX$6</f>
        <v>0.2</v>
      </c>
      <c r="BB18" s="682"/>
      <c r="BC18" s="682"/>
      <c r="BD18" s="689">
        <f>S5A!$AX$6</f>
        <v>0.2</v>
      </c>
      <c r="BE18" s="682"/>
      <c r="BF18" s="682"/>
      <c r="BG18" s="561">
        <v>0.2</v>
      </c>
      <c r="BH18" s="527"/>
      <c r="BI18" s="527"/>
      <c r="BJ18" s="561">
        <f>S6B!$AX$6</f>
        <v>0.2</v>
      </c>
      <c r="BK18" s="527"/>
      <c r="BL18" s="527"/>
      <c r="BM18" s="561">
        <f>S6C!AX9</f>
        <v>0</v>
      </c>
      <c r="BN18" s="527"/>
      <c r="BO18" s="528"/>
      <c r="BP18" s="561">
        <f>S6C!BA9</f>
        <v>0</v>
      </c>
      <c r="BQ18" s="527"/>
      <c r="BR18" s="528"/>
      <c r="BS18" s="561">
        <f>S6G!$AX$6</f>
        <v>0</v>
      </c>
      <c r="BT18" s="527"/>
      <c r="BU18" s="527"/>
      <c r="BV18" s="561">
        <f>S6H!$AX$6</f>
        <v>0</v>
      </c>
      <c r="BW18" s="527"/>
      <c r="BX18" s="527"/>
      <c r="BY18" s="561">
        <f>S6J!$AX$6</f>
        <v>0</v>
      </c>
      <c r="BZ18" s="527"/>
      <c r="CA18" s="527"/>
      <c r="CB18" s="561">
        <f>S6K!$AX$6</f>
        <v>0</v>
      </c>
      <c r="CC18" s="527"/>
      <c r="CD18" s="527"/>
      <c r="CE18" s="561">
        <v>0</v>
      </c>
      <c r="CF18" s="527"/>
      <c r="CG18" s="527"/>
      <c r="CH18" s="529"/>
      <c r="CI18" s="425" t="s">
        <v>200</v>
      </c>
    </row>
    <row r="19" spans="1:87">
      <c r="A19" s="443"/>
      <c r="B19" s="444"/>
      <c r="C19" s="490">
        <v>0.2</v>
      </c>
      <c r="D19" s="485" t="s">
        <v>162</v>
      </c>
      <c r="E19" s="513">
        <v>0.2</v>
      </c>
      <c r="F19" s="513"/>
      <c r="G19" s="514"/>
      <c r="H19" s="513">
        <v>0.2</v>
      </c>
      <c r="I19" s="513"/>
      <c r="J19" s="513"/>
      <c r="K19" s="513">
        <f>S1C!$AY$6</f>
        <v>0.2</v>
      </c>
      <c r="L19" s="513"/>
      <c r="M19" s="514"/>
      <c r="N19" s="513">
        <v>0.2</v>
      </c>
      <c r="O19" s="513"/>
      <c r="P19" s="514"/>
      <c r="Q19" s="513">
        <f>S1E!$AY$6</f>
        <v>0.2</v>
      </c>
      <c r="R19" s="513"/>
      <c r="S19" s="514"/>
      <c r="T19" s="513">
        <v>0</v>
      </c>
      <c r="U19" s="513"/>
      <c r="V19" s="514"/>
      <c r="W19" s="515">
        <v>0.2</v>
      </c>
      <c r="X19" s="515"/>
      <c r="Y19" s="516"/>
      <c r="Z19" s="515">
        <v>0.2</v>
      </c>
      <c r="AA19" s="515"/>
      <c r="AB19" s="517"/>
      <c r="AC19" s="518">
        <v>0.2</v>
      </c>
      <c r="AD19" s="519"/>
      <c r="AE19" s="520"/>
      <c r="AF19" s="518">
        <f>S3B!$AY$6</f>
        <v>0.2</v>
      </c>
      <c r="AG19" s="521"/>
      <c r="AH19" s="520"/>
      <c r="AI19" s="518">
        <v>0.2</v>
      </c>
      <c r="AJ19" s="522"/>
      <c r="AK19" s="520"/>
      <c r="AL19" s="523">
        <v>0.2</v>
      </c>
      <c r="AM19" s="523"/>
      <c r="AN19" s="524"/>
      <c r="AO19" s="523">
        <v>0.2</v>
      </c>
      <c r="AP19" s="525"/>
      <c r="AQ19" s="524"/>
      <c r="AR19" s="523">
        <v>0</v>
      </c>
      <c r="AS19" s="525"/>
      <c r="AT19" s="525"/>
      <c r="AU19" s="523">
        <v>0.2</v>
      </c>
      <c r="AV19" s="525"/>
      <c r="AW19" s="525"/>
      <c r="AX19" s="523">
        <f>S4E!$AY$6</f>
        <v>0</v>
      </c>
      <c r="AY19" s="525"/>
      <c r="AZ19" s="525"/>
      <c r="BA19" s="689">
        <f>S5A!$AY$6</f>
        <v>0.2</v>
      </c>
      <c r="BB19" s="682"/>
      <c r="BC19" s="682"/>
      <c r="BD19" s="689">
        <f>S5A!$AY$6</f>
        <v>0.2</v>
      </c>
      <c r="BE19" s="682"/>
      <c r="BF19" s="682"/>
      <c r="BG19" s="561">
        <v>0.2</v>
      </c>
      <c r="BH19" s="527"/>
      <c r="BI19" s="527"/>
      <c r="BJ19" s="561">
        <f>S6B!$AY$6</f>
        <v>0.2</v>
      </c>
      <c r="BK19" s="527"/>
      <c r="BL19" s="527"/>
      <c r="BM19" s="561">
        <f>S6C!AY10</f>
        <v>0</v>
      </c>
      <c r="BN19" s="527"/>
      <c r="BO19" s="528"/>
      <c r="BP19" s="561">
        <f>S6C!BB10</f>
        <v>0</v>
      </c>
      <c r="BQ19" s="527"/>
      <c r="BR19" s="528"/>
      <c r="BS19" s="561">
        <f>S6G!$AY$6</f>
        <v>0</v>
      </c>
      <c r="BT19" s="527"/>
      <c r="BU19" s="527"/>
      <c r="BV19" s="561">
        <f>S6H!$AY$6</f>
        <v>0</v>
      </c>
      <c r="BW19" s="527"/>
      <c r="BX19" s="527"/>
      <c r="BY19" s="561">
        <f>S6J!$AY$6</f>
        <v>0</v>
      </c>
      <c r="BZ19" s="527"/>
      <c r="CA19" s="527"/>
      <c r="CB19" s="561">
        <f>S6K!$AY$6</f>
        <v>0</v>
      </c>
      <c r="CC19" s="527"/>
      <c r="CD19" s="527"/>
      <c r="CE19" s="561">
        <v>0</v>
      </c>
      <c r="CF19" s="527"/>
      <c r="CG19" s="527"/>
      <c r="CH19" s="529"/>
      <c r="CI19" s="425" t="s">
        <v>200</v>
      </c>
    </row>
    <row r="20" spans="1:87" ht="62.25" customHeight="1">
      <c r="A20" s="443"/>
      <c r="B20" s="444"/>
      <c r="C20" s="491"/>
      <c r="D20" s="494" t="s">
        <v>245</v>
      </c>
      <c r="E20" s="557" t="s">
        <v>249</v>
      </c>
      <c r="F20" s="513"/>
      <c r="G20" s="514"/>
      <c r="H20" s="557" t="s">
        <v>249</v>
      </c>
      <c r="I20" s="513"/>
      <c r="J20" s="513"/>
      <c r="K20" s="557" t="s">
        <v>249</v>
      </c>
      <c r="L20" s="513"/>
      <c r="M20" s="514"/>
      <c r="N20" s="557" t="s">
        <v>249</v>
      </c>
      <c r="O20" s="513"/>
      <c r="P20" s="514"/>
      <c r="Q20" s="557" t="s">
        <v>249</v>
      </c>
      <c r="R20" s="513"/>
      <c r="S20" s="514"/>
      <c r="T20" s="557" t="s">
        <v>249</v>
      </c>
      <c r="U20" s="513"/>
      <c r="V20" s="514"/>
      <c r="W20" s="558" t="s">
        <v>250</v>
      </c>
      <c r="X20" s="515"/>
      <c r="Y20" s="516"/>
      <c r="Z20" s="558" t="s">
        <v>250</v>
      </c>
      <c r="AA20" s="515"/>
      <c r="AB20" s="517"/>
      <c r="AC20" s="559" t="s">
        <v>250</v>
      </c>
      <c r="AD20" s="519"/>
      <c r="AE20" s="520"/>
      <c r="AF20" s="559" t="s">
        <v>332</v>
      </c>
      <c r="AG20" s="521"/>
      <c r="AH20" s="520"/>
      <c r="AI20" s="559" t="s">
        <v>250</v>
      </c>
      <c r="AJ20" s="522"/>
      <c r="AK20" s="520"/>
      <c r="AL20" s="560" t="s">
        <v>250</v>
      </c>
      <c r="AM20" s="523"/>
      <c r="AN20" s="524"/>
      <c r="AO20" s="560" t="s">
        <v>332</v>
      </c>
      <c r="AP20" s="525"/>
      <c r="AQ20" s="524"/>
      <c r="AR20" s="560" t="s">
        <v>332</v>
      </c>
      <c r="AS20" s="525"/>
      <c r="AT20" s="525"/>
      <c r="AU20" s="560" t="s">
        <v>332</v>
      </c>
      <c r="AV20" s="525"/>
      <c r="AW20" s="525"/>
      <c r="AX20" s="560" t="s">
        <v>332</v>
      </c>
      <c r="AY20" s="525"/>
      <c r="AZ20" s="525"/>
      <c r="BA20" s="689" t="s">
        <v>249</v>
      </c>
      <c r="BB20" s="682"/>
      <c r="BC20" s="682"/>
      <c r="BD20" s="689" t="s">
        <v>249</v>
      </c>
      <c r="BE20" s="682"/>
      <c r="BF20" s="682"/>
      <c r="BG20" s="562" t="s">
        <v>250</v>
      </c>
      <c r="BH20" s="527"/>
      <c r="BI20" s="527"/>
      <c r="BJ20" s="562" t="s">
        <v>332</v>
      </c>
      <c r="BK20" s="527"/>
      <c r="BL20" s="527"/>
      <c r="BM20" s="562" t="s">
        <v>332</v>
      </c>
      <c r="BN20" s="527"/>
      <c r="BO20" s="528"/>
      <c r="BP20" s="562" t="s">
        <v>332</v>
      </c>
      <c r="BQ20" s="527"/>
      <c r="BR20" s="528"/>
      <c r="BS20" s="562" t="s">
        <v>249</v>
      </c>
      <c r="BT20" s="527"/>
      <c r="BU20" s="527"/>
      <c r="BV20" s="562" t="s">
        <v>249</v>
      </c>
      <c r="BW20" s="527"/>
      <c r="BX20" s="527"/>
      <c r="BY20" s="562" t="s">
        <v>249</v>
      </c>
      <c r="BZ20" s="527"/>
      <c r="CA20" s="527"/>
      <c r="CB20" s="562" t="s">
        <v>249</v>
      </c>
      <c r="CC20" s="527"/>
      <c r="CD20" s="527"/>
      <c r="CE20" s="562" t="s">
        <v>249</v>
      </c>
      <c r="CF20" s="527"/>
      <c r="CG20" s="527"/>
      <c r="CH20" s="529"/>
      <c r="CI20" s="425" t="s">
        <v>200</v>
      </c>
    </row>
    <row r="21" spans="1:87" ht="29">
      <c r="A21" s="443"/>
      <c r="B21" s="444"/>
      <c r="C21" s="481"/>
      <c r="D21" s="494" t="s">
        <v>238</v>
      </c>
      <c r="E21" s="545"/>
      <c r="F21" s="545"/>
      <c r="G21" s="546"/>
      <c r="H21" s="545"/>
      <c r="I21" s="545"/>
      <c r="J21" s="545"/>
      <c r="K21" s="545"/>
      <c r="L21" s="545"/>
      <c r="M21" s="546"/>
      <c r="N21" s="545"/>
      <c r="O21" s="545"/>
      <c r="P21" s="546"/>
      <c r="Q21" s="545"/>
      <c r="R21" s="545"/>
      <c r="S21" s="546"/>
      <c r="T21" s="545"/>
      <c r="U21" s="545"/>
      <c r="V21" s="546"/>
      <c r="W21" s="547"/>
      <c r="X21" s="547"/>
      <c r="Y21" s="548"/>
      <c r="Z21" s="547"/>
      <c r="AA21" s="547"/>
      <c r="AB21" s="549"/>
      <c r="AC21" s="550"/>
      <c r="AD21" s="552"/>
      <c r="AE21" s="549"/>
      <c r="AF21" s="552"/>
      <c r="AG21" s="553"/>
      <c r="AH21" s="549"/>
      <c r="AI21" s="554"/>
      <c r="AJ21" s="555"/>
      <c r="AK21" s="549"/>
      <c r="AL21" s="556"/>
      <c r="AM21" s="556"/>
      <c r="AN21" s="549"/>
      <c r="AO21" s="556"/>
      <c r="AP21" s="551"/>
      <c r="AQ21" s="549"/>
      <c r="AR21" s="556"/>
      <c r="AS21" s="551"/>
      <c r="AT21" s="551"/>
      <c r="AU21" s="556"/>
      <c r="AV21" s="551"/>
      <c r="AW21" s="551"/>
      <c r="AX21" s="556"/>
      <c r="AY21" s="551"/>
      <c r="AZ21" s="551"/>
      <c r="BA21" s="550"/>
      <c r="BB21" s="551"/>
      <c r="BC21" s="551"/>
      <c r="BD21" s="550"/>
      <c r="BE21" s="551"/>
      <c r="BF21" s="551"/>
      <c r="BG21" s="563"/>
      <c r="BH21" s="551"/>
      <c r="BI21" s="551"/>
      <c r="BJ21" s="551"/>
      <c r="BK21" s="551"/>
      <c r="BL21" s="551"/>
      <c r="BM21" s="551"/>
      <c r="BN21" s="551"/>
      <c r="BO21" s="549"/>
      <c r="BP21" s="551"/>
      <c r="BQ21" s="551"/>
      <c r="BR21" s="549"/>
      <c r="BS21" s="551"/>
      <c r="BT21" s="551"/>
      <c r="BU21" s="551"/>
      <c r="BV21" s="551"/>
      <c r="BW21" s="551"/>
      <c r="BX21" s="551"/>
      <c r="BY21" s="551"/>
      <c r="BZ21" s="551"/>
      <c r="CA21" s="551"/>
      <c r="CB21" s="551"/>
      <c r="CC21" s="551"/>
      <c r="CD21" s="551"/>
      <c r="CE21" s="551"/>
      <c r="CF21" s="551"/>
      <c r="CG21" s="551"/>
      <c r="CH21" s="551"/>
      <c r="CI21" s="425" t="s">
        <v>200</v>
      </c>
    </row>
    <row r="22" spans="1:87">
      <c r="A22" s="443"/>
      <c r="B22" s="444"/>
      <c r="C22" s="481"/>
      <c r="D22" s="483" t="s">
        <v>239</v>
      </c>
      <c r="E22" s="513" t="s">
        <v>195</v>
      </c>
      <c r="F22" s="513"/>
      <c r="G22" s="514"/>
      <c r="H22" s="513" t="s">
        <v>195</v>
      </c>
      <c r="I22" s="513"/>
      <c r="J22" s="513"/>
      <c r="K22" s="513" t="s">
        <v>195</v>
      </c>
      <c r="L22" s="513"/>
      <c r="M22" s="514"/>
      <c r="N22" s="513" t="s">
        <v>195</v>
      </c>
      <c r="O22" s="513"/>
      <c r="P22" s="514"/>
      <c r="Q22" s="513" t="s">
        <v>195</v>
      </c>
      <c r="R22" s="513"/>
      <c r="S22" s="514"/>
      <c r="T22" s="513" t="s">
        <v>195</v>
      </c>
      <c r="U22" s="513"/>
      <c r="V22" s="514"/>
      <c r="W22" s="515" t="s">
        <v>195</v>
      </c>
      <c r="X22" s="515"/>
      <c r="Y22" s="516"/>
      <c r="Z22" s="515" t="s">
        <v>195</v>
      </c>
      <c r="AA22" s="515"/>
      <c r="AB22" s="517"/>
      <c r="AC22" s="531" t="s">
        <v>240</v>
      </c>
      <c r="AD22" s="519"/>
      <c r="AE22" s="520"/>
      <c r="AF22" s="531" t="s">
        <v>240</v>
      </c>
      <c r="AG22" s="521"/>
      <c r="AH22" s="520"/>
      <c r="AI22" s="531" t="s">
        <v>240</v>
      </c>
      <c r="AJ22" s="522"/>
      <c r="AK22" s="520"/>
      <c r="AL22" s="523" t="s">
        <v>248</v>
      </c>
      <c r="AM22" s="523"/>
      <c r="AN22" s="524"/>
      <c r="AO22" s="523" t="s">
        <v>248</v>
      </c>
      <c r="AP22" s="525"/>
      <c r="AQ22" s="524"/>
      <c r="AR22" s="523" t="s">
        <v>248</v>
      </c>
      <c r="AS22" s="525"/>
      <c r="AT22" s="525"/>
      <c r="AU22" s="523" t="s">
        <v>248</v>
      </c>
      <c r="AV22" s="525"/>
      <c r="AW22" s="525"/>
      <c r="AX22" s="523" t="str">
        <f>S4E!AZ8 &amp; " Set-Aside+Capped-out Remainder"</f>
        <v>0.05 Set-Aside+Capped-out Remainder</v>
      </c>
      <c r="AY22" s="525"/>
      <c r="AZ22" s="525"/>
      <c r="BA22" s="690" t="s">
        <v>195</v>
      </c>
      <c r="BB22" s="682"/>
      <c r="BC22" s="682"/>
      <c r="BD22" s="690" t="s">
        <v>195</v>
      </c>
      <c r="BE22" s="682"/>
      <c r="BF22" s="682"/>
      <c r="BG22" s="564" t="s">
        <v>195</v>
      </c>
      <c r="BH22" s="527"/>
      <c r="BI22" s="527"/>
      <c r="BJ22" s="561" t="s">
        <v>240</v>
      </c>
      <c r="BK22" s="527"/>
      <c r="BL22" s="527"/>
      <c r="BM22" s="526" t="str">
        <f>S6C!AZ8&amp; " Set-aside + Capped-out Remainder"</f>
        <v>0.05 Set-aside + Capped-out Remainder</v>
      </c>
      <c r="BN22" s="527"/>
      <c r="BO22" s="528"/>
      <c r="BP22" s="762" t="str">
        <f>'S6C-Avg'!AZ8 &amp; " Set-aside + Capped-out Remainder"</f>
        <v>0.05 Set-aside + Capped-out Remainder</v>
      </c>
      <c r="BQ22" s="527"/>
      <c r="BR22" s="528"/>
      <c r="BS22" s="526" t="str">
        <f>S6G!$AZ$8 &amp; " set-aside + Capped-out Remainder"</f>
        <v>0.05 set-aside + Capped-out Remainder</v>
      </c>
      <c r="BT22" s="527"/>
      <c r="BU22" s="527"/>
      <c r="BV22" s="526" t="str">
        <f>S6H!$AZ$8 &amp; " set-aside + Capped-out Remainder"</f>
        <v>0.1 set-aside + Capped-out Remainder</v>
      </c>
      <c r="BW22" s="527"/>
      <c r="BX22" s="527"/>
      <c r="BY22" s="526" t="str">
        <f>S6J!$AZ$8 &amp; " set-aside + Capped-out Remainder"</f>
        <v>0.15 set-aside + Capped-out Remainder</v>
      </c>
      <c r="BZ22" s="527"/>
      <c r="CA22" s="527"/>
      <c r="CB22" s="526" t="str">
        <f>S6K!$AZ$8 &amp; " set-aside + Capped-out Remainder"</f>
        <v>0.2 set-aside + Capped-out Remainder</v>
      </c>
      <c r="CC22" s="527"/>
      <c r="CD22" s="527"/>
      <c r="CE22" s="526" t="s">
        <v>251</v>
      </c>
      <c r="CF22" s="527"/>
      <c r="CG22" s="527"/>
      <c r="CH22" s="529"/>
      <c r="CI22" s="425" t="s">
        <v>200</v>
      </c>
    </row>
    <row r="23" spans="1:87">
      <c r="A23" s="443"/>
      <c r="B23" s="444"/>
      <c r="C23" s="481"/>
      <c r="D23" s="484" t="s">
        <v>180</v>
      </c>
      <c r="E23" s="513" t="s">
        <v>195</v>
      </c>
      <c r="F23" s="513"/>
      <c r="G23" s="514"/>
      <c r="H23" s="513" t="s">
        <v>195</v>
      </c>
      <c r="I23" s="513"/>
      <c r="J23" s="513"/>
      <c r="K23" s="513" t="s">
        <v>195</v>
      </c>
      <c r="L23" s="513"/>
      <c r="M23" s="514"/>
      <c r="N23" s="513" t="s">
        <v>195</v>
      </c>
      <c r="O23" s="513"/>
      <c r="P23" s="514"/>
      <c r="Q23" s="513" t="s">
        <v>195</v>
      </c>
      <c r="R23" s="513"/>
      <c r="S23" s="514"/>
      <c r="T23" s="513" t="s">
        <v>195</v>
      </c>
      <c r="U23" s="513"/>
      <c r="V23" s="514"/>
      <c r="W23" s="515" t="s">
        <v>195</v>
      </c>
      <c r="X23" s="515"/>
      <c r="Y23" s="516"/>
      <c r="Z23" s="515" t="s">
        <v>195</v>
      </c>
      <c r="AA23" s="515"/>
      <c r="AB23" s="517"/>
      <c r="AC23" s="531" t="s">
        <v>241</v>
      </c>
      <c r="AD23" s="519"/>
      <c r="AE23" s="520"/>
      <c r="AF23" s="531" t="s">
        <v>330</v>
      </c>
      <c r="AG23" s="521"/>
      <c r="AH23" s="520"/>
      <c r="AI23" s="522" t="s">
        <v>262</v>
      </c>
      <c r="AJ23" s="522"/>
      <c r="AK23" s="520"/>
      <c r="AL23" s="523" t="s">
        <v>243</v>
      </c>
      <c r="AM23" s="523"/>
      <c r="AN23" s="524"/>
      <c r="AO23" s="523" t="s">
        <v>243</v>
      </c>
      <c r="AP23" s="525"/>
      <c r="AQ23" s="524"/>
      <c r="AR23" s="523" t="s">
        <v>243</v>
      </c>
      <c r="AS23" s="525"/>
      <c r="AT23" s="525"/>
      <c r="AU23" s="523" t="s">
        <v>243</v>
      </c>
      <c r="AV23" s="525"/>
      <c r="AW23" s="525"/>
      <c r="AX23" s="523" t="s">
        <v>335</v>
      </c>
      <c r="AY23" s="525"/>
      <c r="AZ23" s="525"/>
      <c r="BA23" s="690" t="s">
        <v>195</v>
      </c>
      <c r="BB23" s="682"/>
      <c r="BC23" s="682"/>
      <c r="BD23" s="690" t="s">
        <v>195</v>
      </c>
      <c r="BE23" s="682"/>
      <c r="BF23" s="682"/>
      <c r="BG23" s="564" t="s">
        <v>195</v>
      </c>
      <c r="BH23" s="527"/>
      <c r="BI23" s="527"/>
      <c r="BJ23" s="526" t="s">
        <v>243</v>
      </c>
      <c r="BK23" s="527"/>
      <c r="BL23" s="527"/>
      <c r="BM23" s="526" t="s">
        <v>243</v>
      </c>
      <c r="BN23" s="527"/>
      <c r="BO23" s="528"/>
      <c r="BP23" s="526" t="s">
        <v>357</v>
      </c>
      <c r="BQ23" s="527"/>
      <c r="BR23" s="528"/>
      <c r="BS23" s="526" t="s">
        <v>243</v>
      </c>
      <c r="BT23" s="527"/>
      <c r="BU23" s="527"/>
      <c r="BV23" s="526" t="s">
        <v>243</v>
      </c>
      <c r="BW23" s="527"/>
      <c r="BX23" s="527"/>
      <c r="BY23" s="526" t="s">
        <v>243</v>
      </c>
      <c r="BZ23" s="527"/>
      <c r="CA23" s="527"/>
      <c r="CB23" s="526" t="s">
        <v>243</v>
      </c>
      <c r="CC23" s="527"/>
      <c r="CD23" s="527"/>
      <c r="CE23" s="526" t="s">
        <v>243</v>
      </c>
      <c r="CF23" s="527"/>
      <c r="CG23" s="527"/>
      <c r="CH23" s="529"/>
      <c r="CI23" s="425" t="s">
        <v>200</v>
      </c>
    </row>
    <row r="24" spans="1:87">
      <c r="A24" s="443"/>
      <c r="B24" s="444"/>
      <c r="C24" s="491" t="s">
        <v>195</v>
      </c>
      <c r="D24" s="484" t="s">
        <v>160</v>
      </c>
      <c r="E24" s="513" t="s">
        <v>195</v>
      </c>
      <c r="F24" s="513"/>
      <c r="G24" s="514"/>
      <c r="H24" s="513" t="s">
        <v>195</v>
      </c>
      <c r="I24" s="513"/>
      <c r="J24" s="513"/>
      <c r="K24" s="513" t="s">
        <v>195</v>
      </c>
      <c r="L24" s="513"/>
      <c r="M24" s="514"/>
      <c r="N24" s="513" t="s">
        <v>195</v>
      </c>
      <c r="O24" s="513"/>
      <c r="P24" s="514"/>
      <c r="Q24" s="513" t="s">
        <v>195</v>
      </c>
      <c r="R24" s="513"/>
      <c r="S24" s="514"/>
      <c r="T24" s="513" t="s">
        <v>195</v>
      </c>
      <c r="U24" s="513"/>
      <c r="V24" s="514"/>
      <c r="W24" s="515" t="s">
        <v>195</v>
      </c>
      <c r="X24" s="515"/>
      <c r="Y24" s="516"/>
      <c r="Z24" s="515" t="s">
        <v>195</v>
      </c>
      <c r="AA24" s="515"/>
      <c r="AB24" s="517"/>
      <c r="AC24" s="519">
        <v>0.25</v>
      </c>
      <c r="AD24" s="519"/>
      <c r="AE24" s="520"/>
      <c r="AF24" s="519">
        <f>S3B!$BP$8</f>
        <v>0.25</v>
      </c>
      <c r="AG24" s="521"/>
      <c r="AH24" s="520"/>
      <c r="AI24" s="566" t="s">
        <v>195</v>
      </c>
      <c r="AJ24" s="522"/>
      <c r="AK24" s="520"/>
      <c r="AL24" s="523">
        <v>0.25</v>
      </c>
      <c r="AM24" s="523"/>
      <c r="AN24" s="524"/>
      <c r="AO24" s="523">
        <v>0.25</v>
      </c>
      <c r="AP24" s="525"/>
      <c r="AQ24" s="524"/>
      <c r="AR24" s="523">
        <v>0.25</v>
      </c>
      <c r="AS24" s="525"/>
      <c r="AT24" s="525"/>
      <c r="AU24" s="523">
        <v>0.25</v>
      </c>
      <c r="AV24" s="525"/>
      <c r="AW24" s="525"/>
      <c r="AX24" s="523">
        <f>S4E!$BP$8</f>
        <v>0.25</v>
      </c>
      <c r="AY24" s="525"/>
      <c r="AZ24" s="525"/>
      <c r="BA24" s="690" t="s">
        <v>195</v>
      </c>
      <c r="BB24" s="682"/>
      <c r="BC24" s="682"/>
      <c r="BD24" s="690" t="s">
        <v>195</v>
      </c>
      <c r="BE24" s="682"/>
      <c r="BF24" s="682"/>
      <c r="BG24" s="565" t="s">
        <v>195</v>
      </c>
      <c r="BH24" s="527"/>
      <c r="BI24" s="527"/>
      <c r="BJ24" s="561">
        <f>S6B!$BP$8</f>
        <v>0.25</v>
      </c>
      <c r="BK24" s="527"/>
      <c r="BL24" s="527"/>
      <c r="BM24" s="561">
        <f>S6C!$BP$8</f>
        <v>0.25</v>
      </c>
      <c r="BN24" s="527"/>
      <c r="BO24" s="528"/>
      <c r="BP24" s="561">
        <f>S6C!$BP$8</f>
        <v>0.25</v>
      </c>
      <c r="BQ24" s="527"/>
      <c r="BR24" s="528"/>
      <c r="BS24" s="561">
        <f>S6G!$BP$8</f>
        <v>0.25</v>
      </c>
      <c r="BT24" s="527"/>
      <c r="BU24" s="527"/>
      <c r="BV24" s="561">
        <f>S6H!$BP$8</f>
        <v>0.25</v>
      </c>
      <c r="BW24" s="527"/>
      <c r="BX24" s="527"/>
      <c r="BY24" s="561">
        <f>S6J!$BP$8</f>
        <v>0.25</v>
      </c>
      <c r="BZ24" s="527"/>
      <c r="CA24" s="527"/>
      <c r="CB24" s="561">
        <f>S6K!$BP$8</f>
        <v>0.25</v>
      </c>
      <c r="CC24" s="527"/>
      <c r="CD24" s="527"/>
      <c r="CE24" s="561">
        <v>0.25</v>
      </c>
      <c r="CF24" s="527"/>
      <c r="CG24" s="527"/>
      <c r="CH24" s="529"/>
      <c r="CI24" s="425" t="s">
        <v>200</v>
      </c>
    </row>
    <row r="25" spans="1:87">
      <c r="A25" s="443"/>
      <c r="B25" s="444"/>
      <c r="C25" s="491" t="s">
        <v>195</v>
      </c>
      <c r="D25" s="484" t="s">
        <v>161</v>
      </c>
      <c r="E25" s="513" t="s">
        <v>195</v>
      </c>
      <c r="F25" s="513"/>
      <c r="G25" s="514"/>
      <c r="H25" s="513" t="s">
        <v>195</v>
      </c>
      <c r="I25" s="513"/>
      <c r="J25" s="513"/>
      <c r="K25" s="513" t="s">
        <v>195</v>
      </c>
      <c r="L25" s="513"/>
      <c r="M25" s="514"/>
      <c r="N25" s="513" t="s">
        <v>195</v>
      </c>
      <c r="O25" s="513"/>
      <c r="P25" s="514"/>
      <c r="Q25" s="513" t="s">
        <v>195</v>
      </c>
      <c r="R25" s="513"/>
      <c r="S25" s="514"/>
      <c r="T25" s="513" t="s">
        <v>195</v>
      </c>
      <c r="U25" s="513"/>
      <c r="V25" s="514"/>
      <c r="W25" s="515" t="s">
        <v>195</v>
      </c>
      <c r="X25" s="515"/>
      <c r="Y25" s="516"/>
      <c r="Z25" s="515" t="s">
        <v>195</v>
      </c>
      <c r="AA25" s="515"/>
      <c r="AB25" s="517"/>
      <c r="AC25" s="519">
        <v>0.25</v>
      </c>
      <c r="AD25" s="519"/>
      <c r="AE25" s="520"/>
      <c r="AF25" s="519">
        <f>S3B!$BQ$8</f>
        <v>0.25</v>
      </c>
      <c r="AG25" s="521"/>
      <c r="AH25" s="520"/>
      <c r="AI25" s="566" t="s">
        <v>195</v>
      </c>
      <c r="AJ25" s="522"/>
      <c r="AK25" s="520"/>
      <c r="AL25" s="523">
        <v>0.25</v>
      </c>
      <c r="AM25" s="523"/>
      <c r="AN25" s="524"/>
      <c r="AO25" s="523">
        <v>0.25</v>
      </c>
      <c r="AP25" s="525"/>
      <c r="AQ25" s="524"/>
      <c r="AR25" s="523">
        <v>0.25</v>
      </c>
      <c r="AS25" s="525"/>
      <c r="AT25" s="525"/>
      <c r="AU25" s="523">
        <v>0.25</v>
      </c>
      <c r="AV25" s="525"/>
      <c r="AW25" s="525"/>
      <c r="AX25" s="523">
        <f>S4E!$BQ$8</f>
        <v>0.25</v>
      </c>
      <c r="AY25" s="525"/>
      <c r="AZ25" s="525"/>
      <c r="BA25" s="690" t="s">
        <v>195</v>
      </c>
      <c r="BB25" s="682"/>
      <c r="BC25" s="682"/>
      <c r="BD25" s="690" t="s">
        <v>195</v>
      </c>
      <c r="BE25" s="682"/>
      <c r="BF25" s="682"/>
      <c r="BG25" s="565" t="s">
        <v>195</v>
      </c>
      <c r="BH25" s="527"/>
      <c r="BI25" s="527"/>
      <c r="BJ25" s="561">
        <f>S6B!$BQ$8</f>
        <v>0.25</v>
      </c>
      <c r="BK25" s="527"/>
      <c r="BL25" s="527"/>
      <c r="BM25" s="561">
        <f>S6C!$BQ$8</f>
        <v>0.25</v>
      </c>
      <c r="BN25" s="527"/>
      <c r="BO25" s="528"/>
      <c r="BP25" s="561">
        <f>S6C!$BQ$8</f>
        <v>0.25</v>
      </c>
      <c r="BQ25" s="527"/>
      <c r="BR25" s="528"/>
      <c r="BS25" s="561">
        <f>S6G!$BQ$8</f>
        <v>0.25</v>
      </c>
      <c r="BT25" s="527"/>
      <c r="BU25" s="527"/>
      <c r="BV25" s="561">
        <f>S6H!$BQ$8</f>
        <v>0.25</v>
      </c>
      <c r="BW25" s="527"/>
      <c r="BX25" s="527"/>
      <c r="BY25" s="561">
        <f>S6J!$BQ$8</f>
        <v>0.25</v>
      </c>
      <c r="BZ25" s="527"/>
      <c r="CA25" s="527"/>
      <c r="CB25" s="561">
        <f>S6K!$BQ$8</f>
        <v>0.25</v>
      </c>
      <c r="CC25" s="527"/>
      <c r="CD25" s="527"/>
      <c r="CE25" s="561">
        <v>0.25</v>
      </c>
      <c r="CF25" s="527"/>
      <c r="CG25" s="527"/>
      <c r="CH25" s="529"/>
      <c r="CI25" s="425" t="s">
        <v>200</v>
      </c>
    </row>
    <row r="26" spans="1:87">
      <c r="A26" s="443"/>
      <c r="B26" s="444"/>
      <c r="C26" s="491" t="s">
        <v>195</v>
      </c>
      <c r="D26" s="484" t="s">
        <v>191</v>
      </c>
      <c r="E26" s="513" t="s">
        <v>195</v>
      </c>
      <c r="F26" s="513"/>
      <c r="G26" s="514"/>
      <c r="H26" s="513" t="s">
        <v>195</v>
      </c>
      <c r="I26" s="513"/>
      <c r="J26" s="513"/>
      <c r="K26" s="513" t="s">
        <v>195</v>
      </c>
      <c r="L26" s="513"/>
      <c r="M26" s="514"/>
      <c r="N26" s="513" t="s">
        <v>195</v>
      </c>
      <c r="O26" s="513"/>
      <c r="P26" s="514"/>
      <c r="Q26" s="513" t="s">
        <v>195</v>
      </c>
      <c r="R26" s="513"/>
      <c r="S26" s="514"/>
      <c r="T26" s="513" t="s">
        <v>195</v>
      </c>
      <c r="U26" s="513"/>
      <c r="V26" s="514"/>
      <c r="W26" s="515" t="s">
        <v>195</v>
      </c>
      <c r="X26" s="515"/>
      <c r="Y26" s="516"/>
      <c r="Z26" s="515" t="s">
        <v>195</v>
      </c>
      <c r="AA26" s="515"/>
      <c r="AB26" s="517"/>
      <c r="AC26" s="519">
        <v>0.5</v>
      </c>
      <c r="AD26" s="519"/>
      <c r="AE26" s="520"/>
      <c r="AF26" s="519">
        <f>S3B!$BR$8</f>
        <v>0.5</v>
      </c>
      <c r="AG26" s="519"/>
      <c r="AH26" s="520"/>
      <c r="AI26" s="566" t="s">
        <v>195</v>
      </c>
      <c r="AJ26" s="519"/>
      <c r="AK26" s="520"/>
      <c r="AL26" s="523">
        <v>0.5</v>
      </c>
      <c r="AM26" s="523"/>
      <c r="AN26" s="524"/>
      <c r="AO26" s="523">
        <v>0.5</v>
      </c>
      <c r="AP26" s="525"/>
      <c r="AQ26" s="524"/>
      <c r="AR26" s="523">
        <v>0.5</v>
      </c>
      <c r="AS26" s="525"/>
      <c r="AT26" s="525"/>
      <c r="AU26" s="523">
        <v>0.5</v>
      </c>
      <c r="AV26" s="525"/>
      <c r="AW26" s="525"/>
      <c r="AX26" s="523">
        <f>S4E!$BR$8</f>
        <v>0.5</v>
      </c>
      <c r="AY26" s="525"/>
      <c r="AZ26" s="525"/>
      <c r="BA26" s="690" t="s">
        <v>195</v>
      </c>
      <c r="BB26" s="682"/>
      <c r="BC26" s="682"/>
      <c r="BD26" s="690" t="s">
        <v>195</v>
      </c>
      <c r="BE26" s="682"/>
      <c r="BF26" s="682"/>
      <c r="BG26" s="565" t="s">
        <v>195</v>
      </c>
      <c r="BH26" s="527"/>
      <c r="BI26" s="527"/>
      <c r="BJ26" s="561">
        <f>S6B!$BR$8</f>
        <v>0.5</v>
      </c>
      <c r="BK26" s="527"/>
      <c r="BL26" s="527"/>
      <c r="BM26" s="561">
        <f>S6C!$BR$8</f>
        <v>0.5</v>
      </c>
      <c r="BN26" s="527"/>
      <c r="BO26" s="528"/>
      <c r="BP26" s="561">
        <f>S6C!$BR$8</f>
        <v>0.5</v>
      </c>
      <c r="BQ26" s="527"/>
      <c r="BR26" s="528"/>
      <c r="BS26" s="561">
        <f>S6G!$BR$8</f>
        <v>0.5</v>
      </c>
      <c r="BT26" s="527"/>
      <c r="BU26" s="527"/>
      <c r="BV26" s="561">
        <f>S6H!$BR$8</f>
        <v>0.5</v>
      </c>
      <c r="BW26" s="527"/>
      <c r="BX26" s="527"/>
      <c r="BY26" s="561">
        <f>S6J!$BR$8</f>
        <v>0.5</v>
      </c>
      <c r="BZ26" s="527"/>
      <c r="CA26" s="527"/>
      <c r="CB26" s="561">
        <f>S6K!$BR$8</f>
        <v>0.5</v>
      </c>
      <c r="CC26" s="527"/>
      <c r="CD26" s="527"/>
      <c r="CE26" s="561">
        <v>0.5</v>
      </c>
      <c r="CF26" s="527"/>
      <c r="CG26" s="527"/>
      <c r="CH26" s="529"/>
      <c r="CI26" s="425" t="s">
        <v>200</v>
      </c>
    </row>
    <row r="27" spans="1:87">
      <c r="A27" s="443"/>
      <c r="B27" s="444"/>
      <c r="C27" s="491"/>
      <c r="D27" s="482" t="s">
        <v>234</v>
      </c>
      <c r="E27" s="545"/>
      <c r="F27" s="545"/>
      <c r="G27" s="546"/>
      <c r="H27" s="545"/>
      <c r="I27" s="545"/>
      <c r="J27" s="545"/>
      <c r="K27" s="545"/>
      <c r="L27" s="545"/>
      <c r="M27" s="546"/>
      <c r="N27" s="545"/>
      <c r="O27" s="545"/>
      <c r="P27" s="546"/>
      <c r="Q27" s="545"/>
      <c r="R27" s="545"/>
      <c r="S27" s="546"/>
      <c r="T27" s="545"/>
      <c r="U27" s="545"/>
      <c r="V27" s="546"/>
      <c r="W27" s="547"/>
      <c r="X27" s="547"/>
      <c r="Y27" s="548"/>
      <c r="Z27" s="547"/>
      <c r="AA27" s="547"/>
      <c r="AB27" s="549"/>
      <c r="AC27" s="552"/>
      <c r="AD27" s="552"/>
      <c r="AE27" s="549"/>
      <c r="AF27" s="552"/>
      <c r="AG27" s="552"/>
      <c r="AH27" s="549"/>
      <c r="AI27" s="555"/>
      <c r="AJ27" s="552"/>
      <c r="AK27" s="549"/>
      <c r="AL27" s="556"/>
      <c r="AM27" s="556"/>
      <c r="AN27" s="549"/>
      <c r="AO27" s="556"/>
      <c r="AP27" s="551"/>
      <c r="AQ27" s="549"/>
      <c r="AR27" s="556"/>
      <c r="AS27" s="551"/>
      <c r="AT27" s="551"/>
      <c r="AU27" s="556"/>
      <c r="AV27" s="551"/>
      <c r="AW27" s="551"/>
      <c r="AX27" s="556"/>
      <c r="AY27" s="551"/>
      <c r="AZ27" s="551"/>
      <c r="BA27" s="550"/>
      <c r="BB27" s="551"/>
      <c r="BC27" s="551"/>
      <c r="BD27" s="550"/>
      <c r="BE27" s="551"/>
      <c r="BF27" s="551"/>
      <c r="BG27" s="550"/>
      <c r="BH27" s="551"/>
      <c r="BI27" s="551"/>
      <c r="BJ27" s="556"/>
      <c r="BK27" s="551"/>
      <c r="BL27" s="551"/>
      <c r="BM27" s="551"/>
      <c r="BN27" s="551"/>
      <c r="BO27" s="549"/>
      <c r="BP27" s="551"/>
      <c r="BQ27" s="551"/>
      <c r="BR27" s="549"/>
      <c r="BS27" s="551"/>
      <c r="BT27" s="551"/>
      <c r="BU27" s="551"/>
      <c r="BV27" s="551"/>
      <c r="BW27" s="551"/>
      <c r="BX27" s="551"/>
      <c r="BY27" s="551"/>
      <c r="BZ27" s="551"/>
      <c r="CA27" s="551"/>
      <c r="CB27" s="551"/>
      <c r="CC27" s="551"/>
      <c r="CD27" s="551"/>
      <c r="CE27" s="551"/>
      <c r="CF27" s="551"/>
      <c r="CG27" s="551"/>
      <c r="CH27" s="551"/>
      <c r="CI27" s="425" t="s">
        <v>200</v>
      </c>
    </row>
    <row r="28" spans="1:87">
      <c r="A28" s="443"/>
      <c r="B28" s="444"/>
      <c r="C28" s="491">
        <v>0.3</v>
      </c>
      <c r="D28" s="485" t="s">
        <v>235</v>
      </c>
      <c r="E28" s="513">
        <v>0.3</v>
      </c>
      <c r="F28" s="513"/>
      <c r="G28" s="514"/>
      <c r="H28" s="513">
        <v>0.3</v>
      </c>
      <c r="I28" s="513"/>
      <c r="J28" s="513"/>
      <c r="K28" s="513">
        <f>S1C!$BJ$6</f>
        <v>0.3</v>
      </c>
      <c r="L28" s="513"/>
      <c r="M28" s="514"/>
      <c r="N28" s="513">
        <v>0.3</v>
      </c>
      <c r="O28" s="513"/>
      <c r="P28" s="514"/>
      <c r="Q28" s="513">
        <f>S1E!$BJ$6</f>
        <v>0.3</v>
      </c>
      <c r="R28" s="513"/>
      <c r="S28" s="514"/>
      <c r="T28" s="513">
        <v>0.3</v>
      </c>
      <c r="U28" s="513"/>
      <c r="V28" s="514"/>
      <c r="W28" s="515">
        <v>0.3</v>
      </c>
      <c r="X28" s="515"/>
      <c r="Y28" s="516"/>
      <c r="Z28" s="515">
        <v>0.3</v>
      </c>
      <c r="AA28" s="515"/>
      <c r="AB28" s="517"/>
      <c r="AC28" s="519">
        <v>0.3</v>
      </c>
      <c r="AD28" s="519"/>
      <c r="AE28" s="520"/>
      <c r="AF28" s="519">
        <f>S3B!$BJ$6</f>
        <v>0.3</v>
      </c>
      <c r="AG28" s="519"/>
      <c r="AH28" s="520"/>
      <c r="AI28" s="519">
        <v>0.3</v>
      </c>
      <c r="AJ28" s="519"/>
      <c r="AK28" s="520"/>
      <c r="AL28" s="523">
        <v>0.3</v>
      </c>
      <c r="AM28" s="523"/>
      <c r="AN28" s="524"/>
      <c r="AO28" s="523">
        <v>0.3</v>
      </c>
      <c r="AP28" s="525"/>
      <c r="AQ28" s="524"/>
      <c r="AR28" s="523">
        <v>0.3</v>
      </c>
      <c r="AS28" s="525"/>
      <c r="AT28" s="525"/>
      <c r="AU28" s="523">
        <v>0.3</v>
      </c>
      <c r="AV28" s="525"/>
      <c r="AW28" s="525"/>
      <c r="AX28" s="523">
        <f>S4E!$BJ$6</f>
        <v>0.3</v>
      </c>
      <c r="AY28" s="525"/>
      <c r="AZ28" s="525"/>
      <c r="BA28" s="691" t="str">
        <f>S5A!$BK$6 &amp; " growth over prior year allocation"</f>
        <v>0.1 growth over prior year allocation</v>
      </c>
      <c r="BB28" s="682"/>
      <c r="BC28" s="682"/>
      <c r="BD28" s="691" t="str">
        <f>S5A!$BK$6 &amp; " growth over prior year allocation"</f>
        <v>0.1 growth over prior year allocation</v>
      </c>
      <c r="BE28" s="682"/>
      <c r="BF28" s="682"/>
      <c r="BG28" s="561">
        <v>0.3</v>
      </c>
      <c r="BH28" s="527"/>
      <c r="BI28" s="527"/>
      <c r="BJ28" s="561">
        <f>S6B!$BJ$6</f>
        <v>0.3</v>
      </c>
      <c r="BK28" s="527"/>
      <c r="BL28" s="527"/>
      <c r="BM28" s="567">
        <f>S6C!$BJ$6</f>
        <v>0.3</v>
      </c>
      <c r="BN28" s="527"/>
      <c r="BO28" s="528"/>
      <c r="BP28" s="567">
        <f>S6C!$BJ$6</f>
        <v>0.3</v>
      </c>
      <c r="BQ28" s="527"/>
      <c r="BR28" s="528"/>
      <c r="BS28" s="567">
        <f>S6G!$BJ$6</f>
        <v>0.3</v>
      </c>
      <c r="BT28" s="527"/>
      <c r="BU28" s="527"/>
      <c r="BV28" s="567">
        <f>S6H!$BJ$6</f>
        <v>0.3</v>
      </c>
      <c r="BW28" s="527"/>
      <c r="BX28" s="527"/>
      <c r="BY28" s="567">
        <f>S6J!$BJ$6</f>
        <v>0.3</v>
      </c>
      <c r="BZ28" s="527"/>
      <c r="CA28" s="527"/>
      <c r="CB28" s="567">
        <f>S6K!$BJ$6</f>
        <v>0.3</v>
      </c>
      <c r="CC28" s="527"/>
      <c r="CD28" s="527"/>
      <c r="CE28" s="567">
        <v>0.3</v>
      </c>
      <c r="CF28" s="567"/>
      <c r="CG28" s="527"/>
      <c r="CH28" s="529"/>
    </row>
    <row r="29" spans="1:87">
      <c r="A29" s="443"/>
      <c r="B29" s="444"/>
      <c r="C29" s="491">
        <v>0.3</v>
      </c>
      <c r="D29" s="485" t="s">
        <v>236</v>
      </c>
      <c r="E29" s="513">
        <v>0.3</v>
      </c>
      <c r="F29" s="513"/>
      <c r="G29" s="514"/>
      <c r="H29" s="513">
        <v>0.3</v>
      </c>
      <c r="I29" s="513"/>
      <c r="J29" s="513"/>
      <c r="K29" s="513">
        <f>S1C!$BJ$6</f>
        <v>0.3</v>
      </c>
      <c r="L29" s="513"/>
      <c r="M29" s="514"/>
      <c r="N29" s="513">
        <v>0.3</v>
      </c>
      <c r="O29" s="513"/>
      <c r="P29" s="514"/>
      <c r="Q29" s="513">
        <f>S1E!$BJ$6</f>
        <v>0.3</v>
      </c>
      <c r="R29" s="513"/>
      <c r="S29" s="514"/>
      <c r="T29" s="513">
        <v>0.3</v>
      </c>
      <c r="U29" s="513"/>
      <c r="V29" s="514"/>
      <c r="W29" s="515">
        <v>0.3</v>
      </c>
      <c r="X29" s="515"/>
      <c r="Y29" s="516"/>
      <c r="Z29" s="515">
        <v>0.3</v>
      </c>
      <c r="AA29" s="515"/>
      <c r="AB29" s="517"/>
      <c r="AC29" s="519">
        <v>0.3</v>
      </c>
      <c r="AD29" s="519"/>
      <c r="AE29" s="520"/>
      <c r="AF29" s="519">
        <f>S3B!$BJ$6</f>
        <v>0.3</v>
      </c>
      <c r="AG29" s="519"/>
      <c r="AH29" s="520"/>
      <c r="AI29" s="519">
        <v>0.3</v>
      </c>
      <c r="AJ29" s="519"/>
      <c r="AK29" s="520"/>
      <c r="AL29" s="523">
        <v>0.3</v>
      </c>
      <c r="AM29" s="523"/>
      <c r="AN29" s="524"/>
      <c r="AO29" s="523" t="s">
        <v>247</v>
      </c>
      <c r="AP29" s="525"/>
      <c r="AQ29" s="524"/>
      <c r="AR29" s="523" t="s">
        <v>247</v>
      </c>
      <c r="AS29" s="525"/>
      <c r="AT29" s="525"/>
      <c r="AU29" s="523">
        <v>0.35</v>
      </c>
      <c r="AV29" s="525"/>
      <c r="AW29" s="525"/>
      <c r="AX29" s="523">
        <f>S4E!$BU$6</f>
        <v>0.3</v>
      </c>
      <c r="AY29" s="525"/>
      <c r="AZ29" s="525"/>
      <c r="BA29" s="691" t="str">
        <f>S5A!$BK$6 &amp; " growth over prior year allocation"</f>
        <v>0.1 growth over prior year allocation</v>
      </c>
      <c r="BB29" s="682"/>
      <c r="BC29" s="682"/>
      <c r="BD29" s="691" t="str">
        <f>S5A!$BK$6 &amp; " growth over prior year allocation"</f>
        <v>0.1 growth over prior year allocation</v>
      </c>
      <c r="BE29" s="682"/>
      <c r="BF29" s="682"/>
      <c r="BG29" s="561">
        <v>0.3</v>
      </c>
      <c r="BH29" s="527"/>
      <c r="BI29" s="527"/>
      <c r="BJ29" s="561">
        <f>S6B!$BJ$6</f>
        <v>0.3</v>
      </c>
      <c r="BK29" s="527"/>
      <c r="BL29" s="527"/>
      <c r="BM29" s="568">
        <f>S6C!$BU$6</f>
        <v>0.3</v>
      </c>
      <c r="BN29" s="527"/>
      <c r="BO29" s="528"/>
      <c r="BP29" s="568">
        <f>S6C!$BU$6</f>
        <v>0.3</v>
      </c>
      <c r="BQ29" s="527"/>
      <c r="BR29" s="528"/>
      <c r="BS29" s="567">
        <f>S6G!$BU$6</f>
        <v>0.3</v>
      </c>
      <c r="BT29" s="527"/>
      <c r="BU29" s="527"/>
      <c r="BV29" s="567">
        <f>S6H!$BU$6</f>
        <v>0.3</v>
      </c>
      <c r="BW29" s="527"/>
      <c r="BX29" s="527"/>
      <c r="BY29" s="567">
        <f>S6J!$BU$6</f>
        <v>0.3</v>
      </c>
      <c r="BZ29" s="527"/>
      <c r="CA29" s="527"/>
      <c r="CB29" s="567">
        <f>S6K!$BU$6</f>
        <v>0.3</v>
      </c>
      <c r="CC29" s="527"/>
      <c r="CD29" s="527"/>
      <c r="CE29" s="567">
        <v>0.3</v>
      </c>
      <c r="CF29" s="567"/>
      <c r="CG29" s="527"/>
      <c r="CH29" s="529"/>
      <c r="CI29" s="425" t="s">
        <v>200</v>
      </c>
    </row>
    <row r="30" spans="1:87">
      <c r="A30" s="443"/>
      <c r="B30" s="444"/>
      <c r="C30" s="481"/>
      <c r="D30" s="801"/>
      <c r="E30" s="532"/>
      <c r="F30" s="532"/>
      <c r="G30" s="533"/>
      <c r="H30" s="532"/>
      <c r="I30" s="532"/>
      <c r="J30" s="532"/>
      <c r="K30" s="532"/>
      <c r="L30" s="532"/>
      <c r="M30" s="533"/>
      <c r="N30" s="532"/>
      <c r="O30" s="532"/>
      <c r="P30" s="533"/>
      <c r="Q30" s="532"/>
      <c r="R30" s="532"/>
      <c r="S30" s="533"/>
      <c r="T30" s="533"/>
      <c r="U30" s="532"/>
      <c r="V30" s="533"/>
      <c r="W30" s="534"/>
      <c r="X30" s="534"/>
      <c r="Y30" s="535"/>
      <c r="Z30" s="534"/>
      <c r="AA30" s="534"/>
      <c r="AB30" s="536"/>
      <c r="AC30" s="537"/>
      <c r="AD30" s="537"/>
      <c r="AE30" s="538"/>
      <c r="AF30" s="537"/>
      <c r="AG30" s="537"/>
      <c r="AH30" s="538"/>
      <c r="AI30" s="537"/>
      <c r="AJ30" s="537"/>
      <c r="AK30" s="538"/>
      <c r="AL30" s="539"/>
      <c r="AM30" s="539"/>
      <c r="AN30" s="540"/>
      <c r="AO30" s="539"/>
      <c r="AP30" s="539"/>
      <c r="AQ30" s="540"/>
      <c r="AR30" s="539"/>
      <c r="AS30" s="539"/>
      <c r="AT30" s="539"/>
      <c r="AU30" s="539"/>
      <c r="AV30" s="539"/>
      <c r="AW30" s="539"/>
      <c r="AX30" s="539"/>
      <c r="AY30" s="539"/>
      <c r="AZ30" s="539"/>
      <c r="BA30" s="683"/>
      <c r="BB30" s="683"/>
      <c r="BC30" s="683"/>
      <c r="BD30" s="683"/>
      <c r="BE30" s="683"/>
      <c r="BF30" s="683"/>
      <c r="BG30" s="541"/>
      <c r="BH30" s="541"/>
      <c r="BI30" s="541"/>
      <c r="BJ30" s="541"/>
      <c r="BK30" s="541"/>
      <c r="BL30" s="541"/>
      <c r="BM30" s="541"/>
      <c r="BN30" s="541"/>
      <c r="BO30" s="542"/>
      <c r="BP30" s="541"/>
      <c r="BQ30" s="541"/>
      <c r="BR30" s="542"/>
      <c r="BS30" s="541"/>
      <c r="BT30" s="541"/>
      <c r="BU30" s="541"/>
      <c r="BV30" s="541"/>
      <c r="BW30" s="541"/>
      <c r="BX30" s="541"/>
      <c r="BY30" s="541"/>
      <c r="BZ30" s="541"/>
      <c r="CA30" s="541"/>
      <c r="CB30" s="541"/>
      <c r="CC30" s="541"/>
      <c r="CD30" s="541"/>
      <c r="CE30" s="567"/>
      <c r="CF30" s="567"/>
      <c r="CG30" s="541"/>
      <c r="CH30" s="543"/>
      <c r="CI30" s="425" t="s">
        <v>200</v>
      </c>
    </row>
    <row r="31" spans="1:87">
      <c r="A31" s="146" t="s">
        <v>85</v>
      </c>
      <c r="B31" s="39" t="s">
        <v>86</v>
      </c>
      <c r="C31" s="330">
        <f>'FY26 Actual Allocations'!CH12</f>
        <v>554807.21070635587</v>
      </c>
      <c r="D31" s="328"/>
      <c r="E31" s="330">
        <f>S1A!CH12</f>
        <v>516758.23614148941</v>
      </c>
      <c r="F31" s="330">
        <f>E31-$C31</f>
        <v>-38048.974564866454</v>
      </c>
      <c r="G31" s="331">
        <f t="shared" ref="G31:G68" si="0">(E31-$C31)/$C31</f>
        <v>-6.8580533617117537E-2</v>
      </c>
      <c r="H31" s="330">
        <f>S1B!CH12</f>
        <v>498548.88622869243</v>
      </c>
      <c r="I31" s="330">
        <f>H31-$C31</f>
        <v>-56258.324477663438</v>
      </c>
      <c r="J31" s="331">
        <f>(H31-$C31)/$C31</f>
        <v>-0.10140157408199119</v>
      </c>
      <c r="K31" s="330">
        <f>S1C!CH12</f>
        <v>591212.32656894531</v>
      </c>
      <c r="L31" s="330">
        <f>K31-$C31</f>
        <v>36405.115862589446</v>
      </c>
      <c r="M31" s="331">
        <f>(K31-$C31)/$C31</f>
        <v>6.5617596815730053E-2</v>
      </c>
      <c r="N31" s="333">
        <f>S1D!CH12</f>
        <v>534394.47197393246</v>
      </c>
      <c r="O31" s="330">
        <f>N31-$C31</f>
        <v>-20412.738732423401</v>
      </c>
      <c r="P31" s="331">
        <f>(N31-$C31)/$C31</f>
        <v>-3.6792489965000293E-2</v>
      </c>
      <c r="Q31" s="333">
        <f>S1E!CH12</f>
        <v>595732.13767321547</v>
      </c>
      <c r="R31" s="330">
        <f>Q31-$C31</f>
        <v>40924.92696685961</v>
      </c>
      <c r="S31" s="331">
        <f t="shared" ref="S31:S68" si="1">(Q31-$C31)/$C31</f>
        <v>7.3764230487840657E-2</v>
      </c>
      <c r="T31" s="333">
        <f>S1F!CH12</f>
        <v>589304.80248126609</v>
      </c>
      <c r="U31" s="330">
        <f>T31-$C31</f>
        <v>34497.591774910223</v>
      </c>
      <c r="V31" s="331">
        <f t="shared" ref="V31:V68" si="2">(T31-$C31)/$C31</f>
        <v>6.2179422165385023E-2</v>
      </c>
      <c r="W31" s="374">
        <f>S2A!BM12</f>
        <v>541818.04297382641</v>
      </c>
      <c r="X31" s="330">
        <f>W31-$C31</f>
        <v>-12989.167732529459</v>
      </c>
      <c r="Y31" s="331">
        <f t="shared" ref="Y31:Y68" si="3">(W31-$C31)/$C31</f>
        <v>-2.3412038419602061E-2</v>
      </c>
      <c r="Z31" s="374">
        <f>S2B!BM12</f>
        <v>555022.1019239286</v>
      </c>
      <c r="AA31" s="330">
        <f>Z31-$C31</f>
        <v>214.89121757273097</v>
      </c>
      <c r="AB31" s="331">
        <f t="shared" ref="AB31:AB68" si="4">(Z31-$C31)/$C31</f>
        <v>3.8732592768421487E-4</v>
      </c>
      <c r="AC31" s="335">
        <f>S3A!BR12</f>
        <v>546628.54087065731</v>
      </c>
      <c r="AD31" s="330">
        <f>AC31-$C31</f>
        <v>-8178.669835698558</v>
      </c>
      <c r="AE31" s="331">
        <f t="shared" ref="AE31:AE68" si="5">(AC31-$C31)/$C31</f>
        <v>-1.4741462760164633E-2</v>
      </c>
      <c r="AF31" s="374">
        <f>S3B!CK12</f>
        <v>547302.21324400499</v>
      </c>
      <c r="AG31" s="330">
        <f>AF31-$C31</f>
        <v>-7504.9974623508751</v>
      </c>
      <c r="AH31" s="331">
        <f t="shared" ref="AH31:AH68" si="6">(AF31-$C31)/$C31</f>
        <v>-1.352721687376025E-2</v>
      </c>
      <c r="AI31" s="374">
        <f>S3C!BR12</f>
        <v>563943.52211064554</v>
      </c>
      <c r="AJ31" s="330">
        <f>AI31-$C31</f>
        <v>9136.3114042896777</v>
      </c>
      <c r="AK31" s="331">
        <f t="shared" ref="AK31:AK68" si="7">(AI31-$C31)/$C31</f>
        <v>1.6467542649018084E-2</v>
      </c>
      <c r="AL31" s="374">
        <f>S4A!BU12</f>
        <v>533040.43389871134</v>
      </c>
      <c r="AM31" s="330">
        <f>AL31-$C31</f>
        <v>-21766.776807644521</v>
      </c>
      <c r="AN31" s="331">
        <f t="shared" ref="AN31:AN68" si="8">(AL31-$C31)/$C31</f>
        <v>-3.9233045979939644E-2</v>
      </c>
      <c r="AO31" s="374">
        <f>S4B!BT12</f>
        <v>527372.78365380457</v>
      </c>
      <c r="AP31" s="330">
        <f>AO31-$C31</f>
        <v>-27434.427052551298</v>
      </c>
      <c r="AQ31" s="331">
        <f t="shared" ref="AQ31:AQ68" si="9">(AO31-$C31)/$C31</f>
        <v>-4.9448576952745453E-2</v>
      </c>
      <c r="AR31" s="374">
        <f>S4C!BT12</f>
        <v>566688.23039386573</v>
      </c>
      <c r="AS31" s="330">
        <f>AR31-$C31</f>
        <v>11881.019687509863</v>
      </c>
      <c r="AT31" s="331">
        <f t="shared" ref="AT31:AT68" si="10">(AR31-$C31)/$C31</f>
        <v>2.1414681457336281E-2</v>
      </c>
      <c r="AU31" s="374">
        <f>S4D!BZ12</f>
        <v>528675.96808781382</v>
      </c>
      <c r="AV31" s="330">
        <f>AU31-$C31</f>
        <v>-26131.242618542048</v>
      </c>
      <c r="AW31" s="331">
        <f t="shared" ref="AW31:AW68" si="11">(AU31-$C31)/$C31</f>
        <v>-4.709968095993726E-2</v>
      </c>
      <c r="AX31" s="374">
        <f>S4E!BZ12</f>
        <v>569166.14566998649</v>
      </c>
      <c r="AY31" s="330">
        <f>AX31-$C31</f>
        <v>14358.934963630629</v>
      </c>
      <c r="AZ31" s="331">
        <f t="shared" ref="AZ31:AZ68" si="12">(AX31-$C31)/$C31</f>
        <v>2.5880945104065016E-2</v>
      </c>
      <c r="BA31" s="692">
        <f>S5A!CJ12</f>
        <v>563171.44555696414</v>
      </c>
      <c r="BB31" s="330">
        <f>BA31-$C31</f>
        <v>8364.2348506082781</v>
      </c>
      <c r="BC31" s="331">
        <f t="shared" ref="BC31:BC52" si="13">(BA31-$C31)/$C31</f>
        <v>1.5075930321740602E-2</v>
      </c>
      <c r="BD31" s="692">
        <f>S5B!CJ12</f>
        <v>599419.21418134554</v>
      </c>
      <c r="BE31" s="330">
        <f>BD31-$C31</f>
        <v>44612.003474989673</v>
      </c>
      <c r="BF31" s="331">
        <f t="shared" ref="BF31:BF52" si="14">(BD31-$C31)/$C31</f>
        <v>8.0409920084116529E-2</v>
      </c>
      <c r="BG31" s="345">
        <f>S6A!BM12</f>
        <v>588669.38748768298</v>
      </c>
      <c r="BH31" s="330">
        <f>BG31-$C31</f>
        <v>33862.176781327114</v>
      </c>
      <c r="BI31" s="331">
        <f>(BG31-$C31)/$C31</f>
        <v>6.1034132447945831E-2</v>
      </c>
      <c r="BJ31" s="697">
        <f>S6B!CK12</f>
        <v>581259.24139853078</v>
      </c>
      <c r="BK31" s="330">
        <f>BJ31-$C31</f>
        <v>26452.030692174914</v>
      </c>
      <c r="BL31" s="331">
        <f>(BJ31-$C31)/$C31</f>
        <v>4.7677878336327612E-2</v>
      </c>
      <c r="BM31" s="345">
        <f>S6C!BZ12</f>
        <v>604444.36956703861</v>
      </c>
      <c r="BN31" s="330">
        <f>BM31-$C31</f>
        <v>49637.158860682743</v>
      </c>
      <c r="BO31" s="331">
        <f t="shared" ref="BO31:BO68" si="15">(BM31-$C31)/$C31</f>
        <v>8.9467400392087407E-2</v>
      </c>
      <c r="BP31" s="345">
        <f>'S6C-Avg'!BZ12</f>
        <v>604611.67922059842</v>
      </c>
      <c r="BQ31" s="330">
        <f>BP31-$C31</f>
        <v>49804.468514242559</v>
      </c>
      <c r="BR31" s="331">
        <f t="shared" ref="BR31:BR68" si="16">(BP31-$C31)/$C31</f>
        <v>8.9768963980900188E-2</v>
      </c>
      <c r="BS31" s="345">
        <f>S6G!BZ12</f>
        <v>544915.25710704189</v>
      </c>
      <c r="BT31" s="330">
        <f>BS31-$C31</f>
        <v>-9891.9535993139725</v>
      </c>
      <c r="BU31" s="331">
        <f t="shared" ref="BU31:BU68" si="17">(BS31-$C31)/$C31</f>
        <v>-1.7829533229605968E-2</v>
      </c>
      <c r="BV31" s="345">
        <f>S6H!BZ12</f>
        <v>528656.3506366373</v>
      </c>
      <c r="BW31" s="330">
        <f>BV31-$C31</f>
        <v>-26150.860069718561</v>
      </c>
      <c r="BX31" s="331">
        <f t="shared" ref="BX31:BX68" si="18">(BV31-$C31)/$C31</f>
        <v>-4.71350400014168E-2</v>
      </c>
      <c r="BY31" s="345">
        <f>S6J!BZ12</f>
        <v>513193.59732238168</v>
      </c>
      <c r="BZ31" s="330">
        <f t="shared" ref="BZ31:BZ68" si="19">BY31-$C31</f>
        <v>-41613.613383974181</v>
      </c>
      <c r="CA31" s="331">
        <f t="shared" ref="CA31:CA68" si="20">(BY31-$C31)/$C31</f>
        <v>-7.5005538105738706E-2</v>
      </c>
      <c r="CB31" s="345">
        <f>S6K!BZ12</f>
        <v>497857.19083955331</v>
      </c>
      <c r="CC31" s="330">
        <f t="shared" ref="CC31:CC68" si="21">CB31-$C31</f>
        <v>-56950.019866802555</v>
      </c>
      <c r="CD31" s="331">
        <f t="shared" ref="CD31:CD68" si="22">(CB31-$C31)/$C31</f>
        <v>-0.10264830515503993</v>
      </c>
      <c r="CE31" s="345">
        <f>S6F!BZ12</f>
        <v>604444.36956703861</v>
      </c>
      <c r="CF31" s="330">
        <f>CE31-$C31</f>
        <v>49637.158860682743</v>
      </c>
      <c r="CG31" s="331">
        <f t="shared" ref="CG31:CG68" si="23">(CE31-$C31)/$C31</f>
        <v>8.9467400392087407E-2</v>
      </c>
      <c r="CH31" s="426"/>
    </row>
    <row r="32" spans="1:87">
      <c r="A32" s="148" t="s">
        <v>85</v>
      </c>
      <c r="B32" s="39" t="s">
        <v>87</v>
      </c>
      <c r="C32" s="330">
        <f>'FY26 Actual Allocations'!CH13</f>
        <v>108464.4</v>
      </c>
      <c r="D32" s="328"/>
      <c r="E32" s="330">
        <f>S1A!CH13</f>
        <v>108464.4</v>
      </c>
      <c r="F32" s="330">
        <f t="shared" ref="F32:F68" si="24">E32-$C32</f>
        <v>0</v>
      </c>
      <c r="G32" s="331">
        <f t="shared" si="0"/>
        <v>0</v>
      </c>
      <c r="H32" s="330">
        <f>S1B!CH13</f>
        <v>108464.4</v>
      </c>
      <c r="I32" s="330">
        <f t="shared" ref="I32:I68" si="25">H32-$C32</f>
        <v>0</v>
      </c>
      <c r="J32" s="331">
        <f t="shared" ref="J32:J68" si="26">(H32-$C32)/$C32</f>
        <v>0</v>
      </c>
      <c r="K32" s="330">
        <f>S1C!CH13</f>
        <v>108464.4</v>
      </c>
      <c r="L32" s="330">
        <f t="shared" ref="L32:L68" si="27">K32-$C32</f>
        <v>0</v>
      </c>
      <c r="M32" s="331">
        <f t="shared" ref="M32:M68" si="28">(K32-$C32)/$C32</f>
        <v>0</v>
      </c>
      <c r="N32" s="333">
        <f>S1D!CH13</f>
        <v>108464.4</v>
      </c>
      <c r="O32" s="330">
        <f t="shared" ref="O32:O68" si="29">N32-$C32</f>
        <v>0</v>
      </c>
      <c r="P32" s="331">
        <f t="shared" ref="P32:P68" si="30">(N32-$C32)/$C32</f>
        <v>0</v>
      </c>
      <c r="Q32" s="333">
        <f>S1E!CH13</f>
        <v>108464.4</v>
      </c>
      <c r="R32" s="330">
        <f t="shared" ref="R32:R68" si="31">Q32-$C32</f>
        <v>0</v>
      </c>
      <c r="S32" s="331">
        <f t="shared" si="1"/>
        <v>0</v>
      </c>
      <c r="T32" s="333">
        <f>S1F!CH13</f>
        <v>108464.4</v>
      </c>
      <c r="U32" s="330">
        <f t="shared" ref="U32:U68" si="32">T32-$C32</f>
        <v>0</v>
      </c>
      <c r="V32" s="331">
        <f t="shared" si="2"/>
        <v>0</v>
      </c>
      <c r="W32" s="374">
        <f>S2A!BM13</f>
        <v>108464.4</v>
      </c>
      <c r="X32" s="330">
        <f t="shared" ref="X32:X68" si="33">W32-$C32</f>
        <v>0</v>
      </c>
      <c r="Y32" s="331">
        <f t="shared" si="3"/>
        <v>0</v>
      </c>
      <c r="Z32" s="374">
        <f>S2B!BM13</f>
        <v>108464.4</v>
      </c>
      <c r="AA32" s="330">
        <f t="shared" ref="AA32:AA68" si="34">Z32-$C32</f>
        <v>0</v>
      </c>
      <c r="AB32" s="331">
        <f t="shared" si="4"/>
        <v>0</v>
      </c>
      <c r="AC32" s="335">
        <f>S3A!BR13</f>
        <v>108464.4</v>
      </c>
      <c r="AD32" s="330">
        <f t="shared" ref="AD32:AD68" si="35">AC32-$C32</f>
        <v>0</v>
      </c>
      <c r="AE32" s="331">
        <f t="shared" si="5"/>
        <v>0</v>
      </c>
      <c r="AF32" s="374">
        <f>S3B!CK13</f>
        <v>108464.4</v>
      </c>
      <c r="AG32" s="330">
        <f t="shared" ref="AG32:AG68" si="36">AF32-$C32</f>
        <v>0</v>
      </c>
      <c r="AH32" s="331">
        <f t="shared" si="6"/>
        <v>0</v>
      </c>
      <c r="AI32" s="374">
        <f>S3C!BR13</f>
        <v>108464.4</v>
      </c>
      <c r="AJ32" s="330">
        <f t="shared" ref="AJ32:AJ68" si="37">AI32-$C32</f>
        <v>0</v>
      </c>
      <c r="AK32" s="331">
        <f t="shared" si="7"/>
        <v>0</v>
      </c>
      <c r="AL32" s="374">
        <f>S4A!BU13</f>
        <v>108464.4</v>
      </c>
      <c r="AM32" s="330">
        <f t="shared" ref="AM32:AM68" si="38">AL32-$C32</f>
        <v>0</v>
      </c>
      <c r="AN32" s="331">
        <f t="shared" si="8"/>
        <v>0</v>
      </c>
      <c r="AO32" s="374">
        <f>S4B!BT13</f>
        <v>115363.81364089205</v>
      </c>
      <c r="AP32" s="330">
        <f t="shared" ref="AP32:AP68" si="39">AO32-$C32</f>
        <v>6899.4136408920604</v>
      </c>
      <c r="AQ32" s="331">
        <f t="shared" si="9"/>
        <v>6.3609936909179973E-2</v>
      </c>
      <c r="AR32" s="374">
        <f>S4C!BT13</f>
        <v>108546.49018778696</v>
      </c>
      <c r="AS32" s="330">
        <f t="shared" ref="AS32:AS68" si="40">AR32-$C32</f>
        <v>82.090187786961906</v>
      </c>
      <c r="AT32" s="331">
        <f t="shared" si="10"/>
        <v>7.5683991970602253E-4</v>
      </c>
      <c r="AU32" s="374">
        <f>S4D!BZ13</f>
        <v>116051.5332203314</v>
      </c>
      <c r="AV32" s="330">
        <f t="shared" ref="AV32:AV68" si="41">AU32-$C32</f>
        <v>7587.1332203314087</v>
      </c>
      <c r="AW32" s="331">
        <f t="shared" si="11"/>
        <v>6.9950446601201949E-2</v>
      </c>
      <c r="AX32" s="374">
        <f>S4E!BZ13</f>
        <v>108464.4</v>
      </c>
      <c r="AY32" s="330">
        <f t="shared" ref="AY32:AY68" si="42">AX32-$C32</f>
        <v>0</v>
      </c>
      <c r="AZ32" s="331">
        <f t="shared" si="12"/>
        <v>0</v>
      </c>
      <c r="BA32" s="692">
        <f>S5A!CJ13</f>
        <v>108464.4</v>
      </c>
      <c r="BB32" s="330">
        <f t="shared" ref="BB32:BB68" si="43">BA32-$C32</f>
        <v>0</v>
      </c>
      <c r="BC32" s="331">
        <f t="shared" si="13"/>
        <v>0</v>
      </c>
      <c r="BD32" s="692">
        <f>S5B!CJ13</f>
        <v>108464.4</v>
      </c>
      <c r="BE32" s="330">
        <f t="shared" ref="BE32:BE68" si="44">BD32-$C32</f>
        <v>0</v>
      </c>
      <c r="BF32" s="331">
        <f t="shared" si="14"/>
        <v>0</v>
      </c>
      <c r="BG32" s="345">
        <f>S6A!BM13</f>
        <v>108464.4</v>
      </c>
      <c r="BH32" s="330">
        <f t="shared" ref="BH32:BH68" si="45">BG32-$C32</f>
        <v>0</v>
      </c>
      <c r="BI32" s="331">
        <f t="shared" ref="BI32:BI68" si="46">(BG32-$C32)/$C32</f>
        <v>0</v>
      </c>
      <c r="BJ32" s="697">
        <f>S6B!CK13</f>
        <v>108464.4</v>
      </c>
      <c r="BK32" s="330">
        <f t="shared" ref="BK32:BK68" si="47">BJ32-$C32</f>
        <v>0</v>
      </c>
      <c r="BL32" s="331">
        <f t="shared" ref="BL32:BL68" si="48">(BJ32-$C32)/$C32</f>
        <v>0</v>
      </c>
      <c r="BM32" s="345">
        <f>S6C!BZ13</f>
        <v>108464.4</v>
      </c>
      <c r="BN32" s="330">
        <f t="shared" ref="BN32:BN68" si="49">BM32-$C32</f>
        <v>0</v>
      </c>
      <c r="BO32" s="331">
        <f t="shared" si="15"/>
        <v>0</v>
      </c>
      <c r="BP32" s="345">
        <f>'S6C-Avg'!BZ13</f>
        <v>108464.4</v>
      </c>
      <c r="BQ32" s="330">
        <f t="shared" ref="BQ32:BQ68" si="50">BP32-$C32</f>
        <v>0</v>
      </c>
      <c r="BR32" s="331">
        <f t="shared" si="16"/>
        <v>0</v>
      </c>
      <c r="BS32" s="345">
        <f>S6G!BZ13</f>
        <v>108464.4</v>
      </c>
      <c r="BT32" s="330">
        <f t="shared" ref="BT32:BT68" si="51">BS32-$C32</f>
        <v>0</v>
      </c>
      <c r="BU32" s="331">
        <f t="shared" si="17"/>
        <v>0</v>
      </c>
      <c r="BV32" s="345">
        <f>S6H!BZ13</f>
        <v>108464.4</v>
      </c>
      <c r="BW32" s="330">
        <f t="shared" ref="BW32:BW68" si="52">BV32-$C32</f>
        <v>0</v>
      </c>
      <c r="BX32" s="331">
        <f t="shared" si="18"/>
        <v>0</v>
      </c>
      <c r="BY32" s="345">
        <f>S6J!BZ13</f>
        <v>108464.4</v>
      </c>
      <c r="BZ32" s="330">
        <f t="shared" si="19"/>
        <v>0</v>
      </c>
      <c r="CA32" s="331">
        <f t="shared" si="20"/>
        <v>0</v>
      </c>
      <c r="CB32" s="345">
        <f>S6K!BZ13</f>
        <v>108464.4</v>
      </c>
      <c r="CC32" s="330">
        <f t="shared" si="21"/>
        <v>0</v>
      </c>
      <c r="CD32" s="331">
        <f t="shared" si="22"/>
        <v>0</v>
      </c>
      <c r="CE32" s="345">
        <f>S6F!BZ13</f>
        <v>108464.4</v>
      </c>
      <c r="CF32" s="330">
        <f t="shared" ref="CF32:CF68" si="53">CE32-$C32</f>
        <v>0</v>
      </c>
      <c r="CG32" s="331">
        <f t="shared" si="23"/>
        <v>0</v>
      </c>
      <c r="CH32" s="426"/>
    </row>
    <row r="33" spans="1:86">
      <c r="A33" s="148" t="s">
        <v>85</v>
      </c>
      <c r="B33" s="39" t="s">
        <v>88</v>
      </c>
      <c r="C33" s="330">
        <f>'FY26 Actual Allocations'!CH14</f>
        <v>681012.57966416562</v>
      </c>
      <c r="D33" s="328"/>
      <c r="E33" s="330">
        <f>S1A!CH14</f>
        <v>650180.68984858738</v>
      </c>
      <c r="F33" s="330">
        <f t="shared" si="24"/>
        <v>-30831.889815578237</v>
      </c>
      <c r="G33" s="331">
        <f t="shared" si="0"/>
        <v>-4.5273598074770757E-2</v>
      </c>
      <c r="H33" s="330">
        <f>S1B!CH14</f>
        <v>636156.85554693849</v>
      </c>
      <c r="I33" s="330">
        <f t="shared" si="25"/>
        <v>-44855.724117227132</v>
      </c>
      <c r="J33" s="331">
        <f t="shared" si="26"/>
        <v>-6.5866219592224384E-2</v>
      </c>
      <c r="K33" s="330">
        <f>S1C!CH14</f>
        <v>721066.11055822624</v>
      </c>
      <c r="L33" s="330">
        <f t="shared" si="27"/>
        <v>40053.530894060619</v>
      </c>
      <c r="M33" s="331">
        <f t="shared" si="28"/>
        <v>5.8814671109030922E-2</v>
      </c>
      <c r="N33" s="333">
        <f>S1D!CH14</f>
        <v>663766.67229046242</v>
      </c>
      <c r="O33" s="330">
        <f t="shared" si="29"/>
        <v>-17245.907373703201</v>
      </c>
      <c r="P33" s="331">
        <f t="shared" si="30"/>
        <v>-2.5323918953461689E-2</v>
      </c>
      <c r="Q33" s="333">
        <f>S1E!CH14</f>
        <v>737799.83502905793</v>
      </c>
      <c r="R33" s="330">
        <f t="shared" si="31"/>
        <v>56787.255364892306</v>
      </c>
      <c r="S33" s="331">
        <f t="shared" si="1"/>
        <v>8.3386499839542411E-2</v>
      </c>
      <c r="T33" s="333">
        <f>S1F!CH14</f>
        <v>698275.83758150286</v>
      </c>
      <c r="U33" s="330">
        <f t="shared" si="32"/>
        <v>17263.257917337236</v>
      </c>
      <c r="V33" s="331">
        <f t="shared" si="2"/>
        <v>2.534939652047314E-2</v>
      </c>
      <c r="W33" s="374">
        <f>S2A!BM14</f>
        <v>665093.98336661549</v>
      </c>
      <c r="X33" s="330">
        <f t="shared" si="33"/>
        <v>-15918.596297550132</v>
      </c>
      <c r="Y33" s="331">
        <f t="shared" si="3"/>
        <v>-2.3374893170696236E-2</v>
      </c>
      <c r="Z33" s="374">
        <f>S2B!BM14</f>
        <v>679442.6749191914</v>
      </c>
      <c r="AA33" s="330">
        <f t="shared" si="34"/>
        <v>-1569.9047449742211</v>
      </c>
      <c r="AB33" s="331">
        <f t="shared" si="4"/>
        <v>-2.3052507278916983E-3</v>
      </c>
      <c r="AC33" s="335">
        <f>S3A!BR14</f>
        <v>670263.19162781851</v>
      </c>
      <c r="AD33" s="330">
        <f t="shared" si="35"/>
        <v>-10749.388036347111</v>
      </c>
      <c r="AE33" s="331">
        <f t="shared" si="5"/>
        <v>-1.5784419197730621E-2</v>
      </c>
      <c r="AF33" s="374">
        <f>S3B!CK14</f>
        <v>673207.63562260882</v>
      </c>
      <c r="AG33" s="330">
        <f t="shared" si="36"/>
        <v>-7804.9440415567951</v>
      </c>
      <c r="AH33" s="331">
        <f t="shared" si="6"/>
        <v>-1.1460792758638502E-2</v>
      </c>
      <c r="AI33" s="374">
        <f>S3C!BR14</f>
        <v>688339.71123915538</v>
      </c>
      <c r="AJ33" s="330">
        <f t="shared" si="37"/>
        <v>7327.1315749897622</v>
      </c>
      <c r="AK33" s="331">
        <f t="shared" si="7"/>
        <v>1.0759172141288582E-2</v>
      </c>
      <c r="AL33" s="374">
        <f>S4A!BU14</f>
        <v>657665.97173809621</v>
      </c>
      <c r="AM33" s="330">
        <f t="shared" si="38"/>
        <v>-23346.60792606941</v>
      </c>
      <c r="AN33" s="331">
        <f t="shared" si="8"/>
        <v>-3.4282197749684079E-2</v>
      </c>
      <c r="AO33" s="374">
        <f>S4B!BT14</f>
        <v>651125.24467611336</v>
      </c>
      <c r="AP33" s="330">
        <f t="shared" si="39"/>
        <v>-29887.334988052258</v>
      </c>
      <c r="AQ33" s="331">
        <f t="shared" si="9"/>
        <v>-4.3886612201482225E-2</v>
      </c>
      <c r="AR33" s="374">
        <f>S4C!BT14</f>
        <v>674771.38249000197</v>
      </c>
      <c r="AS33" s="330">
        <f t="shared" si="40"/>
        <v>-6241.1971741636517</v>
      </c>
      <c r="AT33" s="331">
        <f t="shared" si="10"/>
        <v>-9.164584268386693E-3</v>
      </c>
      <c r="AU33" s="374">
        <f>S4D!BZ14</f>
        <v>653102.42943535221</v>
      </c>
      <c r="AV33" s="330">
        <f t="shared" si="41"/>
        <v>-27910.150228813407</v>
      </c>
      <c r="AW33" s="331">
        <f t="shared" si="11"/>
        <v>-4.0983310826030572E-2</v>
      </c>
      <c r="AX33" s="374">
        <f>S4E!BZ14</f>
        <v>678400.50659491878</v>
      </c>
      <c r="AY33" s="330">
        <f t="shared" si="42"/>
        <v>-2612.0730692468351</v>
      </c>
      <c r="AZ33" s="331">
        <f t="shared" si="12"/>
        <v>-3.8355724214888249E-3</v>
      </c>
      <c r="BA33" s="692">
        <f>S5A!CJ14</f>
        <v>691279.47786341142</v>
      </c>
      <c r="BB33" s="330">
        <f t="shared" si="43"/>
        <v>10266.898199245799</v>
      </c>
      <c r="BC33" s="331">
        <f t="shared" si="13"/>
        <v>1.5075930321740628E-2</v>
      </c>
      <c r="BD33" s="692">
        <f>S5B!CJ14</f>
        <v>731075.55769679486</v>
      </c>
      <c r="BE33" s="330">
        <f t="shared" si="44"/>
        <v>50062.978032629238</v>
      </c>
      <c r="BF33" s="331">
        <f t="shared" si="14"/>
        <v>7.3512559866834304E-2</v>
      </c>
      <c r="BG33" s="345">
        <f>S6A!BM14</f>
        <v>715802.1112787457</v>
      </c>
      <c r="BH33" s="330">
        <f t="shared" si="45"/>
        <v>34789.531614580075</v>
      </c>
      <c r="BI33" s="331">
        <f t="shared" si="46"/>
        <v>5.1085005847815876E-2</v>
      </c>
      <c r="BJ33" s="697">
        <f>S6B!CK14</f>
        <v>710807.51030710107</v>
      </c>
      <c r="BK33" s="330">
        <f t="shared" si="47"/>
        <v>29794.930642935447</v>
      </c>
      <c r="BL33" s="331">
        <f t="shared" si="48"/>
        <v>4.3750925508055247E-2</v>
      </c>
      <c r="BM33" s="345">
        <f>S6C!BZ14</f>
        <v>716205.94916366553</v>
      </c>
      <c r="BN33" s="330">
        <f t="shared" si="49"/>
        <v>35193.36949949991</v>
      </c>
      <c r="BO33" s="331">
        <f t="shared" si="15"/>
        <v>5.167800206694443E-2</v>
      </c>
      <c r="BP33" s="345">
        <f>'S6C-Avg'!BZ14</f>
        <v>716911.77794353862</v>
      </c>
      <c r="BQ33" s="330">
        <f t="shared" si="50"/>
        <v>35899.198279372999</v>
      </c>
      <c r="BR33" s="331">
        <f t="shared" si="16"/>
        <v>5.2714442216436473E-2</v>
      </c>
      <c r="BS33" s="345">
        <f>S6G!BZ14</f>
        <v>657752.49092723825</v>
      </c>
      <c r="BT33" s="330">
        <f t="shared" si="51"/>
        <v>-23260.08873692737</v>
      </c>
      <c r="BU33" s="331">
        <f t="shared" si="17"/>
        <v>-3.4155152829038554E-2</v>
      </c>
      <c r="BV33" s="345">
        <f>S6H!BZ14</f>
        <v>641539.54174719809</v>
      </c>
      <c r="BW33" s="330">
        <f t="shared" si="52"/>
        <v>-39473.037916967529</v>
      </c>
      <c r="BX33" s="331">
        <f t="shared" si="18"/>
        <v>-5.796227425994576E-2</v>
      </c>
      <c r="BY33" s="345">
        <f>S6J!BZ14</f>
        <v>626506.35772742145</v>
      </c>
      <c r="BZ33" s="330">
        <f t="shared" si="19"/>
        <v>-54506.221936744172</v>
      </c>
      <c r="CA33" s="331">
        <f t="shared" si="20"/>
        <v>-8.0037026575373038E-2</v>
      </c>
      <c r="CB33" s="345">
        <f>S6K!BZ14</f>
        <v>611660.39847548783</v>
      </c>
      <c r="CC33" s="330">
        <f t="shared" si="21"/>
        <v>-69352.181188677787</v>
      </c>
      <c r="CD33" s="331">
        <f t="shared" si="22"/>
        <v>-0.10183685773158273</v>
      </c>
      <c r="CE33" s="345">
        <f>S6F!BZ14</f>
        <v>716205.94916366541</v>
      </c>
      <c r="CF33" s="330">
        <f t="shared" si="53"/>
        <v>35193.369499499793</v>
      </c>
      <c r="CG33" s="331">
        <f t="shared" si="23"/>
        <v>5.1678002066944256E-2</v>
      </c>
      <c r="CH33" s="426"/>
    </row>
    <row r="34" spans="1:86">
      <c r="A34" s="148" t="s">
        <v>85</v>
      </c>
      <c r="B34" s="39" t="s">
        <v>89</v>
      </c>
      <c r="C34" s="330">
        <f>'FY26 Actual Allocations'!CH15</f>
        <v>632074.60517037171</v>
      </c>
      <c r="D34" s="328"/>
      <c r="E34" s="330">
        <f>S1A!CH15</f>
        <v>615364.93721245963</v>
      </c>
      <c r="F34" s="330">
        <f t="shared" si="24"/>
        <v>-16709.667957912083</v>
      </c>
      <c r="G34" s="331">
        <f t="shared" si="0"/>
        <v>-2.6436227339663641E-2</v>
      </c>
      <c r="H34" s="330">
        <f>S1B!CH15</f>
        <v>608622.37563531252</v>
      </c>
      <c r="I34" s="330">
        <f t="shared" si="25"/>
        <v>-23452.229535059188</v>
      </c>
      <c r="J34" s="331">
        <f t="shared" si="26"/>
        <v>-3.710357819032737E-2</v>
      </c>
      <c r="K34" s="330">
        <f>S1C!CH15</f>
        <v>646775.69999999995</v>
      </c>
      <c r="L34" s="330">
        <f t="shared" si="27"/>
        <v>14701.094829628244</v>
      </c>
      <c r="M34" s="331">
        <f t="shared" si="28"/>
        <v>2.3258480422047104E-2</v>
      </c>
      <c r="N34" s="333">
        <f>S1D!CH15</f>
        <v>621918.27635589731</v>
      </c>
      <c r="O34" s="330">
        <f t="shared" si="29"/>
        <v>-10156.3288144744</v>
      </c>
      <c r="P34" s="331">
        <f t="shared" si="30"/>
        <v>-1.6068243734830678E-2</v>
      </c>
      <c r="Q34" s="333">
        <f>S1E!CH15</f>
        <v>646775.69999999995</v>
      </c>
      <c r="R34" s="330">
        <f t="shared" si="31"/>
        <v>14701.094829628244</v>
      </c>
      <c r="S34" s="331">
        <f t="shared" si="1"/>
        <v>2.3258480422047104E-2</v>
      </c>
      <c r="T34" s="333">
        <f>S1F!CH15</f>
        <v>593669.81749572593</v>
      </c>
      <c r="U34" s="330">
        <f t="shared" si="32"/>
        <v>-38404.787674645777</v>
      </c>
      <c r="V34" s="331">
        <f t="shared" si="2"/>
        <v>-6.0759896633236846E-2</v>
      </c>
      <c r="W34" s="374">
        <f>S2A!BM15</f>
        <v>616831.42966457305</v>
      </c>
      <c r="X34" s="330">
        <f t="shared" si="33"/>
        <v>-15243.175505798659</v>
      </c>
      <c r="Y34" s="331">
        <f t="shared" si="3"/>
        <v>-2.4116101772020976E-2</v>
      </c>
      <c r="Z34" s="374">
        <f>S2B!BM15</f>
        <v>619224.13646195305</v>
      </c>
      <c r="AA34" s="330">
        <f t="shared" si="34"/>
        <v>-12850.468708418659</v>
      </c>
      <c r="AB34" s="331">
        <f t="shared" si="4"/>
        <v>-2.0330620156705864E-2</v>
      </c>
      <c r="AC34" s="335">
        <f>S3A!BR15</f>
        <v>617560.64026092668</v>
      </c>
      <c r="AD34" s="330">
        <f t="shared" si="35"/>
        <v>-14513.964909445029</v>
      </c>
      <c r="AE34" s="331">
        <f t="shared" si="5"/>
        <v>-2.2962423724542581E-2</v>
      </c>
      <c r="AF34" s="374">
        <f>S3B!CK15</f>
        <v>623300.77723275358</v>
      </c>
      <c r="AG34" s="330">
        <f t="shared" si="36"/>
        <v>-8773.8279376181308</v>
      </c>
      <c r="AH34" s="331">
        <f t="shared" si="6"/>
        <v>-1.3881000543050137E-2</v>
      </c>
      <c r="AI34" s="374">
        <f>S3C!BR15</f>
        <v>616762.81635498919</v>
      </c>
      <c r="AJ34" s="330">
        <f t="shared" si="37"/>
        <v>-15311.788815382519</v>
      </c>
      <c r="AK34" s="331">
        <f t="shared" si="7"/>
        <v>-2.4224654321075473E-2</v>
      </c>
      <c r="AL34" s="374">
        <f>S4A!BU15</f>
        <v>593223.39242235408</v>
      </c>
      <c r="AM34" s="330">
        <f t="shared" si="38"/>
        <v>-38851.212748017628</v>
      </c>
      <c r="AN34" s="331">
        <f t="shared" si="8"/>
        <v>-6.1466182045939857E-2</v>
      </c>
      <c r="AO34" s="374">
        <f>S4B!BT15</f>
        <v>602211.9493946078</v>
      </c>
      <c r="AP34" s="330">
        <f t="shared" si="39"/>
        <v>-29862.655775763909</v>
      </c>
      <c r="AQ34" s="331">
        <f t="shared" si="9"/>
        <v>-4.7245460474898561E-2</v>
      </c>
      <c r="AR34" s="374">
        <f>S4C!BT15</f>
        <v>571995.11195519334</v>
      </c>
      <c r="AS34" s="330">
        <f t="shared" si="40"/>
        <v>-60079.493215178372</v>
      </c>
      <c r="AT34" s="331">
        <f t="shared" si="10"/>
        <v>-9.5051268827647847E-2</v>
      </c>
      <c r="AU34" s="374">
        <f>S4D!BZ15</f>
        <v>603835.43186868576</v>
      </c>
      <c r="AV34" s="330">
        <f t="shared" si="41"/>
        <v>-28239.173301685951</v>
      </c>
      <c r="AW34" s="331">
        <f t="shared" si="11"/>
        <v>-4.4676962293199965E-2</v>
      </c>
      <c r="AX34" s="374">
        <f>S4E!BZ15</f>
        <v>574724.76166204188</v>
      </c>
      <c r="AY34" s="330">
        <f t="shared" si="42"/>
        <v>-57349.843508329825</v>
      </c>
      <c r="AZ34" s="331">
        <f t="shared" si="12"/>
        <v>-9.0732712624756587E-2</v>
      </c>
      <c r="BA34" s="692">
        <f>S5A!CJ15</f>
        <v>641603.71787606203</v>
      </c>
      <c r="BB34" s="330">
        <f t="shared" si="43"/>
        <v>9529.1127056903206</v>
      </c>
      <c r="BC34" s="331">
        <f t="shared" si="13"/>
        <v>1.5075930321740752E-2</v>
      </c>
      <c r="BD34" s="692">
        <f>S5B!CJ15</f>
        <v>646775.69999999995</v>
      </c>
      <c r="BE34" s="330">
        <f t="shared" si="44"/>
        <v>14701.094829628244</v>
      </c>
      <c r="BF34" s="331">
        <f t="shared" si="14"/>
        <v>2.3258480422047104E-2</v>
      </c>
      <c r="BG34" s="345">
        <f>S6A!BM15</f>
        <v>646775.69999999995</v>
      </c>
      <c r="BH34" s="330">
        <f t="shared" si="45"/>
        <v>14701.094829628244</v>
      </c>
      <c r="BI34" s="331">
        <f t="shared" si="46"/>
        <v>2.3258480422047104E-2</v>
      </c>
      <c r="BJ34" s="697">
        <f>S6B!CK15</f>
        <v>646775.69999999995</v>
      </c>
      <c r="BK34" s="330">
        <f t="shared" si="47"/>
        <v>14701.094829628244</v>
      </c>
      <c r="BL34" s="331">
        <f t="shared" si="48"/>
        <v>2.3258480422047104E-2</v>
      </c>
      <c r="BM34" s="345">
        <f>S6C!BZ15</f>
        <v>646775.69999999995</v>
      </c>
      <c r="BN34" s="330">
        <f t="shared" si="49"/>
        <v>14701.094829628244</v>
      </c>
      <c r="BO34" s="331">
        <f t="shared" si="15"/>
        <v>2.3258480422047104E-2</v>
      </c>
      <c r="BP34" s="345">
        <f>'S6C-Avg'!BZ15</f>
        <v>646775.69999999995</v>
      </c>
      <c r="BQ34" s="330">
        <f t="shared" si="50"/>
        <v>14701.094829628244</v>
      </c>
      <c r="BR34" s="331">
        <f t="shared" si="16"/>
        <v>2.3258480422047104E-2</v>
      </c>
      <c r="BS34" s="345">
        <f>S6G!BZ15</f>
        <v>562375.87654940423</v>
      </c>
      <c r="BT34" s="330">
        <f t="shared" si="51"/>
        <v>-69698.728620967478</v>
      </c>
      <c r="BU34" s="331">
        <f t="shared" si="17"/>
        <v>-0.11026978152710411</v>
      </c>
      <c r="BV34" s="345">
        <f>S6H!BZ15</f>
        <v>546756.53717328864</v>
      </c>
      <c r="BW34" s="330">
        <f t="shared" si="52"/>
        <v>-85318.067997083068</v>
      </c>
      <c r="BX34" s="331">
        <f t="shared" si="18"/>
        <v>-0.13498100904415566</v>
      </c>
      <c r="BY34" s="345">
        <f>S6J!BZ15</f>
        <v>532033.25094195269</v>
      </c>
      <c r="BZ34" s="330">
        <f t="shared" si="19"/>
        <v>-100041.35422841902</v>
      </c>
      <c r="CA34" s="331">
        <f t="shared" si="20"/>
        <v>-0.15827459829912563</v>
      </c>
      <c r="CB34" s="345">
        <f>S6K!BZ15</f>
        <v>517452.16533465381</v>
      </c>
      <c r="CC34" s="330">
        <f t="shared" si="21"/>
        <v>-114622.4398357179</v>
      </c>
      <c r="CD34" s="331">
        <f t="shared" si="22"/>
        <v>-0.18134321312406176</v>
      </c>
      <c r="CE34" s="345">
        <f>S6F!BZ15</f>
        <v>646775.69999999995</v>
      </c>
      <c r="CF34" s="330">
        <f t="shared" si="53"/>
        <v>14701.094829628244</v>
      </c>
      <c r="CG34" s="331">
        <f t="shared" si="23"/>
        <v>2.3258480422047104E-2</v>
      </c>
      <c r="CH34" s="426"/>
    </row>
    <row r="35" spans="1:86">
      <c r="A35" s="148" t="s">
        <v>85</v>
      </c>
      <c r="B35" s="39" t="s">
        <v>90</v>
      </c>
      <c r="C35" s="330">
        <f>'FY26 Actual Allocations'!CH16</f>
        <v>108639.62416606396</v>
      </c>
      <c r="D35" s="328"/>
      <c r="E35" s="330">
        <f>S1A!CH16</f>
        <v>107778.18263123404</v>
      </c>
      <c r="F35" s="330">
        <f t="shared" si="24"/>
        <v>-861.4415348299226</v>
      </c>
      <c r="G35" s="331">
        <f t="shared" si="0"/>
        <v>-7.9293493644008138E-3</v>
      </c>
      <c r="H35" s="330">
        <f>S1B!CH16</f>
        <v>107673.68599691756</v>
      </c>
      <c r="I35" s="330">
        <f t="shared" si="25"/>
        <v>-965.93816914640774</v>
      </c>
      <c r="J35" s="331">
        <f t="shared" si="26"/>
        <v>-8.8912142007219891E-3</v>
      </c>
      <c r="K35" s="330">
        <f>S1C!CH16</f>
        <v>120405.17468953571</v>
      </c>
      <c r="L35" s="330">
        <f t="shared" si="27"/>
        <v>11765.550523471742</v>
      </c>
      <c r="M35" s="331">
        <f t="shared" si="28"/>
        <v>0.10829888830881078</v>
      </c>
      <c r="N35" s="333">
        <f>S1D!CH16</f>
        <v>107883.4731641642</v>
      </c>
      <c r="O35" s="330">
        <f t="shared" si="29"/>
        <v>-756.15100189976511</v>
      </c>
      <c r="P35" s="331">
        <f t="shared" si="30"/>
        <v>-6.9601768940578306E-3</v>
      </c>
      <c r="Q35" s="333">
        <f>S1E!CH16</f>
        <v>133020.94512478044</v>
      </c>
      <c r="R35" s="330">
        <f t="shared" si="31"/>
        <v>24381.320958716475</v>
      </c>
      <c r="S35" s="331">
        <f t="shared" si="1"/>
        <v>0.22442383380715458</v>
      </c>
      <c r="T35" s="333">
        <f>S1F!CH16</f>
        <v>121206.3195445997</v>
      </c>
      <c r="U35" s="330">
        <f t="shared" si="32"/>
        <v>12566.695378535733</v>
      </c>
      <c r="V35" s="331">
        <f t="shared" si="2"/>
        <v>0.11567322213234629</v>
      </c>
      <c r="W35" s="374">
        <f>S2A!BM16</f>
        <v>106018.98123628525</v>
      </c>
      <c r="X35" s="330">
        <f t="shared" si="33"/>
        <v>-2620.6429297787108</v>
      </c>
      <c r="Y35" s="331">
        <f t="shared" si="3"/>
        <v>-2.4122349003829927E-2</v>
      </c>
      <c r="Z35" s="374">
        <f>S2B!BM16</f>
        <v>107928.05987885396</v>
      </c>
      <c r="AA35" s="330">
        <f t="shared" si="34"/>
        <v>-711.56428720999975</v>
      </c>
      <c r="AB35" s="331">
        <f t="shared" si="4"/>
        <v>-6.5497675702772991E-3</v>
      </c>
      <c r="AC35" s="335">
        <f>S3A!BR16</f>
        <v>106752.40872655663</v>
      </c>
      <c r="AD35" s="330">
        <f t="shared" si="35"/>
        <v>-1887.2154395073303</v>
      </c>
      <c r="AE35" s="331">
        <f t="shared" si="5"/>
        <v>-1.7371336232004791E-2</v>
      </c>
      <c r="AF35" s="374">
        <f>S3B!CK16</f>
        <v>107712.19956741993</v>
      </c>
      <c r="AG35" s="330">
        <f t="shared" si="36"/>
        <v>-927.42459864403645</v>
      </c>
      <c r="AH35" s="331">
        <f t="shared" si="6"/>
        <v>-8.536706618447033E-3</v>
      </c>
      <c r="AI35" s="374">
        <f>S3C!BR16</f>
        <v>109342.50409990996</v>
      </c>
      <c r="AJ35" s="330">
        <f t="shared" si="37"/>
        <v>702.87993384599395</v>
      </c>
      <c r="AK35" s="331">
        <f t="shared" si="7"/>
        <v>6.4698303150569469E-3</v>
      </c>
      <c r="AL35" s="374">
        <f>S4A!BU16</f>
        <v>104415.47672583783</v>
      </c>
      <c r="AM35" s="330">
        <f t="shared" si="38"/>
        <v>-4224.1474402261374</v>
      </c>
      <c r="AN35" s="331">
        <f t="shared" si="8"/>
        <v>-3.8882198577649768E-2</v>
      </c>
      <c r="AO35" s="374">
        <f>S4B!BT16</f>
        <v>104281.84826134058</v>
      </c>
      <c r="AP35" s="330">
        <f t="shared" si="39"/>
        <v>-4357.7759047233849</v>
      </c>
      <c r="AQ35" s="331">
        <f t="shared" si="9"/>
        <v>-4.0112214472154205E-2</v>
      </c>
      <c r="AR35" s="374">
        <f>S4C!BT16</f>
        <v>117514.46772618761</v>
      </c>
      <c r="AS35" s="330">
        <f t="shared" si="40"/>
        <v>8874.8435601236415</v>
      </c>
      <c r="AT35" s="331">
        <f t="shared" si="10"/>
        <v>8.1690668835136662E-2</v>
      </c>
      <c r="AU35" s="374">
        <f>S4D!BZ16</f>
        <v>104638.13470055166</v>
      </c>
      <c r="AV35" s="330">
        <f t="shared" si="41"/>
        <v>-4001.4894655123062</v>
      </c>
      <c r="AW35" s="331">
        <f t="shared" si="11"/>
        <v>-3.6832688774730331E-2</v>
      </c>
      <c r="AX35" s="374">
        <f>S4E!BZ16</f>
        <v>118226.03995145914</v>
      </c>
      <c r="AY35" s="330">
        <f t="shared" si="42"/>
        <v>9586.4157853951765</v>
      </c>
      <c r="AZ35" s="331">
        <f t="shared" si="12"/>
        <v>8.8240509473243467E-2</v>
      </c>
      <c r="BA35" s="692">
        <f>S5A!CJ16</f>
        <v>110277.46757017165</v>
      </c>
      <c r="BB35" s="330">
        <f t="shared" si="43"/>
        <v>1637.8434041076835</v>
      </c>
      <c r="BC35" s="331">
        <f t="shared" si="13"/>
        <v>1.5075930321740755E-2</v>
      </c>
      <c r="BD35" s="692">
        <f>S5B!CJ16</f>
        <v>122076.57376601151</v>
      </c>
      <c r="BE35" s="330">
        <f t="shared" si="44"/>
        <v>13436.949599947548</v>
      </c>
      <c r="BF35" s="331">
        <f t="shared" si="14"/>
        <v>0.12368369002646901</v>
      </c>
      <c r="BG35" s="345">
        <f>S6A!BM16</f>
        <v>118379.49154115986</v>
      </c>
      <c r="BH35" s="330">
        <f t="shared" si="45"/>
        <v>9739.8673750958988</v>
      </c>
      <c r="BI35" s="331">
        <f t="shared" si="46"/>
        <v>8.965299217353484E-2</v>
      </c>
      <c r="BJ35" s="697">
        <f>S6B!CK16</f>
        <v>119136.70135787601</v>
      </c>
      <c r="BK35" s="330">
        <f t="shared" si="47"/>
        <v>10497.077191812044</v>
      </c>
      <c r="BL35" s="331">
        <f t="shared" si="48"/>
        <v>9.6622915187615704E-2</v>
      </c>
      <c r="BM35" s="345">
        <f>S6C!BZ16</f>
        <v>130699.17188036787</v>
      </c>
      <c r="BN35" s="330">
        <f t="shared" si="49"/>
        <v>22059.547714303902</v>
      </c>
      <c r="BO35" s="331">
        <f t="shared" si="15"/>
        <v>0.2030525039426149</v>
      </c>
      <c r="BP35" s="345">
        <f>'S6C-Avg'!BZ16</f>
        <v>130640.71791172706</v>
      </c>
      <c r="BQ35" s="330">
        <f t="shared" si="50"/>
        <v>22001.093745663093</v>
      </c>
      <c r="BR35" s="331">
        <f t="shared" si="16"/>
        <v>0.20251445008713156</v>
      </c>
      <c r="BS35" s="345">
        <f>S6G!BZ16</f>
        <v>116869.9904887905</v>
      </c>
      <c r="BT35" s="330">
        <f t="shared" si="51"/>
        <v>8230.3663227265351</v>
      </c>
      <c r="BU35" s="331">
        <f t="shared" si="17"/>
        <v>7.5758420428128428E-2</v>
      </c>
      <c r="BV35" s="345">
        <f>S6H!BZ16</f>
        <v>114396.07918959495</v>
      </c>
      <c r="BW35" s="330">
        <f t="shared" si="52"/>
        <v>5756.4550235309871</v>
      </c>
      <c r="BX35" s="331">
        <f t="shared" si="18"/>
        <v>5.2986698616812281E-2</v>
      </c>
      <c r="BY35" s="345">
        <f>S6J!BZ16</f>
        <v>112157.86582699262</v>
      </c>
      <c r="BZ35" s="330">
        <f t="shared" si="19"/>
        <v>3518.2416609286593</v>
      </c>
      <c r="CA35" s="331">
        <f t="shared" si="20"/>
        <v>3.2384516127842621E-2</v>
      </c>
      <c r="CB35" s="345">
        <f>S6K!BZ16</f>
        <v>109957.05693516642</v>
      </c>
      <c r="CC35" s="330">
        <f t="shared" si="21"/>
        <v>1317.4327691024519</v>
      </c>
      <c r="CD35" s="331">
        <f t="shared" si="22"/>
        <v>1.2126632241369459E-2</v>
      </c>
      <c r="CE35" s="345">
        <f>S6F!BZ16</f>
        <v>130699.17188036788</v>
      </c>
      <c r="CF35" s="330">
        <f t="shared" si="53"/>
        <v>22059.547714303917</v>
      </c>
      <c r="CG35" s="331">
        <f t="shared" si="23"/>
        <v>0.20305250394261501</v>
      </c>
      <c r="CH35" s="426"/>
    </row>
    <row r="36" spans="1:86">
      <c r="A36" s="148" t="s">
        <v>91</v>
      </c>
      <c r="B36" s="39" t="s">
        <v>92</v>
      </c>
      <c r="C36" s="330">
        <f>'FY26 Actual Allocations'!CH17</f>
        <v>3555341.5023277341</v>
      </c>
      <c r="D36" s="328"/>
      <c r="E36" s="330">
        <f>S1A!CH17</f>
        <v>3717974.3422546051</v>
      </c>
      <c r="F36" s="330">
        <f t="shared" si="24"/>
        <v>162632.83992687101</v>
      </c>
      <c r="G36" s="331">
        <f t="shared" si="0"/>
        <v>4.5743240085486275E-2</v>
      </c>
      <c r="H36" s="330">
        <f>S1B!CH17</f>
        <v>3814808.2108287388</v>
      </c>
      <c r="I36" s="330">
        <f t="shared" si="25"/>
        <v>259466.70850100461</v>
      </c>
      <c r="J36" s="331">
        <f t="shared" si="26"/>
        <v>7.2979405306389827E-2</v>
      </c>
      <c r="K36" s="330">
        <f>S1C!CH17</f>
        <v>3574297.6516224272</v>
      </c>
      <c r="L36" s="330">
        <f t="shared" si="27"/>
        <v>18956.149294693023</v>
      </c>
      <c r="M36" s="331">
        <f t="shared" si="28"/>
        <v>5.3317379729295074E-3</v>
      </c>
      <c r="N36" s="333">
        <f>S1D!CH17</f>
        <v>3624450.6088787443</v>
      </c>
      <c r="O36" s="330">
        <f t="shared" si="29"/>
        <v>69109.106551010162</v>
      </c>
      <c r="P36" s="331">
        <f t="shared" si="30"/>
        <v>1.9438106439497702E-2</v>
      </c>
      <c r="Q36" s="333">
        <f>S1E!CH17</f>
        <v>3785790.6257942761</v>
      </c>
      <c r="R36" s="330">
        <f t="shared" si="31"/>
        <v>230449.12346654199</v>
      </c>
      <c r="S36" s="331">
        <f t="shared" si="1"/>
        <v>6.4817718161719079E-2</v>
      </c>
      <c r="T36" s="333">
        <f>S1F!CH17</f>
        <v>3309642.204844336</v>
      </c>
      <c r="U36" s="330">
        <f t="shared" si="32"/>
        <v>-245699.29748339811</v>
      </c>
      <c r="V36" s="331">
        <f t="shared" si="2"/>
        <v>-6.9107087834610309E-2</v>
      </c>
      <c r="W36" s="374">
        <f>S2A!BM17</f>
        <v>3480469.2016332555</v>
      </c>
      <c r="X36" s="330">
        <f t="shared" si="33"/>
        <v>-74872.300694478676</v>
      </c>
      <c r="Y36" s="331">
        <f t="shared" si="3"/>
        <v>-2.1059102380308243E-2</v>
      </c>
      <c r="Z36" s="374">
        <f>S2B!BM17</f>
        <v>3529319.6314742882</v>
      </c>
      <c r="AA36" s="330">
        <f t="shared" si="34"/>
        <v>-26021.870853445958</v>
      </c>
      <c r="AB36" s="331">
        <f t="shared" si="4"/>
        <v>-7.3190918049388671E-3</v>
      </c>
      <c r="AC36" s="335">
        <f>S3A!BR17</f>
        <v>3543554.4154238389</v>
      </c>
      <c r="AD36" s="330">
        <f t="shared" si="35"/>
        <v>-11787.086903895251</v>
      </c>
      <c r="AE36" s="331">
        <f t="shared" si="5"/>
        <v>-3.3153177820409302E-3</v>
      </c>
      <c r="AF36" s="374">
        <f>S3B!CK17</f>
        <v>3561495.070517641</v>
      </c>
      <c r="AG36" s="330">
        <f t="shared" si="36"/>
        <v>6153.5681899068877</v>
      </c>
      <c r="AH36" s="347">
        <f t="shared" si="6"/>
        <v>1.7307952515610825E-3</v>
      </c>
      <c r="AI36" s="377">
        <f>S3C!BR17</f>
        <v>3469214.5834404714</v>
      </c>
      <c r="AJ36" s="330">
        <f t="shared" si="37"/>
        <v>-86126.918887262698</v>
      </c>
      <c r="AK36" s="347">
        <f t="shared" si="7"/>
        <v>-2.4224654321075526E-2</v>
      </c>
      <c r="AL36" s="377">
        <f>S4A!BU17</f>
        <v>3554871.7675249656</v>
      </c>
      <c r="AM36" s="330">
        <f t="shared" si="38"/>
        <v>-469.73480276856571</v>
      </c>
      <c r="AN36" s="347">
        <f t="shared" si="8"/>
        <v>-1.3212086728125089E-4</v>
      </c>
      <c r="AO36" s="377">
        <f>S4B!BT17</f>
        <v>3527703.0460019684</v>
      </c>
      <c r="AP36" s="330">
        <f t="shared" si="39"/>
        <v>-27638.456325765699</v>
      </c>
      <c r="AQ36" s="347">
        <f t="shared" si="9"/>
        <v>-7.7737838426126986E-3</v>
      </c>
      <c r="AR36" s="377">
        <f>S4C!BT17</f>
        <v>3299615.3670355692</v>
      </c>
      <c r="AS36" s="330">
        <f t="shared" si="40"/>
        <v>-255726.13529216498</v>
      </c>
      <c r="AT36" s="347">
        <f t="shared" si="10"/>
        <v>-7.1927305752411505E-2</v>
      </c>
      <c r="AU36" s="377">
        <f>S4D!BZ17</f>
        <v>3550823.2717041704</v>
      </c>
      <c r="AV36" s="330">
        <f t="shared" si="41"/>
        <v>-4518.2306235637516</v>
      </c>
      <c r="AW36" s="347">
        <f t="shared" si="11"/>
        <v>-1.2708288699146341E-3</v>
      </c>
      <c r="AX36" s="377">
        <f>S4E!BZ17</f>
        <v>3338143.1908031781</v>
      </c>
      <c r="AY36" s="330">
        <f t="shared" si="42"/>
        <v>-217198.31152455602</v>
      </c>
      <c r="AZ36" s="347">
        <f t="shared" si="12"/>
        <v>-6.1090702927511495E-2</v>
      </c>
      <c r="BA36" s="692">
        <f>S5A!CJ17</f>
        <v>2863824.7231174158</v>
      </c>
      <c r="BB36" s="330">
        <f t="shared" si="43"/>
        <v>-691516.77921031835</v>
      </c>
      <c r="BC36" s="347">
        <f t="shared" si="13"/>
        <v>-0.19450080358175781</v>
      </c>
      <c r="BD36" s="692">
        <f>S5B!CJ17</f>
        <v>2867604.2259904766</v>
      </c>
      <c r="BE36" s="330">
        <f t="shared" si="44"/>
        <v>-687737.27633725759</v>
      </c>
      <c r="BF36" s="347">
        <f t="shared" si="14"/>
        <v>-0.19343775440052269</v>
      </c>
      <c r="BG36" s="345">
        <f>S6A!BM17</f>
        <v>3540649.8892818955</v>
      </c>
      <c r="BH36" s="330">
        <f t="shared" si="45"/>
        <v>-14691.613045838661</v>
      </c>
      <c r="BI36" s="347">
        <f t="shared" si="46"/>
        <v>-4.1322649416996506E-3</v>
      </c>
      <c r="BJ36" s="697">
        <f>S6B!CK17</f>
        <v>3582973.4212945113</v>
      </c>
      <c r="BK36" s="330">
        <f t="shared" si="47"/>
        <v>27631.918966777157</v>
      </c>
      <c r="BL36" s="347">
        <f t="shared" si="48"/>
        <v>7.7719450997003059E-3</v>
      </c>
      <c r="BM36" s="345">
        <f>S6C!BZ17</f>
        <v>3357523.9883526759</v>
      </c>
      <c r="BN36" s="330">
        <f t="shared" si="49"/>
        <v>-197817.51397505822</v>
      </c>
      <c r="BO36" s="347">
        <f t="shared" si="15"/>
        <v>-5.5639525442364453E-2</v>
      </c>
      <c r="BP36" s="345">
        <f>'S6C-Avg'!BZ17</f>
        <v>3369898.8996430207</v>
      </c>
      <c r="BQ36" s="330">
        <f t="shared" si="50"/>
        <v>-185442.60268471343</v>
      </c>
      <c r="BR36" s="347">
        <f t="shared" si="16"/>
        <v>-5.2158872098025305E-2</v>
      </c>
      <c r="BS36" s="345">
        <f>S6G!BZ17</f>
        <v>3405151.7738312092</v>
      </c>
      <c r="BT36" s="330">
        <f t="shared" si="51"/>
        <v>-150189.72849652497</v>
      </c>
      <c r="BU36" s="347">
        <f t="shared" si="17"/>
        <v>-4.2243404296941255E-2</v>
      </c>
      <c r="BV36" s="345">
        <f>S6H!BZ17</f>
        <v>3430333.5678733923</v>
      </c>
      <c r="BW36" s="330">
        <f t="shared" si="52"/>
        <v>-125007.93445434188</v>
      </c>
      <c r="BX36" s="347">
        <f t="shared" si="18"/>
        <v>-3.5160598320160628E-2</v>
      </c>
      <c r="BY36" s="345">
        <f>S6J!BZ17</f>
        <v>3468617.0442131828</v>
      </c>
      <c r="BZ36" s="330">
        <f t="shared" si="19"/>
        <v>-86724.45811455138</v>
      </c>
      <c r="CA36" s="347">
        <f t="shared" si="20"/>
        <v>-2.4392722346860803E-2</v>
      </c>
      <c r="CB36" s="345">
        <f>S6K!BZ17</f>
        <v>3508979.7135221683</v>
      </c>
      <c r="CC36" s="330">
        <f t="shared" si="21"/>
        <v>-46361.788805565797</v>
      </c>
      <c r="CD36" s="347">
        <f t="shared" si="22"/>
        <v>-1.3040038144074784E-2</v>
      </c>
      <c r="CE36" s="345">
        <f>S6F!BZ17</f>
        <v>3357523.9883526759</v>
      </c>
      <c r="CF36" s="330">
        <f t="shared" si="53"/>
        <v>-197817.51397505822</v>
      </c>
      <c r="CG36" s="347">
        <f t="shared" si="23"/>
        <v>-5.5639525442364453E-2</v>
      </c>
      <c r="CH36" s="426"/>
    </row>
    <row r="37" spans="1:86">
      <c r="A37" s="148" t="s">
        <v>93</v>
      </c>
      <c r="B37" s="39" t="s">
        <v>94</v>
      </c>
      <c r="C37" s="330">
        <f>'FY26 Actual Allocations'!CH18</f>
        <v>1077295.1346554393</v>
      </c>
      <c r="D37" s="328"/>
      <c r="E37" s="330">
        <f>S1A!CH18</f>
        <v>1032088.4762269944</v>
      </c>
      <c r="F37" s="330">
        <f t="shared" si="24"/>
        <v>-45206.658428444876</v>
      </c>
      <c r="G37" s="331">
        <f t="shared" si="0"/>
        <v>-4.1963113889773314E-2</v>
      </c>
      <c r="H37" s="330">
        <f>S1B!CH18</f>
        <v>1011827.9804436879</v>
      </c>
      <c r="I37" s="330">
        <f t="shared" si="25"/>
        <v>-65467.154211751418</v>
      </c>
      <c r="J37" s="331">
        <f t="shared" si="26"/>
        <v>-6.0769933981638512E-2</v>
      </c>
      <c r="K37" s="330">
        <f>S1C!CH18</f>
        <v>1056543.1323010216</v>
      </c>
      <c r="L37" s="330">
        <f t="shared" si="27"/>
        <v>-20752.002354417695</v>
      </c>
      <c r="M37" s="331">
        <f t="shared" si="28"/>
        <v>-1.9263061427502861E-2</v>
      </c>
      <c r="N37" s="333">
        <f>S1D!CH18</f>
        <v>1051751.6278884872</v>
      </c>
      <c r="O37" s="330">
        <f t="shared" si="29"/>
        <v>-25543.506766952109</v>
      </c>
      <c r="P37" s="331">
        <f t="shared" si="30"/>
        <v>-2.3710778917721477E-2</v>
      </c>
      <c r="Q37" s="333">
        <f>S1E!CH18</f>
        <v>995736.99534208421</v>
      </c>
      <c r="R37" s="330">
        <f t="shared" si="31"/>
        <v>-81558.139313355088</v>
      </c>
      <c r="S37" s="331">
        <f t="shared" si="1"/>
        <v>-7.5706402720773947E-2</v>
      </c>
      <c r="T37" s="333">
        <f>S1F!CH18</f>
        <v>1021498.5678345407</v>
      </c>
      <c r="U37" s="330">
        <f t="shared" si="32"/>
        <v>-55796.566820898559</v>
      </c>
      <c r="V37" s="331">
        <f t="shared" si="2"/>
        <v>-5.17932041331872E-2</v>
      </c>
      <c r="W37" s="374">
        <f>S2A!BM18</f>
        <v>1053258.9162577162</v>
      </c>
      <c r="X37" s="330">
        <f t="shared" si="33"/>
        <v>-24036.218397723045</v>
      </c>
      <c r="Y37" s="331">
        <f t="shared" si="3"/>
        <v>-2.2311637381905339E-2</v>
      </c>
      <c r="Z37" s="374">
        <f>S2B!BM18</f>
        <v>1081458.7048268749</v>
      </c>
      <c r="AA37" s="330">
        <f t="shared" si="34"/>
        <v>4163.5701714355964</v>
      </c>
      <c r="AB37" s="331">
        <f t="shared" si="4"/>
        <v>3.8648370697109548E-3</v>
      </c>
      <c r="AC37" s="335">
        <f>S3A!BR18</f>
        <v>1078747.7968982211</v>
      </c>
      <c r="AD37" s="330">
        <f t="shared" si="35"/>
        <v>1452.6622427818365</v>
      </c>
      <c r="AE37" s="331">
        <f t="shared" si="5"/>
        <v>1.3484347938194803E-3</v>
      </c>
      <c r="AF37" s="374">
        <f>S3B!CK18</f>
        <v>1069217.0008764137</v>
      </c>
      <c r="AG37" s="330">
        <f t="shared" si="36"/>
        <v>-8078.1337790256366</v>
      </c>
      <c r="AH37" s="347">
        <f t="shared" si="6"/>
        <v>-7.4985336136409236E-3</v>
      </c>
      <c r="AI37" s="377">
        <f>S3C!BR18</f>
        <v>1051198.0324166347</v>
      </c>
      <c r="AJ37" s="330">
        <f t="shared" si="37"/>
        <v>-26097.102238804568</v>
      </c>
      <c r="AK37" s="347">
        <f t="shared" si="7"/>
        <v>-2.4224654321075564E-2</v>
      </c>
      <c r="AL37" s="377">
        <f>S4A!BU18</f>
        <v>1074042.3604240841</v>
      </c>
      <c r="AM37" s="330">
        <f t="shared" si="38"/>
        <v>-3252.7742313551717</v>
      </c>
      <c r="AN37" s="347">
        <f t="shared" si="8"/>
        <v>-3.019390069366214E-3</v>
      </c>
      <c r="AO37" s="377">
        <f>S4B!BT18</f>
        <v>1043102.2373722806</v>
      </c>
      <c r="AP37" s="330">
        <f t="shared" si="39"/>
        <v>-34192.897283158731</v>
      </c>
      <c r="AQ37" s="347">
        <f t="shared" si="9"/>
        <v>-3.1739582017229609E-2</v>
      </c>
      <c r="AR37" s="377">
        <f>S4C!BT18</f>
        <v>997638.8965656457</v>
      </c>
      <c r="AS37" s="330">
        <f t="shared" si="40"/>
        <v>-79656.238089793595</v>
      </c>
      <c r="AT37" s="347">
        <f t="shared" si="10"/>
        <v>-7.3940961513086892E-2</v>
      </c>
      <c r="AU37" s="377">
        <f>S4D!BZ18</f>
        <v>1047534.329469743</v>
      </c>
      <c r="AV37" s="330">
        <f t="shared" si="41"/>
        <v>-29760.805185696343</v>
      </c>
      <c r="AW37" s="347">
        <f t="shared" si="11"/>
        <v>-2.7625489272459215E-2</v>
      </c>
      <c r="AX37" s="377">
        <f>S4E!BZ18</f>
        <v>1005161.9565676147</v>
      </c>
      <c r="AY37" s="330">
        <f t="shared" si="42"/>
        <v>-72133.178087824606</v>
      </c>
      <c r="AZ37" s="347">
        <f t="shared" si="12"/>
        <v>-6.6957675540691639E-2</v>
      </c>
      <c r="BA37" s="692">
        <f>S5A!CJ18</f>
        <v>1093536.3610414548</v>
      </c>
      <c r="BB37" s="330">
        <f t="shared" si="43"/>
        <v>16241.226386015536</v>
      </c>
      <c r="BC37" s="347">
        <f t="shared" si="13"/>
        <v>1.5075930321740578E-2</v>
      </c>
      <c r="BD37" s="692">
        <f>S5B!CJ18</f>
        <v>1071209.4887939065</v>
      </c>
      <c r="BE37" s="330">
        <f t="shared" si="44"/>
        <v>-6085.645861532772</v>
      </c>
      <c r="BF37" s="347">
        <f t="shared" si="14"/>
        <v>-5.6490052407775866E-3</v>
      </c>
      <c r="BG37" s="345">
        <f>S6A!BM18</f>
        <v>1062931.1050267993</v>
      </c>
      <c r="BH37" s="330">
        <f t="shared" si="45"/>
        <v>-14364.029628640041</v>
      </c>
      <c r="BI37" s="347">
        <f t="shared" si="46"/>
        <v>-1.3333421052935706E-2</v>
      </c>
      <c r="BJ37" s="697">
        <f>S6B!CK18</f>
        <v>1046799.3534089333</v>
      </c>
      <c r="BK37" s="330">
        <f t="shared" si="47"/>
        <v>-30495.781246506027</v>
      </c>
      <c r="BL37" s="347">
        <f t="shared" si="48"/>
        <v>-2.8307731340733992E-2</v>
      </c>
      <c r="BM37" s="345">
        <f>S6C!BZ18</f>
        <v>984190.92163969937</v>
      </c>
      <c r="BN37" s="330">
        <f t="shared" si="49"/>
        <v>-93104.213015739922</v>
      </c>
      <c r="BO37" s="347">
        <f t="shared" si="15"/>
        <v>-8.6424054115419591E-2</v>
      </c>
      <c r="BP37" s="345">
        <f>'S6C-Avg'!BZ18</f>
        <v>979271.02630652103</v>
      </c>
      <c r="BQ37" s="330">
        <f t="shared" si="50"/>
        <v>-98024.108348918264</v>
      </c>
      <c r="BR37" s="347">
        <f t="shared" si="16"/>
        <v>-9.099095057202701E-2</v>
      </c>
      <c r="BS37" s="345">
        <f>S6G!BZ18</f>
        <v>978528.61301992217</v>
      </c>
      <c r="BT37" s="330">
        <f t="shared" si="51"/>
        <v>-98766.521635517129</v>
      </c>
      <c r="BU37" s="347">
        <f t="shared" si="17"/>
        <v>-9.1680096250603124E-2</v>
      </c>
      <c r="BV37" s="345">
        <f>S6H!BZ18</f>
        <v>965260.39178446366</v>
      </c>
      <c r="BW37" s="330">
        <f t="shared" si="52"/>
        <v>-112034.74287097564</v>
      </c>
      <c r="BX37" s="347">
        <f t="shared" si="18"/>
        <v>-0.10399633235771429</v>
      </c>
      <c r="BY37" s="345">
        <f>S6J!BZ18</f>
        <v>954442.85349215241</v>
      </c>
      <c r="BZ37" s="330">
        <f t="shared" si="19"/>
        <v>-122852.28116328688</v>
      </c>
      <c r="CA37" s="347">
        <f t="shared" si="20"/>
        <v>-0.11403772022286149</v>
      </c>
      <c r="CB37" s="345">
        <f>S6K!BZ18</f>
        <v>944014.23035053513</v>
      </c>
      <c r="CC37" s="330">
        <f t="shared" si="21"/>
        <v>-133280.90430490416</v>
      </c>
      <c r="CD37" s="347">
        <f t="shared" si="22"/>
        <v>-0.12371809731372505</v>
      </c>
      <c r="CE37" s="345">
        <f>S6F!BZ18</f>
        <v>984190.92163969937</v>
      </c>
      <c r="CF37" s="330">
        <f t="shared" si="53"/>
        <v>-93104.213015739922</v>
      </c>
      <c r="CG37" s="347">
        <f t="shared" si="23"/>
        <v>-8.6424054115419591E-2</v>
      </c>
      <c r="CH37" s="426"/>
    </row>
    <row r="38" spans="1:86">
      <c r="A38" s="148" t="s">
        <v>359</v>
      </c>
      <c r="B38" s="39" t="s">
        <v>96</v>
      </c>
      <c r="C38" s="330">
        <f>'FY26 Actual Allocations'!CH19</f>
        <v>373177.02133930218</v>
      </c>
      <c r="D38" s="328"/>
      <c r="E38" s="330">
        <f>S1A!CH19</f>
        <v>334197.6286150844</v>
      </c>
      <c r="F38" s="330">
        <f t="shared" si="24"/>
        <v>-38979.392724217789</v>
      </c>
      <c r="G38" s="331">
        <f t="shared" si="0"/>
        <v>-0.10445282130267265</v>
      </c>
      <c r="H38" s="330">
        <f>S1B!CH19</f>
        <v>314895.57975889422</v>
      </c>
      <c r="I38" s="330">
        <f t="shared" si="25"/>
        <v>-58281.441580407962</v>
      </c>
      <c r="J38" s="331">
        <f t="shared" si="26"/>
        <v>-0.15617639417143256</v>
      </c>
      <c r="K38" s="330">
        <f>S1C!CH19</f>
        <v>388912.61184606643</v>
      </c>
      <c r="L38" s="330">
        <f t="shared" si="27"/>
        <v>15735.590506764245</v>
      </c>
      <c r="M38" s="331">
        <f t="shared" si="28"/>
        <v>4.2166557979080498E-2</v>
      </c>
      <c r="N38" s="333">
        <f>S1D!CH19</f>
        <v>352869.59348075424</v>
      </c>
      <c r="O38" s="330">
        <f t="shared" si="29"/>
        <v>-20307.427858547948</v>
      </c>
      <c r="P38" s="331">
        <f t="shared" si="30"/>
        <v>-5.4417680342873816E-2</v>
      </c>
      <c r="Q38" s="333">
        <f>S1E!CH19</f>
        <v>368857.80419975659</v>
      </c>
      <c r="R38" s="330">
        <f t="shared" si="31"/>
        <v>-4319.2171395455953</v>
      </c>
      <c r="S38" s="331">
        <f t="shared" si="1"/>
        <v>-1.157417764910678E-2</v>
      </c>
      <c r="T38" s="333">
        <f>S1F!CH19</f>
        <v>452645.65781210654</v>
      </c>
      <c r="U38" s="330">
        <f t="shared" si="32"/>
        <v>79468.636472804355</v>
      </c>
      <c r="V38" s="331">
        <f t="shared" si="2"/>
        <v>0.21295158042581999</v>
      </c>
      <c r="W38" s="374">
        <f>S2A!BM19</f>
        <v>364506.66806163377</v>
      </c>
      <c r="X38" s="330">
        <f t="shared" si="33"/>
        <v>-8670.3532776684151</v>
      </c>
      <c r="Y38" s="331">
        <f t="shared" si="3"/>
        <v>-2.3233888427940223E-2</v>
      </c>
      <c r="Z38" s="374">
        <f>S2B!BM19</f>
        <v>377581.09141098254</v>
      </c>
      <c r="AA38" s="330">
        <f t="shared" si="34"/>
        <v>4404.0700716803549</v>
      </c>
      <c r="AB38" s="331">
        <f t="shared" si="4"/>
        <v>1.1801557491065508E-2</v>
      </c>
      <c r="AC38" s="335">
        <f>S3A!BR19</f>
        <v>367688.6586807819</v>
      </c>
      <c r="AD38" s="330">
        <f t="shared" si="35"/>
        <v>-5488.3626585202874</v>
      </c>
      <c r="AE38" s="331">
        <f t="shared" si="5"/>
        <v>-1.470712917645089E-2</v>
      </c>
      <c r="AF38" s="374">
        <f>S3B!CK19</f>
        <v>367686.51856884337</v>
      </c>
      <c r="AG38" s="330">
        <f t="shared" si="36"/>
        <v>-5490.5027704588138</v>
      </c>
      <c r="AH38" s="347">
        <f t="shared" si="6"/>
        <v>-1.4712864020281428E-2</v>
      </c>
      <c r="AI38" s="377">
        <f>S3C!BR19</f>
        <v>389519.97811623907</v>
      </c>
      <c r="AJ38" s="330">
        <f t="shared" si="37"/>
        <v>16342.956776936888</v>
      </c>
      <c r="AK38" s="347">
        <f t="shared" si="7"/>
        <v>4.3794113362830692E-2</v>
      </c>
      <c r="AL38" s="377">
        <f>S4A!BU19</f>
        <v>357634.89595331217</v>
      </c>
      <c r="AM38" s="330">
        <f t="shared" si="38"/>
        <v>-15542.125385990017</v>
      </c>
      <c r="AN38" s="347">
        <f t="shared" si="8"/>
        <v>-4.1648130772389429E-2</v>
      </c>
      <c r="AO38" s="377">
        <f>S4B!BT19</f>
        <v>352777.3436245636</v>
      </c>
      <c r="AP38" s="330">
        <f t="shared" si="39"/>
        <v>-20399.677714738587</v>
      </c>
      <c r="AQ38" s="347">
        <f t="shared" si="9"/>
        <v>-5.4664881673383299E-2</v>
      </c>
      <c r="AR38" s="377">
        <f>S4C!BT19</f>
        <v>433271.11305392656</v>
      </c>
      <c r="AS38" s="330">
        <f t="shared" si="40"/>
        <v>60094.091714624374</v>
      </c>
      <c r="AT38" s="347">
        <f t="shared" si="10"/>
        <v>0.16103374076718746</v>
      </c>
      <c r="AU38" s="377">
        <f>S4D!BZ19</f>
        <v>353459.86398455908</v>
      </c>
      <c r="AV38" s="330">
        <f t="shared" si="41"/>
        <v>-19717.157354743103</v>
      </c>
      <c r="AW38" s="347">
        <f t="shared" si="11"/>
        <v>-5.2835936371376291E-2</v>
      </c>
      <c r="AX38" s="377">
        <f>S4E!BZ19</f>
        <v>434753.09107103973</v>
      </c>
      <c r="AY38" s="330">
        <f t="shared" si="42"/>
        <v>61576.069731737545</v>
      </c>
      <c r="AZ38" s="347">
        <f t="shared" si="12"/>
        <v>0.16500498747416442</v>
      </c>
      <c r="BA38" s="692">
        <f>S5A!CJ19</f>
        <v>378803.01211068826</v>
      </c>
      <c r="BB38" s="330">
        <f t="shared" si="43"/>
        <v>5625.9907713860739</v>
      </c>
      <c r="BC38" s="347">
        <f t="shared" si="13"/>
        <v>1.5075930321740733E-2</v>
      </c>
      <c r="BD38" s="692">
        <f>S5B!CJ19</f>
        <v>394311.2849674286</v>
      </c>
      <c r="BE38" s="330">
        <f t="shared" si="44"/>
        <v>21134.263628126413</v>
      </c>
      <c r="BF38" s="347">
        <f t="shared" si="14"/>
        <v>5.6633346695027599E-2</v>
      </c>
      <c r="BG38" s="345">
        <f>S6A!BM19</f>
        <v>393571.50460742466</v>
      </c>
      <c r="BH38" s="330">
        <f t="shared" si="45"/>
        <v>20394.48326812248</v>
      </c>
      <c r="BI38" s="347">
        <f t="shared" si="46"/>
        <v>5.4650962149084978E-2</v>
      </c>
      <c r="BJ38" s="697">
        <f>S6B!CK19</f>
        <v>381782.74324810907</v>
      </c>
      <c r="BK38" s="330">
        <f t="shared" si="47"/>
        <v>8605.7219088068814</v>
      </c>
      <c r="BL38" s="347">
        <f t="shared" si="48"/>
        <v>2.3060696175562046E-2</v>
      </c>
      <c r="BM38" s="345">
        <f>S6C!BZ19</f>
        <v>451271.48911188589</v>
      </c>
      <c r="BN38" s="330">
        <f t="shared" si="49"/>
        <v>78094.46777258371</v>
      </c>
      <c r="BO38" s="347">
        <f t="shared" si="15"/>
        <v>0.20926922963345646</v>
      </c>
      <c r="BP38" s="345">
        <f>'S6C-Avg'!BZ19</f>
        <v>452797.19726610801</v>
      </c>
      <c r="BQ38" s="330">
        <f t="shared" si="50"/>
        <v>79620.175926805823</v>
      </c>
      <c r="BR38" s="347">
        <f t="shared" si="16"/>
        <v>0.21335765970009474</v>
      </c>
      <c r="BS38" s="345">
        <f>S6G!BZ19</f>
        <v>408138.144299231</v>
      </c>
      <c r="BT38" s="330">
        <f t="shared" si="51"/>
        <v>34961.12295992882</v>
      </c>
      <c r="BU38" s="347">
        <f t="shared" si="17"/>
        <v>9.3685090347889521E-2</v>
      </c>
      <c r="BV38" s="345">
        <f>S6H!BZ19</f>
        <v>393947.79360119649</v>
      </c>
      <c r="BW38" s="330">
        <f t="shared" si="52"/>
        <v>20770.772261894308</v>
      </c>
      <c r="BX38" s="347">
        <f t="shared" si="18"/>
        <v>5.5659301281064104E-2</v>
      </c>
      <c r="BY38" s="345">
        <f>S6J!BZ19</f>
        <v>380224.75717269996</v>
      </c>
      <c r="BZ38" s="330">
        <f t="shared" si="19"/>
        <v>7047.7358333977754</v>
      </c>
      <c r="CA38" s="347">
        <f t="shared" si="20"/>
        <v>1.888577117664968E-2</v>
      </c>
      <c r="CB38" s="345">
        <f>S6K!BZ19</f>
        <v>366575.88194896758</v>
      </c>
      <c r="CC38" s="330">
        <f t="shared" si="21"/>
        <v>-6601.1393903346034</v>
      </c>
      <c r="CD38" s="347">
        <f t="shared" si="22"/>
        <v>-1.7689029637043694E-2</v>
      </c>
      <c r="CE38" s="345">
        <f>S6F!BZ19</f>
        <v>451271.48911188589</v>
      </c>
      <c r="CF38" s="330">
        <f t="shared" si="53"/>
        <v>78094.46777258371</v>
      </c>
      <c r="CG38" s="347">
        <f t="shared" si="23"/>
        <v>0.20926922963345646</v>
      </c>
      <c r="CH38" s="426"/>
    </row>
    <row r="39" spans="1:86">
      <c r="A39" s="148" t="s">
        <v>359</v>
      </c>
      <c r="B39" s="39" t="s">
        <v>97</v>
      </c>
      <c r="C39" s="330">
        <f>'FY26 Actual Allocations'!CH20</f>
        <v>56158.567959246582</v>
      </c>
      <c r="D39" s="328"/>
      <c r="E39" s="330">
        <f>S1A!CH20</f>
        <v>52691.802976944797</v>
      </c>
      <c r="F39" s="330">
        <f t="shared" si="24"/>
        <v>-3466.7649823017855</v>
      </c>
      <c r="G39" s="331">
        <f t="shared" si="0"/>
        <v>-6.1731719811971772E-2</v>
      </c>
      <c r="H39" s="330">
        <f>S1B!CH20</f>
        <v>51053.38020313203</v>
      </c>
      <c r="I39" s="330">
        <f t="shared" si="25"/>
        <v>-5105.187756114552</v>
      </c>
      <c r="J39" s="331">
        <f t="shared" si="26"/>
        <v>-9.0906658442916649E-2</v>
      </c>
      <c r="K39" s="330">
        <f>S1C!CH20</f>
        <v>59606.801723715609</v>
      </c>
      <c r="L39" s="330">
        <f t="shared" si="27"/>
        <v>3448.2337644690269</v>
      </c>
      <c r="M39" s="331">
        <f t="shared" si="28"/>
        <v>6.1401739570199829E-2</v>
      </c>
      <c r="N39" s="333">
        <f>S1D!CH20</f>
        <v>54280.653567081354</v>
      </c>
      <c r="O39" s="330">
        <f t="shared" si="29"/>
        <v>-1877.9143921652285</v>
      </c>
      <c r="P39" s="331">
        <f t="shared" si="30"/>
        <v>-3.343949926800132E-2</v>
      </c>
      <c r="Q39" s="333">
        <f>S1E!CH20</f>
        <v>60196.35516507351</v>
      </c>
      <c r="R39" s="330">
        <f t="shared" si="31"/>
        <v>4037.7872058269277</v>
      </c>
      <c r="S39" s="331">
        <f t="shared" si="1"/>
        <v>7.1899753725149979E-2</v>
      </c>
      <c r="T39" s="333">
        <f>S1F!CH20</f>
        <v>52079.951585730087</v>
      </c>
      <c r="U39" s="330">
        <f t="shared" si="32"/>
        <v>-4078.6163735164955</v>
      </c>
      <c r="V39" s="331">
        <f t="shared" si="2"/>
        <v>-7.2626787358187006E-2</v>
      </c>
      <c r="W39" s="374">
        <f>S2A!BM20</f>
        <v>54800.778564233035</v>
      </c>
      <c r="X39" s="330">
        <f t="shared" si="33"/>
        <v>-1357.7893950135476</v>
      </c>
      <c r="Y39" s="331">
        <f t="shared" si="3"/>
        <v>-2.4177778108567062E-2</v>
      </c>
      <c r="Z39" s="374">
        <f>S2B!BM20</f>
        <v>55699.546036924825</v>
      </c>
      <c r="AA39" s="330">
        <f t="shared" si="34"/>
        <v>-459.0219223217573</v>
      </c>
      <c r="AB39" s="331">
        <f t="shared" si="4"/>
        <v>-8.1736757008273875E-3</v>
      </c>
      <c r="AC39" s="335">
        <f>S3A!BR20</f>
        <v>55188.265512380836</v>
      </c>
      <c r="AD39" s="330">
        <f t="shared" si="35"/>
        <v>-970.30244686574588</v>
      </c>
      <c r="AE39" s="331">
        <f t="shared" si="5"/>
        <v>-1.7277905796491813E-2</v>
      </c>
      <c r="AF39" s="374">
        <f>S3B!CK20</f>
        <v>55364.828129484682</v>
      </c>
      <c r="AG39" s="330">
        <f t="shared" si="36"/>
        <v>-793.73982976190018</v>
      </c>
      <c r="AH39" s="347">
        <f t="shared" si="6"/>
        <v>-1.4133904381926281E-2</v>
      </c>
      <c r="AI39" s="377">
        <f>S3C!BR20</f>
        <v>54798.14606326721</v>
      </c>
      <c r="AJ39" s="330">
        <f t="shared" si="37"/>
        <v>-1360.4218959793725</v>
      </c>
      <c r="AK39" s="347">
        <f t="shared" si="7"/>
        <v>-2.422465432107546E-2</v>
      </c>
      <c r="AL39" s="377">
        <f>S4A!BU20</f>
        <v>53582.667416691096</v>
      </c>
      <c r="AM39" s="330">
        <f t="shared" si="38"/>
        <v>-2575.900542555486</v>
      </c>
      <c r="AN39" s="347">
        <f t="shared" si="8"/>
        <v>-4.5868344513784215E-2</v>
      </c>
      <c r="AO39" s="377">
        <f>S4B!BT20</f>
        <v>53488.013534791186</v>
      </c>
      <c r="AP39" s="330">
        <f t="shared" si="39"/>
        <v>-2670.5544244553967</v>
      </c>
      <c r="AQ39" s="347">
        <f t="shared" si="9"/>
        <v>-4.7553819862240387E-2</v>
      </c>
      <c r="AR39" s="377">
        <f>S4C!BT20</f>
        <v>50164.906669073527</v>
      </c>
      <c r="AS39" s="330">
        <f t="shared" si="40"/>
        <v>-5993.661290173055</v>
      </c>
      <c r="AT39" s="347">
        <f t="shared" si="10"/>
        <v>-0.10672745954851562</v>
      </c>
      <c r="AU39" s="377">
        <f>S4D!BZ20</f>
        <v>53630.530588836642</v>
      </c>
      <c r="AV39" s="330">
        <f t="shared" si="41"/>
        <v>-2528.0373704099402</v>
      </c>
      <c r="AW39" s="347">
        <f t="shared" si="11"/>
        <v>-4.5016058319800788E-2</v>
      </c>
      <c r="AX39" s="377">
        <f>S4E!BZ20</f>
        <v>50401.500855678045</v>
      </c>
      <c r="AY39" s="330">
        <f t="shared" si="42"/>
        <v>-5757.0671035685373</v>
      </c>
      <c r="AZ39" s="347">
        <f t="shared" si="12"/>
        <v>-0.10251449267271831</v>
      </c>
      <c r="BA39" s="692">
        <f>S5A!CJ20</f>
        <v>57005.21061676892</v>
      </c>
      <c r="BB39" s="330">
        <f t="shared" si="43"/>
        <v>846.64265752233769</v>
      </c>
      <c r="BC39" s="347">
        <f t="shared" si="13"/>
        <v>1.5075930321740635E-2</v>
      </c>
      <c r="BD39" s="692">
        <f>S5B!CJ20</f>
        <v>60434.230890357183</v>
      </c>
      <c r="BE39" s="330">
        <f t="shared" si="44"/>
        <v>4275.6629311106008</v>
      </c>
      <c r="BF39" s="347">
        <f t="shared" si="14"/>
        <v>7.6135540603766538E-2</v>
      </c>
      <c r="BG39" s="345">
        <f>S6A!BM20</f>
        <v>58704.991195687508</v>
      </c>
      <c r="BH39" s="330">
        <f t="shared" si="45"/>
        <v>2546.4232364409254</v>
      </c>
      <c r="BI39" s="347">
        <f t="shared" si="46"/>
        <v>4.534345032246595E-2</v>
      </c>
      <c r="BJ39" s="697">
        <f>S6B!CK20</f>
        <v>58557.747302370502</v>
      </c>
      <c r="BK39" s="330">
        <f t="shared" si="47"/>
        <v>2399.1793431239203</v>
      </c>
      <c r="BL39" s="347">
        <f t="shared" si="48"/>
        <v>4.2721519267816234E-2</v>
      </c>
      <c r="BM39" s="345">
        <f>S6C!BZ20</f>
        <v>53329.350686179321</v>
      </c>
      <c r="BN39" s="330">
        <f t="shared" si="49"/>
        <v>-2829.217273067261</v>
      </c>
      <c r="BO39" s="347">
        <f t="shared" si="15"/>
        <v>-5.0379085077817173E-2</v>
      </c>
      <c r="BP39" s="345">
        <f>'S6C-Avg'!BZ20</f>
        <v>53174.202340636191</v>
      </c>
      <c r="BQ39" s="330">
        <f t="shared" si="50"/>
        <v>-2984.3656186103908</v>
      </c>
      <c r="BR39" s="347">
        <f t="shared" si="16"/>
        <v>-5.3141768514754502E-2</v>
      </c>
      <c r="BS39" s="345">
        <f>S6G!BZ20</f>
        <v>48454.062472678626</v>
      </c>
      <c r="BT39" s="330">
        <f t="shared" si="51"/>
        <v>-7704.5054865679558</v>
      </c>
      <c r="BU39" s="347">
        <f t="shared" si="17"/>
        <v>-0.13719198630846496</v>
      </c>
      <c r="BV39" s="345">
        <f>S6H!BZ20</f>
        <v>47094.344069199302</v>
      </c>
      <c r="BW39" s="330">
        <f t="shared" si="52"/>
        <v>-9064.2238900472803</v>
      </c>
      <c r="BX39" s="347">
        <f t="shared" si="18"/>
        <v>-0.16140411373425778</v>
      </c>
      <c r="BY39" s="345">
        <f>S6J!BZ20</f>
        <v>45810.934223020857</v>
      </c>
      <c r="BZ39" s="330">
        <f t="shared" si="19"/>
        <v>-10347.633736225725</v>
      </c>
      <c r="CA39" s="347">
        <f t="shared" si="20"/>
        <v>-0.18425743590425678</v>
      </c>
      <c r="CB39" s="345">
        <f>S6K!BZ20</f>
        <v>44539.634288548834</v>
      </c>
      <c r="CC39" s="330">
        <f t="shared" si="21"/>
        <v>-11618.933670697748</v>
      </c>
      <c r="CD39" s="347">
        <f t="shared" si="22"/>
        <v>-0.20689512024468701</v>
      </c>
      <c r="CE39" s="345">
        <f>S6F!BZ20</f>
        <v>53329.350686179321</v>
      </c>
      <c r="CF39" s="330">
        <f t="shared" si="53"/>
        <v>-2829.217273067261</v>
      </c>
      <c r="CG39" s="347">
        <f t="shared" si="23"/>
        <v>-5.0379085077817173E-2</v>
      </c>
      <c r="CH39" s="426"/>
    </row>
    <row r="40" spans="1:86">
      <c r="A40" s="148" t="s">
        <v>359</v>
      </c>
      <c r="B40" s="39" t="s">
        <v>98</v>
      </c>
      <c r="C40" s="330">
        <f>'FY26 Actual Allocations'!CH21</f>
        <v>24837287.914854791</v>
      </c>
      <c r="D40" s="328"/>
      <c r="E40" s="330">
        <f>S1A!CH21</f>
        <v>23863068.840677895</v>
      </c>
      <c r="F40" s="330">
        <f t="shared" si="24"/>
        <v>-974219.07417689636</v>
      </c>
      <c r="G40" s="347">
        <f t="shared" si="0"/>
        <v>-3.9224052059010486E-2</v>
      </c>
      <c r="H40" s="330">
        <f>S1B!CH21</f>
        <v>23430908.581442818</v>
      </c>
      <c r="I40" s="330">
        <f t="shared" si="25"/>
        <v>-1406379.333411973</v>
      </c>
      <c r="J40" s="332">
        <f t="shared" si="26"/>
        <v>-5.662370779906447E-2</v>
      </c>
      <c r="K40" s="330">
        <f>S1C!CH21</f>
        <v>24370599.751140624</v>
      </c>
      <c r="L40" s="330">
        <f t="shared" si="27"/>
        <v>-466688.16371416673</v>
      </c>
      <c r="M40" s="332">
        <f t="shared" si="28"/>
        <v>-1.8789819778795087E-2</v>
      </c>
      <c r="N40" s="333">
        <f>S1D!CH21</f>
        <v>24282092.999975339</v>
      </c>
      <c r="O40" s="330">
        <f t="shared" si="29"/>
        <v>-555194.91487945244</v>
      </c>
      <c r="P40" s="347">
        <f t="shared" si="30"/>
        <v>-2.2353282563810001E-2</v>
      </c>
      <c r="Q40" s="333">
        <f>S1E!CH21</f>
        <v>23049537.633463789</v>
      </c>
      <c r="R40" s="330">
        <f t="shared" si="31"/>
        <v>-1787750.2813910022</v>
      </c>
      <c r="S40" s="347">
        <f t="shared" si="1"/>
        <v>-7.1978482011386472E-2</v>
      </c>
      <c r="T40" s="333">
        <f>S1F!CH21</f>
        <v>26089613.645385671</v>
      </c>
      <c r="U40" s="330">
        <f t="shared" si="32"/>
        <v>1252325.7305308804</v>
      </c>
      <c r="V40" s="347">
        <f t="shared" si="2"/>
        <v>5.0421194730439309E-2</v>
      </c>
      <c r="W40" s="374">
        <f>S2A!BM21</f>
        <v>25546925.386892129</v>
      </c>
      <c r="X40" s="330">
        <f t="shared" si="33"/>
        <v>709637.47203733772</v>
      </c>
      <c r="Y40" s="347">
        <f t="shared" si="3"/>
        <v>2.8571455726972297E-2</v>
      </c>
      <c r="Z40" s="374">
        <f>S2B!BM21</f>
        <v>25019080.086136855</v>
      </c>
      <c r="AA40" s="330">
        <f t="shared" si="34"/>
        <v>181792.17128206417</v>
      </c>
      <c r="AB40" s="347">
        <f t="shared" si="4"/>
        <v>7.3193245536819313E-3</v>
      </c>
      <c r="AC40" s="335">
        <f>S3A!BR21</f>
        <v>24904658.21700355</v>
      </c>
      <c r="AD40" s="330">
        <f t="shared" si="35"/>
        <v>67370.302148759365</v>
      </c>
      <c r="AE40" s="347">
        <f t="shared" si="5"/>
        <v>2.7124661267249814E-3</v>
      </c>
      <c r="AF40" s="374">
        <f>S3B!CK21</f>
        <v>24710135.255657878</v>
      </c>
      <c r="AG40" s="330">
        <f t="shared" si="36"/>
        <v>-127152.65919691324</v>
      </c>
      <c r="AH40" s="347">
        <f t="shared" si="6"/>
        <v>-5.1194260674840121E-3</v>
      </c>
      <c r="AI40" s="377">
        <f>S3C!BR21</f>
        <v>25516618.179538354</v>
      </c>
      <c r="AJ40" s="330">
        <f t="shared" si="37"/>
        <v>679330.26468356326</v>
      </c>
      <c r="AK40" s="347">
        <f t="shared" si="7"/>
        <v>2.7351225585192276E-2</v>
      </c>
      <c r="AL40" s="377">
        <f>S4A!BU21</f>
        <v>24914743.172735885</v>
      </c>
      <c r="AM40" s="330">
        <f t="shared" si="38"/>
        <v>77455.25788109377</v>
      </c>
      <c r="AN40" s="347">
        <f t="shared" si="8"/>
        <v>3.1185070667385144E-3</v>
      </c>
      <c r="AO40" s="377">
        <f>S4B!BT21</f>
        <v>24080834.117614534</v>
      </c>
      <c r="AP40" s="330">
        <f t="shared" si="39"/>
        <v>-756453.79724025726</v>
      </c>
      <c r="AQ40" s="347">
        <f t="shared" si="9"/>
        <v>-3.0456376712041662E-2</v>
      </c>
      <c r="AR40" s="377">
        <f>S4C!BT21</f>
        <v>25508621.54474796</v>
      </c>
      <c r="AS40" s="330">
        <f t="shared" si="40"/>
        <v>671333.62989316881</v>
      </c>
      <c r="AT40" s="347">
        <f t="shared" si="10"/>
        <v>2.7029264716605984E-2</v>
      </c>
      <c r="AU40" s="377">
        <f>S4D!BZ21</f>
        <v>24186193.89421406</v>
      </c>
      <c r="AV40" s="330">
        <f t="shared" si="41"/>
        <v>-651094.02064073086</v>
      </c>
      <c r="AW40" s="347">
        <f t="shared" si="11"/>
        <v>-2.6214376661121756E-2</v>
      </c>
      <c r="AX40" s="377">
        <f>S4E!BZ21</f>
        <v>25706738.207118936</v>
      </c>
      <c r="AY40" s="330">
        <f t="shared" si="42"/>
        <v>869450.29226414487</v>
      </c>
      <c r="AZ40" s="347">
        <f t="shared" si="12"/>
        <v>3.5005846662676095E-2</v>
      </c>
      <c r="BA40" s="692">
        <f>S5A!CJ21</f>
        <v>25211733.136840153</v>
      </c>
      <c r="BB40" s="330">
        <f t="shared" si="43"/>
        <v>374445.22198536247</v>
      </c>
      <c r="BC40" s="347">
        <f t="shared" si="13"/>
        <v>1.5075930321740672E-2</v>
      </c>
      <c r="BD40" s="692">
        <f>S5B!CJ21</f>
        <v>24708899.147509992</v>
      </c>
      <c r="BE40" s="330">
        <f t="shared" si="44"/>
        <v>-128388.76734479889</v>
      </c>
      <c r="BF40" s="347">
        <f t="shared" si="14"/>
        <v>-5.1691943091746176E-3</v>
      </c>
      <c r="BG40" s="345">
        <f>S6A!BM21</f>
        <v>24618380.425370075</v>
      </c>
      <c r="BH40" s="330">
        <f t="shared" si="45"/>
        <v>-218907.48948471621</v>
      </c>
      <c r="BI40" s="378">
        <f t="shared" si="46"/>
        <v>-8.8136631598086466E-3</v>
      </c>
      <c r="BJ40" s="697">
        <f>S6B!CK21</f>
        <v>24218996.881531306</v>
      </c>
      <c r="BK40" s="330">
        <f t="shared" si="47"/>
        <v>-618291.0333234854</v>
      </c>
      <c r="BL40" s="347">
        <f t="shared" si="48"/>
        <v>-2.4893661314514749E-2</v>
      </c>
      <c r="BM40" s="345">
        <f>S6C!BZ21</f>
        <v>25183332.0148894</v>
      </c>
      <c r="BN40" s="330">
        <f t="shared" si="49"/>
        <v>346044.10003460944</v>
      </c>
      <c r="BO40" s="347">
        <f t="shared" si="15"/>
        <v>1.3932443075946545E-2</v>
      </c>
      <c r="BP40" s="345">
        <f>'S6C-Avg'!BZ21</f>
        <v>25182368.500008345</v>
      </c>
      <c r="BQ40" s="330">
        <f t="shared" si="50"/>
        <v>345080.58515355363</v>
      </c>
      <c r="BR40" s="347">
        <f t="shared" si="16"/>
        <v>1.3893649996591068E-2</v>
      </c>
      <c r="BS40" s="345">
        <f>S6G!BZ21</f>
        <v>25058339.267149258</v>
      </c>
      <c r="BT40" s="330">
        <f t="shared" si="51"/>
        <v>221051.35229446739</v>
      </c>
      <c r="BU40" s="378">
        <f t="shared" si="17"/>
        <v>8.8999794604088019E-3</v>
      </c>
      <c r="BV40" s="345">
        <f>S6H!BZ21</f>
        <v>24747446.024878565</v>
      </c>
      <c r="BW40" s="330">
        <f t="shared" si="52"/>
        <v>-89841.889976225793</v>
      </c>
      <c r="BX40" s="378">
        <f t="shared" si="18"/>
        <v>-3.6172182037030208E-3</v>
      </c>
      <c r="BY40" s="345">
        <f>S6J!BZ21</f>
        <v>24501161.587853003</v>
      </c>
      <c r="BZ40" s="330">
        <f t="shared" si="19"/>
        <v>-336126.32700178772</v>
      </c>
      <c r="CA40" s="378">
        <f t="shared" si="20"/>
        <v>-1.3533133253279069E-2</v>
      </c>
      <c r="CB40" s="345">
        <f>S6K!BZ21</f>
        <v>24265130.351184636</v>
      </c>
      <c r="CC40" s="330">
        <f t="shared" si="21"/>
        <v>-572157.56367015466</v>
      </c>
      <c r="CD40" s="378">
        <f t="shared" si="22"/>
        <v>-2.3036233490209543E-2</v>
      </c>
      <c r="CE40" s="345">
        <f>S6F!BZ21</f>
        <v>25183332.0148894</v>
      </c>
      <c r="CF40" s="330">
        <f t="shared" si="53"/>
        <v>346044.10003460944</v>
      </c>
      <c r="CG40" s="378">
        <f t="shared" si="23"/>
        <v>1.3932443075946545E-2</v>
      </c>
      <c r="CH40" s="431"/>
    </row>
    <row r="41" spans="1:86">
      <c r="A41" s="148" t="s">
        <v>359</v>
      </c>
      <c r="B41" s="39" t="s">
        <v>99</v>
      </c>
      <c r="C41" s="330">
        <f>'FY26 Actual Allocations'!CH22</f>
        <v>379221.9031059001</v>
      </c>
      <c r="D41" s="328"/>
      <c r="E41" s="330">
        <f>S1A!CH22</f>
        <v>379461.00522927212</v>
      </c>
      <c r="F41" s="330">
        <f t="shared" si="24"/>
        <v>239.10212337202393</v>
      </c>
      <c r="G41" s="331">
        <f t="shared" si="0"/>
        <v>6.305071553455423E-4</v>
      </c>
      <c r="H41" s="330">
        <f>S1B!CH22</f>
        <v>380804.75808370282</v>
      </c>
      <c r="I41" s="330">
        <f t="shared" si="25"/>
        <v>1582.8549778027227</v>
      </c>
      <c r="J41" s="331">
        <f t="shared" si="26"/>
        <v>4.1739545232984615E-3</v>
      </c>
      <c r="K41" s="330">
        <f>S1C!CH22</f>
        <v>404322.89999999997</v>
      </c>
      <c r="L41" s="330">
        <f t="shared" si="27"/>
        <v>25100.996894099866</v>
      </c>
      <c r="M41" s="331">
        <f t="shared" si="28"/>
        <v>6.619078879283577E-2</v>
      </c>
      <c r="N41" s="333">
        <f>S1D!CH22</f>
        <v>378177.99596511864</v>
      </c>
      <c r="O41" s="330">
        <f t="shared" si="29"/>
        <v>-1043.9071407814627</v>
      </c>
      <c r="P41" s="347">
        <f t="shared" si="30"/>
        <v>-2.7527606718695916E-3</v>
      </c>
      <c r="Q41" s="333">
        <f>S1E!CH22</f>
        <v>404322.89999999997</v>
      </c>
      <c r="R41" s="330">
        <f t="shared" si="31"/>
        <v>25100.996894099866</v>
      </c>
      <c r="S41" s="347">
        <f t="shared" si="1"/>
        <v>6.619078879283577E-2</v>
      </c>
      <c r="T41" s="333">
        <f>S1F!CH22</f>
        <v>377599.38959044701</v>
      </c>
      <c r="U41" s="330">
        <f t="shared" si="32"/>
        <v>-1622.5135154530872</v>
      </c>
      <c r="V41" s="347">
        <f t="shared" si="2"/>
        <v>-4.2785332338780811E-3</v>
      </c>
      <c r="W41" s="374">
        <f>S2A!BM22</f>
        <v>370082.41215893545</v>
      </c>
      <c r="X41" s="330">
        <f t="shared" si="33"/>
        <v>-9139.4909469646518</v>
      </c>
      <c r="Y41" s="347">
        <f t="shared" si="3"/>
        <v>-2.4100641002300943E-2</v>
      </c>
      <c r="Z41" s="374">
        <f>S2B!BM22</f>
        <v>372734.03525289695</v>
      </c>
      <c r="AA41" s="330">
        <f t="shared" si="34"/>
        <v>-6487.8678530031466</v>
      </c>
      <c r="AB41" s="347">
        <f t="shared" si="4"/>
        <v>-1.7108367949916038E-2</v>
      </c>
      <c r="AC41" s="335">
        <f>S3A!BR22</f>
        <v>371420.20360216615</v>
      </c>
      <c r="AD41" s="330">
        <f t="shared" si="35"/>
        <v>-7801.6995037339511</v>
      </c>
      <c r="AE41" s="347">
        <f t="shared" si="5"/>
        <v>-2.0572913747430029E-2</v>
      </c>
      <c r="AF41" s="374">
        <f>S3B!CK22</f>
        <v>375417.69064405165</v>
      </c>
      <c r="AG41" s="330">
        <f t="shared" si="36"/>
        <v>-3804.2124618484522</v>
      </c>
      <c r="AH41" s="347">
        <f t="shared" si="6"/>
        <v>-1.0031626418967952E-2</v>
      </c>
      <c r="AI41" s="377">
        <f>S3C!BR22</f>
        <v>374218.03235887288</v>
      </c>
      <c r="AJ41" s="330">
        <f t="shared" si="37"/>
        <v>-5003.8707470272202</v>
      </c>
      <c r="AK41" s="347">
        <f t="shared" si="7"/>
        <v>-1.3195099507819984E-2</v>
      </c>
      <c r="AL41" s="377">
        <f>S4A!BU22</f>
        <v>359040.79890364583</v>
      </c>
      <c r="AM41" s="330">
        <f t="shared" si="38"/>
        <v>-20181.104202254268</v>
      </c>
      <c r="AN41" s="347">
        <f t="shared" si="8"/>
        <v>-5.3217137609845727E-2</v>
      </c>
      <c r="AO41" s="377">
        <f>S4B!BT22</f>
        <v>364181.36546304368</v>
      </c>
      <c r="AP41" s="330">
        <f t="shared" si="39"/>
        <v>-15040.53764285642</v>
      </c>
      <c r="AQ41" s="347">
        <f t="shared" si="9"/>
        <v>-3.9661574185645747E-2</v>
      </c>
      <c r="AR41" s="377">
        <f>S4C!BT22</f>
        <v>366242.33290525252</v>
      </c>
      <c r="AS41" s="330">
        <f t="shared" si="40"/>
        <v>-12979.570200647577</v>
      </c>
      <c r="AT41" s="347">
        <f t="shared" si="10"/>
        <v>-3.4226847379706729E-2</v>
      </c>
      <c r="AU41" s="377">
        <f>S4D!BZ22</f>
        <v>365442.06767427688</v>
      </c>
      <c r="AV41" s="330">
        <f t="shared" si="41"/>
        <v>-13779.835431623214</v>
      </c>
      <c r="AW41" s="347">
        <f t="shared" si="11"/>
        <v>-3.633712957707274E-2</v>
      </c>
      <c r="AX41" s="377">
        <f>S4E!BZ22</f>
        <v>368489.48811786302</v>
      </c>
      <c r="AY41" s="330">
        <f t="shared" si="42"/>
        <v>-10732.414988037082</v>
      </c>
      <c r="AZ41" s="347">
        <f t="shared" si="12"/>
        <v>-2.8301147428818181E-2</v>
      </c>
      <c r="BA41" s="692">
        <f>S5A!CJ22</f>
        <v>384939.02609360253</v>
      </c>
      <c r="BB41" s="330">
        <f t="shared" si="43"/>
        <v>5717.1229877024307</v>
      </c>
      <c r="BC41" s="347">
        <f t="shared" si="13"/>
        <v>1.5075930321740641E-2</v>
      </c>
      <c r="BD41" s="692">
        <f>S5B!CJ22</f>
        <v>404322.89999999997</v>
      </c>
      <c r="BE41" s="330">
        <f t="shared" si="44"/>
        <v>25100.996894099866</v>
      </c>
      <c r="BF41" s="347">
        <f t="shared" si="14"/>
        <v>6.619078879283577E-2</v>
      </c>
      <c r="BG41" s="345">
        <f>S6A!BM22</f>
        <v>404322.89999999997</v>
      </c>
      <c r="BH41" s="330">
        <f t="shared" si="45"/>
        <v>25100.996894099866</v>
      </c>
      <c r="BI41" s="347">
        <f t="shared" si="46"/>
        <v>6.619078879283577E-2</v>
      </c>
      <c r="BJ41" s="697">
        <f>S6B!CK22</f>
        <v>404322.89999999997</v>
      </c>
      <c r="BK41" s="330">
        <f t="shared" si="47"/>
        <v>25100.996894099866</v>
      </c>
      <c r="BL41" s="347">
        <f t="shared" si="48"/>
        <v>6.619078879283577E-2</v>
      </c>
      <c r="BM41" s="345">
        <f>S6C!BZ22</f>
        <v>404322.89999999997</v>
      </c>
      <c r="BN41" s="330">
        <f t="shared" si="49"/>
        <v>25100.996894099866</v>
      </c>
      <c r="BO41" s="347">
        <f t="shared" si="15"/>
        <v>6.619078879283577E-2</v>
      </c>
      <c r="BP41" s="345">
        <f>'S6C-Avg'!BZ22</f>
        <v>404322.89999999997</v>
      </c>
      <c r="BQ41" s="330">
        <f t="shared" si="50"/>
        <v>25100.996894099866</v>
      </c>
      <c r="BR41" s="347">
        <f t="shared" si="16"/>
        <v>6.619078879283577E-2</v>
      </c>
      <c r="BS41" s="345">
        <f>S6G!BZ22</f>
        <v>365898.31471033447</v>
      </c>
      <c r="BT41" s="330">
        <f t="shared" si="51"/>
        <v>-13323.588395565632</v>
      </c>
      <c r="BU41" s="347">
        <f t="shared" si="17"/>
        <v>-3.513401595857963E-2</v>
      </c>
      <c r="BV41" s="345">
        <f>S6H!BZ22</f>
        <v>358304.24374916899</v>
      </c>
      <c r="BW41" s="330">
        <f t="shared" si="52"/>
        <v>-20917.659356731107</v>
      </c>
      <c r="BX41" s="347">
        <f t="shared" si="18"/>
        <v>-5.5159417706127901E-2</v>
      </c>
      <c r="BY41" s="345">
        <f>S6J!BZ22</f>
        <v>351457.79666649795</v>
      </c>
      <c r="BZ41" s="330">
        <f t="shared" si="19"/>
        <v>-27764.106439402152</v>
      </c>
      <c r="CA41" s="347">
        <f t="shared" si="20"/>
        <v>-7.3213351370289531E-2</v>
      </c>
      <c r="CB41" s="345">
        <f>S6K!BZ22</f>
        <v>344729.9949819108</v>
      </c>
      <c r="CC41" s="330">
        <f t="shared" si="21"/>
        <v>-34491.908123989298</v>
      </c>
      <c r="CD41" s="347">
        <f t="shared" si="22"/>
        <v>-9.0954419672212905E-2</v>
      </c>
      <c r="CE41" s="345">
        <f>S6F!BZ22</f>
        <v>404322.89999999997</v>
      </c>
      <c r="CF41" s="330">
        <f t="shared" si="53"/>
        <v>25100.996894099866</v>
      </c>
      <c r="CG41" s="347">
        <f t="shared" si="23"/>
        <v>6.619078879283577E-2</v>
      </c>
      <c r="CH41" s="426"/>
    </row>
    <row r="42" spans="1:86">
      <c r="A42" s="148" t="s">
        <v>359</v>
      </c>
      <c r="B42" s="39" t="s">
        <v>100</v>
      </c>
      <c r="C42" s="330">
        <f>'FY26 Actual Allocations'!CH23</f>
        <v>21388.2</v>
      </c>
      <c r="D42" s="328"/>
      <c r="E42" s="330">
        <f>S1A!CH23</f>
        <v>21388.2</v>
      </c>
      <c r="F42" s="330">
        <f t="shared" si="24"/>
        <v>0</v>
      </c>
      <c r="G42" s="331">
        <f t="shared" si="0"/>
        <v>0</v>
      </c>
      <c r="H42" s="330">
        <f>S1B!CH23</f>
        <v>21388.2</v>
      </c>
      <c r="I42" s="330">
        <f t="shared" si="25"/>
        <v>0</v>
      </c>
      <c r="J42" s="331">
        <f t="shared" si="26"/>
        <v>0</v>
      </c>
      <c r="K42" s="330">
        <f>S1C!CH23</f>
        <v>21388.2</v>
      </c>
      <c r="L42" s="330">
        <f t="shared" si="27"/>
        <v>0</v>
      </c>
      <c r="M42" s="331">
        <f t="shared" si="28"/>
        <v>0</v>
      </c>
      <c r="N42" s="333">
        <f>S1D!CH23</f>
        <v>21388.2</v>
      </c>
      <c r="O42" s="330">
        <f t="shared" si="29"/>
        <v>0</v>
      </c>
      <c r="P42" s="347">
        <f t="shared" si="30"/>
        <v>0</v>
      </c>
      <c r="Q42" s="333">
        <f>S1E!CH23</f>
        <v>21388.2</v>
      </c>
      <c r="R42" s="330">
        <f t="shared" si="31"/>
        <v>0</v>
      </c>
      <c r="S42" s="347">
        <f t="shared" si="1"/>
        <v>0</v>
      </c>
      <c r="T42" s="333">
        <f>S1F!CH23</f>
        <v>21388.2</v>
      </c>
      <c r="U42" s="330">
        <f t="shared" si="32"/>
        <v>0</v>
      </c>
      <c r="V42" s="347">
        <f t="shared" si="2"/>
        <v>0</v>
      </c>
      <c r="W42" s="374">
        <f>S2A!BM23</f>
        <v>21388.2</v>
      </c>
      <c r="X42" s="330">
        <f t="shared" si="33"/>
        <v>0</v>
      </c>
      <c r="Y42" s="347">
        <f t="shared" si="3"/>
        <v>0</v>
      </c>
      <c r="Z42" s="374">
        <f>S2B!BM23</f>
        <v>21388.2</v>
      </c>
      <c r="AA42" s="330">
        <f t="shared" si="34"/>
        <v>0</v>
      </c>
      <c r="AB42" s="347">
        <f t="shared" si="4"/>
        <v>0</v>
      </c>
      <c r="AC42" s="335">
        <f>S3A!BR23</f>
        <v>21388.2</v>
      </c>
      <c r="AD42" s="330">
        <f t="shared" si="35"/>
        <v>0</v>
      </c>
      <c r="AE42" s="347">
        <f t="shared" si="5"/>
        <v>0</v>
      </c>
      <c r="AF42" s="374">
        <f>S3B!CK23</f>
        <v>21388.2</v>
      </c>
      <c r="AG42" s="330">
        <f t="shared" si="36"/>
        <v>0</v>
      </c>
      <c r="AH42" s="347">
        <f t="shared" si="6"/>
        <v>0</v>
      </c>
      <c r="AI42" s="377">
        <f>S3C!BR23</f>
        <v>21388.2</v>
      </c>
      <c r="AJ42" s="330">
        <f t="shared" si="37"/>
        <v>0</v>
      </c>
      <c r="AK42" s="347">
        <f t="shared" si="7"/>
        <v>0</v>
      </c>
      <c r="AL42" s="377">
        <f>S4A!BU23</f>
        <v>21388.2</v>
      </c>
      <c r="AM42" s="330">
        <f t="shared" si="38"/>
        <v>0</v>
      </c>
      <c r="AN42" s="347">
        <f t="shared" si="8"/>
        <v>0</v>
      </c>
      <c r="AO42" s="377">
        <f>S4B!BT23</f>
        <v>22607.481218467827</v>
      </c>
      <c r="AP42" s="330">
        <f t="shared" si="39"/>
        <v>1219.281218467826</v>
      </c>
      <c r="AQ42" s="347">
        <f t="shared" si="9"/>
        <v>5.7007191744411684E-2</v>
      </c>
      <c r="AR42" s="377">
        <f>S4C!BT23</f>
        <v>22159.993897291457</v>
      </c>
      <c r="AS42" s="330">
        <f t="shared" si="40"/>
        <v>771.79389729145623</v>
      </c>
      <c r="AT42" s="347">
        <f t="shared" si="10"/>
        <v>3.60850327419538E-2</v>
      </c>
      <c r="AU42" s="377">
        <f>S4D!BZ23</f>
        <v>22729.01670110843</v>
      </c>
      <c r="AV42" s="330">
        <f t="shared" si="41"/>
        <v>1340.8167011084297</v>
      </c>
      <c r="AW42" s="347">
        <f t="shared" si="11"/>
        <v>6.2689553169898812E-2</v>
      </c>
      <c r="AX42" s="377">
        <f>S4E!BZ23</f>
        <v>21388.2</v>
      </c>
      <c r="AY42" s="330">
        <f t="shared" si="42"/>
        <v>0</v>
      </c>
      <c r="AZ42" s="347">
        <f t="shared" si="12"/>
        <v>0</v>
      </c>
      <c r="BA42" s="692">
        <f>S5A!CJ23</f>
        <v>13153.705930778373</v>
      </c>
      <c r="BB42" s="330">
        <f t="shared" si="43"/>
        <v>-8234.4940692216278</v>
      </c>
      <c r="BC42" s="347">
        <f t="shared" si="13"/>
        <v>-0.38500173316228703</v>
      </c>
      <c r="BD42" s="692">
        <f>S5B!CJ23</f>
        <v>13171.065397283242</v>
      </c>
      <c r="BE42" s="330">
        <f t="shared" si="44"/>
        <v>-8217.1346027167583</v>
      </c>
      <c r="BF42" s="347">
        <f t="shared" si="14"/>
        <v>-0.38419009560022621</v>
      </c>
      <c r="BG42" s="345">
        <f>S6A!BM23</f>
        <v>21388.2</v>
      </c>
      <c r="BH42" s="330">
        <f t="shared" si="45"/>
        <v>0</v>
      </c>
      <c r="BI42" s="347">
        <f t="shared" si="46"/>
        <v>0</v>
      </c>
      <c r="BJ42" s="697">
        <f>S6B!CK23</f>
        <v>21388.2</v>
      </c>
      <c r="BK42" s="330">
        <f t="shared" si="47"/>
        <v>0</v>
      </c>
      <c r="BL42" s="347">
        <f t="shared" si="48"/>
        <v>0</v>
      </c>
      <c r="BM42" s="345">
        <f>S6C!BZ23</f>
        <v>21388.2</v>
      </c>
      <c r="BN42" s="330">
        <f t="shared" si="49"/>
        <v>0</v>
      </c>
      <c r="BO42" s="347">
        <f t="shared" si="15"/>
        <v>0</v>
      </c>
      <c r="BP42" s="345">
        <f>'S6C-Avg'!BZ23</f>
        <v>21388.2</v>
      </c>
      <c r="BQ42" s="330">
        <f t="shared" si="50"/>
        <v>0</v>
      </c>
      <c r="BR42" s="347">
        <f t="shared" si="16"/>
        <v>0</v>
      </c>
      <c r="BS42" s="345">
        <f>S6G!BZ23</f>
        <v>21388.2</v>
      </c>
      <c r="BT42" s="330">
        <f t="shared" si="51"/>
        <v>0</v>
      </c>
      <c r="BU42" s="347">
        <f t="shared" si="17"/>
        <v>0</v>
      </c>
      <c r="BV42" s="345">
        <f>S6H!BZ23</f>
        <v>21388.2</v>
      </c>
      <c r="BW42" s="330">
        <f t="shared" si="52"/>
        <v>0</v>
      </c>
      <c r="BX42" s="347">
        <f t="shared" si="18"/>
        <v>0</v>
      </c>
      <c r="BY42" s="345">
        <f>S6J!BZ23</f>
        <v>21388.2</v>
      </c>
      <c r="BZ42" s="330">
        <f t="shared" si="19"/>
        <v>0</v>
      </c>
      <c r="CA42" s="347">
        <f t="shared" si="20"/>
        <v>0</v>
      </c>
      <c r="CB42" s="345">
        <f>S6K!BZ23</f>
        <v>21388.2</v>
      </c>
      <c r="CC42" s="330">
        <f t="shared" si="21"/>
        <v>0</v>
      </c>
      <c r="CD42" s="347">
        <f t="shared" si="22"/>
        <v>0</v>
      </c>
      <c r="CE42" s="345">
        <f>S6F!BZ23</f>
        <v>21388.2</v>
      </c>
      <c r="CF42" s="330">
        <f t="shared" si="53"/>
        <v>0</v>
      </c>
      <c r="CG42" s="347">
        <f t="shared" si="23"/>
        <v>0</v>
      </c>
      <c r="CH42" s="426"/>
    </row>
    <row r="43" spans="1:86">
      <c r="A43" s="148" t="s">
        <v>359</v>
      </c>
      <c r="B43" s="39" t="s">
        <v>101</v>
      </c>
      <c r="C43" s="330">
        <f>'FY26 Actual Allocations'!CH24</f>
        <v>2231194.4929412054</v>
      </c>
      <c r="D43" s="328"/>
      <c r="E43" s="330">
        <f>S1A!CH24</f>
        <v>2330963.1</v>
      </c>
      <c r="F43" s="330">
        <f t="shared" si="24"/>
        <v>99768.607058794703</v>
      </c>
      <c r="G43" s="331">
        <f t="shared" si="0"/>
        <v>4.4715334039426444E-2</v>
      </c>
      <c r="H43" s="330">
        <f>S1B!CH24</f>
        <v>2330963.1</v>
      </c>
      <c r="I43" s="330">
        <f t="shared" si="25"/>
        <v>99768.607058794703</v>
      </c>
      <c r="J43" s="331">
        <f t="shared" si="26"/>
        <v>4.4715334039426444E-2</v>
      </c>
      <c r="K43" s="330">
        <f>S1C!CH24</f>
        <v>2330963.1</v>
      </c>
      <c r="L43" s="330">
        <f t="shared" si="27"/>
        <v>99768.607058794703</v>
      </c>
      <c r="M43" s="331">
        <f t="shared" si="28"/>
        <v>4.4715334039426444E-2</v>
      </c>
      <c r="N43" s="333">
        <f>S1D!CH24</f>
        <v>2330963.1</v>
      </c>
      <c r="O43" s="330">
        <f t="shared" si="29"/>
        <v>99768.607058794703</v>
      </c>
      <c r="P43" s="347">
        <f t="shared" si="30"/>
        <v>4.4715334039426444E-2</v>
      </c>
      <c r="Q43" s="333">
        <f>S1E!CH24</f>
        <v>2330963.1</v>
      </c>
      <c r="R43" s="330">
        <f t="shared" si="31"/>
        <v>99768.607058794703</v>
      </c>
      <c r="S43" s="347">
        <f t="shared" si="1"/>
        <v>4.4715334039426444E-2</v>
      </c>
      <c r="T43" s="333">
        <f>S1F!CH24</f>
        <v>2307172.137800788</v>
      </c>
      <c r="U43" s="330">
        <f t="shared" si="32"/>
        <v>75977.644859582651</v>
      </c>
      <c r="V43" s="347">
        <f t="shared" si="2"/>
        <v>3.4052452666027959E-2</v>
      </c>
      <c r="W43" s="374">
        <f>S2A!BM24</f>
        <v>2178385.8822299722</v>
      </c>
      <c r="X43" s="330">
        <f t="shared" si="33"/>
        <v>-52808.610711233225</v>
      </c>
      <c r="Y43" s="347">
        <f t="shared" si="3"/>
        <v>-2.3668313487821429E-2</v>
      </c>
      <c r="Z43" s="374">
        <f>S2B!BM24</f>
        <v>2189499.965775989</v>
      </c>
      <c r="AA43" s="330">
        <f t="shared" si="34"/>
        <v>-41694.527165216394</v>
      </c>
      <c r="AB43" s="347">
        <f t="shared" si="4"/>
        <v>-1.8687087699940416E-2</v>
      </c>
      <c r="AC43" s="335">
        <f>S3A!BR24</f>
        <v>2202830.9863812476</v>
      </c>
      <c r="AD43" s="330">
        <f t="shared" si="35"/>
        <v>-28363.50655995775</v>
      </c>
      <c r="AE43" s="347">
        <f t="shared" si="5"/>
        <v>-1.2712251957277111E-2</v>
      </c>
      <c r="AF43" s="374">
        <f>S3B!CK24</f>
        <v>2281221.6409552945</v>
      </c>
      <c r="AG43" s="330">
        <f t="shared" si="36"/>
        <v>50027.148014089093</v>
      </c>
      <c r="AH43" s="347">
        <f t="shared" si="6"/>
        <v>2.2421688549500812E-2</v>
      </c>
      <c r="AI43" s="377">
        <f>S3C!BR24</f>
        <v>2197031.4121117624</v>
      </c>
      <c r="AJ43" s="330">
        <f t="shared" si="37"/>
        <v>-34163.080829442944</v>
      </c>
      <c r="AK43" s="347">
        <f t="shared" si="7"/>
        <v>-1.5311565593014926E-2</v>
      </c>
      <c r="AL43" s="377">
        <f>S4A!BU24</f>
        <v>2186432.4879868384</v>
      </c>
      <c r="AM43" s="330">
        <f t="shared" si="38"/>
        <v>-44762.004954366945</v>
      </c>
      <c r="AN43" s="347">
        <f t="shared" si="8"/>
        <v>-2.0061901862872013E-2</v>
      </c>
      <c r="AO43" s="377">
        <f>S4B!BT24</f>
        <v>2303789.6576585067</v>
      </c>
      <c r="AP43" s="330">
        <f t="shared" si="39"/>
        <v>72595.164717301261</v>
      </c>
      <c r="AQ43" s="347">
        <f t="shared" si="9"/>
        <v>3.2536457465707012E-2</v>
      </c>
      <c r="AR43" s="377">
        <f>S4C!BT24</f>
        <v>2379067.7884232672</v>
      </c>
      <c r="AS43" s="330">
        <f t="shared" si="40"/>
        <v>147873.2954820618</v>
      </c>
      <c r="AT43" s="347">
        <f t="shared" si="10"/>
        <v>6.6275394614806638E-2</v>
      </c>
      <c r="AU43" s="377">
        <f>S4D!BZ24</f>
        <v>2327264.0508856177</v>
      </c>
      <c r="AV43" s="330">
        <f t="shared" si="41"/>
        <v>96069.557944412343</v>
      </c>
      <c r="AW43" s="347">
        <f t="shared" si="11"/>
        <v>4.3057455658099764E-2</v>
      </c>
      <c r="AX43" s="377">
        <f>S4E!BZ24</f>
        <v>2330963.1</v>
      </c>
      <c r="AY43" s="330">
        <f t="shared" si="42"/>
        <v>99768.607058794703</v>
      </c>
      <c r="AZ43" s="347">
        <f t="shared" si="12"/>
        <v>4.4715334039426444E-2</v>
      </c>
      <c r="BA43" s="692">
        <f>S5A!CJ24</f>
        <v>2264831.8256510384</v>
      </c>
      <c r="BB43" s="330">
        <f t="shared" si="43"/>
        <v>33637.332709833048</v>
      </c>
      <c r="BC43" s="347">
        <f t="shared" si="13"/>
        <v>1.5075930321740639E-2</v>
      </c>
      <c r="BD43" s="692">
        <f>S5B!CJ24</f>
        <v>2330963.1</v>
      </c>
      <c r="BE43" s="330">
        <f t="shared" si="44"/>
        <v>99768.607058794703</v>
      </c>
      <c r="BF43" s="347">
        <f t="shared" si="14"/>
        <v>4.4715334039426444E-2</v>
      </c>
      <c r="BG43" s="345">
        <f>S6A!BM24</f>
        <v>2287034.9412489929</v>
      </c>
      <c r="BH43" s="330">
        <f t="shared" si="45"/>
        <v>55840.448307787534</v>
      </c>
      <c r="BI43" s="347">
        <f t="shared" si="46"/>
        <v>2.5027154057814804E-2</v>
      </c>
      <c r="BJ43" s="697">
        <f>S6B!CK24</f>
        <v>2330963.1</v>
      </c>
      <c r="BK43" s="330">
        <f t="shared" si="47"/>
        <v>99768.607058794703</v>
      </c>
      <c r="BL43" s="347">
        <f t="shared" si="48"/>
        <v>4.4715334039426444E-2</v>
      </c>
      <c r="BM43" s="345">
        <f>S6C!BZ24</f>
        <v>2330963.1</v>
      </c>
      <c r="BN43" s="330">
        <f t="shared" si="49"/>
        <v>99768.607058794703</v>
      </c>
      <c r="BO43" s="347">
        <f t="shared" si="15"/>
        <v>4.4715334039426444E-2</v>
      </c>
      <c r="BP43" s="345">
        <f>'S6C-Avg'!BZ24</f>
        <v>2330963.1</v>
      </c>
      <c r="BQ43" s="330">
        <f t="shared" si="50"/>
        <v>99768.607058794703</v>
      </c>
      <c r="BR43" s="347">
        <f t="shared" si="16"/>
        <v>4.4715334039426444E-2</v>
      </c>
      <c r="BS43" s="345">
        <f>S6G!BZ24</f>
        <v>2330963.1</v>
      </c>
      <c r="BT43" s="330">
        <f t="shared" si="51"/>
        <v>99768.607058794703</v>
      </c>
      <c r="BU43" s="347">
        <f t="shared" si="17"/>
        <v>4.4715334039426444E-2</v>
      </c>
      <c r="BV43" s="345">
        <f>S6H!BZ24</f>
        <v>2330963.1</v>
      </c>
      <c r="BW43" s="330">
        <f t="shared" si="52"/>
        <v>99768.607058794703</v>
      </c>
      <c r="BX43" s="347">
        <f t="shared" si="18"/>
        <v>4.4715334039426444E-2</v>
      </c>
      <c r="BY43" s="345">
        <f>S6J!BZ24</f>
        <v>2330963.1</v>
      </c>
      <c r="BZ43" s="330">
        <f t="shared" si="19"/>
        <v>99768.607058794703</v>
      </c>
      <c r="CA43" s="347">
        <f t="shared" si="20"/>
        <v>4.4715334039426444E-2</v>
      </c>
      <c r="CB43" s="345">
        <f>S6K!BZ24</f>
        <v>2330963.1</v>
      </c>
      <c r="CC43" s="330">
        <f t="shared" si="21"/>
        <v>99768.607058794703</v>
      </c>
      <c r="CD43" s="347">
        <f t="shared" si="22"/>
        <v>4.4715334039426444E-2</v>
      </c>
      <c r="CE43" s="345">
        <f>S6F!BZ24</f>
        <v>2330963.1</v>
      </c>
      <c r="CF43" s="330">
        <f t="shared" si="53"/>
        <v>99768.607058794703</v>
      </c>
      <c r="CG43" s="347">
        <f t="shared" si="23"/>
        <v>4.4715334039426444E-2</v>
      </c>
      <c r="CH43" s="426"/>
    </row>
    <row r="44" spans="1:86">
      <c r="A44" s="148" t="s">
        <v>102</v>
      </c>
      <c r="B44" s="39" t="s">
        <v>103</v>
      </c>
      <c r="C44" s="330">
        <f>'FY26 Actual Allocations'!CH25</f>
        <v>758875.30657787633</v>
      </c>
      <c r="D44" s="328"/>
      <c r="E44" s="330">
        <f>S1A!CH25</f>
        <v>726016.72487911722</v>
      </c>
      <c r="F44" s="330">
        <f t="shared" si="24"/>
        <v>-32858.58169875911</v>
      </c>
      <c r="G44" s="331">
        <f t="shared" si="0"/>
        <v>-4.3299052445037144E-2</v>
      </c>
      <c r="H44" s="330">
        <f>S1B!CH25</f>
        <v>711192.81141828618</v>
      </c>
      <c r="I44" s="330">
        <f t="shared" si="25"/>
        <v>-47682.495159590151</v>
      </c>
      <c r="J44" s="331">
        <f t="shared" si="26"/>
        <v>-6.2833109400558598E-2</v>
      </c>
      <c r="K44" s="330">
        <f>S1C!CH25</f>
        <v>760140.85127571458</v>
      </c>
      <c r="L44" s="330">
        <f t="shared" si="27"/>
        <v>1265.5446978382533</v>
      </c>
      <c r="M44" s="331">
        <f t="shared" si="28"/>
        <v>1.6676582923025737E-3</v>
      </c>
      <c r="N44" s="333">
        <f>S1D!CH25</f>
        <v>740389.38330352912</v>
      </c>
      <c r="O44" s="330">
        <f t="shared" si="29"/>
        <v>-18485.923274347209</v>
      </c>
      <c r="P44" s="347">
        <f t="shared" si="30"/>
        <v>-2.4359632095171054E-2</v>
      </c>
      <c r="Q44" s="333">
        <f>S1E!CH25</f>
        <v>733413.17321777646</v>
      </c>
      <c r="R44" s="330">
        <f t="shared" si="31"/>
        <v>-25462.133360099862</v>
      </c>
      <c r="S44" s="347">
        <f t="shared" si="1"/>
        <v>-3.3552459988348451E-2</v>
      </c>
      <c r="T44" s="333">
        <f>S1F!CH25</f>
        <v>849401.77324101736</v>
      </c>
      <c r="U44" s="330">
        <f t="shared" si="32"/>
        <v>90526.466663141036</v>
      </c>
      <c r="V44" s="347">
        <f t="shared" si="2"/>
        <v>0.119290304847798</v>
      </c>
      <c r="W44" s="374">
        <f>S2A!BM25</f>
        <v>741808.58702621912</v>
      </c>
      <c r="X44" s="330">
        <f t="shared" si="33"/>
        <v>-17066.71955165721</v>
      </c>
      <c r="Y44" s="347">
        <f t="shared" si="3"/>
        <v>-2.2489491229618512E-2</v>
      </c>
      <c r="Z44" s="374">
        <f>S2B!BM25</f>
        <v>765528.73976924573</v>
      </c>
      <c r="AA44" s="330">
        <f t="shared" si="34"/>
        <v>6653.4331913694041</v>
      </c>
      <c r="AB44" s="347">
        <f t="shared" si="4"/>
        <v>8.7674920157474173E-3</v>
      </c>
      <c r="AC44" s="335">
        <f>S3A!BR25</f>
        <v>758293.28345160035</v>
      </c>
      <c r="AD44" s="330">
        <f t="shared" si="35"/>
        <v>-582.02312627597712</v>
      </c>
      <c r="AE44" s="347">
        <f t="shared" si="5"/>
        <v>-7.6695488867675981E-4</v>
      </c>
      <c r="AF44" s="374">
        <f>S3B!CK25</f>
        <v>754043.17056207941</v>
      </c>
      <c r="AG44" s="330">
        <f t="shared" si="36"/>
        <v>-4832.1360157969175</v>
      </c>
      <c r="AH44" s="347">
        <f t="shared" si="6"/>
        <v>-6.3674967071827371E-3</v>
      </c>
      <c r="AI44" s="377">
        <f>S3C!BR25</f>
        <v>784112.29356188129</v>
      </c>
      <c r="AJ44" s="330">
        <f t="shared" si="37"/>
        <v>25236.986984004965</v>
      </c>
      <c r="AK44" s="347">
        <f t="shared" si="7"/>
        <v>3.3255775705511283E-2</v>
      </c>
      <c r="AL44" s="377">
        <f>S4A!BU25</f>
        <v>754503.33756643184</v>
      </c>
      <c r="AM44" s="330">
        <f t="shared" si="38"/>
        <v>-4371.969011444482</v>
      </c>
      <c r="AN44" s="347">
        <f t="shared" si="8"/>
        <v>-5.7611164489720125E-3</v>
      </c>
      <c r="AO44" s="377">
        <f>S4B!BT25</f>
        <v>731795.66784254857</v>
      </c>
      <c r="AP44" s="330">
        <f t="shared" si="39"/>
        <v>-27079.638735327753</v>
      </c>
      <c r="AQ44" s="347">
        <f t="shared" si="9"/>
        <v>-3.5683910782975017E-2</v>
      </c>
      <c r="AR44" s="377">
        <f>S4C!BT25</f>
        <v>826720.09447504452</v>
      </c>
      <c r="AS44" s="330">
        <f t="shared" si="40"/>
        <v>67844.787897168193</v>
      </c>
      <c r="AT44" s="347">
        <f t="shared" si="10"/>
        <v>8.9401759826804844E-2</v>
      </c>
      <c r="AU44" s="377">
        <f>S4D!BZ25</f>
        <v>734619.38976833597</v>
      </c>
      <c r="AV44" s="330">
        <f t="shared" si="41"/>
        <v>-24255.916809540358</v>
      </c>
      <c r="AW44" s="347">
        <f t="shared" si="11"/>
        <v>-3.1962980741752731E-2</v>
      </c>
      <c r="AX44" s="377">
        <f>S4E!BZ25</f>
        <v>832377.89138023637</v>
      </c>
      <c r="AY44" s="330">
        <f t="shared" si="42"/>
        <v>73502.584802360041</v>
      </c>
      <c r="AZ44" s="347">
        <f t="shared" si="12"/>
        <v>9.6857262537395725E-2</v>
      </c>
      <c r="BA44" s="692">
        <f>S5A!CJ25</f>
        <v>770316.057822734</v>
      </c>
      <c r="BB44" s="330">
        <f t="shared" si="43"/>
        <v>11440.751244857674</v>
      </c>
      <c r="BC44" s="347">
        <f t="shared" si="13"/>
        <v>1.50759303217407E-2</v>
      </c>
      <c r="BD44" s="692">
        <f>S5B!CJ25</f>
        <v>770692.71268939343</v>
      </c>
      <c r="BE44" s="330">
        <f t="shared" si="44"/>
        <v>11817.406111517106</v>
      </c>
      <c r="BF44" s="347">
        <f t="shared" si="14"/>
        <v>1.5572263333758107E-2</v>
      </c>
      <c r="BG44" s="345">
        <f>S6A!BM25</f>
        <v>768222.53848868422</v>
      </c>
      <c r="BH44" s="330">
        <f t="shared" si="45"/>
        <v>9347.2319108078955</v>
      </c>
      <c r="BI44" s="347">
        <f t="shared" si="46"/>
        <v>1.2317217110356292E-2</v>
      </c>
      <c r="BJ44" s="697">
        <f>S6B!CK25</f>
        <v>754214.88248101796</v>
      </c>
      <c r="BK44" s="330">
        <f t="shared" si="47"/>
        <v>-4660.4240968583617</v>
      </c>
      <c r="BL44" s="347">
        <f t="shared" si="48"/>
        <v>-6.1412251215214701E-3</v>
      </c>
      <c r="BM44" s="345">
        <f>S6C!BZ25</f>
        <v>832038.29954504629</v>
      </c>
      <c r="BN44" s="330">
        <f t="shared" si="49"/>
        <v>73162.992967169965</v>
      </c>
      <c r="BO44" s="347">
        <f t="shared" si="15"/>
        <v>9.6409768947544383E-2</v>
      </c>
      <c r="BP44" s="345">
        <f>'S6C-Avg'!BZ25</f>
        <v>835924.64358360134</v>
      </c>
      <c r="BQ44" s="330">
        <f t="shared" si="50"/>
        <v>77049.337005725014</v>
      </c>
      <c r="BR44" s="347">
        <f t="shared" si="16"/>
        <v>0.10153095816646941</v>
      </c>
      <c r="BS44" s="345">
        <f>S6G!BZ25</f>
        <v>809077.97825224779</v>
      </c>
      <c r="BT44" s="330">
        <f t="shared" si="51"/>
        <v>50202.671674371464</v>
      </c>
      <c r="BU44" s="347">
        <f t="shared" si="17"/>
        <v>6.6154045650475557E-2</v>
      </c>
      <c r="BV44" s="345">
        <f>S6H!BZ25</f>
        <v>795222.84814918542</v>
      </c>
      <c r="BW44" s="330">
        <f t="shared" si="52"/>
        <v>36347.541571309092</v>
      </c>
      <c r="BX44" s="347">
        <f t="shared" si="18"/>
        <v>4.7896592834489708E-2</v>
      </c>
      <c r="BY44" s="345">
        <f>S6J!BZ25</f>
        <v>783209.12475381652</v>
      </c>
      <c r="BZ44" s="330">
        <f t="shared" si="19"/>
        <v>24333.818175940192</v>
      </c>
      <c r="CA44" s="347">
        <f t="shared" si="20"/>
        <v>3.206563445274397E-2</v>
      </c>
      <c r="CB44" s="345">
        <f>S6K!BZ25</f>
        <v>771487.62641726795</v>
      </c>
      <c r="CC44" s="330">
        <f t="shared" si="21"/>
        <v>12612.319839391625</v>
      </c>
      <c r="CD44" s="347">
        <f t="shared" si="22"/>
        <v>1.6619752586582996E-2</v>
      </c>
      <c r="CE44" s="345">
        <f>S6F!BZ25</f>
        <v>832038.29954504617</v>
      </c>
      <c r="CF44" s="330">
        <f t="shared" si="53"/>
        <v>73162.992967169848</v>
      </c>
      <c r="CG44" s="347">
        <f t="shared" si="23"/>
        <v>9.640976894754423E-2</v>
      </c>
      <c r="CH44" s="426"/>
    </row>
    <row r="45" spans="1:86">
      <c r="A45" s="148" t="s">
        <v>102</v>
      </c>
      <c r="B45" s="39" t="s">
        <v>104</v>
      </c>
      <c r="C45" s="330">
        <f>'FY26 Actual Allocations'!CH26</f>
        <v>196084.59305415963</v>
      </c>
      <c r="D45" s="328"/>
      <c r="E45" s="330">
        <f>S1A!CH26</f>
        <v>209509.8</v>
      </c>
      <c r="F45" s="330">
        <f t="shared" si="24"/>
        <v>13425.206945840357</v>
      </c>
      <c r="G45" s="331">
        <f t="shared" si="0"/>
        <v>6.8466403896058486E-2</v>
      </c>
      <c r="H45" s="330">
        <f>S1B!CH26</f>
        <v>209509.8</v>
      </c>
      <c r="I45" s="330">
        <f t="shared" si="25"/>
        <v>13425.206945840357</v>
      </c>
      <c r="J45" s="331">
        <f t="shared" si="26"/>
        <v>6.8466403896058486E-2</v>
      </c>
      <c r="K45" s="330">
        <f>S1C!CH26</f>
        <v>209509.8</v>
      </c>
      <c r="L45" s="330">
        <f t="shared" si="27"/>
        <v>13425.206945840357</v>
      </c>
      <c r="M45" s="331">
        <f t="shared" si="28"/>
        <v>6.8466403896058486E-2</v>
      </c>
      <c r="N45" s="333">
        <f>S1D!CH26</f>
        <v>205072.2771529661</v>
      </c>
      <c r="O45" s="330">
        <f t="shared" si="29"/>
        <v>8987.684098806465</v>
      </c>
      <c r="P45" s="347">
        <f t="shared" si="30"/>
        <v>4.5835748534939803E-2</v>
      </c>
      <c r="Q45" s="333">
        <f>S1E!CH26</f>
        <v>209509.8</v>
      </c>
      <c r="R45" s="330">
        <f t="shared" si="31"/>
        <v>13425.206945840357</v>
      </c>
      <c r="S45" s="347">
        <f t="shared" si="1"/>
        <v>6.8466403896058486E-2</v>
      </c>
      <c r="T45" s="333">
        <f>S1F!CH26</f>
        <v>209509.8</v>
      </c>
      <c r="U45" s="330">
        <f t="shared" si="32"/>
        <v>13425.206945840357</v>
      </c>
      <c r="V45" s="347">
        <f t="shared" si="2"/>
        <v>6.8466403896058486E-2</v>
      </c>
      <c r="W45" s="374">
        <f>S2A!BM26</f>
        <v>191347.40169341167</v>
      </c>
      <c r="X45" s="330">
        <f t="shared" si="33"/>
        <v>-4737.1913607479655</v>
      </c>
      <c r="Y45" s="347">
        <f t="shared" si="3"/>
        <v>-2.415891675609377E-2</v>
      </c>
      <c r="Z45" s="374">
        <f>S2B!BM26</f>
        <v>192761.97886897268</v>
      </c>
      <c r="AA45" s="330">
        <f t="shared" si="34"/>
        <v>-3322.614185186947</v>
      </c>
      <c r="AB45" s="347">
        <f t="shared" si="4"/>
        <v>-1.6944799861298755E-2</v>
      </c>
      <c r="AC45" s="335">
        <f>S3A!BR26</f>
        <v>192544.18735933234</v>
      </c>
      <c r="AD45" s="330">
        <f t="shared" si="35"/>
        <v>-3540.4056948272919</v>
      </c>
      <c r="AE45" s="347">
        <f t="shared" si="5"/>
        <v>-1.8055501657131282E-2</v>
      </c>
      <c r="AF45" s="374">
        <f>S3B!CK26</f>
        <v>197096.64034403369</v>
      </c>
      <c r="AG45" s="330">
        <f t="shared" si="36"/>
        <v>1012.0472898740554</v>
      </c>
      <c r="AH45" s="347">
        <f t="shared" si="6"/>
        <v>5.161278987352782E-3</v>
      </c>
      <c r="AI45" s="377">
        <f>S3C!BR26</f>
        <v>193727.41094028211</v>
      </c>
      <c r="AJ45" s="330">
        <f t="shared" si="37"/>
        <v>-2357.1821138775267</v>
      </c>
      <c r="AK45" s="347">
        <f t="shared" si="7"/>
        <v>-1.2021251018056581E-2</v>
      </c>
      <c r="AL45" s="377">
        <f>S4A!BU26</f>
        <v>188899.52599155816</v>
      </c>
      <c r="AM45" s="330">
        <f t="shared" si="38"/>
        <v>-7185.0670626014762</v>
      </c>
      <c r="AN45" s="347">
        <f t="shared" si="8"/>
        <v>-3.6642690538246016E-2</v>
      </c>
      <c r="AO45" s="377">
        <f>S4B!BT26</f>
        <v>194286.914516558</v>
      </c>
      <c r="AP45" s="330">
        <f t="shared" si="39"/>
        <v>-1797.6785376016342</v>
      </c>
      <c r="AQ45" s="347">
        <f t="shared" si="9"/>
        <v>-9.1678724452619563E-3</v>
      </c>
      <c r="AR45" s="377">
        <f>S4C!BT26</f>
        <v>210281.9060921873</v>
      </c>
      <c r="AS45" s="330">
        <f t="shared" si="40"/>
        <v>14197.313038027671</v>
      </c>
      <c r="AT45" s="347">
        <f t="shared" si="10"/>
        <v>7.2404021228257828E-2</v>
      </c>
      <c r="AU45" s="377">
        <f>S4D!BZ26</f>
        <v>195534.79589496175</v>
      </c>
      <c r="AV45" s="330">
        <f t="shared" si="41"/>
        <v>-549.79715919788578</v>
      </c>
      <c r="AW45" s="347">
        <f t="shared" si="11"/>
        <v>-2.8038774012501266E-3</v>
      </c>
      <c r="AX45" s="377">
        <f>S4E!BZ26</f>
        <v>209509.8</v>
      </c>
      <c r="AY45" s="330">
        <f t="shared" si="42"/>
        <v>13425.206945840357</v>
      </c>
      <c r="AZ45" s="347">
        <f t="shared" si="12"/>
        <v>6.8466403896058486E-2</v>
      </c>
      <c r="BA45" s="692">
        <f>S5A!CJ26</f>
        <v>199040.75071621101</v>
      </c>
      <c r="BB45" s="330">
        <f t="shared" si="43"/>
        <v>2956.1576620513806</v>
      </c>
      <c r="BC45" s="347">
        <f t="shared" si="13"/>
        <v>1.5075930321740648E-2</v>
      </c>
      <c r="BD45" s="692">
        <f>S5B!CJ26</f>
        <v>209509.8</v>
      </c>
      <c r="BE45" s="330">
        <f t="shared" si="44"/>
        <v>13425.206945840357</v>
      </c>
      <c r="BF45" s="347">
        <f t="shared" si="14"/>
        <v>6.8466403896058486E-2</v>
      </c>
      <c r="BG45" s="345">
        <f>S6A!BM26</f>
        <v>209070.83470788848</v>
      </c>
      <c r="BH45" s="330">
        <f t="shared" si="45"/>
        <v>12986.241653728852</v>
      </c>
      <c r="BI45" s="347">
        <f t="shared" si="46"/>
        <v>6.6227751255000342E-2</v>
      </c>
      <c r="BJ45" s="697">
        <f>S6B!CK26</f>
        <v>209509.8</v>
      </c>
      <c r="BK45" s="330">
        <f t="shared" si="47"/>
        <v>13425.206945840357</v>
      </c>
      <c r="BL45" s="347">
        <f t="shared" si="48"/>
        <v>6.8466403896058486E-2</v>
      </c>
      <c r="BM45" s="345">
        <f>S6C!BZ26</f>
        <v>209509.8</v>
      </c>
      <c r="BN45" s="330">
        <f t="shared" si="49"/>
        <v>13425.206945840357</v>
      </c>
      <c r="BO45" s="347">
        <f t="shared" si="15"/>
        <v>6.8466403896058486E-2</v>
      </c>
      <c r="BP45" s="345">
        <f>'S6C-Avg'!BZ26</f>
        <v>209509.8</v>
      </c>
      <c r="BQ45" s="330">
        <f t="shared" si="50"/>
        <v>13425.206945840357</v>
      </c>
      <c r="BR45" s="347">
        <f t="shared" si="16"/>
        <v>6.8466403896058486E-2</v>
      </c>
      <c r="BS45" s="345">
        <f>S6G!BZ26</f>
        <v>209509.8</v>
      </c>
      <c r="BT45" s="330">
        <f t="shared" si="51"/>
        <v>13425.206945840357</v>
      </c>
      <c r="BU45" s="347">
        <f t="shared" si="17"/>
        <v>6.8466403896058486E-2</v>
      </c>
      <c r="BV45" s="345">
        <f>S6H!BZ26</f>
        <v>209509.8</v>
      </c>
      <c r="BW45" s="330">
        <f t="shared" si="52"/>
        <v>13425.206945840357</v>
      </c>
      <c r="BX45" s="347">
        <f t="shared" si="18"/>
        <v>6.8466403896058486E-2</v>
      </c>
      <c r="BY45" s="345">
        <f>S6J!BZ26</f>
        <v>209509.8</v>
      </c>
      <c r="BZ45" s="330">
        <f t="shared" si="19"/>
        <v>13425.206945840357</v>
      </c>
      <c r="CA45" s="347">
        <f t="shared" si="20"/>
        <v>6.8466403896058486E-2</v>
      </c>
      <c r="CB45" s="345">
        <f>S6K!BZ26</f>
        <v>209509.8</v>
      </c>
      <c r="CC45" s="330">
        <f t="shared" si="21"/>
        <v>13425.206945840357</v>
      </c>
      <c r="CD45" s="347">
        <f t="shared" si="22"/>
        <v>6.8466403896058486E-2</v>
      </c>
      <c r="CE45" s="345">
        <f>S6F!BZ26</f>
        <v>209509.8</v>
      </c>
      <c r="CF45" s="330">
        <f t="shared" si="53"/>
        <v>13425.206945840357</v>
      </c>
      <c r="CG45" s="347">
        <f t="shared" si="23"/>
        <v>6.8466403896058486E-2</v>
      </c>
      <c r="CH45" s="426"/>
    </row>
    <row r="46" spans="1:86">
      <c r="A46" s="148" t="s">
        <v>102</v>
      </c>
      <c r="B46" s="39" t="s">
        <v>105</v>
      </c>
      <c r="C46" s="330">
        <f>'FY26 Actual Allocations'!CH27</f>
        <v>1666636.1229349524</v>
      </c>
      <c r="D46" s="328"/>
      <c r="E46" s="330">
        <f>S1A!CH27</f>
        <v>1621905.9186044119</v>
      </c>
      <c r="F46" s="330">
        <f t="shared" si="24"/>
        <v>-44730.204330540495</v>
      </c>
      <c r="G46" s="331">
        <f t="shared" si="0"/>
        <v>-2.6838614449187888E-2</v>
      </c>
      <c r="H46" s="330">
        <f>S1B!CH27</f>
        <v>1603746.8928406946</v>
      </c>
      <c r="I46" s="330">
        <f t="shared" si="25"/>
        <v>-62889.230094257742</v>
      </c>
      <c r="J46" s="331">
        <f t="shared" si="26"/>
        <v>-3.7734229583065541E-2</v>
      </c>
      <c r="K46" s="330">
        <f>S1C!CH27</f>
        <v>1684917.6268456043</v>
      </c>
      <c r="L46" s="330">
        <f t="shared" si="27"/>
        <v>18281.503910651896</v>
      </c>
      <c r="M46" s="331">
        <f t="shared" si="28"/>
        <v>1.0969103368801403E-2</v>
      </c>
      <c r="N46" s="333">
        <f>S1D!CH27</f>
        <v>1639535.4556716473</v>
      </c>
      <c r="O46" s="330">
        <f t="shared" si="29"/>
        <v>-27100.667263305048</v>
      </c>
      <c r="P46" s="347">
        <f t="shared" si="30"/>
        <v>-1.6260698355427861E-2</v>
      </c>
      <c r="Q46" s="333">
        <f>S1E!CH27</f>
        <v>1670930.1288912478</v>
      </c>
      <c r="R46" s="330">
        <f t="shared" si="31"/>
        <v>4294.005956295412</v>
      </c>
      <c r="S46" s="347">
        <f t="shared" si="1"/>
        <v>2.5764507904302782E-3</v>
      </c>
      <c r="T46" s="333">
        <f>S1F!CH27</f>
        <v>1807340.6132437384</v>
      </c>
      <c r="U46" s="330">
        <f t="shared" si="32"/>
        <v>140704.49030878604</v>
      </c>
      <c r="V46" s="347">
        <f t="shared" si="2"/>
        <v>8.4424241364098665E-2</v>
      </c>
      <c r="W46" s="374">
        <f>S2A!BM27</f>
        <v>1632740.3519355622</v>
      </c>
      <c r="X46" s="330">
        <f t="shared" si="33"/>
        <v>-33895.770999390166</v>
      </c>
      <c r="Y46" s="347">
        <f t="shared" si="3"/>
        <v>-2.0337835315665419E-2</v>
      </c>
      <c r="Z46" s="374">
        <f>S2B!BM27</f>
        <v>1681909.2177514527</v>
      </c>
      <c r="AA46" s="330">
        <f t="shared" si="34"/>
        <v>15273.094816500321</v>
      </c>
      <c r="AB46" s="347">
        <f t="shared" si="4"/>
        <v>9.1640248320097283E-3</v>
      </c>
      <c r="AC46" s="335">
        <f>S3A!BR27</f>
        <v>1665612.5386484417</v>
      </c>
      <c r="AD46" s="330">
        <f t="shared" si="35"/>
        <v>-1023.5842865107115</v>
      </c>
      <c r="AE46" s="347">
        <f t="shared" si="5"/>
        <v>-6.1416182718287407E-4</v>
      </c>
      <c r="AF46" s="374">
        <f>S3B!CK27</f>
        <v>1655955.7603256861</v>
      </c>
      <c r="AG46" s="330">
        <f t="shared" si="36"/>
        <v>-10680.362609266303</v>
      </c>
      <c r="AH46" s="347">
        <f t="shared" si="6"/>
        <v>-6.4083350062388812E-3</v>
      </c>
      <c r="AI46" s="377">
        <f>S3C!BR27</f>
        <v>1720192.7895699418</v>
      </c>
      <c r="AJ46" s="330">
        <f t="shared" si="37"/>
        <v>53556.666634989437</v>
      </c>
      <c r="AK46" s="347">
        <f t="shared" si="7"/>
        <v>3.2134588887150692E-2</v>
      </c>
      <c r="AL46" s="377">
        <f>S4A!BU27</f>
        <v>1661731.095604568</v>
      </c>
      <c r="AM46" s="330">
        <f t="shared" si="38"/>
        <v>-4905.0273303843569</v>
      </c>
      <c r="AN46" s="347">
        <f t="shared" si="8"/>
        <v>-2.9430703336410262E-3</v>
      </c>
      <c r="AO46" s="377">
        <f>S4B!BT27</f>
        <v>1609017.479754712</v>
      </c>
      <c r="AP46" s="330">
        <f t="shared" si="39"/>
        <v>-57618.643180240411</v>
      </c>
      <c r="AQ46" s="347">
        <f t="shared" si="9"/>
        <v>-3.4571819479571685E-2</v>
      </c>
      <c r="AR46" s="377">
        <f>S4C!BT27</f>
        <v>1760783.8100853157</v>
      </c>
      <c r="AS46" s="330">
        <f t="shared" si="40"/>
        <v>94147.687150363345</v>
      </c>
      <c r="AT46" s="347">
        <f t="shared" si="10"/>
        <v>5.6489647533001335E-2</v>
      </c>
      <c r="AU46" s="377">
        <f>S4D!BZ27</f>
        <v>1615403.6644681597</v>
      </c>
      <c r="AV46" s="330">
        <f t="shared" si="41"/>
        <v>-51232.458466792712</v>
      </c>
      <c r="AW46" s="347">
        <f t="shared" si="11"/>
        <v>-3.0740038429367633E-2</v>
      </c>
      <c r="AX46" s="377">
        <f>S4E!BZ27</f>
        <v>1773181.0035570869</v>
      </c>
      <c r="AY46" s="330">
        <f t="shared" si="42"/>
        <v>106544.88062213454</v>
      </c>
      <c r="AZ46" s="347">
        <f t="shared" si="12"/>
        <v>6.3928099934920782E-2</v>
      </c>
      <c r="BA46" s="692">
        <f>S5A!CJ27</f>
        <v>1691762.2129960156</v>
      </c>
      <c r="BB46" s="330">
        <f t="shared" si="43"/>
        <v>25126.09006106318</v>
      </c>
      <c r="BC46" s="347">
        <f t="shared" si="13"/>
        <v>1.5075930321740563E-2</v>
      </c>
      <c r="BD46" s="692">
        <f>S5B!CJ27</f>
        <v>1708306.7359325604</v>
      </c>
      <c r="BE46" s="330">
        <f t="shared" si="44"/>
        <v>41670.612997608026</v>
      </c>
      <c r="BF46" s="347">
        <f t="shared" si="14"/>
        <v>2.5002826006330598E-2</v>
      </c>
      <c r="BG46" s="345">
        <f>S6A!BM27</f>
        <v>1702681.1082998628</v>
      </c>
      <c r="BH46" s="330">
        <f t="shared" si="45"/>
        <v>36044.985364910448</v>
      </c>
      <c r="BI46" s="347">
        <f t="shared" si="46"/>
        <v>2.1627387567620397E-2</v>
      </c>
      <c r="BJ46" s="697">
        <f>S6B!CK27</f>
        <v>1671694.3008768617</v>
      </c>
      <c r="BK46" s="330">
        <f t="shared" si="47"/>
        <v>5058.1779419092927</v>
      </c>
      <c r="BL46" s="347">
        <f t="shared" si="48"/>
        <v>3.0349623845916784E-3</v>
      </c>
      <c r="BM46" s="345">
        <f>S6C!BZ27</f>
        <v>1789055.9242399209</v>
      </c>
      <c r="BN46" s="330">
        <f t="shared" si="49"/>
        <v>122419.80130496854</v>
      </c>
      <c r="BO46" s="347">
        <f t="shared" si="15"/>
        <v>7.3453226904374794E-2</v>
      </c>
      <c r="BP46" s="345">
        <f>'S6C-Avg'!BZ27</f>
        <v>1788947.5777169799</v>
      </c>
      <c r="BQ46" s="330">
        <f t="shared" si="50"/>
        <v>122311.45478202752</v>
      </c>
      <c r="BR46" s="347">
        <f t="shared" si="16"/>
        <v>7.3388217799237779E-2</v>
      </c>
      <c r="BS46" s="345">
        <f>S6G!BZ27</f>
        <v>1738021.9848299285</v>
      </c>
      <c r="BT46" s="330">
        <f t="shared" si="51"/>
        <v>71385.861894976115</v>
      </c>
      <c r="BU46" s="347">
        <f t="shared" si="17"/>
        <v>4.2832302091991951E-2</v>
      </c>
      <c r="BV46" s="345">
        <f>S6H!BZ27</f>
        <v>1710012.1190080266</v>
      </c>
      <c r="BW46" s="330">
        <f t="shared" si="52"/>
        <v>43375.996073074173</v>
      </c>
      <c r="BX46" s="347">
        <f t="shared" si="18"/>
        <v>2.6026074603908669E-2</v>
      </c>
      <c r="BY46" s="345">
        <f>S6J!BZ27</f>
        <v>1686070.2409113722</v>
      </c>
      <c r="BZ46" s="330">
        <f t="shared" si="19"/>
        <v>19434.11797641986</v>
      </c>
      <c r="CA46" s="347">
        <f t="shared" si="20"/>
        <v>1.1660684482342977E-2</v>
      </c>
      <c r="CB46" s="345">
        <f>S6K!BZ27</f>
        <v>1662773.9388014479</v>
      </c>
      <c r="CC46" s="330">
        <f t="shared" si="21"/>
        <v>-3862.1841335045174</v>
      </c>
      <c r="CD46" s="347">
        <f t="shared" si="22"/>
        <v>-2.3173529484667578E-3</v>
      </c>
      <c r="CE46" s="345">
        <f>S6F!BZ27</f>
        <v>1789055.9242399209</v>
      </c>
      <c r="CF46" s="330">
        <f t="shared" si="53"/>
        <v>122419.80130496854</v>
      </c>
      <c r="CG46" s="347">
        <f t="shared" si="23"/>
        <v>7.3453226904374794E-2</v>
      </c>
      <c r="CH46" s="426"/>
    </row>
    <row r="47" spans="1:86">
      <c r="A47" s="148" t="s">
        <v>102</v>
      </c>
      <c r="B47" s="39" t="s">
        <v>106</v>
      </c>
      <c r="C47" s="330">
        <f>'FY26 Actual Allocations'!CH28</f>
        <v>41490.080005839591</v>
      </c>
      <c r="D47" s="328"/>
      <c r="E47" s="330">
        <f>S1A!CH28</f>
        <v>42539.974612852828</v>
      </c>
      <c r="F47" s="330">
        <f t="shared" si="24"/>
        <v>1049.894607013237</v>
      </c>
      <c r="G47" s="331">
        <f t="shared" si="0"/>
        <v>2.5304713966940236E-2</v>
      </c>
      <c r="H47" s="330">
        <f>S1B!CH28</f>
        <v>43224.552003639292</v>
      </c>
      <c r="I47" s="330">
        <f t="shared" si="25"/>
        <v>1734.4719977997011</v>
      </c>
      <c r="J47" s="331">
        <f t="shared" si="26"/>
        <v>4.1804498751402262E-2</v>
      </c>
      <c r="K47" s="330">
        <f>S1C!CH28</f>
        <v>46336.664072512554</v>
      </c>
      <c r="L47" s="330">
        <f t="shared" si="27"/>
        <v>4846.5840666729637</v>
      </c>
      <c r="M47" s="331">
        <f t="shared" si="28"/>
        <v>0.11681308076510874</v>
      </c>
      <c r="N47" s="333">
        <f>S1D!CH28</f>
        <v>41879.471686570847</v>
      </c>
      <c r="O47" s="330">
        <f t="shared" si="29"/>
        <v>389.3916807312562</v>
      </c>
      <c r="P47" s="347">
        <f t="shared" si="30"/>
        <v>9.385175460651091E-3</v>
      </c>
      <c r="Q47" s="333">
        <f>S1E!CH28</f>
        <v>49713</v>
      </c>
      <c r="R47" s="330">
        <f t="shared" si="31"/>
        <v>8222.9199941604093</v>
      </c>
      <c r="S47" s="347">
        <f t="shared" si="1"/>
        <v>0.19819002501328176</v>
      </c>
      <c r="T47" s="333">
        <f>S1F!CH28</f>
        <v>47708.295291287766</v>
      </c>
      <c r="U47" s="330">
        <f t="shared" si="32"/>
        <v>6218.2152854481756</v>
      </c>
      <c r="V47" s="347">
        <f t="shared" si="2"/>
        <v>0.14987233778708026</v>
      </c>
      <c r="W47" s="374">
        <f>S2A!BM28</f>
        <v>40486.381951138974</v>
      </c>
      <c r="X47" s="330">
        <f t="shared" si="33"/>
        <v>-1003.6980547006169</v>
      </c>
      <c r="Y47" s="347">
        <f t="shared" si="3"/>
        <v>-2.419127788038369E-2</v>
      </c>
      <c r="Z47" s="374">
        <f>S2B!BM28</f>
        <v>41131.287623064913</v>
      </c>
      <c r="AA47" s="330">
        <f t="shared" si="34"/>
        <v>-358.79238277467812</v>
      </c>
      <c r="AB47" s="347">
        <f t="shared" si="4"/>
        <v>-8.64766668862001E-3</v>
      </c>
      <c r="AC47" s="335">
        <f>S3A!BR28</f>
        <v>40794.740537301441</v>
      </c>
      <c r="AD47" s="330">
        <f t="shared" si="35"/>
        <v>-695.33946853814996</v>
      </c>
      <c r="AE47" s="347">
        <f t="shared" si="5"/>
        <v>-1.6759173962554018E-2</v>
      </c>
      <c r="AF47" s="374">
        <f>S3B!CK28</f>
        <v>41312.510163393803</v>
      </c>
      <c r="AG47" s="330">
        <f t="shared" si="36"/>
        <v>-177.5698424457878</v>
      </c>
      <c r="AH47" s="347">
        <f t="shared" si="6"/>
        <v>-4.279814413970651E-3</v>
      </c>
      <c r="AI47" s="377">
        <f>S3C!BR28</f>
        <v>41641.759311586466</v>
      </c>
      <c r="AJ47" s="330">
        <f t="shared" si="37"/>
        <v>151.67930574687489</v>
      </c>
      <c r="AK47" s="347">
        <f t="shared" si="7"/>
        <v>3.6557968971264103E-3</v>
      </c>
      <c r="AL47" s="377">
        <f>S4A!BU28</f>
        <v>40027.584315158398</v>
      </c>
      <c r="AM47" s="330">
        <f t="shared" si="38"/>
        <v>-1462.4956906811931</v>
      </c>
      <c r="AN47" s="347">
        <f t="shared" si="8"/>
        <v>-3.5249285864846526E-2</v>
      </c>
      <c r="AO47" s="377">
        <f>S4B!BT28</f>
        <v>40144.614781433593</v>
      </c>
      <c r="AP47" s="330">
        <f t="shared" si="39"/>
        <v>-1345.465224405998</v>
      </c>
      <c r="AQ47" s="347">
        <f t="shared" si="9"/>
        <v>-3.2428600383914138E-2</v>
      </c>
      <c r="AR47" s="377">
        <f>S4C!BT28</f>
        <v>46566.065784691185</v>
      </c>
      <c r="AS47" s="330">
        <f t="shared" si="40"/>
        <v>5075.9857788515947</v>
      </c>
      <c r="AT47" s="347">
        <f t="shared" si="10"/>
        <v>0.12234215451349253</v>
      </c>
      <c r="AU47" s="377">
        <f>S4D!BZ28</f>
        <v>40312.459281719894</v>
      </c>
      <c r="AV47" s="330">
        <f t="shared" si="41"/>
        <v>-1177.6207241196971</v>
      </c>
      <c r="AW47" s="347">
        <f t="shared" si="11"/>
        <v>-2.8383187594575639E-2</v>
      </c>
      <c r="AX47" s="377">
        <f>S4E!BZ28</f>
        <v>46911.55892383818</v>
      </c>
      <c r="AY47" s="330">
        <f t="shared" si="42"/>
        <v>5421.4789179985892</v>
      </c>
      <c r="AZ47" s="347">
        <f t="shared" si="12"/>
        <v>0.13066928087956287</v>
      </c>
      <c r="BA47" s="692">
        <f>S5A!CJ28</f>
        <v>42115.581561051069</v>
      </c>
      <c r="BB47" s="330">
        <f t="shared" si="43"/>
        <v>625.50155521147826</v>
      </c>
      <c r="BC47" s="347">
        <f t="shared" si="13"/>
        <v>1.5075930321740547E-2</v>
      </c>
      <c r="BD47" s="692">
        <f>S5B!CJ28</f>
        <v>46979.884413643776</v>
      </c>
      <c r="BE47" s="330">
        <f t="shared" si="44"/>
        <v>5489.8044078041858</v>
      </c>
      <c r="BF47" s="347">
        <f t="shared" si="14"/>
        <v>0.13231607186661279</v>
      </c>
      <c r="BG47" s="345">
        <f>S6A!BM28</f>
        <v>45392.046742438841</v>
      </c>
      <c r="BH47" s="330">
        <f t="shared" si="45"/>
        <v>3901.96673659925</v>
      </c>
      <c r="BI47" s="347">
        <f t="shared" si="46"/>
        <v>9.4045775184093669E-2</v>
      </c>
      <c r="BJ47" s="697">
        <f>S6B!CK28</f>
        <v>46097.538369993214</v>
      </c>
      <c r="BK47" s="330">
        <f t="shared" si="47"/>
        <v>4607.4583641536228</v>
      </c>
      <c r="BL47" s="347">
        <f t="shared" si="48"/>
        <v>0.11104963797382744</v>
      </c>
      <c r="BM47" s="345">
        <f>S6C!BZ28</f>
        <v>49713</v>
      </c>
      <c r="BN47" s="330">
        <f t="shared" si="49"/>
        <v>8222.9199941604093</v>
      </c>
      <c r="BO47" s="347">
        <f t="shared" si="15"/>
        <v>0.19819002501328176</v>
      </c>
      <c r="BP47" s="345">
        <f>'S6C-Avg'!BZ28</f>
        <v>49713</v>
      </c>
      <c r="BQ47" s="330">
        <f t="shared" si="50"/>
        <v>8222.9199941604093</v>
      </c>
      <c r="BR47" s="347">
        <f t="shared" si="16"/>
        <v>0.19819002501328176</v>
      </c>
      <c r="BS47" s="345">
        <f>S6G!BZ28</f>
        <v>47198.056776676545</v>
      </c>
      <c r="BT47" s="330">
        <f t="shared" si="51"/>
        <v>5707.9767708369545</v>
      </c>
      <c r="BU47" s="347">
        <f t="shared" si="17"/>
        <v>0.13757449419315596</v>
      </c>
      <c r="BV47" s="345">
        <f>S6H!BZ28</f>
        <v>46528.801974382615</v>
      </c>
      <c r="BW47" s="330">
        <f t="shared" si="52"/>
        <v>5038.7219685430246</v>
      </c>
      <c r="BX47" s="347">
        <f t="shared" si="18"/>
        <v>0.12144401668624985</v>
      </c>
      <c r="BY47" s="345">
        <f>S6J!BZ28</f>
        <v>45975.875926613371</v>
      </c>
      <c r="BZ47" s="330">
        <f t="shared" si="19"/>
        <v>4485.7959207737804</v>
      </c>
      <c r="CA47" s="347">
        <f t="shared" si="20"/>
        <v>0.10811731190063792</v>
      </c>
      <c r="CB47" s="345">
        <f>S6K!BZ28</f>
        <v>45441.4108614133</v>
      </c>
      <c r="CC47" s="330">
        <f t="shared" si="21"/>
        <v>3951.3308555737094</v>
      </c>
      <c r="CD47" s="347">
        <f t="shared" si="22"/>
        <v>9.523555642740561E-2</v>
      </c>
      <c r="CE47" s="345">
        <f>S6F!BZ28</f>
        <v>49713</v>
      </c>
      <c r="CF47" s="330">
        <f t="shared" si="53"/>
        <v>8222.9199941604093</v>
      </c>
      <c r="CG47" s="347">
        <f t="shared" si="23"/>
        <v>0.19819002501328176</v>
      </c>
      <c r="CH47" s="426"/>
    </row>
    <row r="48" spans="1:86">
      <c r="A48" s="148" t="s">
        <v>361</v>
      </c>
      <c r="B48" s="39" t="s">
        <v>108</v>
      </c>
      <c r="C48" s="330">
        <f>'FY26 Actual Allocations'!CH29</f>
        <v>4616922.7806974938</v>
      </c>
      <c r="D48" s="328"/>
      <c r="E48" s="330">
        <f>S1A!CH29</f>
        <v>3907897.5478568324</v>
      </c>
      <c r="F48" s="330">
        <f t="shared" si="24"/>
        <v>-709025.23284066143</v>
      </c>
      <c r="G48" s="331">
        <f t="shared" si="0"/>
        <v>-0.15357095332089279</v>
      </c>
      <c r="H48" s="330">
        <f>S1B!CH29</f>
        <v>3549951.7570877275</v>
      </c>
      <c r="I48" s="330">
        <f t="shared" si="25"/>
        <v>-1066971.0236097663</v>
      </c>
      <c r="J48" s="331">
        <f t="shared" si="26"/>
        <v>-0.23110003660242623</v>
      </c>
      <c r="K48" s="330">
        <f>S1C!CH29</f>
        <v>4484980.3245299263</v>
      </c>
      <c r="L48" s="330">
        <f t="shared" si="27"/>
        <v>-131942.45616756752</v>
      </c>
      <c r="M48" s="331">
        <f t="shared" si="28"/>
        <v>-2.8578008001172273E-2</v>
      </c>
      <c r="N48" s="333">
        <f>S1D!CH29</f>
        <v>4254144.4607635662</v>
      </c>
      <c r="O48" s="330">
        <f t="shared" si="29"/>
        <v>-362778.31993392762</v>
      </c>
      <c r="P48" s="347">
        <f t="shared" si="30"/>
        <v>-7.8575782434706753E-2</v>
      </c>
      <c r="Q48" s="333">
        <f>S1E!CH29</f>
        <v>3652217.5327701592</v>
      </c>
      <c r="R48" s="330">
        <f t="shared" si="31"/>
        <v>-964705.24792733463</v>
      </c>
      <c r="S48" s="347">
        <f t="shared" si="1"/>
        <v>-0.20894983385050106</v>
      </c>
      <c r="T48" s="333">
        <f>S1F!CH29</f>
        <v>4568052.4681245033</v>
      </c>
      <c r="U48" s="330">
        <f t="shared" si="32"/>
        <v>-48870.312572990544</v>
      </c>
      <c r="V48" s="347">
        <f t="shared" si="2"/>
        <v>-1.0585040056833601E-2</v>
      </c>
      <c r="W48" s="374">
        <f>S2A!BM29</f>
        <v>4556551.3707320243</v>
      </c>
      <c r="X48" s="330">
        <f t="shared" si="33"/>
        <v>-60371.409965469502</v>
      </c>
      <c r="Y48" s="347">
        <f t="shared" si="3"/>
        <v>-1.3076114293674409E-2</v>
      </c>
      <c r="Z48" s="374">
        <f>S2B!BM29</f>
        <v>4662473.3049574168</v>
      </c>
      <c r="AA48" s="330">
        <f t="shared" si="34"/>
        <v>45550.524259923026</v>
      </c>
      <c r="AB48" s="347">
        <f t="shared" si="4"/>
        <v>9.8659922254626838E-3</v>
      </c>
      <c r="AC48" s="335">
        <f>S3A!BR29</f>
        <v>4568294.5208383426</v>
      </c>
      <c r="AD48" s="330">
        <f t="shared" si="35"/>
        <v>-48628.259859151207</v>
      </c>
      <c r="AE48" s="378">
        <f t="shared" si="5"/>
        <v>-1.0532612774564269E-2</v>
      </c>
      <c r="AF48" s="374">
        <f>S3B!CK29</f>
        <v>4537636.5218057521</v>
      </c>
      <c r="AG48" s="330">
        <f t="shared" si="36"/>
        <v>-79286.258891741745</v>
      </c>
      <c r="AH48" s="347">
        <f t="shared" si="6"/>
        <v>-1.7172966206674072E-2</v>
      </c>
      <c r="AI48" s="377">
        <f>S3C!BR29</f>
        <v>4747479.6470209593</v>
      </c>
      <c r="AJ48" s="330">
        <f t="shared" si="37"/>
        <v>130556.86632346548</v>
      </c>
      <c r="AK48" s="347">
        <f t="shared" si="7"/>
        <v>2.8277896886060076E-2</v>
      </c>
      <c r="AL48" s="377">
        <f>S4A!BU29</f>
        <v>4432698.6869472302</v>
      </c>
      <c r="AM48" s="330">
        <f t="shared" si="38"/>
        <v>-184224.09375026356</v>
      </c>
      <c r="AN48" s="347">
        <f t="shared" si="8"/>
        <v>-3.9901922232806378E-2</v>
      </c>
      <c r="AO48" s="377">
        <f>S4B!BT29</f>
        <v>4356818.220906741</v>
      </c>
      <c r="AP48" s="330">
        <f t="shared" si="39"/>
        <v>-260104.55979075283</v>
      </c>
      <c r="AQ48" s="347">
        <f t="shared" si="9"/>
        <v>-5.6337212499676673E-2</v>
      </c>
      <c r="AR48" s="377">
        <f>S4C!BT29</f>
        <v>4366046.899983706</v>
      </c>
      <c r="AS48" s="330">
        <f t="shared" si="40"/>
        <v>-250875.88071378786</v>
      </c>
      <c r="AT48" s="347">
        <f t="shared" si="10"/>
        <v>-5.4338331531697662E-2</v>
      </c>
      <c r="AU48" s="377">
        <f>S4D!BZ29</f>
        <v>4364492.7042706395</v>
      </c>
      <c r="AV48" s="330">
        <f t="shared" si="41"/>
        <v>-252430.07642685436</v>
      </c>
      <c r="AW48" s="347">
        <f t="shared" si="11"/>
        <v>-5.467496174772906E-2</v>
      </c>
      <c r="AX48" s="377">
        <f>S4E!BZ29</f>
        <v>4379639.74318993</v>
      </c>
      <c r="AY48" s="330">
        <f t="shared" si="42"/>
        <v>-237283.03750756383</v>
      </c>
      <c r="AZ48" s="347">
        <f t="shared" si="12"/>
        <v>-5.1394196693000938E-2</v>
      </c>
      <c r="BA48" s="692">
        <f>S5A!CJ29</f>
        <v>3552776.7728465553</v>
      </c>
      <c r="BB48" s="330">
        <f t="shared" si="43"/>
        <v>-1064146.0078509385</v>
      </c>
      <c r="BC48" s="347">
        <f t="shared" si="13"/>
        <v>-0.23048815377635024</v>
      </c>
      <c r="BD48" s="692">
        <f>S5B!CJ29</f>
        <v>3557465.5130169741</v>
      </c>
      <c r="BE48" s="330">
        <f t="shared" si="44"/>
        <v>-1059457.2676805197</v>
      </c>
      <c r="BF48" s="347">
        <f t="shared" si="14"/>
        <v>-0.22947259852599572</v>
      </c>
      <c r="BG48" s="345">
        <f>S6A!BM29</f>
        <v>4546993.0904609589</v>
      </c>
      <c r="BH48" s="330">
        <f t="shared" si="45"/>
        <v>-69929.690236534923</v>
      </c>
      <c r="BI48" s="347">
        <f t="shared" si="46"/>
        <v>-1.5146385061690465E-2</v>
      </c>
      <c r="BJ48" s="697">
        <f>S6B!CK29</f>
        <v>4388830.2885420797</v>
      </c>
      <c r="BK48" s="330">
        <f t="shared" si="47"/>
        <v>-228092.49215541407</v>
      </c>
      <c r="BL48" s="347">
        <f t="shared" si="48"/>
        <v>-4.9403575279410541E-2</v>
      </c>
      <c r="BM48" s="345">
        <f>S6C!BZ29</f>
        <v>4236788.7990726791</v>
      </c>
      <c r="BN48" s="330">
        <f t="shared" si="49"/>
        <v>-380133.98162481468</v>
      </c>
      <c r="BO48" s="347">
        <f t="shared" si="15"/>
        <v>-8.2334922995481979E-2</v>
      </c>
      <c r="BP48" s="345">
        <f>'S6C-Avg'!BZ29</f>
        <v>4247363.0015726518</v>
      </c>
      <c r="BQ48" s="330">
        <f t="shared" si="50"/>
        <v>-369559.77912484203</v>
      </c>
      <c r="BR48" s="347">
        <f t="shared" si="16"/>
        <v>-8.0044609078129617E-2</v>
      </c>
      <c r="BS48" s="345">
        <f>S6G!BZ29</f>
        <v>4005613.2431759979</v>
      </c>
      <c r="BT48" s="330">
        <f t="shared" si="51"/>
        <v>-611309.53752149595</v>
      </c>
      <c r="BU48" s="347">
        <f t="shared" si="17"/>
        <v>-0.13240627287016124</v>
      </c>
      <c r="BV48" s="345">
        <f>S6H!BZ29</f>
        <v>3859957.6038705953</v>
      </c>
      <c r="BW48" s="330">
        <f t="shared" si="52"/>
        <v>-756965.17682689847</v>
      </c>
      <c r="BX48" s="347">
        <f t="shared" si="18"/>
        <v>-0.16395448067523044</v>
      </c>
      <c r="BY48" s="345">
        <f>S6J!BZ29</f>
        <v>3718478.9918928021</v>
      </c>
      <c r="BZ48" s="330">
        <f t="shared" si="19"/>
        <v>-898443.78880469175</v>
      </c>
      <c r="CA48" s="347">
        <f t="shared" si="20"/>
        <v>-0.19459796740827467</v>
      </c>
      <c r="CB48" s="345">
        <f>S6K!BZ29</f>
        <v>3577663.2601203467</v>
      </c>
      <c r="CC48" s="330">
        <f t="shared" si="21"/>
        <v>-1039259.5205771471</v>
      </c>
      <c r="CD48" s="347">
        <f t="shared" si="22"/>
        <v>-0.22509787794634564</v>
      </c>
      <c r="CE48" s="345">
        <f>S6F!BZ29</f>
        <v>4236788.7990726791</v>
      </c>
      <c r="CF48" s="330">
        <f t="shared" si="53"/>
        <v>-380133.98162481468</v>
      </c>
      <c r="CG48" s="347">
        <f t="shared" si="23"/>
        <v>-8.2334922995481979E-2</v>
      </c>
      <c r="CH48" s="426"/>
    </row>
    <row r="49" spans="1:86">
      <c r="A49" s="148" t="s">
        <v>361</v>
      </c>
      <c r="B49" s="39" t="s">
        <v>109</v>
      </c>
      <c r="C49" s="330">
        <f>'FY26 Actual Allocations'!CH30</f>
        <v>5903647.0219985424</v>
      </c>
      <c r="D49" s="328"/>
      <c r="E49" s="330">
        <f>S1A!CH30</f>
        <v>5974993.7569858916</v>
      </c>
      <c r="F49" s="330">
        <f t="shared" si="24"/>
        <v>71346.734987349249</v>
      </c>
      <c r="G49" s="331">
        <f t="shared" si="0"/>
        <v>1.2085196611771086E-2</v>
      </c>
      <c r="H49" s="330">
        <f>S1B!CH30</f>
        <v>6031395.4098730106</v>
      </c>
      <c r="I49" s="330">
        <f t="shared" si="25"/>
        <v>127748.38787446823</v>
      </c>
      <c r="J49" s="331">
        <f t="shared" si="26"/>
        <v>2.1638893280449208E-2</v>
      </c>
      <c r="K49" s="330">
        <f>S1C!CH30</f>
        <v>5822970.4553913055</v>
      </c>
      <c r="L49" s="330">
        <f t="shared" si="27"/>
        <v>-80676.566607236862</v>
      </c>
      <c r="M49" s="331">
        <f t="shared" si="28"/>
        <v>-1.366554712817598E-2</v>
      </c>
      <c r="N49" s="333">
        <f>S1D!CH30</f>
        <v>5920670.7978506051</v>
      </c>
      <c r="O49" s="330">
        <f t="shared" si="29"/>
        <v>17023.775852062739</v>
      </c>
      <c r="P49" s="347">
        <f t="shared" si="30"/>
        <v>2.8836032690687081E-3</v>
      </c>
      <c r="Q49" s="333">
        <f>S1E!CH30</f>
        <v>5850365.3101058546</v>
      </c>
      <c r="R49" s="330">
        <f t="shared" si="31"/>
        <v>-53281.711892687716</v>
      </c>
      <c r="S49" s="347">
        <f t="shared" si="1"/>
        <v>-9.0252197826438535E-3</v>
      </c>
      <c r="T49" s="333">
        <f>S1F!CH30</f>
        <v>6036047.7781565879</v>
      </c>
      <c r="U49" s="330">
        <f t="shared" si="32"/>
        <v>132400.75615804549</v>
      </c>
      <c r="V49" s="347">
        <f t="shared" si="2"/>
        <v>2.2426943153051906E-2</v>
      </c>
      <c r="W49" s="374">
        <f>S2A!BM30</f>
        <v>5818791.043217252</v>
      </c>
      <c r="X49" s="330">
        <f t="shared" si="33"/>
        <v>-84855.978781290352</v>
      </c>
      <c r="Y49" s="347">
        <f t="shared" si="3"/>
        <v>-1.4373484469023071E-2</v>
      </c>
      <c r="Z49" s="374">
        <f>S2B!BM30</f>
        <v>5919672.7527673561</v>
      </c>
      <c r="AA49" s="330">
        <f t="shared" si="34"/>
        <v>16025.730768813752</v>
      </c>
      <c r="AB49" s="347">
        <f t="shared" si="4"/>
        <v>2.7145475854328115E-3</v>
      </c>
      <c r="AC49" s="335">
        <f>S3A!BR30</f>
        <v>5938309.3707792396</v>
      </c>
      <c r="AD49" s="330">
        <f t="shared" si="35"/>
        <v>34662.348780697212</v>
      </c>
      <c r="AE49" s="347">
        <f t="shared" si="5"/>
        <v>5.8713450603561116E-3</v>
      </c>
      <c r="AF49" s="374">
        <f>S3B!CK30</f>
        <v>5913305.6286281236</v>
      </c>
      <c r="AG49" s="330">
        <f t="shared" si="36"/>
        <v>9658.6066295811906</v>
      </c>
      <c r="AH49" s="347">
        <f t="shared" si="6"/>
        <v>1.6360406700452585E-3</v>
      </c>
      <c r="AI49" s="377">
        <f>S3C!BR30</f>
        <v>6013740.175428017</v>
      </c>
      <c r="AJ49" s="330">
        <f t="shared" si="37"/>
        <v>110093.15342947468</v>
      </c>
      <c r="AK49" s="347">
        <f t="shared" si="7"/>
        <v>1.8648329247876544E-2</v>
      </c>
      <c r="AL49" s="377">
        <f>S4A!BU30</f>
        <v>6031528.5113816317</v>
      </c>
      <c r="AM49" s="330">
        <f t="shared" si="38"/>
        <v>127881.48938308936</v>
      </c>
      <c r="AN49" s="347">
        <f t="shared" si="8"/>
        <v>2.1661438921834128E-2</v>
      </c>
      <c r="AO49" s="377">
        <f>S4B!BT30</f>
        <v>5821991.9776881691</v>
      </c>
      <c r="AP49" s="330">
        <f t="shared" si="39"/>
        <v>-81655.044310373254</v>
      </c>
      <c r="AQ49" s="347">
        <f t="shared" si="9"/>
        <v>-1.3831288355503821E-2</v>
      </c>
      <c r="AR49" s="377">
        <f>S4C!BT30</f>
        <v>5986747.7817404326</v>
      </c>
      <c r="AS49" s="330">
        <f t="shared" si="40"/>
        <v>83100.759741890244</v>
      </c>
      <c r="AT49" s="347">
        <f t="shared" si="10"/>
        <v>1.4076173496185484E-2</v>
      </c>
      <c r="AU49" s="377">
        <f>S4D!BZ30</f>
        <v>5856818.5076588243</v>
      </c>
      <c r="AV49" s="330">
        <f t="shared" si="41"/>
        <v>-46828.514339718036</v>
      </c>
      <c r="AW49" s="347">
        <f t="shared" si="11"/>
        <v>-7.9321331653506161E-3</v>
      </c>
      <c r="AX49" s="377">
        <f>S4E!BZ30</f>
        <v>6050489.7068698974</v>
      </c>
      <c r="AY49" s="330">
        <f t="shared" si="42"/>
        <v>146842.68487135507</v>
      </c>
      <c r="AZ49" s="347">
        <f t="shared" si="12"/>
        <v>2.4873215543575113E-2</v>
      </c>
      <c r="BA49" s="692">
        <f>S5A!CJ30</f>
        <v>5992649.9931463441</v>
      </c>
      <c r="BB49" s="330">
        <f t="shared" si="43"/>
        <v>89002.971147801727</v>
      </c>
      <c r="BC49" s="347">
        <f t="shared" si="13"/>
        <v>1.5075930321740653E-2</v>
      </c>
      <c r="BD49" s="692">
        <f>S5B!CJ30</f>
        <v>5903801.7607449358</v>
      </c>
      <c r="BE49" s="330">
        <f t="shared" si="44"/>
        <v>154.73874639347196</v>
      </c>
      <c r="BF49" s="347">
        <f t="shared" si="14"/>
        <v>2.621070430140465E-5</v>
      </c>
      <c r="BG49" s="345">
        <f>S6A!BM30</f>
        <v>5847851.6146163829</v>
      </c>
      <c r="BH49" s="330">
        <f t="shared" si="45"/>
        <v>-55795.407382159494</v>
      </c>
      <c r="BI49" s="347">
        <f t="shared" si="46"/>
        <v>-9.4510066699874037E-3</v>
      </c>
      <c r="BJ49" s="697">
        <f>S6B!CK30</f>
        <v>5836405.5038855122</v>
      </c>
      <c r="BK49" s="330">
        <f t="shared" si="47"/>
        <v>-67241.518113030121</v>
      </c>
      <c r="BL49" s="347">
        <f t="shared" si="48"/>
        <v>-1.1389826976862019E-2</v>
      </c>
      <c r="BM49" s="345">
        <f>S6C!BZ30</f>
        <v>5967301.7986857267</v>
      </c>
      <c r="BN49" s="330">
        <f t="shared" si="49"/>
        <v>63654.776687184349</v>
      </c>
      <c r="BO49" s="347">
        <f t="shared" si="15"/>
        <v>1.0782280249816749E-2</v>
      </c>
      <c r="BP49" s="345">
        <f>'S6C-Avg'!BZ30</f>
        <v>5969217.9028164409</v>
      </c>
      <c r="BQ49" s="330">
        <f t="shared" si="50"/>
        <v>65570.880817898549</v>
      </c>
      <c r="BR49" s="347">
        <f t="shared" si="16"/>
        <v>1.1106843036781194E-2</v>
      </c>
      <c r="BS49" s="345">
        <f>S6G!BZ30</f>
        <v>6065812.4316686373</v>
      </c>
      <c r="BT49" s="330">
        <f t="shared" si="51"/>
        <v>162165.40967009496</v>
      </c>
      <c r="BU49" s="347">
        <f t="shared" si="17"/>
        <v>2.7468683182755332E-2</v>
      </c>
      <c r="BV49" s="345">
        <f>S6H!BZ30</f>
        <v>6079221.8000907153</v>
      </c>
      <c r="BW49" s="330">
        <f t="shared" si="52"/>
        <v>175574.77809217293</v>
      </c>
      <c r="BX49" s="347">
        <f t="shared" si="18"/>
        <v>2.9740053468294277E-2</v>
      </c>
      <c r="BY49" s="345">
        <f>S6J!BZ30</f>
        <v>6113954.2303118035</v>
      </c>
      <c r="BZ49" s="330">
        <f t="shared" si="19"/>
        <v>210307.20831326116</v>
      </c>
      <c r="CA49" s="347">
        <f t="shared" si="20"/>
        <v>3.562326940103315E-2</v>
      </c>
      <c r="CB49" s="345">
        <f>S6K!BZ30</f>
        <v>6152070.5588115361</v>
      </c>
      <c r="CC49" s="330">
        <f t="shared" si="21"/>
        <v>248423.5368129937</v>
      </c>
      <c r="CD49" s="347">
        <f t="shared" si="22"/>
        <v>4.2079673104998015E-2</v>
      </c>
      <c r="CE49" s="345">
        <f>S6F!BZ30</f>
        <v>5967301.7986857267</v>
      </c>
      <c r="CF49" s="330">
        <f t="shared" si="53"/>
        <v>63654.776687184349</v>
      </c>
      <c r="CG49" s="347">
        <f t="shared" si="23"/>
        <v>1.0782280249816749E-2</v>
      </c>
      <c r="CH49" s="426"/>
    </row>
    <row r="50" spans="1:86">
      <c r="A50" s="148" t="s">
        <v>361</v>
      </c>
      <c r="B50" s="39" t="s">
        <v>110</v>
      </c>
      <c r="C50" s="330">
        <f>'FY26 Actual Allocations'!CH31</f>
        <v>10280105.257495381</v>
      </c>
      <c r="D50" s="328"/>
      <c r="E50" s="330">
        <f>S1A!CH31</f>
        <v>10814169.6</v>
      </c>
      <c r="F50" s="330">
        <f t="shared" si="24"/>
        <v>534064.34250461869</v>
      </c>
      <c r="G50" s="331">
        <f t="shared" si="0"/>
        <v>5.19512523585519E-2</v>
      </c>
      <c r="H50" s="330">
        <f>S1B!CH31</f>
        <v>10814169.6</v>
      </c>
      <c r="I50" s="330">
        <f t="shared" si="25"/>
        <v>534064.34250461869</v>
      </c>
      <c r="J50" s="331">
        <f t="shared" si="26"/>
        <v>5.19512523585519E-2</v>
      </c>
      <c r="K50" s="330">
        <f>S1C!CH31</f>
        <v>10489154.731785204</v>
      </c>
      <c r="L50" s="330">
        <f t="shared" si="27"/>
        <v>209049.47428982332</v>
      </c>
      <c r="M50" s="331">
        <f t="shared" si="28"/>
        <v>2.0335343758995286E-2</v>
      </c>
      <c r="N50" s="333">
        <f>S1D!CH31</f>
        <v>10814169.6</v>
      </c>
      <c r="O50" s="330">
        <f t="shared" si="29"/>
        <v>534064.34250461869</v>
      </c>
      <c r="P50" s="347">
        <f t="shared" si="30"/>
        <v>5.19512523585519E-2</v>
      </c>
      <c r="Q50" s="333">
        <f>S1E!CH31</f>
        <v>10814169.6</v>
      </c>
      <c r="R50" s="330">
        <f t="shared" si="31"/>
        <v>534064.34250461869</v>
      </c>
      <c r="S50" s="347">
        <f t="shared" si="1"/>
        <v>5.19512523585519E-2</v>
      </c>
      <c r="T50" s="333">
        <f>S1F!CH31</f>
        <v>9292417.0949611384</v>
      </c>
      <c r="U50" s="330">
        <f t="shared" si="32"/>
        <v>-987688.1625342425</v>
      </c>
      <c r="V50" s="347">
        <f t="shared" si="2"/>
        <v>-9.6077631288269544E-2</v>
      </c>
      <c r="W50" s="374">
        <f>S2A!BM31</f>
        <v>10060190.155988602</v>
      </c>
      <c r="X50" s="330">
        <f t="shared" si="33"/>
        <v>-219915.10150677897</v>
      </c>
      <c r="Y50" s="347">
        <f t="shared" si="3"/>
        <v>-2.1392300564863919E-2</v>
      </c>
      <c r="Z50" s="374">
        <f>S2B!BM31</f>
        <v>10093542.369456269</v>
      </c>
      <c r="AA50" s="330">
        <f t="shared" si="34"/>
        <v>-186562.88803911209</v>
      </c>
      <c r="AB50" s="347">
        <f t="shared" si="4"/>
        <v>-1.8147955041908376E-2</v>
      </c>
      <c r="AC50" s="335">
        <f>S3A!BR31</f>
        <v>10155309.515746634</v>
      </c>
      <c r="AD50" s="330">
        <f t="shared" si="35"/>
        <v>-124795.74174874648</v>
      </c>
      <c r="AE50" s="347">
        <f t="shared" si="5"/>
        <v>-1.2139539296813719E-2</v>
      </c>
      <c r="AF50" s="374">
        <f>S3B!CK31</f>
        <v>10432772.097468328</v>
      </c>
      <c r="AG50" s="330">
        <f t="shared" si="36"/>
        <v>152666.83997294679</v>
      </c>
      <c r="AH50" s="347">
        <f t="shared" si="6"/>
        <v>1.4850707862318343E-2</v>
      </c>
      <c r="AI50" s="377">
        <f>S3C!BR31</f>
        <v>10031073.261248285</v>
      </c>
      <c r="AJ50" s="330">
        <f t="shared" si="37"/>
        <v>-249031.99624709599</v>
      </c>
      <c r="AK50" s="347">
        <f t="shared" si="7"/>
        <v>-2.4224654321075456E-2</v>
      </c>
      <c r="AL50" s="377">
        <f>S4A!BU31</f>
        <v>10133392.466543199</v>
      </c>
      <c r="AM50" s="330">
        <f t="shared" si="38"/>
        <v>-146712.79095218144</v>
      </c>
      <c r="AN50" s="347">
        <f t="shared" si="8"/>
        <v>-1.4271526144657995E-2</v>
      </c>
      <c r="AO50" s="377">
        <f>S4B!BT31</f>
        <v>10569325.190257618</v>
      </c>
      <c r="AP50" s="330">
        <f t="shared" si="39"/>
        <v>289219.93276223727</v>
      </c>
      <c r="AQ50" s="347">
        <f t="shared" si="9"/>
        <v>2.8133946639443463E-2</v>
      </c>
      <c r="AR50" s="377">
        <f>S4C!BT31</f>
        <v>9547285.5134966001</v>
      </c>
      <c r="AS50" s="330">
        <f t="shared" si="40"/>
        <v>-732819.74399878085</v>
      </c>
      <c r="AT50" s="347">
        <f t="shared" si="10"/>
        <v>-7.1285237421520639E-2</v>
      </c>
      <c r="AU50" s="377">
        <f>S4D!BZ31</f>
        <v>10672970.905922495</v>
      </c>
      <c r="AV50" s="330">
        <f t="shared" si="41"/>
        <v>392865.64842711389</v>
      </c>
      <c r="AW50" s="347">
        <f t="shared" si="11"/>
        <v>3.8216111468379138E-2</v>
      </c>
      <c r="AX50" s="377">
        <f>S4E!BZ31</f>
        <v>9714997.9135904275</v>
      </c>
      <c r="AY50" s="330">
        <f t="shared" si="42"/>
        <v>-565107.34390495345</v>
      </c>
      <c r="AZ50" s="347">
        <f t="shared" si="12"/>
        <v>-5.4970968657439098E-2</v>
      </c>
      <c r="BA50" s="692">
        <f>S5A!CJ31</f>
        <v>10381632.800000001</v>
      </c>
      <c r="BB50" s="330">
        <f t="shared" si="43"/>
        <v>101527.54250461981</v>
      </c>
      <c r="BC50" s="347">
        <f t="shared" si="13"/>
        <v>9.8761189658631687E-3</v>
      </c>
      <c r="BD50" s="692">
        <f>S5B!CJ31</f>
        <v>10381632.800000001</v>
      </c>
      <c r="BE50" s="330">
        <f t="shared" si="44"/>
        <v>101527.54250461981</v>
      </c>
      <c r="BF50" s="347">
        <f t="shared" si="14"/>
        <v>9.8761189658631687E-3</v>
      </c>
      <c r="BG50" s="345">
        <f>S6A!BM31</f>
        <v>10235475.436917026</v>
      </c>
      <c r="BH50" s="330">
        <f t="shared" si="45"/>
        <v>-44629.820578355342</v>
      </c>
      <c r="BI50" s="347">
        <f t="shared" si="46"/>
        <v>-4.3413777836384566E-3</v>
      </c>
      <c r="BJ50" s="697">
        <f>S6B!CK31</f>
        <v>10688366.454596158</v>
      </c>
      <c r="BK50" s="330">
        <f t="shared" si="47"/>
        <v>408261.19710077718</v>
      </c>
      <c r="BL50" s="347">
        <f t="shared" si="48"/>
        <v>3.9713717600615782E-2</v>
      </c>
      <c r="BM50" s="345">
        <f>S6C!BZ31</f>
        <v>9948244.763507694</v>
      </c>
      <c r="BN50" s="330">
        <f t="shared" si="49"/>
        <v>-331860.49398768693</v>
      </c>
      <c r="BO50" s="347">
        <f t="shared" si="15"/>
        <v>-3.2281818685243754E-2</v>
      </c>
      <c r="BP50" s="345">
        <f>'S6C-Avg'!BZ31</f>
        <v>9872514.3799633421</v>
      </c>
      <c r="BQ50" s="330">
        <f t="shared" si="50"/>
        <v>-407590.87753203884</v>
      </c>
      <c r="BR50" s="347">
        <f t="shared" si="16"/>
        <v>-3.9648512084529304E-2</v>
      </c>
      <c r="BS50" s="345">
        <f>S6G!BZ31</f>
        <v>10384732.887291078</v>
      </c>
      <c r="BT50" s="330">
        <f t="shared" si="51"/>
        <v>104627.62979569659</v>
      </c>
      <c r="BU50" s="347">
        <f t="shared" si="17"/>
        <v>1.017768078973812E-2</v>
      </c>
      <c r="BV50" s="345">
        <f>S6H!BZ31</f>
        <v>10765637.040223045</v>
      </c>
      <c r="BW50" s="330">
        <f t="shared" si="52"/>
        <v>485531.78272766434</v>
      </c>
      <c r="BX50" s="347">
        <f t="shared" si="18"/>
        <v>4.7230234571154391E-2</v>
      </c>
      <c r="BY50" s="345">
        <f>S6J!BZ31</f>
        <v>10814169.6</v>
      </c>
      <c r="BZ50" s="330">
        <f t="shared" si="19"/>
        <v>534064.34250461869</v>
      </c>
      <c r="CA50" s="347">
        <f t="shared" si="20"/>
        <v>5.19512523585519E-2</v>
      </c>
      <c r="CB50" s="345">
        <f>S6K!BZ31</f>
        <v>10814169.6</v>
      </c>
      <c r="CC50" s="330">
        <f t="shared" si="21"/>
        <v>534064.34250461869</v>
      </c>
      <c r="CD50" s="347">
        <f t="shared" si="22"/>
        <v>5.19512523585519E-2</v>
      </c>
      <c r="CE50" s="345">
        <f>S6F!BZ31</f>
        <v>9948244.763507694</v>
      </c>
      <c r="CF50" s="330">
        <f t="shared" si="53"/>
        <v>-331860.49398768693</v>
      </c>
      <c r="CG50" s="347">
        <f t="shared" si="23"/>
        <v>-3.2281818685243754E-2</v>
      </c>
      <c r="CH50" s="426"/>
    </row>
    <row r="51" spans="1:86">
      <c r="A51" s="148" t="s">
        <v>361</v>
      </c>
      <c r="B51" s="39" t="s">
        <v>111</v>
      </c>
      <c r="C51" s="330">
        <f>'FY26 Actual Allocations'!CH32</f>
        <v>1636080.5999999999</v>
      </c>
      <c r="D51" s="328"/>
      <c r="E51" s="330">
        <f>S1A!CH32</f>
        <v>1636080.5999999999</v>
      </c>
      <c r="F51" s="330">
        <f t="shared" si="24"/>
        <v>0</v>
      </c>
      <c r="G51" s="331">
        <f t="shared" si="0"/>
        <v>0</v>
      </c>
      <c r="H51" s="330">
        <f>S1B!CH32</f>
        <v>1636080.5999999999</v>
      </c>
      <c r="I51" s="330">
        <f t="shared" si="25"/>
        <v>0</v>
      </c>
      <c r="J51" s="331">
        <f t="shared" si="26"/>
        <v>0</v>
      </c>
      <c r="K51" s="330">
        <f>S1C!CH32</f>
        <v>1636080.5999999999</v>
      </c>
      <c r="L51" s="330">
        <f t="shared" si="27"/>
        <v>0</v>
      </c>
      <c r="M51" s="331">
        <f t="shared" si="28"/>
        <v>0</v>
      </c>
      <c r="N51" s="333">
        <f>S1D!CH32</f>
        <v>1636080.5999999999</v>
      </c>
      <c r="O51" s="330">
        <f t="shared" si="29"/>
        <v>0</v>
      </c>
      <c r="P51" s="347">
        <f t="shared" si="30"/>
        <v>0</v>
      </c>
      <c r="Q51" s="333">
        <f>S1E!CH32</f>
        <v>1636080.5999999999</v>
      </c>
      <c r="R51" s="330">
        <f t="shared" si="31"/>
        <v>0</v>
      </c>
      <c r="S51" s="347">
        <f t="shared" si="1"/>
        <v>0</v>
      </c>
      <c r="T51" s="333">
        <f>S1F!CH32</f>
        <v>1515168.3841590995</v>
      </c>
      <c r="U51" s="330">
        <f t="shared" si="32"/>
        <v>-120912.21584090032</v>
      </c>
      <c r="V51" s="347">
        <f t="shared" si="2"/>
        <v>-7.3903581425573003E-2</v>
      </c>
      <c r="W51" s="374">
        <f>S2A!BM32</f>
        <v>1636080.5999999999</v>
      </c>
      <c r="X51" s="330">
        <f t="shared" si="33"/>
        <v>0</v>
      </c>
      <c r="Y51" s="347">
        <f t="shared" si="3"/>
        <v>0</v>
      </c>
      <c r="Z51" s="374">
        <f>S2B!BM32</f>
        <v>1636080.5999999999</v>
      </c>
      <c r="AA51" s="330">
        <f t="shared" si="34"/>
        <v>0</v>
      </c>
      <c r="AB51" s="347">
        <f t="shared" si="4"/>
        <v>0</v>
      </c>
      <c r="AC51" s="335">
        <f>S3A!BR32</f>
        <v>1636080.5999999999</v>
      </c>
      <c r="AD51" s="330">
        <f t="shared" si="35"/>
        <v>0</v>
      </c>
      <c r="AE51" s="347">
        <f t="shared" si="5"/>
        <v>0</v>
      </c>
      <c r="AF51" s="374">
        <f>S3B!CK32</f>
        <v>1636080.5999999999</v>
      </c>
      <c r="AG51" s="330">
        <f t="shared" si="36"/>
        <v>0</v>
      </c>
      <c r="AH51" s="347">
        <f t="shared" si="6"/>
        <v>0</v>
      </c>
      <c r="AI51" s="377">
        <f>S3C!BR32</f>
        <v>1636080.5999999999</v>
      </c>
      <c r="AJ51" s="330">
        <f t="shared" si="37"/>
        <v>0</v>
      </c>
      <c r="AK51" s="347">
        <f t="shared" si="7"/>
        <v>0</v>
      </c>
      <c r="AL51" s="377">
        <f>S4A!BU32</f>
        <v>1621857.7343612479</v>
      </c>
      <c r="AM51" s="330">
        <f t="shared" si="38"/>
        <v>-14222.865638752002</v>
      </c>
      <c r="AN51" s="347">
        <f t="shared" si="8"/>
        <v>-8.6932548669986093E-3</v>
      </c>
      <c r="AO51" s="377">
        <f>S4B!BT32</f>
        <v>1822038.5008262822</v>
      </c>
      <c r="AP51" s="330">
        <f t="shared" si="39"/>
        <v>185957.90082628233</v>
      </c>
      <c r="AQ51" s="347">
        <f t="shared" si="9"/>
        <v>0.11366059888876034</v>
      </c>
      <c r="AR51" s="377">
        <f>S4C!BT32</f>
        <v>1599744.1871336126</v>
      </c>
      <c r="AS51" s="330">
        <f t="shared" si="40"/>
        <v>-36336.412866387283</v>
      </c>
      <c r="AT51" s="347">
        <f t="shared" si="10"/>
        <v>-2.220942713114946E-2</v>
      </c>
      <c r="AU51" s="377">
        <f>S4D!BZ32</f>
        <v>1845068.9941678275</v>
      </c>
      <c r="AV51" s="330">
        <f t="shared" si="41"/>
        <v>208988.39416782768</v>
      </c>
      <c r="AW51" s="347">
        <f t="shared" si="11"/>
        <v>0.1277372240510814</v>
      </c>
      <c r="AX51" s="377">
        <f>S4E!BZ32</f>
        <v>1636140.1279904835</v>
      </c>
      <c r="AY51" s="330">
        <f t="shared" si="42"/>
        <v>59.527990483678877</v>
      </c>
      <c r="AZ51" s="347">
        <f t="shared" si="12"/>
        <v>3.6384509714056189E-5</v>
      </c>
      <c r="BA51" s="692">
        <f>S5A!CJ32</f>
        <v>1636080.5999999999</v>
      </c>
      <c r="BB51" s="330">
        <f t="shared" si="43"/>
        <v>0</v>
      </c>
      <c r="BC51" s="347">
        <f t="shared" si="13"/>
        <v>0</v>
      </c>
      <c r="BD51" s="692">
        <f>S5B!CJ32</f>
        <v>1636080.5999999999</v>
      </c>
      <c r="BE51" s="330">
        <f t="shared" si="44"/>
        <v>0</v>
      </c>
      <c r="BF51" s="347">
        <f t="shared" si="14"/>
        <v>0</v>
      </c>
      <c r="BG51" s="345">
        <f>S6A!BM32</f>
        <v>1636080.5999999999</v>
      </c>
      <c r="BH51" s="330">
        <f t="shared" si="45"/>
        <v>0</v>
      </c>
      <c r="BI51" s="347">
        <f t="shared" si="46"/>
        <v>0</v>
      </c>
      <c r="BJ51" s="697">
        <f>S6B!CK32</f>
        <v>1636080.5999999999</v>
      </c>
      <c r="BK51" s="330">
        <f t="shared" si="47"/>
        <v>0</v>
      </c>
      <c r="BL51" s="347">
        <f t="shared" si="48"/>
        <v>0</v>
      </c>
      <c r="BM51" s="345">
        <f>S6C!BZ32</f>
        <v>1636080.5999999999</v>
      </c>
      <c r="BN51" s="330">
        <f t="shared" si="49"/>
        <v>0</v>
      </c>
      <c r="BO51" s="347">
        <f t="shared" si="15"/>
        <v>0</v>
      </c>
      <c r="BP51" s="345">
        <f>'S6C-Avg'!BZ32</f>
        <v>1636080.5999999999</v>
      </c>
      <c r="BQ51" s="330">
        <f t="shared" si="50"/>
        <v>0</v>
      </c>
      <c r="BR51" s="347">
        <f t="shared" si="16"/>
        <v>0</v>
      </c>
      <c r="BS51" s="345">
        <f>S6G!BZ32</f>
        <v>1636080.5999999999</v>
      </c>
      <c r="BT51" s="330">
        <f t="shared" si="51"/>
        <v>0</v>
      </c>
      <c r="BU51" s="347">
        <f t="shared" si="17"/>
        <v>0</v>
      </c>
      <c r="BV51" s="345">
        <f>S6H!BZ32</f>
        <v>1636080.5999999999</v>
      </c>
      <c r="BW51" s="330">
        <f t="shared" si="52"/>
        <v>0</v>
      </c>
      <c r="BX51" s="347">
        <f t="shared" si="18"/>
        <v>0</v>
      </c>
      <c r="BY51" s="345">
        <f>S6J!BZ32</f>
        <v>1636080.5999999999</v>
      </c>
      <c r="BZ51" s="330">
        <f t="shared" si="19"/>
        <v>0</v>
      </c>
      <c r="CA51" s="347">
        <f t="shared" si="20"/>
        <v>0</v>
      </c>
      <c r="CB51" s="345">
        <f>S6K!BZ32</f>
        <v>1636080.5999999999</v>
      </c>
      <c r="CC51" s="330">
        <f t="shared" si="21"/>
        <v>0</v>
      </c>
      <c r="CD51" s="347">
        <f t="shared" si="22"/>
        <v>0</v>
      </c>
      <c r="CE51" s="345">
        <f>S6F!BZ32</f>
        <v>1636080.5999999999</v>
      </c>
      <c r="CF51" s="330">
        <f t="shared" si="53"/>
        <v>0</v>
      </c>
      <c r="CG51" s="347">
        <f t="shared" si="23"/>
        <v>0</v>
      </c>
      <c r="CH51" s="426"/>
    </row>
    <row r="52" spans="1:86">
      <c r="A52" s="148" t="s">
        <v>361</v>
      </c>
      <c r="B52" s="39" t="s">
        <v>112</v>
      </c>
      <c r="C52" s="330">
        <f>'FY26 Actual Allocations'!CH33</f>
        <v>23974960.475960296</v>
      </c>
      <c r="D52" s="328"/>
      <c r="E52" s="330">
        <f>S1A!CH33</f>
        <v>23783374.196736109</v>
      </c>
      <c r="F52" s="330">
        <f t="shared" si="24"/>
        <v>-191586.27922418714</v>
      </c>
      <c r="G52" s="347">
        <f t="shared" si="0"/>
        <v>-7.9910988556703057E-3</v>
      </c>
      <c r="H52" s="330">
        <f>S1B!CH33</f>
        <v>23759700.534794521</v>
      </c>
      <c r="I52" s="330">
        <f t="shared" si="25"/>
        <v>-215259.94116577506</v>
      </c>
      <c r="J52" s="332">
        <f t="shared" si="26"/>
        <v>-8.9785316385241308E-3</v>
      </c>
      <c r="K52" s="330">
        <f>S1C!CH33</f>
        <v>23570703.813914493</v>
      </c>
      <c r="L52" s="330">
        <f t="shared" si="27"/>
        <v>-404256.66204580292</v>
      </c>
      <c r="M52" s="332">
        <f t="shared" si="28"/>
        <v>-1.6861619540568223E-2</v>
      </c>
      <c r="N52" s="333">
        <f>S1D!CH33</f>
        <v>23807309.087865539</v>
      </c>
      <c r="O52" s="330">
        <f t="shared" si="29"/>
        <v>-167651.38809475675</v>
      </c>
      <c r="P52" s="347">
        <f t="shared" si="30"/>
        <v>-6.9927701554653608E-3</v>
      </c>
      <c r="Q52" s="333">
        <f>S1E!CH33</f>
        <v>23108898.38892331</v>
      </c>
      <c r="R52" s="330">
        <f t="shared" si="31"/>
        <v>-866062.0870369859</v>
      </c>
      <c r="S52" s="347">
        <f t="shared" si="1"/>
        <v>-3.612360854172781E-2</v>
      </c>
      <c r="T52" s="333">
        <f>S1F!CH33</f>
        <v>23082570.543451332</v>
      </c>
      <c r="U52" s="330">
        <f t="shared" si="32"/>
        <v>-892389.93250896409</v>
      </c>
      <c r="V52" s="347">
        <f t="shared" si="2"/>
        <v>-3.7221747806581953E-2</v>
      </c>
      <c r="W52" s="374">
        <f>S2A!BM33</f>
        <v>24257531.325002361</v>
      </c>
      <c r="X52" s="330">
        <f t="shared" si="33"/>
        <v>282570.84904206544</v>
      </c>
      <c r="Y52" s="347">
        <f t="shared" si="3"/>
        <v>1.1786081955188179E-2</v>
      </c>
      <c r="Z52" s="374">
        <f>S2B!BM33</f>
        <v>23994796.720689729</v>
      </c>
      <c r="AA52" s="330">
        <f t="shared" si="34"/>
        <v>19836.244729433209</v>
      </c>
      <c r="AB52" s="347">
        <f t="shared" si="4"/>
        <v>8.2737340690605188E-4</v>
      </c>
      <c r="AC52" s="335">
        <f>S3A!BR33</f>
        <v>24059187.467813984</v>
      </c>
      <c r="AD52" s="330">
        <f t="shared" si="35"/>
        <v>84226.991853687912</v>
      </c>
      <c r="AE52" s="378">
        <f t="shared" si="5"/>
        <v>3.5131232828576448E-3</v>
      </c>
      <c r="AF52" s="374">
        <f>S3B!CK33</f>
        <v>23908277.557943471</v>
      </c>
      <c r="AG52" s="330">
        <f t="shared" si="36"/>
        <v>-66682.918016824871</v>
      </c>
      <c r="AH52" s="378">
        <f t="shared" si="6"/>
        <v>-2.7813567444120654E-3</v>
      </c>
      <c r="AI52" s="377">
        <f>S3C!BR33</f>
        <v>23394175.34606871</v>
      </c>
      <c r="AJ52" s="330">
        <f t="shared" si="37"/>
        <v>-580785.12989158556</v>
      </c>
      <c r="AK52" s="347">
        <f t="shared" si="7"/>
        <v>-2.4224654321075487E-2</v>
      </c>
      <c r="AL52" s="377">
        <f>S4A!BU33</f>
        <v>24129337.797729209</v>
      </c>
      <c r="AM52" s="330">
        <f t="shared" si="38"/>
        <v>154377.32176891342</v>
      </c>
      <c r="AN52" s="347">
        <f t="shared" si="8"/>
        <v>6.4391064136980593E-3</v>
      </c>
      <c r="AO52" s="377">
        <f>S4B!BT33</f>
        <v>23473879.260198057</v>
      </c>
      <c r="AP52" s="330">
        <f t="shared" si="39"/>
        <v>-501081.21576223895</v>
      </c>
      <c r="AQ52" s="347">
        <f t="shared" si="9"/>
        <v>-2.0900189439923094E-2</v>
      </c>
      <c r="AR52" s="377">
        <f>S4C!BT33</f>
        <v>22755641.018026374</v>
      </c>
      <c r="AS52" s="330">
        <f t="shared" si="40"/>
        <v>-1219319.4579339214</v>
      </c>
      <c r="AT52" s="347">
        <f t="shared" si="10"/>
        <v>-5.0858038291931015E-2</v>
      </c>
      <c r="AU52" s="377">
        <f>S4D!BZ33</f>
        <v>23598418.186046552</v>
      </c>
      <c r="AV52" s="330">
        <f t="shared" si="41"/>
        <v>-376542.28991374373</v>
      </c>
      <c r="AW52" s="347">
        <f t="shared" si="11"/>
        <v>-1.5705647994344051E-2</v>
      </c>
      <c r="AX52" s="377">
        <f>S4E!BZ33</f>
        <v>22970282.704963781</v>
      </c>
      <c r="AY52" s="330">
        <f t="shared" si="42"/>
        <v>-1004677.7709965147</v>
      </c>
      <c r="AZ52" s="347">
        <f t="shared" si="12"/>
        <v>-4.1905294150699671E-2</v>
      </c>
      <c r="BA52" s="692">
        <f>S5A!CJ33</f>
        <v>24336405.309562359</v>
      </c>
      <c r="BB52" s="330">
        <f t="shared" si="43"/>
        <v>361444.83360206336</v>
      </c>
      <c r="BC52" s="347">
        <f t="shared" si="13"/>
        <v>1.5075930321740646E-2</v>
      </c>
      <c r="BD52" s="692">
        <f>S5B!CJ33</f>
        <v>23897899.490412984</v>
      </c>
      <c r="BE52" s="330">
        <f t="shared" si="44"/>
        <v>-77060.985547311604</v>
      </c>
      <c r="BF52" s="347">
        <f t="shared" si="14"/>
        <v>-3.2142278451128495E-3</v>
      </c>
      <c r="BG52" s="345">
        <f>S6A!BM33</f>
        <v>23623091.899897136</v>
      </c>
      <c r="BH52" s="330">
        <f t="shared" si="45"/>
        <v>-351868.57606315985</v>
      </c>
      <c r="BI52" s="378">
        <f t="shared" si="46"/>
        <v>-1.4676502862892252E-2</v>
      </c>
      <c r="BJ52" s="697">
        <f>S6B!CK33</f>
        <v>23493664.442773048</v>
      </c>
      <c r="BK52" s="330">
        <f t="shared" si="47"/>
        <v>-481296.03318724781</v>
      </c>
      <c r="BL52" s="347">
        <f t="shared" si="48"/>
        <v>-2.0074945844846901E-2</v>
      </c>
      <c r="BM52" s="345">
        <f>S6C!BZ33</f>
        <v>22567313.897001695</v>
      </c>
      <c r="BN52" s="330">
        <f t="shared" si="49"/>
        <v>-1407646.5789586008</v>
      </c>
      <c r="BO52" s="347">
        <f t="shared" si="15"/>
        <v>-5.8713197061160897E-2</v>
      </c>
      <c r="BP52" s="345">
        <f>'S6C-Avg'!BZ33</f>
        <v>22460382.723204643</v>
      </c>
      <c r="BQ52" s="330">
        <f t="shared" si="50"/>
        <v>-1514577.7527556531</v>
      </c>
      <c r="BR52" s="347">
        <f t="shared" si="16"/>
        <v>-6.3173315938281571E-2</v>
      </c>
      <c r="BS52" s="345">
        <f>S6G!BZ33</f>
        <v>22779066.68848826</v>
      </c>
      <c r="BT52" s="330">
        <f t="shared" si="51"/>
        <v>-1195893.7874720357</v>
      </c>
      <c r="BU52" s="430">
        <f t="shared" si="17"/>
        <v>-4.9880949279193142E-2</v>
      </c>
      <c r="BV52" s="345">
        <f>S6H!BZ33</f>
        <v>22689454.185449634</v>
      </c>
      <c r="BW52" s="330">
        <f t="shared" si="52"/>
        <v>-1285506.2905106619</v>
      </c>
      <c r="BX52" s="430">
        <f t="shared" si="18"/>
        <v>-5.361870322162323E-2</v>
      </c>
      <c r="BY52" s="345">
        <f>S6J!BZ33</f>
        <v>22670944.850020852</v>
      </c>
      <c r="BZ52" s="330">
        <f t="shared" si="19"/>
        <v>-1304015.6259394437</v>
      </c>
      <c r="CA52" s="430">
        <f t="shared" si="20"/>
        <v>-5.4390730998158714E-2</v>
      </c>
      <c r="CB52" s="345">
        <f>S6K!BZ33</f>
        <v>22663719.348440561</v>
      </c>
      <c r="CC52" s="330">
        <f t="shared" si="21"/>
        <v>-1311241.1275197342</v>
      </c>
      <c r="CD52" s="430">
        <f t="shared" si="22"/>
        <v>-5.4692107994693727E-2</v>
      </c>
      <c r="CE52" s="345">
        <f>S6F!BZ33</f>
        <v>22567313.897001699</v>
      </c>
      <c r="CF52" s="330">
        <f t="shared" si="53"/>
        <v>-1407646.578958597</v>
      </c>
      <c r="CG52" s="430">
        <f t="shared" si="23"/>
        <v>-5.8713197061160745E-2</v>
      </c>
      <c r="CH52" s="429"/>
    </row>
    <row r="53" spans="1:86">
      <c r="A53" s="148" t="s">
        <v>361</v>
      </c>
      <c r="B53" s="39" t="s">
        <v>113</v>
      </c>
      <c r="C53" s="330">
        <f>'FY26 Actual Allocations'!CH34</f>
        <v>8680792.6820716076</v>
      </c>
      <c r="D53" s="328"/>
      <c r="E53" s="330">
        <f>S1A!CH34</f>
        <v>7811018.5179924127</v>
      </c>
      <c r="F53" s="330">
        <f t="shared" si="24"/>
        <v>-869774.16407919489</v>
      </c>
      <c r="G53" s="331">
        <f t="shared" si="0"/>
        <v>-0.10019524667090997</v>
      </c>
      <c r="H53" s="330">
        <f>S1B!CH34</f>
        <v>7382323.0466685537</v>
      </c>
      <c r="I53" s="330">
        <f t="shared" si="25"/>
        <v>-1298469.6354030538</v>
      </c>
      <c r="J53" s="331">
        <f t="shared" si="26"/>
        <v>-0.14957961593585525</v>
      </c>
      <c r="K53" s="330">
        <f>S1C!CH34</f>
        <v>8355370.71853936</v>
      </c>
      <c r="L53" s="330">
        <f t="shared" si="27"/>
        <v>-325421.96353224758</v>
      </c>
      <c r="M53" s="331">
        <f t="shared" si="28"/>
        <v>-3.7487586151474364E-2</v>
      </c>
      <c r="N53" s="333">
        <f>S1D!CH34</f>
        <v>8226294.3834923897</v>
      </c>
      <c r="O53" s="330">
        <f t="shared" si="29"/>
        <v>-454498.29857921787</v>
      </c>
      <c r="P53" s="331">
        <f t="shared" si="30"/>
        <v>-5.2356773767664171E-2</v>
      </c>
      <c r="Q53" s="333">
        <f>S1E!CH34</f>
        <v>7179319.8158411141</v>
      </c>
      <c r="R53" s="330">
        <f t="shared" si="31"/>
        <v>-1501472.8662304934</v>
      </c>
      <c r="S53" s="331">
        <f t="shared" si="1"/>
        <v>-0.17296494931061732</v>
      </c>
      <c r="T53" s="333">
        <f>S1F!CH34</f>
        <v>8015638.3639223054</v>
      </c>
      <c r="U53" s="330">
        <f t="shared" si="32"/>
        <v>-665154.31814930215</v>
      </c>
      <c r="V53" s="331">
        <f t="shared" si="2"/>
        <v>-7.6623684323557414E-2</v>
      </c>
      <c r="W53" s="374">
        <f>S2A!BM34</f>
        <v>8670455.7338529993</v>
      </c>
      <c r="X53" s="330">
        <f t="shared" si="33"/>
        <v>-10336.948218608275</v>
      </c>
      <c r="Y53" s="331">
        <f t="shared" si="3"/>
        <v>-1.1907839061698958E-3</v>
      </c>
      <c r="Z53" s="374">
        <f>S2B!BM34</f>
        <v>8783137.3893264718</v>
      </c>
      <c r="AA53" s="330">
        <f t="shared" si="34"/>
        <v>102344.70725486428</v>
      </c>
      <c r="AB53" s="331">
        <f t="shared" si="4"/>
        <v>1.1789788214414593E-2</v>
      </c>
      <c r="AC53" s="335">
        <f>S3A!BR34</f>
        <v>8744947.8206177056</v>
      </c>
      <c r="AD53" s="330">
        <f t="shared" si="35"/>
        <v>64155.138546098024</v>
      </c>
      <c r="AE53" s="378">
        <f t="shared" si="5"/>
        <v>7.3904700752268019E-3</v>
      </c>
      <c r="AF53" s="374">
        <f>S3B!CK34</f>
        <v>8570074.7680014148</v>
      </c>
      <c r="AG53" s="330">
        <f t="shared" si="36"/>
        <v>-110717.91407019272</v>
      </c>
      <c r="AH53" s="378">
        <f t="shared" si="6"/>
        <v>-1.2754355290486064E-2</v>
      </c>
      <c r="AI53" s="377">
        <f>S3C!BR34</f>
        <v>8470503.4801155012</v>
      </c>
      <c r="AJ53" s="330">
        <f t="shared" si="37"/>
        <v>-210289.20195610635</v>
      </c>
      <c r="AK53" s="347">
        <f t="shared" si="7"/>
        <v>-2.4224654321075477E-2</v>
      </c>
      <c r="AL53" s="377">
        <f>S4A!BU34</f>
        <v>8601376.7963716649</v>
      </c>
      <c r="AM53" s="330">
        <f t="shared" si="38"/>
        <v>-79415.885699942708</v>
      </c>
      <c r="AN53" s="347">
        <f t="shared" si="8"/>
        <v>-9.1484601243801023E-3</v>
      </c>
      <c r="AO53" s="377">
        <f>S4B!BT34</f>
        <v>8299290.420223265</v>
      </c>
      <c r="AP53" s="330">
        <f t="shared" si="39"/>
        <v>-381502.2618483426</v>
      </c>
      <c r="AQ53" s="347">
        <f t="shared" si="9"/>
        <v>-4.3947860042350406E-2</v>
      </c>
      <c r="AR53" s="377">
        <f>S4C!BT34</f>
        <v>7745409.9284892594</v>
      </c>
      <c r="AS53" s="330">
        <f t="shared" si="40"/>
        <v>-935382.75358234812</v>
      </c>
      <c r="AT53" s="347">
        <f t="shared" si="10"/>
        <v>-0.10775314972262716</v>
      </c>
      <c r="AU53" s="377">
        <f>S4D!BZ34</f>
        <v>8324440.3807905205</v>
      </c>
      <c r="AV53" s="330">
        <f t="shared" si="41"/>
        <v>-356352.3012810871</v>
      </c>
      <c r="AW53" s="347">
        <f t="shared" si="11"/>
        <v>-4.1050663727640851E-2</v>
      </c>
      <c r="AX53" s="377">
        <f>S4E!BZ34</f>
        <v>7786981.7185121523</v>
      </c>
      <c r="AY53" s="330">
        <f t="shared" si="42"/>
        <v>-893810.96355945524</v>
      </c>
      <c r="AZ53" s="347">
        <f>(AX53-$C53)/$C53</f>
        <v>-0.10296421033132584</v>
      </c>
      <c r="BA53" s="692">
        <f>S5A!CJ34</f>
        <v>8740875</v>
      </c>
      <c r="BB53" s="330">
        <f t="shared" si="43"/>
        <v>60082.31792839244</v>
      </c>
      <c r="BC53" s="347">
        <f>(BA53-$C53)/$C53</f>
        <v>6.9212939565392586E-3</v>
      </c>
      <c r="BD53" s="692">
        <f>S5B!CJ34</f>
        <v>8471355.4254972544</v>
      </c>
      <c r="BE53" s="330">
        <f t="shared" si="44"/>
        <v>-209437.2565743532</v>
      </c>
      <c r="BF53" s="347">
        <f>(BD53-$C53)/$C53</f>
        <v>-2.4126512894024389E-2</v>
      </c>
      <c r="BG53" s="345">
        <f>S6A!BM34</f>
        <v>8494401.660639748</v>
      </c>
      <c r="BH53" s="330">
        <f t="shared" si="45"/>
        <v>-186391.02143185958</v>
      </c>
      <c r="BI53" s="331">
        <f t="shared" si="46"/>
        <v>-2.1471659128182143E-2</v>
      </c>
      <c r="BJ53" s="697">
        <f>S6B!CK34</f>
        <v>8222868.0519637205</v>
      </c>
      <c r="BK53" s="330">
        <f t="shared" si="47"/>
        <v>-457924.63010788709</v>
      </c>
      <c r="BL53" s="331">
        <f t="shared" si="48"/>
        <v>-5.2751476377685673E-2</v>
      </c>
      <c r="BM53" s="345">
        <f>S6C!BZ34</f>
        <v>7473986.8627275042</v>
      </c>
      <c r="BN53" s="330">
        <f t="shared" si="49"/>
        <v>-1206805.8193441033</v>
      </c>
      <c r="BO53" s="331">
        <f t="shared" si="15"/>
        <v>-0.13902023277626624</v>
      </c>
      <c r="BP53" s="345">
        <f>'S6C-Avg'!BZ34</f>
        <v>7460683.3935341053</v>
      </c>
      <c r="BQ53" s="330">
        <f t="shared" si="50"/>
        <v>-1220109.2885375023</v>
      </c>
      <c r="BR53" s="331">
        <f t="shared" si="16"/>
        <v>-0.14055275056359626</v>
      </c>
      <c r="BS53" s="345">
        <f>S6G!BZ34</f>
        <v>7343126.1988106966</v>
      </c>
      <c r="BT53" s="330">
        <f t="shared" si="51"/>
        <v>-1337666.483260911</v>
      </c>
      <c r="BU53" s="331">
        <f t="shared" si="17"/>
        <v>-0.15409496946328255</v>
      </c>
      <c r="BV53" s="345">
        <f>S6H!BZ34</f>
        <v>7161708.6626403173</v>
      </c>
      <c r="BW53" s="330">
        <f t="shared" si="52"/>
        <v>-1519084.0194312902</v>
      </c>
      <c r="BX53" s="331">
        <f t="shared" si="18"/>
        <v>-0.17499369874005238</v>
      </c>
      <c r="BY53" s="345">
        <f>S6J!BZ34</f>
        <v>6993435.2726164982</v>
      </c>
      <c r="BZ53" s="330">
        <f t="shared" si="19"/>
        <v>-1687357.4094551094</v>
      </c>
      <c r="CA53" s="331">
        <f t="shared" si="20"/>
        <v>-0.19437826374312558</v>
      </c>
      <c r="CB53" s="345">
        <f>S6K!BZ34</f>
        <v>6827247.8144320576</v>
      </c>
      <c r="CC53" s="330">
        <f t="shared" si="21"/>
        <v>-1853544.86763955</v>
      </c>
      <c r="CD53" s="331">
        <f t="shared" si="22"/>
        <v>-0.21352253596237425</v>
      </c>
      <c r="CE53" s="345">
        <f>S6F!BZ34</f>
        <v>7473986.8627275042</v>
      </c>
      <c r="CF53" s="330">
        <f t="shared" si="53"/>
        <v>-1206805.8193441033</v>
      </c>
      <c r="CG53" s="331">
        <f t="shared" si="23"/>
        <v>-0.13902023277626624</v>
      </c>
      <c r="CH53" s="426"/>
    </row>
    <row r="54" spans="1:86">
      <c r="A54" s="148" t="s">
        <v>114</v>
      </c>
      <c r="B54" s="39" t="s">
        <v>115</v>
      </c>
      <c r="C54" s="330">
        <f>'FY26 Actual Allocations'!CH35</f>
        <v>1036983.6780129499</v>
      </c>
      <c r="D54" s="328"/>
      <c r="E54" s="330">
        <f>S1A!CH35</f>
        <v>1118644.2224844715</v>
      </c>
      <c r="F54" s="330">
        <f t="shared" si="24"/>
        <v>81660.544471521629</v>
      </c>
      <c r="G54" s="331">
        <f t="shared" si="0"/>
        <v>7.8748148310297555E-2</v>
      </c>
      <c r="H54" s="330">
        <f>S1B!CH35</f>
        <v>1164871.3795634445</v>
      </c>
      <c r="I54" s="330">
        <f t="shared" si="25"/>
        <v>127887.70155049465</v>
      </c>
      <c r="J54" s="331">
        <f t="shared" si="26"/>
        <v>0.12332662920553469</v>
      </c>
      <c r="K54" s="330">
        <f>S1C!CH35</f>
        <v>1077692.7506761474</v>
      </c>
      <c r="L54" s="330">
        <f t="shared" si="27"/>
        <v>40709.072663197527</v>
      </c>
      <c r="M54" s="331">
        <f t="shared" si="28"/>
        <v>3.9257197125034352E-2</v>
      </c>
      <c r="N54" s="333">
        <f>S1D!CH35</f>
        <v>1073973.3042476883</v>
      </c>
      <c r="O54" s="330">
        <f t="shared" si="29"/>
        <v>36989.626234738389</v>
      </c>
      <c r="P54" s="331">
        <f t="shared" si="30"/>
        <v>3.5670403516492435E-2</v>
      </c>
      <c r="Q54" s="333">
        <f>S1E!CH35</f>
        <v>1178712.5999999999</v>
      </c>
      <c r="R54" s="330">
        <f t="shared" si="31"/>
        <v>141728.92198704998</v>
      </c>
      <c r="S54" s="331">
        <f t="shared" si="1"/>
        <v>0.13667420711831113</v>
      </c>
      <c r="T54" s="333">
        <f>S1F!CH35</f>
        <v>1000088.7433186232</v>
      </c>
      <c r="U54" s="330">
        <f t="shared" si="32"/>
        <v>-36894.934694326716</v>
      </c>
      <c r="V54" s="331">
        <f t="shared" si="2"/>
        <v>-3.5579089118378551E-2</v>
      </c>
      <c r="W54" s="374">
        <f>S2A!BM35</f>
        <v>1012488.8975897188</v>
      </c>
      <c r="X54" s="330">
        <f t="shared" si="33"/>
        <v>-24494.780423231074</v>
      </c>
      <c r="Y54" s="331">
        <f t="shared" si="3"/>
        <v>-2.3621182225517325E-2</v>
      </c>
      <c r="Z54" s="374">
        <f>S2B!BM35</f>
        <v>1024180.9484460567</v>
      </c>
      <c r="AA54" s="330">
        <f t="shared" si="34"/>
        <v>-12802.729566893191</v>
      </c>
      <c r="AB54" s="331">
        <f t="shared" si="4"/>
        <v>-1.2346124474616187E-2</v>
      </c>
      <c r="AC54" s="335">
        <f>S3A!BR35</f>
        <v>1026900.1407035643</v>
      </c>
      <c r="AD54" s="330">
        <f t="shared" si="35"/>
        <v>-10083.537309385603</v>
      </c>
      <c r="AE54" s="347">
        <f t="shared" si="5"/>
        <v>-9.7239113046673036E-3</v>
      </c>
      <c r="AF54" s="374">
        <f>S3B!CK35</f>
        <v>1040563.6814142871</v>
      </c>
      <c r="AG54" s="330">
        <f t="shared" si="36"/>
        <v>3580.0034013371915</v>
      </c>
      <c r="AH54" s="347">
        <f t="shared" si="6"/>
        <v>3.4523237706085516E-3</v>
      </c>
      <c r="AI54" s="377">
        <f>S3C!BR35</f>
        <v>1011863.1068764888</v>
      </c>
      <c r="AJ54" s="330">
        <f t="shared" si="37"/>
        <v>-25120.571136461105</v>
      </c>
      <c r="AK54" s="347">
        <f t="shared" si="7"/>
        <v>-2.4224654321075435E-2</v>
      </c>
      <c r="AL54" s="377">
        <f>S4A!BU35</f>
        <v>1021601.1719578863</v>
      </c>
      <c r="AM54" s="330">
        <f t="shared" si="38"/>
        <v>-15382.506055063568</v>
      </c>
      <c r="AN54" s="347">
        <f t="shared" si="8"/>
        <v>-1.483389409227661E-2</v>
      </c>
      <c r="AO54" s="377">
        <f>S4B!BT35</f>
        <v>1030901.6007117127</v>
      </c>
      <c r="AP54" s="330">
        <f t="shared" si="39"/>
        <v>-6082.0773012371501</v>
      </c>
      <c r="AQ54" s="347">
        <f t="shared" si="9"/>
        <v>-5.8651620369681431E-3</v>
      </c>
      <c r="AR54" s="377">
        <f>S4C!BT35</f>
        <v>998677.93903076556</v>
      </c>
      <c r="AS54" s="330">
        <f t="shared" si="40"/>
        <v>-38305.738982184324</v>
      </c>
      <c r="AT54" s="347">
        <f t="shared" si="10"/>
        <v>-3.693957754049236E-2</v>
      </c>
      <c r="AU54" s="377">
        <f>S4D!BZ35</f>
        <v>1037842.3424879794</v>
      </c>
      <c r="AV54" s="330">
        <f t="shared" si="41"/>
        <v>858.66447502956726</v>
      </c>
      <c r="AW54" s="347">
        <f t="shared" si="11"/>
        <v>8.2804049208848221E-4</v>
      </c>
      <c r="AX54" s="377">
        <f>S4E!BZ35</f>
        <v>1010660.6529591904</v>
      </c>
      <c r="AY54" s="330">
        <f t="shared" si="42"/>
        <v>-26323.025053759455</v>
      </c>
      <c r="AZ54" s="347">
        <f t="shared" si="12"/>
        <v>-2.5384223119306156E-2</v>
      </c>
      <c r="BA54" s="692">
        <f>S5A!CJ35</f>
        <v>1052617.1716874554</v>
      </c>
      <c r="BB54" s="330">
        <f t="shared" si="43"/>
        <v>15633.493674505502</v>
      </c>
      <c r="BC54" s="347">
        <f t="shared" ref="BC54:BC68" si="54">(BA54-$C54)/$C54</f>
        <v>1.507593032174058E-2</v>
      </c>
      <c r="BD54" s="692">
        <f>S5B!CJ35</f>
        <v>1092652.6946557094</v>
      </c>
      <c r="BE54" s="330">
        <f t="shared" si="44"/>
        <v>55669.016642759554</v>
      </c>
      <c r="BF54" s="347">
        <f t="shared" ref="BF54:BF68" si="55">(BD54-$C54)/$C54</f>
        <v>5.3683599677703274E-2</v>
      </c>
      <c r="BG54" s="345">
        <f>S6A!BM35</f>
        <v>1057646.2972301962</v>
      </c>
      <c r="BH54" s="330">
        <f t="shared" si="45"/>
        <v>20662.619217246305</v>
      </c>
      <c r="BI54" s="331">
        <f t="shared" si="46"/>
        <v>1.992569377450536E-2</v>
      </c>
      <c r="BJ54" s="697">
        <f>S6B!CK35</f>
        <v>1082650.027637166</v>
      </c>
      <c r="BK54" s="330">
        <f t="shared" si="47"/>
        <v>45666.349624216091</v>
      </c>
      <c r="BL54" s="331">
        <f t="shared" si="48"/>
        <v>4.4037674451849772E-2</v>
      </c>
      <c r="BM54" s="345">
        <f>S6C!BZ35</f>
        <v>1050989.4067481174</v>
      </c>
      <c r="BN54" s="330">
        <f t="shared" si="49"/>
        <v>14005.728735167533</v>
      </c>
      <c r="BO54" s="331">
        <f t="shared" si="15"/>
        <v>1.3506219077628171E-2</v>
      </c>
      <c r="BP54" s="345">
        <f>'S6C-Avg'!BZ35</f>
        <v>1049143.3037363261</v>
      </c>
      <c r="BQ54" s="330">
        <f t="shared" si="50"/>
        <v>12159.625723376172</v>
      </c>
      <c r="BR54" s="331">
        <f t="shared" si="16"/>
        <v>1.172595671580505E-2</v>
      </c>
      <c r="BS54" s="345">
        <f>S6G!BZ35</f>
        <v>1047607.399494686</v>
      </c>
      <c r="BT54" s="330">
        <f t="shared" si="51"/>
        <v>10623.721481736167</v>
      </c>
      <c r="BU54" s="331">
        <f t="shared" si="17"/>
        <v>1.0244829988156765E-2</v>
      </c>
      <c r="BV54" s="345">
        <f>S6H!BZ35</f>
        <v>1057050.0859873714</v>
      </c>
      <c r="BW54" s="330">
        <f t="shared" si="52"/>
        <v>20066.407974421512</v>
      </c>
      <c r="BX54" s="331">
        <f t="shared" si="18"/>
        <v>1.9350746207377551E-2</v>
      </c>
      <c r="BY54" s="345">
        <f>S6J!BZ35</f>
        <v>1070632.225964397</v>
      </c>
      <c r="BZ54" s="330">
        <f t="shared" si="19"/>
        <v>33648.547951447079</v>
      </c>
      <c r="CA54" s="331">
        <f t="shared" si="20"/>
        <v>3.2448483679052544E-2</v>
      </c>
      <c r="CB54" s="345">
        <f>S6K!BZ35</f>
        <v>1084871.2833040515</v>
      </c>
      <c r="CC54" s="330">
        <f t="shared" si="21"/>
        <v>47887.605291101616</v>
      </c>
      <c r="CD54" s="331">
        <f t="shared" si="22"/>
        <v>4.6179709774085372E-2</v>
      </c>
      <c r="CE54" s="345">
        <f>S6F!BZ35</f>
        <v>1050989.4067481172</v>
      </c>
      <c r="CF54" s="330">
        <f t="shared" si="53"/>
        <v>14005.7287351673</v>
      </c>
      <c r="CG54" s="331">
        <f t="shared" si="23"/>
        <v>1.3506219077627947E-2</v>
      </c>
      <c r="CH54" s="426"/>
    </row>
    <row r="55" spans="1:86">
      <c r="A55" s="148" t="s">
        <v>114</v>
      </c>
      <c r="B55" s="39" t="s">
        <v>116</v>
      </c>
      <c r="C55" s="330">
        <f>'FY26 Actual Allocations'!CH36</f>
        <v>18779006.748223707</v>
      </c>
      <c r="D55" s="328"/>
      <c r="E55" s="330">
        <f>S1A!CH36</f>
        <v>21152404.328609072</v>
      </c>
      <c r="F55" s="330">
        <f t="shared" si="24"/>
        <v>2373397.5803853646</v>
      </c>
      <c r="G55" s="331">
        <f t="shared" si="0"/>
        <v>0.12638568227842309</v>
      </c>
      <c r="H55" s="330">
        <f>S1B!CH36</f>
        <v>22459513.270621307</v>
      </c>
      <c r="I55" s="330">
        <f t="shared" si="25"/>
        <v>3680506.5223976001</v>
      </c>
      <c r="J55" s="331">
        <f t="shared" si="26"/>
        <v>0.19599047871611935</v>
      </c>
      <c r="K55" s="330">
        <f>S1C!CH36</f>
        <v>19291822.357041877</v>
      </c>
      <c r="L55" s="330">
        <f t="shared" si="27"/>
        <v>512815.60881816968</v>
      </c>
      <c r="M55" s="331">
        <f t="shared" si="28"/>
        <v>2.7307919726195132E-2</v>
      </c>
      <c r="N55" s="333">
        <f>S1D!CH36</f>
        <v>19888860.259958345</v>
      </c>
      <c r="O55" s="330">
        <f t="shared" si="29"/>
        <v>1109853.5117346384</v>
      </c>
      <c r="P55" s="331">
        <f t="shared" si="30"/>
        <v>5.9100756851243934E-2</v>
      </c>
      <c r="Q55" s="333">
        <f>S1E!CH36</f>
        <v>22398594.745574128</v>
      </c>
      <c r="R55" s="330">
        <f t="shared" si="31"/>
        <v>3619587.9973504208</v>
      </c>
      <c r="S55" s="331">
        <f t="shared" si="1"/>
        <v>0.19274650922061121</v>
      </c>
      <c r="T55" s="333">
        <f>S1F!CH36</f>
        <v>19383091.8718228</v>
      </c>
      <c r="U55" s="330">
        <f t="shared" si="32"/>
        <v>604085.12359909341</v>
      </c>
      <c r="V55" s="331">
        <f t="shared" si="2"/>
        <v>3.2168108340247199E-2</v>
      </c>
      <c r="W55" s="374">
        <f>S2A!BM36</f>
        <v>18638956.111900929</v>
      </c>
      <c r="X55" s="330">
        <f t="shared" si="33"/>
        <v>-140050.63632277772</v>
      </c>
      <c r="Y55" s="331">
        <f t="shared" si="3"/>
        <v>-7.4578298096636556E-3</v>
      </c>
      <c r="Z55" s="374">
        <f>S2B!BM36</f>
        <v>18642268.427366141</v>
      </c>
      <c r="AA55" s="330">
        <f t="shared" si="34"/>
        <v>-136738.32085756585</v>
      </c>
      <c r="AB55" s="331">
        <f t="shared" si="4"/>
        <v>-7.2814458555162847E-3</v>
      </c>
      <c r="AC55" s="335">
        <f>S3A!BR36</f>
        <v>18883186.879708908</v>
      </c>
      <c r="AD55" s="330">
        <f t="shared" si="35"/>
        <v>104180.13148520142</v>
      </c>
      <c r="AE55" s="347">
        <f t="shared" si="5"/>
        <v>5.5476912534288183E-3</v>
      </c>
      <c r="AF55" s="374">
        <f>S3B!CK36</f>
        <v>19072781.133602343</v>
      </c>
      <c r="AG55" s="330">
        <f t="shared" si="36"/>
        <v>293774.38537863642</v>
      </c>
      <c r="AH55" s="347">
        <f t="shared" si="6"/>
        <v>1.564376589866364E-2</v>
      </c>
      <c r="AI55" s="377">
        <f>S3C!BR36</f>
        <v>18835285.398055714</v>
      </c>
      <c r="AJ55" s="330">
        <f t="shared" si="37"/>
        <v>56278.649832006544</v>
      </c>
      <c r="AK55" s="347">
        <f t="shared" si="7"/>
        <v>2.9968917199164383E-3</v>
      </c>
      <c r="AL55" s="377">
        <f>S4A!BU36</f>
        <v>19249266.149251759</v>
      </c>
      <c r="AM55" s="330">
        <f t="shared" si="38"/>
        <v>470259.40102805197</v>
      </c>
      <c r="AN55" s="347">
        <f t="shared" si="8"/>
        <v>2.5041761118304806E-2</v>
      </c>
      <c r="AO55" s="377">
        <f>S4B!BT36</f>
        <v>19105090.70783953</v>
      </c>
      <c r="AP55" s="330">
        <f t="shared" si="39"/>
        <v>326083.95961582288</v>
      </c>
      <c r="AQ55" s="347">
        <f t="shared" si="9"/>
        <v>1.7364281507948599E-2</v>
      </c>
      <c r="AR55" s="377">
        <f>S4C!BT36</f>
        <v>19737660.47053704</v>
      </c>
      <c r="AS55" s="330">
        <f t="shared" si="40"/>
        <v>958653.7223133333</v>
      </c>
      <c r="AT55" s="347">
        <f t="shared" si="10"/>
        <v>5.1049224017346483E-2</v>
      </c>
      <c r="AU55" s="377">
        <f>S4D!BZ36</f>
        <v>19274264.515309125</v>
      </c>
      <c r="AV55" s="330">
        <f t="shared" si="41"/>
        <v>495257.76708541811</v>
      </c>
      <c r="AW55" s="347">
        <f t="shared" si="11"/>
        <v>2.6372947926666258E-2</v>
      </c>
      <c r="AX55" s="377">
        <f>S4E!BZ36</f>
        <v>20050244.111640405</v>
      </c>
      <c r="AY55" s="330">
        <f t="shared" si="42"/>
        <v>1271237.3634166978</v>
      </c>
      <c r="AZ55" s="347">
        <f t="shared" si="12"/>
        <v>6.7694600702827012E-2</v>
      </c>
      <c r="BA55" s="692">
        <f>S5A!CJ36</f>
        <v>19062117.745471422</v>
      </c>
      <c r="BB55" s="330">
        <f t="shared" si="43"/>
        <v>283110.99724771455</v>
      </c>
      <c r="BC55" s="347">
        <f t="shared" si="54"/>
        <v>1.5075930321740462E-2</v>
      </c>
      <c r="BD55" s="692">
        <f>S5B!CJ36</f>
        <v>19559620.930934049</v>
      </c>
      <c r="BE55" s="330">
        <f t="shared" si="44"/>
        <v>780614.18271034211</v>
      </c>
      <c r="BF55" s="347">
        <f t="shared" si="55"/>
        <v>4.1568448916190943E-2</v>
      </c>
      <c r="BG55" s="345">
        <f>S6A!BM36</f>
        <v>19076314.633441482</v>
      </c>
      <c r="BH55" s="330">
        <f t="shared" si="45"/>
        <v>297307.88521777466</v>
      </c>
      <c r="BI55" s="331">
        <f t="shared" si="46"/>
        <v>1.5831928131443736E-2</v>
      </c>
      <c r="BJ55" s="697">
        <f>S6B!CK36</f>
        <v>19677486.293526899</v>
      </c>
      <c r="BK55" s="330">
        <f t="shared" si="47"/>
        <v>898479.54530319199</v>
      </c>
      <c r="BL55" s="331">
        <f t="shared" si="48"/>
        <v>4.7844891763946913E-2</v>
      </c>
      <c r="BM55" s="345">
        <f>S6C!BZ36</f>
        <v>20652349.894985009</v>
      </c>
      <c r="BN55" s="330">
        <f t="shared" si="49"/>
        <v>1873343.1467613019</v>
      </c>
      <c r="BO55" s="331">
        <f t="shared" si="15"/>
        <v>9.9757307288816016E-2</v>
      </c>
      <c r="BP55" s="345">
        <f>'S6C-Avg'!BZ36</f>
        <v>20791347.78880002</v>
      </c>
      <c r="BQ55" s="330">
        <f t="shared" si="50"/>
        <v>2012341.0405763127</v>
      </c>
      <c r="BR55" s="331">
        <f t="shared" si="16"/>
        <v>0.10715907755699905</v>
      </c>
      <c r="BS55" s="345">
        <f>S6G!BZ36</f>
        <v>21327319.086381797</v>
      </c>
      <c r="BT55" s="330">
        <f t="shared" si="51"/>
        <v>2548312.3381580897</v>
      </c>
      <c r="BU55" s="331">
        <f t="shared" si="17"/>
        <v>0.1357000597701544</v>
      </c>
      <c r="BV55" s="345">
        <f>S6H!BZ36</f>
        <v>21927625.453771267</v>
      </c>
      <c r="BW55" s="330">
        <f t="shared" si="52"/>
        <v>3148618.70554756</v>
      </c>
      <c r="BX55" s="331">
        <f t="shared" si="18"/>
        <v>0.16766694574223878</v>
      </c>
      <c r="BY55" s="345">
        <f>S6J!BZ36</f>
        <v>22638359.917406373</v>
      </c>
      <c r="BZ55" s="330">
        <f t="shared" si="19"/>
        <v>3859353.1691826656</v>
      </c>
      <c r="CA55" s="331">
        <f t="shared" si="20"/>
        <v>0.20551423304364694</v>
      </c>
      <c r="CB55" s="345">
        <f>S6K!BZ36</f>
        <v>23366618.94896337</v>
      </c>
      <c r="CC55" s="330">
        <f t="shared" si="21"/>
        <v>4587612.2007396631</v>
      </c>
      <c r="CD55" s="331">
        <f t="shared" si="22"/>
        <v>0.24429472028245594</v>
      </c>
      <c r="CE55" s="345">
        <f>S6F!BZ36</f>
        <v>20652349.894985009</v>
      </c>
      <c r="CF55" s="330">
        <f t="shared" si="53"/>
        <v>1873343.1467613019</v>
      </c>
      <c r="CG55" s="331">
        <f t="shared" si="23"/>
        <v>9.9757307288816016E-2</v>
      </c>
      <c r="CH55" s="426"/>
    </row>
    <row r="56" spans="1:86">
      <c r="A56" s="148" t="s">
        <v>117</v>
      </c>
      <c r="B56" s="39" t="s">
        <v>118</v>
      </c>
      <c r="C56" s="330">
        <f>'FY26 Actual Allocations'!CH37</f>
        <v>3842698.1999999997</v>
      </c>
      <c r="D56" s="328"/>
      <c r="E56" s="330">
        <f>S1A!CH37</f>
        <v>3842698.1999999997</v>
      </c>
      <c r="F56" s="330">
        <f t="shared" si="24"/>
        <v>0</v>
      </c>
      <c r="G56" s="331">
        <f t="shared" si="0"/>
        <v>0</v>
      </c>
      <c r="H56" s="330">
        <f>S1B!CH37</f>
        <v>3842698.1999999997</v>
      </c>
      <c r="I56" s="330">
        <f t="shared" si="25"/>
        <v>0</v>
      </c>
      <c r="J56" s="331">
        <f t="shared" si="26"/>
        <v>0</v>
      </c>
      <c r="K56" s="330">
        <f>S1C!CH37</f>
        <v>3842698.1999999997</v>
      </c>
      <c r="L56" s="330">
        <f t="shared" si="27"/>
        <v>0</v>
      </c>
      <c r="M56" s="331">
        <f t="shared" si="28"/>
        <v>0</v>
      </c>
      <c r="N56" s="333">
        <f>S1D!CH37</f>
        <v>3842698.1999999997</v>
      </c>
      <c r="O56" s="330">
        <f t="shared" si="29"/>
        <v>0</v>
      </c>
      <c r="P56" s="331">
        <f t="shared" si="30"/>
        <v>0</v>
      </c>
      <c r="Q56" s="333">
        <f>S1E!CH37</f>
        <v>3842698.1999999997</v>
      </c>
      <c r="R56" s="330">
        <f t="shared" si="31"/>
        <v>0</v>
      </c>
      <c r="S56" s="331">
        <f t="shared" si="1"/>
        <v>0</v>
      </c>
      <c r="T56" s="333">
        <f>S1F!CH37</f>
        <v>3842698.1999999997</v>
      </c>
      <c r="U56" s="330">
        <f t="shared" si="32"/>
        <v>0</v>
      </c>
      <c r="V56" s="331">
        <f t="shared" si="2"/>
        <v>0</v>
      </c>
      <c r="W56" s="374">
        <f>S2A!BM37</f>
        <v>3842698.1999999997</v>
      </c>
      <c r="X56" s="330">
        <f t="shared" si="33"/>
        <v>0</v>
      </c>
      <c r="Y56" s="331">
        <f t="shared" si="3"/>
        <v>0</v>
      </c>
      <c r="Z56" s="374">
        <f>S2B!BM37</f>
        <v>3842698.1999999997</v>
      </c>
      <c r="AA56" s="330">
        <f t="shared" si="34"/>
        <v>0</v>
      </c>
      <c r="AB56" s="331">
        <f t="shared" si="4"/>
        <v>0</v>
      </c>
      <c r="AC56" s="335">
        <f>S3A!BR37</f>
        <v>3842698.1999999997</v>
      </c>
      <c r="AD56" s="330">
        <f t="shared" si="35"/>
        <v>0</v>
      </c>
      <c r="AE56" s="331">
        <f t="shared" si="5"/>
        <v>0</v>
      </c>
      <c r="AF56" s="374">
        <f>S3B!CK37</f>
        <v>3842698.1999999997</v>
      </c>
      <c r="AG56" s="330">
        <f t="shared" si="36"/>
        <v>0</v>
      </c>
      <c r="AH56" s="331">
        <f t="shared" si="6"/>
        <v>0</v>
      </c>
      <c r="AI56" s="374">
        <f>S3C!BR37</f>
        <v>3842698.1999999997</v>
      </c>
      <c r="AJ56" s="330">
        <f t="shared" si="37"/>
        <v>0</v>
      </c>
      <c r="AK56" s="331">
        <f t="shared" si="7"/>
        <v>0</v>
      </c>
      <c r="AL56" s="374">
        <f>S4A!BU37</f>
        <v>3842698.1999999997</v>
      </c>
      <c r="AM56" s="330">
        <f t="shared" si="38"/>
        <v>0</v>
      </c>
      <c r="AN56" s="331">
        <f t="shared" si="8"/>
        <v>0</v>
      </c>
      <c r="AO56" s="374">
        <f>S4B!BT37</f>
        <v>5093479.9531490235</v>
      </c>
      <c r="AP56" s="330">
        <f t="shared" si="39"/>
        <v>1250781.7531490237</v>
      </c>
      <c r="AQ56" s="331">
        <f t="shared" si="9"/>
        <v>0.32549570329229183</v>
      </c>
      <c r="AR56" s="374">
        <f>S4C!BT37</f>
        <v>4654457.0715820724</v>
      </c>
      <c r="AS56" s="330">
        <f t="shared" si="40"/>
        <v>811758.87158207269</v>
      </c>
      <c r="AT56" s="331">
        <f t="shared" si="10"/>
        <v>0.21124710537561153</v>
      </c>
      <c r="AU56" s="374">
        <f>S4D!BZ37</f>
        <v>4483147.8999999994</v>
      </c>
      <c r="AV56" s="330">
        <f t="shared" si="41"/>
        <v>640449.69999999972</v>
      </c>
      <c r="AW56" s="331">
        <f t="shared" si="11"/>
        <v>0.1666666666666666</v>
      </c>
      <c r="AX56" s="374">
        <f>S4E!BZ37</f>
        <v>3842698.1999999997</v>
      </c>
      <c r="AY56" s="330">
        <f t="shared" si="42"/>
        <v>0</v>
      </c>
      <c r="AZ56" s="331">
        <f t="shared" si="12"/>
        <v>0</v>
      </c>
      <c r="BA56" s="692">
        <f>S5A!CJ37</f>
        <v>3842698.1999999997</v>
      </c>
      <c r="BB56" s="330">
        <f t="shared" si="43"/>
        <v>0</v>
      </c>
      <c r="BC56" s="331">
        <f t="shared" si="54"/>
        <v>0</v>
      </c>
      <c r="BD56" s="692">
        <f>S5B!CJ37</f>
        <v>3842698.1999999997</v>
      </c>
      <c r="BE56" s="330">
        <f t="shared" si="44"/>
        <v>0</v>
      </c>
      <c r="BF56" s="331">
        <f t="shared" si="55"/>
        <v>0</v>
      </c>
      <c r="BG56" s="345">
        <f>S6A!BM37</f>
        <v>3842698.1999999997</v>
      </c>
      <c r="BH56" s="330">
        <f t="shared" si="45"/>
        <v>0</v>
      </c>
      <c r="BI56" s="331">
        <f t="shared" si="46"/>
        <v>0</v>
      </c>
      <c r="BJ56" s="697">
        <f>S6B!CK37</f>
        <v>3842698.1999999997</v>
      </c>
      <c r="BK56" s="330">
        <f t="shared" si="47"/>
        <v>0</v>
      </c>
      <c r="BL56" s="331">
        <f t="shared" si="48"/>
        <v>0</v>
      </c>
      <c r="BM56" s="345">
        <f>S6C!BZ37</f>
        <v>3842698.1999999997</v>
      </c>
      <c r="BN56" s="330">
        <f t="shared" si="49"/>
        <v>0</v>
      </c>
      <c r="BO56" s="331">
        <f t="shared" si="15"/>
        <v>0</v>
      </c>
      <c r="BP56" s="345">
        <f>'S6C-Avg'!BZ37</f>
        <v>3842698.1999999997</v>
      </c>
      <c r="BQ56" s="330">
        <f t="shared" si="50"/>
        <v>0</v>
      </c>
      <c r="BR56" s="331">
        <f t="shared" si="16"/>
        <v>0</v>
      </c>
      <c r="BS56" s="345">
        <f>S6G!BZ37</f>
        <v>3842698.1999999997</v>
      </c>
      <c r="BT56" s="330">
        <f t="shared" si="51"/>
        <v>0</v>
      </c>
      <c r="BU56" s="331">
        <f t="shared" si="17"/>
        <v>0</v>
      </c>
      <c r="BV56" s="345">
        <f>S6H!BZ37</f>
        <v>3842698.1999999997</v>
      </c>
      <c r="BW56" s="330">
        <f t="shared" si="52"/>
        <v>0</v>
      </c>
      <c r="BX56" s="331">
        <f t="shared" si="18"/>
        <v>0</v>
      </c>
      <c r="BY56" s="345">
        <f>S6J!BZ37</f>
        <v>3842698.1999999997</v>
      </c>
      <c r="BZ56" s="330">
        <f t="shared" si="19"/>
        <v>0</v>
      </c>
      <c r="CA56" s="331">
        <f t="shared" si="20"/>
        <v>0</v>
      </c>
      <c r="CB56" s="345">
        <f>S6K!BZ37</f>
        <v>3842698.1999999997</v>
      </c>
      <c r="CC56" s="330">
        <f t="shared" si="21"/>
        <v>0</v>
      </c>
      <c r="CD56" s="331">
        <f t="shared" si="22"/>
        <v>0</v>
      </c>
      <c r="CE56" s="345">
        <f>S6F!BZ37</f>
        <v>3842698.1999999997</v>
      </c>
      <c r="CF56" s="330">
        <f t="shared" si="53"/>
        <v>0</v>
      </c>
      <c r="CG56" s="331">
        <f t="shared" si="23"/>
        <v>0</v>
      </c>
      <c r="CH56" s="426"/>
    </row>
    <row r="57" spans="1:86">
      <c r="A57" s="148" t="s">
        <v>117</v>
      </c>
      <c r="B57" s="39" t="s">
        <v>119</v>
      </c>
      <c r="C57" s="330">
        <f>'FY26 Actual Allocations'!CH38</f>
        <v>471126.30704332248</v>
      </c>
      <c r="D57" s="328"/>
      <c r="E57" s="330">
        <f>S1A!CH38</f>
        <v>412501.16234894173</v>
      </c>
      <c r="F57" s="330">
        <f t="shared" si="24"/>
        <v>-58625.144694380753</v>
      </c>
      <c r="G57" s="331">
        <f t="shared" si="0"/>
        <v>-0.12443615187251658</v>
      </c>
      <c r="H57" s="330">
        <f>S1B!CH38</f>
        <v>383197.25573276822</v>
      </c>
      <c r="I57" s="330">
        <f t="shared" si="25"/>
        <v>-87929.051310554263</v>
      </c>
      <c r="J57" s="331">
        <f t="shared" si="26"/>
        <v>-0.18663583416170546</v>
      </c>
      <c r="K57" s="330">
        <f>S1C!CH38</f>
        <v>480060.24416307156</v>
      </c>
      <c r="L57" s="330">
        <f t="shared" si="27"/>
        <v>8933.9371197490836</v>
      </c>
      <c r="M57" s="331">
        <f t="shared" si="28"/>
        <v>1.8962934113818362E-2</v>
      </c>
      <c r="N57" s="333">
        <f>S1D!CH38</f>
        <v>440854.76108147006</v>
      </c>
      <c r="O57" s="330">
        <f t="shared" si="29"/>
        <v>-30271.545961852418</v>
      </c>
      <c r="P57" s="331">
        <f t="shared" si="30"/>
        <v>-6.4253567481360782E-2</v>
      </c>
      <c r="Q57" s="333">
        <f>S1E!CH38</f>
        <v>433313.81485572609</v>
      </c>
      <c r="R57" s="330">
        <f t="shared" si="31"/>
        <v>-37812.492187596392</v>
      </c>
      <c r="S57" s="331">
        <f t="shared" si="1"/>
        <v>-8.0259776671989871E-2</v>
      </c>
      <c r="T57" s="333">
        <f>S1F!CH38</f>
        <v>570449.88898723002</v>
      </c>
      <c r="U57" s="330">
        <f t="shared" si="32"/>
        <v>99323.581943907542</v>
      </c>
      <c r="V57" s="331">
        <f t="shared" si="2"/>
        <v>0.21082155774157232</v>
      </c>
      <c r="W57" s="374">
        <f>S2A!BM38</f>
        <v>460385.01495495555</v>
      </c>
      <c r="X57" s="330">
        <f t="shared" si="33"/>
        <v>-10741.292088366929</v>
      </c>
      <c r="Y57" s="331">
        <f t="shared" si="3"/>
        <v>-2.279917705249096E-2</v>
      </c>
      <c r="Z57" s="374">
        <f>S2B!BM38</f>
        <v>477962.39605432859</v>
      </c>
      <c r="AA57" s="330">
        <f t="shared" si="34"/>
        <v>6836.0890110061155</v>
      </c>
      <c r="AB57" s="331">
        <f t="shared" si="4"/>
        <v>1.4510098266233097E-2</v>
      </c>
      <c r="AC57" s="335">
        <f>S3A!BR38</f>
        <v>463841.87972730066</v>
      </c>
      <c r="AD57" s="330">
        <f t="shared" si="35"/>
        <v>-7284.4273160218145</v>
      </c>
      <c r="AE57" s="331">
        <f t="shared" si="5"/>
        <v>-1.5461729067385689E-2</v>
      </c>
      <c r="AF57" s="374">
        <f>S3B!CK38</f>
        <v>463793.87439982785</v>
      </c>
      <c r="AG57" s="330">
        <f t="shared" si="36"/>
        <v>-7332.432643494627</v>
      </c>
      <c r="AH57" s="331">
        <f t="shared" si="6"/>
        <v>-1.5563623881483597E-2</v>
      </c>
      <c r="AI57" s="374">
        <f>S3C!BR38</f>
        <v>494107.61694566387</v>
      </c>
      <c r="AJ57" s="330">
        <f t="shared" si="37"/>
        <v>22981.309902341396</v>
      </c>
      <c r="AK57" s="331">
        <f t="shared" si="7"/>
        <v>4.8779508931621064E-2</v>
      </c>
      <c r="AL57" s="374">
        <f>S4A!BU38</f>
        <v>451922.81676049967</v>
      </c>
      <c r="AM57" s="330">
        <f t="shared" si="38"/>
        <v>-19203.490282822808</v>
      </c>
      <c r="AN57" s="331">
        <f t="shared" si="8"/>
        <v>-4.0760810839325402E-2</v>
      </c>
      <c r="AO57" s="374">
        <f>S4B!BT38</f>
        <v>444612.90473711671</v>
      </c>
      <c r="AP57" s="330">
        <f t="shared" si="39"/>
        <v>-26513.402306205768</v>
      </c>
      <c r="AQ57" s="331">
        <f t="shared" si="9"/>
        <v>-5.6276633059609053E-2</v>
      </c>
      <c r="AR57" s="374">
        <f>S4C!BT38</f>
        <v>545253.12157179951</v>
      </c>
      <c r="AS57" s="330">
        <f t="shared" si="40"/>
        <v>74126.814528477029</v>
      </c>
      <c r="AT57" s="331">
        <f t="shared" si="10"/>
        <v>0.15733957841089244</v>
      </c>
      <c r="AU57" s="374">
        <f>S4D!BZ38</f>
        <v>445398.8796612696</v>
      </c>
      <c r="AV57" s="330">
        <f t="shared" si="41"/>
        <v>-25727.427382052876</v>
      </c>
      <c r="AW57" s="331">
        <f t="shared" si="11"/>
        <v>-5.4608343871757316E-2</v>
      </c>
      <c r="AX57" s="374">
        <f>S4E!BZ38</f>
        <v>546956.73682885244</v>
      </c>
      <c r="AY57" s="330">
        <f t="shared" si="42"/>
        <v>75830.429785529966</v>
      </c>
      <c r="AZ57" s="331">
        <f t="shared" si="12"/>
        <v>0.16095562623412785</v>
      </c>
      <c r="BA57" s="692">
        <f>S5A!CJ38</f>
        <v>478228.97442104662</v>
      </c>
      <c r="BB57" s="330">
        <f t="shared" si="43"/>
        <v>7102.6673777241376</v>
      </c>
      <c r="BC57" s="331">
        <f t="shared" si="54"/>
        <v>1.5075930321740686E-2</v>
      </c>
      <c r="BD57" s="692">
        <f>S5B!CJ38</f>
        <v>486724.17908792698</v>
      </c>
      <c r="BE57" s="330">
        <f t="shared" si="44"/>
        <v>15597.872044604504</v>
      </c>
      <c r="BF57" s="331">
        <f t="shared" si="55"/>
        <v>3.3107622757245436E-2</v>
      </c>
      <c r="BG57" s="345">
        <f>S6A!BM38</f>
        <v>488088.2003379892</v>
      </c>
      <c r="BH57" s="330">
        <f t="shared" si="45"/>
        <v>16961.893294666719</v>
      </c>
      <c r="BI57" s="331">
        <f t="shared" si="46"/>
        <v>3.600285749508568E-2</v>
      </c>
      <c r="BJ57" s="697">
        <f>S6B!CK38</f>
        <v>470744.02093217318</v>
      </c>
      <c r="BK57" s="330">
        <f t="shared" si="47"/>
        <v>-382.28611114929663</v>
      </c>
      <c r="BL57" s="331">
        <f t="shared" si="48"/>
        <v>-8.114301949055531E-4</v>
      </c>
      <c r="BM57" s="345">
        <f>S6C!BZ38</f>
        <v>555030.26484369556</v>
      </c>
      <c r="BN57" s="330">
        <f t="shared" si="49"/>
        <v>83903.957800373086</v>
      </c>
      <c r="BO57" s="331">
        <f t="shared" si="15"/>
        <v>0.17809227917442039</v>
      </c>
      <c r="BP57" s="345">
        <f>'S6C-Avg'!BZ38</f>
        <v>561936.65559299162</v>
      </c>
      <c r="BQ57" s="330">
        <f t="shared" si="50"/>
        <v>90810.348549669143</v>
      </c>
      <c r="BR57" s="331">
        <f t="shared" si="16"/>
        <v>0.19275159801534636</v>
      </c>
      <c r="BS57" s="345">
        <f>S6G!BZ38</f>
        <v>508057.39312999719</v>
      </c>
      <c r="BT57" s="330">
        <f t="shared" si="51"/>
        <v>36931.08608667471</v>
      </c>
      <c r="BU57" s="331">
        <f t="shared" si="17"/>
        <v>7.8388927840700492E-2</v>
      </c>
      <c r="BV57" s="345">
        <f>S6H!BZ38</f>
        <v>489612.36435720586</v>
      </c>
      <c r="BW57" s="330">
        <f t="shared" si="52"/>
        <v>18486.057313883386</v>
      </c>
      <c r="BX57" s="331">
        <f t="shared" si="18"/>
        <v>3.9238006958043838E-2</v>
      </c>
      <c r="BY57" s="345">
        <f>S6J!BZ38</f>
        <v>471699.01912691689</v>
      </c>
      <c r="BZ57" s="330">
        <f t="shared" si="19"/>
        <v>572.71208359440789</v>
      </c>
      <c r="CA57" s="331">
        <f t="shared" si="20"/>
        <v>1.2156232310367337E-3</v>
      </c>
      <c r="CB57" s="345">
        <f>S6K!BZ38</f>
        <v>453870.050288781</v>
      </c>
      <c r="CC57" s="330">
        <f t="shared" si="21"/>
        <v>-17256.256754541479</v>
      </c>
      <c r="CD57" s="331">
        <f t="shared" si="22"/>
        <v>-3.6627665440373464E-2</v>
      </c>
      <c r="CE57" s="345">
        <f>S6F!BZ38</f>
        <v>555030.26484369556</v>
      </c>
      <c r="CF57" s="330">
        <f t="shared" si="53"/>
        <v>83903.957800373086</v>
      </c>
      <c r="CG57" s="331">
        <f t="shared" si="23"/>
        <v>0.17809227917442039</v>
      </c>
      <c r="CH57" s="426"/>
    </row>
    <row r="58" spans="1:86">
      <c r="A58" s="148" t="s">
        <v>117</v>
      </c>
      <c r="B58" s="39" t="s">
        <v>120</v>
      </c>
      <c r="C58" s="330">
        <f>'FY26 Actual Allocations'!CH39</f>
        <v>3193342.7257590448</v>
      </c>
      <c r="D58" s="328"/>
      <c r="E58" s="330">
        <f>S1A!CH39</f>
        <v>3308705.7422151244</v>
      </c>
      <c r="F58" s="330">
        <f t="shared" si="24"/>
        <v>115363.01645607967</v>
      </c>
      <c r="G58" s="331">
        <f t="shared" si="0"/>
        <v>3.6126099314522632E-2</v>
      </c>
      <c r="H58" s="330">
        <f>S1B!CH39</f>
        <v>3379546.6505880267</v>
      </c>
      <c r="I58" s="330">
        <f t="shared" si="25"/>
        <v>186203.92482898198</v>
      </c>
      <c r="J58" s="331">
        <f t="shared" si="26"/>
        <v>5.8310034600098259E-2</v>
      </c>
      <c r="K58" s="330">
        <f>S1C!CH39</f>
        <v>3315026.4300007364</v>
      </c>
      <c r="L58" s="330">
        <f t="shared" si="27"/>
        <v>121683.70424169162</v>
      </c>
      <c r="M58" s="331">
        <f t="shared" si="28"/>
        <v>3.8105432047782439E-2</v>
      </c>
      <c r="N58" s="333">
        <f>S1D!CH39</f>
        <v>3240310.1270577949</v>
      </c>
      <c r="O58" s="330">
        <f t="shared" si="29"/>
        <v>46967.401298750192</v>
      </c>
      <c r="P58" s="331">
        <f t="shared" si="30"/>
        <v>1.4707911217887278E-2</v>
      </c>
      <c r="Q58" s="333">
        <f>S1E!CH39</f>
        <v>3586802.1086765057</v>
      </c>
      <c r="R58" s="330">
        <f t="shared" si="31"/>
        <v>393459.38291746099</v>
      </c>
      <c r="S58" s="331">
        <f t="shared" si="1"/>
        <v>0.12321238799193947</v>
      </c>
      <c r="T58" s="333">
        <f>S1F!CH39</f>
        <v>3458879.2262356249</v>
      </c>
      <c r="U58" s="330">
        <f t="shared" si="32"/>
        <v>265536.50047658011</v>
      </c>
      <c r="V58" s="331">
        <f t="shared" si="2"/>
        <v>8.3153148058501353E-2</v>
      </c>
      <c r="W58" s="374">
        <f>S2A!BM39</f>
        <v>3129623.6067286595</v>
      </c>
      <c r="X58" s="330">
        <f t="shared" si="33"/>
        <v>-63719.119030385278</v>
      </c>
      <c r="Y58" s="331">
        <f t="shared" si="3"/>
        <v>-1.9953736414320983E-2</v>
      </c>
      <c r="Z58" s="374">
        <f>S2B!BM39</f>
        <v>3189628.376691726</v>
      </c>
      <c r="AA58" s="330">
        <f t="shared" si="34"/>
        <v>-3714.3490673187189</v>
      </c>
      <c r="AB58" s="331">
        <f t="shared" si="4"/>
        <v>-1.1631539068315423E-3</v>
      </c>
      <c r="AC58" s="335">
        <f>S3A!BR39</f>
        <v>3186195.2590342727</v>
      </c>
      <c r="AD58" s="330">
        <f t="shared" si="35"/>
        <v>-7147.4667247720063</v>
      </c>
      <c r="AE58" s="331">
        <f t="shared" si="5"/>
        <v>-2.2382397815045307E-3</v>
      </c>
      <c r="AF58" s="374">
        <f>S3B!CK39</f>
        <v>3194560.3796968129</v>
      </c>
      <c r="AG58" s="330">
        <f t="shared" si="36"/>
        <v>1217.6539377681911</v>
      </c>
      <c r="AH58" s="331">
        <f t="shared" si="6"/>
        <v>3.8131013246589735E-4</v>
      </c>
      <c r="AI58" s="374">
        <f>S3C!BR39</f>
        <v>3240147.3750645542</v>
      </c>
      <c r="AJ58" s="330">
        <f t="shared" si="37"/>
        <v>46804.649305509403</v>
      </c>
      <c r="AK58" s="331">
        <f t="shared" si="7"/>
        <v>1.4656945190367603E-2</v>
      </c>
      <c r="AL58" s="374">
        <f>S4A!BU39</f>
        <v>3188846.8507126891</v>
      </c>
      <c r="AM58" s="330">
        <f t="shared" si="38"/>
        <v>-4495.8750463556498</v>
      </c>
      <c r="AN58" s="331">
        <f t="shared" si="8"/>
        <v>-1.4078899236495193E-3</v>
      </c>
      <c r="AO58" s="374">
        <f>S4B!BT39</f>
        <v>3129923.7242745091</v>
      </c>
      <c r="AP58" s="330">
        <f t="shared" si="39"/>
        <v>-63419.001484535635</v>
      </c>
      <c r="AQ58" s="331">
        <f t="shared" si="9"/>
        <v>-1.9859754160731744E-2</v>
      </c>
      <c r="AR58" s="374">
        <f>S4C!BT39</f>
        <v>3412941.9325511437</v>
      </c>
      <c r="AS58" s="330">
        <f t="shared" si="40"/>
        <v>219599.20679209894</v>
      </c>
      <c r="AT58" s="331">
        <f t="shared" si="10"/>
        <v>6.8767816564349854E-2</v>
      </c>
      <c r="AU58" s="374">
        <f>S4D!BZ39</f>
        <v>3146842.8521387251</v>
      </c>
      <c r="AV58" s="330">
        <f t="shared" si="41"/>
        <v>-46499.873620319646</v>
      </c>
      <c r="AW58" s="331">
        <f t="shared" si="11"/>
        <v>-1.4561504233551008E-2</v>
      </c>
      <c r="AX58" s="374">
        <f>S4E!BZ39</f>
        <v>3445747.7243677303</v>
      </c>
      <c r="AY58" s="330">
        <f t="shared" si="42"/>
        <v>252404.99860868556</v>
      </c>
      <c r="AZ58" s="331">
        <f t="shared" si="12"/>
        <v>7.9040998816902713E-2</v>
      </c>
      <c r="BA58" s="692">
        <f>S5A!CJ39</f>
        <v>3241485.3381860256</v>
      </c>
      <c r="BB58" s="330">
        <f t="shared" si="43"/>
        <v>48142.612426980864</v>
      </c>
      <c r="BC58" s="331">
        <f t="shared" si="54"/>
        <v>1.5075930321740694E-2</v>
      </c>
      <c r="BD58" s="692">
        <f>S5B!CJ39</f>
        <v>3361043.8219266473</v>
      </c>
      <c r="BE58" s="330">
        <f t="shared" si="44"/>
        <v>167701.09616760258</v>
      </c>
      <c r="BF58" s="331">
        <f t="shared" si="55"/>
        <v>5.2515846424765041E-2</v>
      </c>
      <c r="BG58" s="345">
        <f>S6A!BM39</f>
        <v>3300857.2150868857</v>
      </c>
      <c r="BH58" s="330">
        <f t="shared" si="45"/>
        <v>107514.48932784097</v>
      </c>
      <c r="BI58" s="331">
        <f t="shared" si="46"/>
        <v>3.366832143026089E-2</v>
      </c>
      <c r="BJ58" s="697">
        <f>S6B!CK39</f>
        <v>3317427.5518809902</v>
      </c>
      <c r="BK58" s="330">
        <f t="shared" si="47"/>
        <v>124084.8261219454</v>
      </c>
      <c r="BL58" s="331">
        <f t="shared" si="48"/>
        <v>3.8857346917703907E-2</v>
      </c>
      <c r="BM58" s="345">
        <f>S6C!BZ39</f>
        <v>3574908.8032854749</v>
      </c>
      <c r="BN58" s="330">
        <f t="shared" si="49"/>
        <v>381566.07752643013</v>
      </c>
      <c r="BO58" s="331">
        <f t="shared" si="15"/>
        <v>0.11948798180932284</v>
      </c>
      <c r="BP58" s="345">
        <f>'S6C-Avg'!BZ39</f>
        <v>3587472.9077237258</v>
      </c>
      <c r="BQ58" s="330">
        <f t="shared" si="50"/>
        <v>394130.18196468102</v>
      </c>
      <c r="BR58" s="331">
        <f t="shared" si="16"/>
        <v>0.12342244970620805</v>
      </c>
      <c r="BS58" s="345">
        <f>S6G!BZ39</f>
        <v>3492269.0534344548</v>
      </c>
      <c r="BT58" s="330">
        <f t="shared" si="51"/>
        <v>298926.32767541008</v>
      </c>
      <c r="BU58" s="331">
        <f t="shared" si="17"/>
        <v>9.3609221855244645E-2</v>
      </c>
      <c r="BV58" s="345">
        <f>S6H!BZ39</f>
        <v>3481711.5282915309</v>
      </c>
      <c r="BW58" s="330">
        <f t="shared" si="52"/>
        <v>288368.80253248615</v>
      </c>
      <c r="BX58" s="331">
        <f t="shared" si="18"/>
        <v>9.030311723397684E-2</v>
      </c>
      <c r="BY58" s="345">
        <f>S6J!BZ39</f>
        <v>3482258.7588108298</v>
      </c>
      <c r="BZ58" s="330">
        <f t="shared" si="19"/>
        <v>288916.03305178508</v>
      </c>
      <c r="CA58" s="331">
        <f t="shared" si="20"/>
        <v>9.0474483280873305E-2</v>
      </c>
      <c r="CB58" s="345">
        <f>S6K!BZ39</f>
        <v>3484568.2767504035</v>
      </c>
      <c r="CC58" s="330">
        <f t="shared" si="21"/>
        <v>291225.5509913587</v>
      </c>
      <c r="CD58" s="331">
        <f t="shared" si="22"/>
        <v>9.119771224121756E-2</v>
      </c>
      <c r="CE58" s="345">
        <f>S6F!BZ39</f>
        <v>3574908.8032854749</v>
      </c>
      <c r="CF58" s="330">
        <f t="shared" si="53"/>
        <v>381566.07752643013</v>
      </c>
      <c r="CG58" s="331">
        <f t="shared" si="23"/>
        <v>0.11948798180932284</v>
      </c>
      <c r="CH58" s="426"/>
    </row>
    <row r="59" spans="1:86">
      <c r="A59" s="148" t="s">
        <v>117</v>
      </c>
      <c r="B59" s="39" t="s">
        <v>121</v>
      </c>
      <c r="C59" s="330">
        <f>'FY26 Actual Allocations'!CH40</f>
        <v>182624.43473776325</v>
      </c>
      <c r="D59" s="328"/>
      <c r="E59" s="330">
        <f>S1A!CH40</f>
        <v>169120.20964316133</v>
      </c>
      <c r="F59" s="330">
        <f t="shared" si="24"/>
        <v>-13504.225094601919</v>
      </c>
      <c r="G59" s="331">
        <f t="shared" si="0"/>
        <v>-7.3945335485873523E-2</v>
      </c>
      <c r="H59" s="330">
        <f>S1B!CH40</f>
        <v>162602.31789706467</v>
      </c>
      <c r="I59" s="330">
        <f t="shared" si="25"/>
        <v>-20022.116840698582</v>
      </c>
      <c r="J59" s="331">
        <f t="shared" si="26"/>
        <v>-0.10963547604924298</v>
      </c>
      <c r="K59" s="330">
        <f>S1C!CH40</f>
        <v>207809.72198555779</v>
      </c>
      <c r="L59" s="330">
        <f t="shared" si="27"/>
        <v>25185.287247794535</v>
      </c>
      <c r="M59" s="331">
        <f t="shared" si="28"/>
        <v>0.13790754388348395</v>
      </c>
      <c r="N59" s="333">
        <f>S1D!CH40</f>
        <v>175426.34250962664</v>
      </c>
      <c r="O59" s="330">
        <f t="shared" si="29"/>
        <v>-7198.0922281366074</v>
      </c>
      <c r="P59" s="331">
        <f t="shared" si="30"/>
        <v>-3.9414726942057873E-2</v>
      </c>
      <c r="Q59" s="333">
        <f>S1E!CH40</f>
        <v>222604.31208913523</v>
      </c>
      <c r="R59" s="330">
        <f t="shared" si="31"/>
        <v>39979.877351371979</v>
      </c>
      <c r="S59" s="331">
        <f t="shared" si="1"/>
        <v>0.21891855495011098</v>
      </c>
      <c r="T59" s="333">
        <f>S1F!CH40</f>
        <v>200081.74639579654</v>
      </c>
      <c r="U59" s="330">
        <f t="shared" si="32"/>
        <v>17457.311658033286</v>
      </c>
      <c r="V59" s="331">
        <f t="shared" si="2"/>
        <v>9.5591324803281905E-2</v>
      </c>
      <c r="W59" s="374">
        <f>S2A!BM40</f>
        <v>178230.21753491578</v>
      </c>
      <c r="X59" s="330">
        <f t="shared" si="33"/>
        <v>-4394.2172028474743</v>
      </c>
      <c r="Y59" s="331">
        <f t="shared" si="3"/>
        <v>-2.4061496530610939E-2</v>
      </c>
      <c r="Z59" s="374">
        <f>S2B!BM40</f>
        <v>181296.20452100219</v>
      </c>
      <c r="AA59" s="330">
        <f t="shared" si="34"/>
        <v>-1328.2302167610615</v>
      </c>
      <c r="AB59" s="331">
        <f t="shared" si="4"/>
        <v>-7.2730148003924732E-3</v>
      </c>
      <c r="AC59" s="335">
        <f>S3A!BR40</f>
        <v>178656.07774710126</v>
      </c>
      <c r="AD59" s="330">
        <f t="shared" si="35"/>
        <v>-3968.356990661996</v>
      </c>
      <c r="AE59" s="331">
        <f t="shared" si="5"/>
        <v>-2.1729605878645412E-2</v>
      </c>
      <c r="AF59" s="374">
        <f>S3B!CK40</f>
        <v>179569.62978342685</v>
      </c>
      <c r="AG59" s="330">
        <f t="shared" si="36"/>
        <v>-3054.8049543364032</v>
      </c>
      <c r="AH59" s="331">
        <f t="shared" si="6"/>
        <v>-1.6727252071842977E-2</v>
      </c>
      <c r="AI59" s="374">
        <f>S3C!BR40</f>
        <v>183479.83681746462</v>
      </c>
      <c r="AJ59" s="330">
        <f t="shared" si="37"/>
        <v>855.40207970136544</v>
      </c>
      <c r="AK59" s="331">
        <f t="shared" si="7"/>
        <v>4.6839410122181454E-3</v>
      </c>
      <c r="AL59" s="374">
        <f>S4A!BU40</f>
        <v>172190.29346279867</v>
      </c>
      <c r="AM59" s="330">
        <f t="shared" si="38"/>
        <v>-10434.141274964582</v>
      </c>
      <c r="AN59" s="331">
        <f t="shared" si="8"/>
        <v>-5.7134420648295652E-2</v>
      </c>
      <c r="AO59" s="374">
        <f>S4B!BT40</f>
        <v>172214.57799439342</v>
      </c>
      <c r="AP59" s="330">
        <f t="shared" si="39"/>
        <v>-10409.856743369834</v>
      </c>
      <c r="AQ59" s="331">
        <f t="shared" si="9"/>
        <v>-5.7001445388826018E-2</v>
      </c>
      <c r="AR59" s="374">
        <f>S4C!BT40</f>
        <v>191121.12882984593</v>
      </c>
      <c r="AS59" s="330">
        <f t="shared" si="40"/>
        <v>8496.6940920826746</v>
      </c>
      <c r="AT59" s="331">
        <f t="shared" si="10"/>
        <v>4.6525505222142764E-2</v>
      </c>
      <c r="AU59" s="374">
        <f>S4D!BZ40</f>
        <v>172506.05414607868</v>
      </c>
      <c r="AV59" s="330">
        <f t="shared" si="41"/>
        <v>-10118.380591684574</v>
      </c>
      <c r="AW59" s="331">
        <f t="shared" si="11"/>
        <v>-5.5405404026103666E-2</v>
      </c>
      <c r="AX59" s="374">
        <f>S4E!BZ40</f>
        <v>191692.78421289273</v>
      </c>
      <c r="AY59" s="330">
        <f t="shared" si="42"/>
        <v>9068.3494751294784</v>
      </c>
      <c r="AZ59" s="331">
        <f t="shared" si="12"/>
        <v>4.9655729191720899E-2</v>
      </c>
      <c r="BA59" s="692">
        <f>S5A!CJ40</f>
        <v>185377.66799091705</v>
      </c>
      <c r="BB59" s="330">
        <f t="shared" si="43"/>
        <v>2753.2332531537977</v>
      </c>
      <c r="BC59" s="331">
        <f t="shared" si="54"/>
        <v>1.5075930321740684E-2</v>
      </c>
      <c r="BD59" s="692">
        <f>S5B!CJ40</f>
        <v>210694.4233973115</v>
      </c>
      <c r="BE59" s="330">
        <f t="shared" si="44"/>
        <v>28069.988659548253</v>
      </c>
      <c r="BF59" s="331">
        <f t="shared" si="55"/>
        <v>0.15370335683642181</v>
      </c>
      <c r="BG59" s="345">
        <f>S6A!BM40</f>
        <v>203604.55292240935</v>
      </c>
      <c r="BH59" s="330">
        <f t="shared" si="45"/>
        <v>20980.118184646097</v>
      </c>
      <c r="BI59" s="331">
        <f t="shared" si="46"/>
        <v>0.11488122175311412</v>
      </c>
      <c r="BJ59" s="697">
        <f>S6B!CK40</f>
        <v>203471.52140514198</v>
      </c>
      <c r="BK59" s="330">
        <f>BJ59-$C59</f>
        <v>20847.086667378724</v>
      </c>
      <c r="BL59" s="331">
        <f t="shared" si="48"/>
        <v>0.11415277860990386</v>
      </c>
      <c r="BM59" s="345">
        <f>S6C!BZ40</f>
        <v>217201.64220921326</v>
      </c>
      <c r="BN59" s="330">
        <f t="shared" si="49"/>
        <v>34577.207471450005</v>
      </c>
      <c r="BO59" s="331">
        <f t="shared" si="15"/>
        <v>0.18933505541632814</v>
      </c>
      <c r="BP59" s="345">
        <f>'S6C-Avg'!BZ40</f>
        <v>217461.30943955653</v>
      </c>
      <c r="BQ59" s="330">
        <f t="shared" si="50"/>
        <v>34836.874701793276</v>
      </c>
      <c r="BR59" s="331">
        <f t="shared" si="16"/>
        <v>0.19075692007926953</v>
      </c>
      <c r="BS59" s="345">
        <f>S6G!BZ40</f>
        <v>182733.6431122894</v>
      </c>
      <c r="BT59" s="330">
        <f t="shared" si="51"/>
        <v>109.20837452614796</v>
      </c>
      <c r="BU59" s="331">
        <f t="shared" si="17"/>
        <v>5.9799431923205704E-4</v>
      </c>
      <c r="BV59" s="345">
        <f>S6H!BZ40</f>
        <v>175972.86520580685</v>
      </c>
      <c r="BW59" s="330">
        <f t="shared" si="52"/>
        <v>-6651.5695319563965</v>
      </c>
      <c r="BX59" s="331">
        <f t="shared" si="18"/>
        <v>-3.6422122491481579E-2</v>
      </c>
      <c r="BY59" s="345">
        <f>S6J!BZ40</f>
        <v>169395.20176628331</v>
      </c>
      <c r="BZ59" s="330">
        <f t="shared" si="19"/>
        <v>-13229.232971479942</v>
      </c>
      <c r="CA59" s="331">
        <f t="shared" si="20"/>
        <v>-7.2439556023684654E-2</v>
      </c>
      <c r="CB59" s="345">
        <f>S6K!BZ40</f>
        <v>162846.59797754436</v>
      </c>
      <c r="CC59" s="330">
        <f t="shared" si="21"/>
        <v>-19777.836760218896</v>
      </c>
      <c r="CD59" s="331">
        <f t="shared" si="22"/>
        <v>-0.10829786708782194</v>
      </c>
      <c r="CE59" s="345">
        <f>S6F!BZ40</f>
        <v>217201.64220921326</v>
      </c>
      <c r="CF59" s="330">
        <f t="shared" si="53"/>
        <v>34577.207471450005</v>
      </c>
      <c r="CG59" s="331">
        <f t="shared" si="23"/>
        <v>0.18933505541632814</v>
      </c>
      <c r="CH59" s="426"/>
    </row>
    <row r="60" spans="1:86">
      <c r="A60" s="148" t="s">
        <v>122</v>
      </c>
      <c r="B60" s="39" t="s">
        <v>123</v>
      </c>
      <c r="C60" s="330">
        <f>'FY26 Actual Allocations'!CH41</f>
        <v>618200.54053036741</v>
      </c>
      <c r="D60" s="328"/>
      <c r="E60" s="330">
        <f>S1A!CH41</f>
        <v>628322.40495082457</v>
      </c>
      <c r="F60" s="330">
        <f t="shared" si="24"/>
        <v>10121.864420457161</v>
      </c>
      <c r="G60" s="331">
        <f t="shared" si="0"/>
        <v>1.6373108331114362E-2</v>
      </c>
      <c r="H60" s="330">
        <f>S1B!CH41</f>
        <v>635621.92515673686</v>
      </c>
      <c r="I60" s="330">
        <f t="shared" si="25"/>
        <v>17421.384626369458</v>
      </c>
      <c r="J60" s="331">
        <f t="shared" si="26"/>
        <v>2.8180798113543029E-2</v>
      </c>
      <c r="K60" s="330">
        <f>S1C!CH41</f>
        <v>679847.31713830063</v>
      </c>
      <c r="L60" s="330">
        <f t="shared" si="27"/>
        <v>61646.776607933221</v>
      </c>
      <c r="M60" s="331">
        <f t="shared" si="28"/>
        <v>9.9719706739572145E-2</v>
      </c>
      <c r="N60" s="333">
        <f>S1D!CH41</f>
        <v>621286.69707305252</v>
      </c>
      <c r="O60" s="330">
        <f t="shared" si="29"/>
        <v>3086.1565426851157</v>
      </c>
      <c r="P60" s="331">
        <f t="shared" si="30"/>
        <v>4.9921608610006005E-3</v>
      </c>
      <c r="Q60" s="333">
        <f>S1E!CH41</f>
        <v>761198.75005671068</v>
      </c>
      <c r="R60" s="330">
        <f t="shared" si="31"/>
        <v>142998.20952634327</v>
      </c>
      <c r="S60" s="331">
        <f t="shared" si="1"/>
        <v>0.23131362745762413</v>
      </c>
      <c r="T60" s="333">
        <f>S1F!CH41</f>
        <v>662925.26240550599</v>
      </c>
      <c r="U60" s="330">
        <f t="shared" si="32"/>
        <v>44724.721875138581</v>
      </c>
      <c r="V60" s="331">
        <f t="shared" si="2"/>
        <v>7.2346623697171611E-2</v>
      </c>
      <c r="W60" s="374">
        <f>S2A!BM41</f>
        <v>604134.41130734992</v>
      </c>
      <c r="X60" s="330">
        <f t="shared" si="33"/>
        <v>-14066.129223017488</v>
      </c>
      <c r="Y60" s="331">
        <f t="shared" si="3"/>
        <v>-2.275334345542606E-2</v>
      </c>
      <c r="Z60" s="374">
        <f>S2B!BM41</f>
        <v>624118.70886541752</v>
      </c>
      <c r="AA60" s="330">
        <f t="shared" si="34"/>
        <v>5918.1683350501116</v>
      </c>
      <c r="AB60" s="331">
        <f t="shared" si="4"/>
        <v>9.5732176648904068E-3</v>
      </c>
      <c r="AC60" s="335">
        <f>S3A!BR41</f>
        <v>615047.13899057824</v>
      </c>
      <c r="AD60" s="330">
        <f t="shared" si="35"/>
        <v>-3153.4015397891635</v>
      </c>
      <c r="AE60" s="331">
        <f t="shared" si="5"/>
        <v>-5.1009362383989398E-3</v>
      </c>
      <c r="AF60" s="374">
        <f>S3B!CK41</f>
        <v>612389.05430232477</v>
      </c>
      <c r="AG60" s="330">
        <f t="shared" si="36"/>
        <v>-5811.4862280426314</v>
      </c>
      <c r="AH60" s="331">
        <f t="shared" si="6"/>
        <v>-9.400648894704676E-3</v>
      </c>
      <c r="AI60" s="374">
        <f>S3C!BR41</f>
        <v>638100.36057691311</v>
      </c>
      <c r="AJ60" s="330">
        <f t="shared" si="37"/>
        <v>19899.820046545705</v>
      </c>
      <c r="AK60" s="331">
        <f t="shared" si="7"/>
        <v>3.2189910460888996E-2</v>
      </c>
      <c r="AL60" s="374">
        <f>S4A!BU41</f>
        <v>610602.63377550128</v>
      </c>
      <c r="AM60" s="330">
        <f t="shared" si="38"/>
        <v>-7597.906754866126</v>
      </c>
      <c r="AN60" s="331">
        <f t="shared" si="8"/>
        <v>-1.2290359287534301E-2</v>
      </c>
      <c r="AO60" s="374">
        <f>S4B!BT41</f>
        <v>593059.57334064133</v>
      </c>
      <c r="AP60" s="330">
        <f t="shared" si="39"/>
        <v>-25140.967189726071</v>
      </c>
      <c r="AQ60" s="331">
        <f t="shared" si="9"/>
        <v>-4.066797995381418E-2</v>
      </c>
      <c r="AR60" s="374">
        <f>S4C!BT41</f>
        <v>642420.56041236012</v>
      </c>
      <c r="AS60" s="330">
        <f t="shared" si="40"/>
        <v>24220.019881992717</v>
      </c>
      <c r="AT60" s="331">
        <f t="shared" si="10"/>
        <v>3.9178257368092634E-2</v>
      </c>
      <c r="AU60" s="374">
        <f>S4D!BZ41</f>
        <v>595052.73108698858</v>
      </c>
      <c r="AV60" s="330">
        <f t="shared" si="41"/>
        <v>-23147.809443378821</v>
      </c>
      <c r="AW60" s="331">
        <f t="shared" si="11"/>
        <v>-3.7443851834098728E-2</v>
      </c>
      <c r="AX60" s="374">
        <f>S4E!BZ41</f>
        <v>646246.68886515324</v>
      </c>
      <c r="AY60" s="330">
        <f t="shared" si="42"/>
        <v>28046.14833478583</v>
      </c>
      <c r="AZ60" s="331">
        <f t="shared" si="12"/>
        <v>4.5367395361260027E-2</v>
      </c>
      <c r="BA60" s="692">
        <f>S5A!CJ41</f>
        <v>627520.48880426562</v>
      </c>
      <c r="BB60" s="330">
        <f t="shared" si="43"/>
        <v>9319.9482738982188</v>
      </c>
      <c r="BC60" s="331">
        <f t="shared" si="54"/>
        <v>1.5075930321740639E-2</v>
      </c>
      <c r="BD60" s="692">
        <f>S5B!CJ41</f>
        <v>689284.58742954407</v>
      </c>
      <c r="BE60" s="330">
        <f t="shared" si="44"/>
        <v>71084.046899176668</v>
      </c>
      <c r="BF60" s="331">
        <f t="shared" si="55"/>
        <v>0.11498541692990458</v>
      </c>
      <c r="BG60" s="345">
        <f>S6A!BM41</f>
        <v>683653.85004643071</v>
      </c>
      <c r="BH60" s="330">
        <f t="shared" si="45"/>
        <v>65453.309516063309</v>
      </c>
      <c r="BI60" s="331">
        <f t="shared" si="46"/>
        <v>0.10587714701755117</v>
      </c>
      <c r="BJ60" s="697">
        <f>S6B!CK41</f>
        <v>671943.7971958305</v>
      </c>
      <c r="BK60" s="330">
        <f t="shared" si="47"/>
        <v>53743.256665463094</v>
      </c>
      <c r="BL60" s="331">
        <f t="shared" si="48"/>
        <v>8.6934988150213541E-2</v>
      </c>
      <c r="BM60" s="345">
        <f>S6C!BZ41</f>
        <v>708869.56157552265</v>
      </c>
      <c r="BN60" s="330">
        <f t="shared" si="49"/>
        <v>90669.021045155241</v>
      </c>
      <c r="BO60" s="331">
        <f t="shared" si="15"/>
        <v>0.14666603327031769</v>
      </c>
      <c r="BP60" s="345">
        <f>'S6C-Avg'!BZ41</f>
        <v>709877.40301558818</v>
      </c>
      <c r="BQ60" s="330">
        <f t="shared" si="50"/>
        <v>91676.862485220772</v>
      </c>
      <c r="BR60" s="331">
        <f t="shared" si="16"/>
        <v>0.14829631563662052</v>
      </c>
      <c r="BS60" s="345">
        <f>S6G!BZ41</f>
        <v>646498.46725345473</v>
      </c>
      <c r="BT60" s="330">
        <f t="shared" si="51"/>
        <v>28297.926723087323</v>
      </c>
      <c r="BU60" s="331">
        <f t="shared" si="17"/>
        <v>4.5774671595741293E-2</v>
      </c>
      <c r="BV60" s="345">
        <f>S6H!BZ41</f>
        <v>632483.2788776987</v>
      </c>
      <c r="BW60" s="330">
        <f t="shared" si="52"/>
        <v>14282.738347331295</v>
      </c>
      <c r="BX60" s="331">
        <f t="shared" si="18"/>
        <v>2.3103729956427781E-2</v>
      </c>
      <c r="BY60" s="345">
        <f>S6J!BZ41</f>
        <v>619750.76164294954</v>
      </c>
      <c r="BZ60" s="330">
        <f t="shared" si="19"/>
        <v>1550.2211125821341</v>
      </c>
      <c r="CA60" s="331">
        <f t="shared" si="20"/>
        <v>2.5076346766894873E-3</v>
      </c>
      <c r="CB60" s="345">
        <f>S6K!BZ41</f>
        <v>607221.80000950349</v>
      </c>
      <c r="CC60" s="330">
        <f t="shared" si="21"/>
        <v>-10978.74052086391</v>
      </c>
      <c r="CD60" s="331">
        <f t="shared" si="22"/>
        <v>-1.7759189455649804E-2</v>
      </c>
      <c r="CE60" s="345">
        <f>S6F!BZ41</f>
        <v>708869.56157552265</v>
      </c>
      <c r="CF60" s="330">
        <f t="shared" si="53"/>
        <v>90669.021045155241</v>
      </c>
      <c r="CG60" s="331">
        <f t="shared" si="23"/>
        <v>0.14666603327031769</v>
      </c>
      <c r="CH60" s="426"/>
    </row>
    <row r="61" spans="1:86">
      <c r="A61" s="148" t="s">
        <v>122</v>
      </c>
      <c r="B61" s="39" t="s">
        <v>124</v>
      </c>
      <c r="C61" s="330">
        <f>'FY26 Actual Allocations'!CH42</f>
        <v>2230680.6</v>
      </c>
      <c r="D61" s="328"/>
      <c r="E61" s="330">
        <f>S1A!CH42</f>
        <v>2230680.6</v>
      </c>
      <c r="F61" s="330">
        <f t="shared" si="24"/>
        <v>0</v>
      </c>
      <c r="G61" s="331">
        <f t="shared" si="0"/>
        <v>0</v>
      </c>
      <c r="H61" s="330">
        <f>S1B!CH42</f>
        <v>2230680.6</v>
      </c>
      <c r="I61" s="330">
        <f t="shared" si="25"/>
        <v>0</v>
      </c>
      <c r="J61" s="331">
        <f t="shared" si="26"/>
        <v>0</v>
      </c>
      <c r="K61" s="330">
        <f>S1C!CH42</f>
        <v>2230680.6</v>
      </c>
      <c r="L61" s="330">
        <f t="shared" si="27"/>
        <v>0</v>
      </c>
      <c r="M61" s="331">
        <f t="shared" si="28"/>
        <v>0</v>
      </c>
      <c r="N61" s="333">
        <f>S1D!CH42</f>
        <v>2230680.6</v>
      </c>
      <c r="O61" s="330">
        <f t="shared" si="29"/>
        <v>0</v>
      </c>
      <c r="P61" s="331">
        <f t="shared" si="30"/>
        <v>0</v>
      </c>
      <c r="Q61" s="333">
        <f>S1E!CH42</f>
        <v>2230680.6</v>
      </c>
      <c r="R61" s="330">
        <f t="shared" si="31"/>
        <v>0</v>
      </c>
      <c r="S61" s="331">
        <f t="shared" si="1"/>
        <v>0</v>
      </c>
      <c r="T61" s="333">
        <f>S1F!CH42</f>
        <v>2230680.6</v>
      </c>
      <c r="U61" s="330">
        <f t="shared" si="32"/>
        <v>0</v>
      </c>
      <c r="V61" s="331">
        <f t="shared" si="2"/>
        <v>0</v>
      </c>
      <c r="W61" s="374">
        <f>S2A!BM42</f>
        <v>2230680.6</v>
      </c>
      <c r="X61" s="330">
        <f t="shared" si="33"/>
        <v>0</v>
      </c>
      <c r="Y61" s="331">
        <f t="shared" si="3"/>
        <v>0</v>
      </c>
      <c r="Z61" s="374">
        <f>S2B!BM42</f>
        <v>2230680.6</v>
      </c>
      <c r="AA61" s="330">
        <f t="shared" si="34"/>
        <v>0</v>
      </c>
      <c r="AB61" s="331">
        <f t="shared" si="4"/>
        <v>0</v>
      </c>
      <c r="AC61" s="335">
        <f>S3A!BR42</f>
        <v>2230680.6</v>
      </c>
      <c r="AD61" s="330">
        <f t="shared" si="35"/>
        <v>0</v>
      </c>
      <c r="AE61" s="331">
        <f t="shared" si="5"/>
        <v>0</v>
      </c>
      <c r="AF61" s="374">
        <f>S3B!CK42</f>
        <v>2230680.6</v>
      </c>
      <c r="AG61" s="330">
        <f t="shared" si="36"/>
        <v>0</v>
      </c>
      <c r="AH61" s="331">
        <f t="shared" si="6"/>
        <v>0</v>
      </c>
      <c r="AI61" s="374">
        <f>S3C!BR42</f>
        <v>2230680.6</v>
      </c>
      <c r="AJ61" s="330">
        <f t="shared" si="37"/>
        <v>0</v>
      </c>
      <c r="AK61" s="331">
        <f t="shared" si="7"/>
        <v>0</v>
      </c>
      <c r="AL61" s="374">
        <f>S4A!BU42</f>
        <v>2230680.6</v>
      </c>
      <c r="AM61" s="330">
        <f t="shared" si="38"/>
        <v>0</v>
      </c>
      <c r="AN61" s="331">
        <f t="shared" si="8"/>
        <v>0</v>
      </c>
      <c r="AO61" s="374">
        <f>S4B!BT42</f>
        <v>2689933.2051654793</v>
      </c>
      <c r="AP61" s="330">
        <f t="shared" si="39"/>
        <v>459252.60516547924</v>
      </c>
      <c r="AQ61" s="331">
        <f t="shared" si="9"/>
        <v>0.20588003731483531</v>
      </c>
      <c r="AR61" s="374">
        <f>S4C!BT42</f>
        <v>2556787.2881596396</v>
      </c>
      <c r="AS61" s="330">
        <f t="shared" si="40"/>
        <v>326106.68815963948</v>
      </c>
      <c r="AT61" s="331">
        <f t="shared" si="10"/>
        <v>0.14619156510333189</v>
      </c>
      <c r="AU61" s="374">
        <f>S4D!BZ42</f>
        <v>2602460.6999999997</v>
      </c>
      <c r="AV61" s="330">
        <f t="shared" si="41"/>
        <v>371780.09999999963</v>
      </c>
      <c r="AW61" s="331">
        <f t="shared" si="11"/>
        <v>0.16666666666666649</v>
      </c>
      <c r="AX61" s="374">
        <f>S4E!BZ42</f>
        <v>2230680.6</v>
      </c>
      <c r="AY61" s="330">
        <f t="shared" si="42"/>
        <v>0</v>
      </c>
      <c r="AZ61" s="331">
        <f t="shared" si="12"/>
        <v>0</v>
      </c>
      <c r="BA61" s="692">
        <f>S5A!CJ42</f>
        <v>2173121.9290027125</v>
      </c>
      <c r="BB61" s="330">
        <f t="shared" si="43"/>
        <v>-57558.670997287612</v>
      </c>
      <c r="BC61" s="331">
        <f t="shared" si="54"/>
        <v>-2.5803188048207176E-2</v>
      </c>
      <c r="BD61" s="692">
        <f>S5B!CJ42</f>
        <v>2175989.8840517341</v>
      </c>
      <c r="BE61" s="330">
        <f t="shared" si="44"/>
        <v>-54690.715948265977</v>
      </c>
      <c r="BF61" s="331">
        <f t="shared" si="55"/>
        <v>-2.4517501944593043E-2</v>
      </c>
      <c r="BG61" s="345">
        <f>S6A!BM42</f>
        <v>2230680.6</v>
      </c>
      <c r="BH61" s="330">
        <f t="shared" si="45"/>
        <v>0</v>
      </c>
      <c r="BI61" s="331">
        <f t="shared" si="46"/>
        <v>0</v>
      </c>
      <c r="BJ61" s="697">
        <f>S6B!CK42</f>
        <v>2230680.6</v>
      </c>
      <c r="BK61" s="330">
        <f t="shared" si="47"/>
        <v>0</v>
      </c>
      <c r="BL61" s="331">
        <f t="shared" si="48"/>
        <v>0</v>
      </c>
      <c r="BM61" s="345">
        <f>S6C!BZ42</f>
        <v>2230680.6</v>
      </c>
      <c r="BN61" s="330">
        <f t="shared" si="49"/>
        <v>0</v>
      </c>
      <c r="BO61" s="331">
        <f t="shared" si="15"/>
        <v>0</v>
      </c>
      <c r="BP61" s="345">
        <f>'S6C-Avg'!BZ42</f>
        <v>2230680.6</v>
      </c>
      <c r="BQ61" s="330">
        <f t="shared" si="50"/>
        <v>0</v>
      </c>
      <c r="BR61" s="331">
        <f t="shared" si="16"/>
        <v>0</v>
      </c>
      <c r="BS61" s="345">
        <f>S6G!BZ42</f>
        <v>2230680.6</v>
      </c>
      <c r="BT61" s="330">
        <f t="shared" si="51"/>
        <v>0</v>
      </c>
      <c r="BU61" s="331">
        <f t="shared" si="17"/>
        <v>0</v>
      </c>
      <c r="BV61" s="345">
        <f>S6H!BZ42</f>
        <v>2230680.6</v>
      </c>
      <c r="BW61" s="330">
        <f t="shared" si="52"/>
        <v>0</v>
      </c>
      <c r="BX61" s="331">
        <f t="shared" si="18"/>
        <v>0</v>
      </c>
      <c r="BY61" s="345">
        <f>S6J!BZ42</f>
        <v>2230680.6</v>
      </c>
      <c r="BZ61" s="330">
        <f t="shared" si="19"/>
        <v>0</v>
      </c>
      <c r="CA61" s="331">
        <f t="shared" si="20"/>
        <v>0</v>
      </c>
      <c r="CB61" s="345">
        <f>S6K!BZ42</f>
        <v>2230680.6</v>
      </c>
      <c r="CC61" s="330">
        <f t="shared" si="21"/>
        <v>0</v>
      </c>
      <c r="CD61" s="331">
        <f t="shared" si="22"/>
        <v>0</v>
      </c>
      <c r="CE61" s="345">
        <f>S6F!BZ42</f>
        <v>2230680.6</v>
      </c>
      <c r="CF61" s="330">
        <f t="shared" si="53"/>
        <v>0</v>
      </c>
      <c r="CG61" s="331">
        <f t="shared" si="23"/>
        <v>0</v>
      </c>
      <c r="CH61" s="426"/>
    </row>
    <row r="62" spans="1:86">
      <c r="A62" s="148" t="s">
        <v>122</v>
      </c>
      <c r="B62" s="39" t="s">
        <v>125</v>
      </c>
      <c r="C62" s="330">
        <f>'FY26 Actual Allocations'!CH43</f>
        <v>513663.07295802294</v>
      </c>
      <c r="D62" s="328"/>
      <c r="E62" s="330">
        <f>S1A!CH43</f>
        <v>508114.98331493052</v>
      </c>
      <c r="F62" s="330">
        <f t="shared" si="24"/>
        <v>-5548.0896430924186</v>
      </c>
      <c r="G62" s="331">
        <f t="shared" si="0"/>
        <v>-1.0801028797228362E-2</v>
      </c>
      <c r="H62" s="330">
        <f>S1B!CH43</f>
        <v>506846.11065536813</v>
      </c>
      <c r="I62" s="330">
        <f t="shared" si="25"/>
        <v>-6816.962302654807</v>
      </c>
      <c r="J62" s="331">
        <f t="shared" si="26"/>
        <v>-1.3271271893068115E-2</v>
      </c>
      <c r="K62" s="330">
        <f>S1C!CH43</f>
        <v>524679.6905842803</v>
      </c>
      <c r="L62" s="330">
        <f t="shared" si="27"/>
        <v>11016.617626257357</v>
      </c>
      <c r="M62" s="331">
        <f t="shared" si="28"/>
        <v>2.1447166841906982E-2</v>
      </c>
      <c r="N62" s="333">
        <f>S1D!CH43</f>
        <v>509362.335370455</v>
      </c>
      <c r="O62" s="330">
        <f t="shared" si="29"/>
        <v>-4300.7375875679427</v>
      </c>
      <c r="P62" s="331">
        <f t="shared" si="30"/>
        <v>-8.3726820438957336E-3</v>
      </c>
      <c r="Q62" s="333">
        <f>S1E!CH43</f>
        <v>534584.2493592581</v>
      </c>
      <c r="R62" s="330">
        <f t="shared" si="31"/>
        <v>20921.176401235163</v>
      </c>
      <c r="S62" s="331">
        <f t="shared" si="1"/>
        <v>4.0729375932664839E-2</v>
      </c>
      <c r="T62" s="333">
        <f>S1F!CH43</f>
        <v>531194.2574980784</v>
      </c>
      <c r="U62" s="330">
        <f t="shared" si="32"/>
        <v>17531.184540055459</v>
      </c>
      <c r="V62" s="331">
        <f t="shared" si="2"/>
        <v>3.412973496245101E-2</v>
      </c>
      <c r="W62" s="374">
        <f>S2A!BM43</f>
        <v>501615.4402953409</v>
      </c>
      <c r="X62" s="330">
        <f t="shared" si="33"/>
        <v>-12047.632662682037</v>
      </c>
      <c r="Y62" s="331">
        <f t="shared" si="3"/>
        <v>-2.3454348379188594E-2</v>
      </c>
      <c r="Z62" s="374">
        <f>S2B!BM43</f>
        <v>514073.74396842765</v>
      </c>
      <c r="AA62" s="330">
        <f t="shared" si="34"/>
        <v>410.6710104047088</v>
      </c>
      <c r="AB62" s="331">
        <f t="shared" si="4"/>
        <v>7.9949490633964503E-4</v>
      </c>
      <c r="AC62" s="335">
        <f>S3A!BR43</f>
        <v>510491.46612837806</v>
      </c>
      <c r="AD62" s="330">
        <f t="shared" si="35"/>
        <v>-3171.6068296448793</v>
      </c>
      <c r="AE62" s="331">
        <f t="shared" si="5"/>
        <v>-6.1744886806454667E-3</v>
      </c>
      <c r="AF62" s="374">
        <f>S3B!CK43</f>
        <v>510858.64052811277</v>
      </c>
      <c r="AG62" s="330">
        <f t="shared" si="36"/>
        <v>-2804.4324299101718</v>
      </c>
      <c r="AH62" s="331">
        <f t="shared" si="6"/>
        <v>-5.4596730377372343E-3</v>
      </c>
      <c r="AI62" s="374">
        <f>S3C!BR43</f>
        <v>521910.66293818422</v>
      </c>
      <c r="AJ62" s="330">
        <f t="shared" si="37"/>
        <v>8247.5899801612832</v>
      </c>
      <c r="AK62" s="331">
        <f t="shared" si="7"/>
        <v>1.6056419887585115E-2</v>
      </c>
      <c r="AL62" s="374">
        <f>S4A!BU43</f>
        <v>508061.18665916333</v>
      </c>
      <c r="AM62" s="330">
        <f t="shared" si="38"/>
        <v>-5601.8862988596084</v>
      </c>
      <c r="AN62" s="331">
        <f t="shared" si="8"/>
        <v>-1.0905760203084328E-2</v>
      </c>
      <c r="AO62" s="374">
        <f>S4B!BT43</f>
        <v>497967.69469153305</v>
      </c>
      <c r="AP62" s="330">
        <f t="shared" si="39"/>
        <v>-15695.37826648989</v>
      </c>
      <c r="AQ62" s="331">
        <f t="shared" si="9"/>
        <v>-3.0555784701643392E-2</v>
      </c>
      <c r="AR62" s="374">
        <f>S4C!BT43</f>
        <v>519320.2523119768</v>
      </c>
      <c r="AS62" s="330">
        <f t="shared" si="40"/>
        <v>5657.179353953863</v>
      </c>
      <c r="AT62" s="331">
        <f t="shared" si="10"/>
        <v>1.1013404801275588E-2</v>
      </c>
      <c r="AU62" s="374">
        <f>S4D!BZ43</f>
        <v>500141.56369515159</v>
      </c>
      <c r="AV62" s="330">
        <f t="shared" si="41"/>
        <v>-13521.509262871346</v>
      </c>
      <c r="AW62" s="331">
        <f t="shared" si="11"/>
        <v>-2.6323693437811789E-2</v>
      </c>
      <c r="AX62" s="374">
        <f>S4E!BZ43</f>
        <v>523344.55910464161</v>
      </c>
      <c r="AY62" s="330">
        <f t="shared" si="42"/>
        <v>9681.4861466186703</v>
      </c>
      <c r="AZ62" s="331">
        <f t="shared" si="12"/>
        <v>1.8847930981034041E-2</v>
      </c>
      <c r="BA62" s="692">
        <f>S5A!CJ43</f>
        <v>521407.02165478928</v>
      </c>
      <c r="BB62" s="330">
        <f t="shared" si="43"/>
        <v>7743.9486967663397</v>
      </c>
      <c r="BC62" s="331">
        <f t="shared" si="54"/>
        <v>1.5075930321740654E-2</v>
      </c>
      <c r="BD62" s="692">
        <f>S5B!CJ43</f>
        <v>531963.00836982729</v>
      </c>
      <c r="BE62" s="330">
        <f t="shared" si="44"/>
        <v>18299.935411804356</v>
      </c>
      <c r="BF62" s="331">
        <f t="shared" si="55"/>
        <v>3.5626340251443081E-2</v>
      </c>
      <c r="BG62" s="345">
        <f>S6A!BM43</f>
        <v>524377.73144197359</v>
      </c>
      <c r="BH62" s="330">
        <f t="shared" si="45"/>
        <v>10714.658483950654</v>
      </c>
      <c r="BI62" s="331">
        <f t="shared" si="46"/>
        <v>2.0859312354786046E-2</v>
      </c>
      <c r="BJ62" s="697">
        <f>S6B!CK43</f>
        <v>521190.31192220747</v>
      </c>
      <c r="BK62" s="330">
        <f t="shared" si="47"/>
        <v>7527.2389641845366</v>
      </c>
      <c r="BL62" s="331">
        <f t="shared" si="48"/>
        <v>1.4654039506553491E-2</v>
      </c>
      <c r="BM62" s="345">
        <f>S6C!BZ43</f>
        <v>533703.00880934822</v>
      </c>
      <c r="BN62" s="330">
        <f t="shared" si="49"/>
        <v>20039.935851325281</v>
      </c>
      <c r="BO62" s="331">
        <f t="shared" si="15"/>
        <v>3.9013775578457761E-2</v>
      </c>
      <c r="BP62" s="345">
        <f>'S6C-Avg'!BZ43</f>
        <v>540863.15054671408</v>
      </c>
      <c r="BQ62" s="330">
        <f t="shared" si="50"/>
        <v>27200.077588691143</v>
      </c>
      <c r="BR62" s="331">
        <f t="shared" si="16"/>
        <v>5.2953149682445563E-2</v>
      </c>
      <c r="BS62" s="345">
        <f>S6G!BZ43</f>
        <v>517413.84120675857</v>
      </c>
      <c r="BT62" s="330">
        <f t="shared" si="51"/>
        <v>3750.768248735636</v>
      </c>
      <c r="BU62" s="331">
        <f t="shared" si="17"/>
        <v>7.3020009539252057E-3</v>
      </c>
      <c r="BV62" s="345">
        <f>S6H!BZ43</f>
        <v>510948.26928071718</v>
      </c>
      <c r="BW62" s="330">
        <f t="shared" si="52"/>
        <v>-2714.8036773057538</v>
      </c>
      <c r="BX62" s="331">
        <f t="shared" si="18"/>
        <v>-5.2851836548655513E-3</v>
      </c>
      <c r="BY62" s="345">
        <f>S6J!BZ43</f>
        <v>505813.80674983317</v>
      </c>
      <c r="BZ62" s="330">
        <f t="shared" si="19"/>
        <v>-7849.2662081897724</v>
      </c>
      <c r="CA62" s="331">
        <f t="shared" si="20"/>
        <v>-1.5280962602564235E-2</v>
      </c>
      <c r="CB62" s="345">
        <f>S6K!BZ43</f>
        <v>500890.58680847101</v>
      </c>
      <c r="CC62" s="330">
        <f t="shared" si="21"/>
        <v>-12772.486149551929</v>
      </c>
      <c r="CD62" s="331">
        <f t="shared" si="22"/>
        <v>-2.4865494176949936E-2</v>
      </c>
      <c r="CE62" s="345">
        <f>S6F!BZ43</f>
        <v>533703.00880934822</v>
      </c>
      <c r="CF62" s="330">
        <f t="shared" si="53"/>
        <v>20039.935851325281</v>
      </c>
      <c r="CG62" s="331">
        <f t="shared" si="23"/>
        <v>3.9013775578457761E-2</v>
      </c>
      <c r="CH62" s="426"/>
    </row>
    <row r="63" spans="1:86">
      <c r="A63" s="148" t="s">
        <v>126</v>
      </c>
      <c r="B63" s="39" t="s">
        <v>127</v>
      </c>
      <c r="C63" s="330">
        <f>'FY26 Actual Allocations'!CH44</f>
        <v>1001821.9709905545</v>
      </c>
      <c r="D63" s="328"/>
      <c r="E63" s="330">
        <f>S1A!CH44</f>
        <v>872483.81045942008</v>
      </c>
      <c r="F63" s="330">
        <f t="shared" si="24"/>
        <v>-129338.16053113446</v>
      </c>
      <c r="G63" s="331">
        <f t="shared" si="0"/>
        <v>-0.12910293872198766</v>
      </c>
      <c r="H63" s="330">
        <f>S1B!CH44</f>
        <v>807742.44539560576</v>
      </c>
      <c r="I63" s="330">
        <f t="shared" si="25"/>
        <v>-194079.52559494879</v>
      </c>
      <c r="J63" s="331">
        <f t="shared" si="26"/>
        <v>-0.19372656141994177</v>
      </c>
      <c r="K63" s="330">
        <f>S1C!CH44</f>
        <v>1062289.6803173239</v>
      </c>
      <c r="L63" s="330">
        <f t="shared" si="27"/>
        <v>60467.709326769342</v>
      </c>
      <c r="M63" s="331">
        <f t="shared" si="28"/>
        <v>6.0357739276751643E-2</v>
      </c>
      <c r="N63" s="333">
        <f>S1D!CH44</f>
        <v>935142.81761256419</v>
      </c>
      <c r="O63" s="330">
        <f t="shared" si="29"/>
        <v>-66679.153377990355</v>
      </c>
      <c r="P63" s="331">
        <f t="shared" si="30"/>
        <v>-6.6557886838977121E-2</v>
      </c>
      <c r="Q63" s="333">
        <f>S1E!CH44</f>
        <v>1002965.2240656909</v>
      </c>
      <c r="R63" s="330">
        <f t="shared" si="31"/>
        <v>1143.2530751363374</v>
      </c>
      <c r="S63" s="331">
        <f t="shared" si="1"/>
        <v>1.1411738894146455E-3</v>
      </c>
      <c r="T63" s="333">
        <f>S1F!CH44</f>
        <v>1114404.0948995452</v>
      </c>
      <c r="U63" s="330">
        <f t="shared" si="32"/>
        <v>112582.12390899064</v>
      </c>
      <c r="V63" s="331">
        <f t="shared" si="2"/>
        <v>0.11237737559066979</v>
      </c>
      <c r="W63" s="374">
        <f>S2A!BM44</f>
        <v>980320.08176787221</v>
      </c>
      <c r="X63" s="330">
        <f t="shared" si="33"/>
        <v>-21501.889222682337</v>
      </c>
      <c r="Y63" s="331">
        <f t="shared" si="3"/>
        <v>-2.1462784651670473E-2</v>
      </c>
      <c r="Z63" s="374">
        <f>S2B!BM44</f>
        <v>1014422.7441746163</v>
      </c>
      <c r="AA63" s="330">
        <f t="shared" si="34"/>
        <v>12600.773184061749</v>
      </c>
      <c r="AB63" s="331">
        <f t="shared" si="4"/>
        <v>1.2577856694041852E-2</v>
      </c>
      <c r="AC63" s="335">
        <f>S3A!BR44</f>
        <v>984986.44743819977</v>
      </c>
      <c r="AD63" s="330">
        <f t="shared" si="35"/>
        <v>-16835.523552354774</v>
      </c>
      <c r="AE63" s="331">
        <f t="shared" si="5"/>
        <v>-1.6804905502031064E-2</v>
      </c>
      <c r="AF63" s="374">
        <f>S3B!CK44</f>
        <v>982980.7267571938</v>
      </c>
      <c r="AG63" s="330">
        <f t="shared" si="36"/>
        <v>-18841.244233360747</v>
      </c>
      <c r="AH63" s="331">
        <f t="shared" si="6"/>
        <v>-1.8806978464179027E-2</v>
      </c>
      <c r="AI63" s="374">
        <f>S3C!BR44</f>
        <v>1041392.2935060408</v>
      </c>
      <c r="AJ63" s="330">
        <f t="shared" si="37"/>
        <v>39570.322515486274</v>
      </c>
      <c r="AK63" s="331">
        <f t="shared" si="7"/>
        <v>3.9498357653666744E-2</v>
      </c>
      <c r="AL63" s="374">
        <f>S4A!BU44</f>
        <v>951379.291137469</v>
      </c>
      <c r="AM63" s="330">
        <f t="shared" si="38"/>
        <v>-50442.679853085545</v>
      </c>
      <c r="AN63" s="331">
        <f t="shared" si="8"/>
        <v>-5.0350941897601018E-2</v>
      </c>
      <c r="AO63" s="374">
        <f>S4B!BT44</f>
        <v>940092.05127996393</v>
      </c>
      <c r="AP63" s="330">
        <f t="shared" si="39"/>
        <v>-61729.919710590621</v>
      </c>
      <c r="AQ63" s="331">
        <f t="shared" si="9"/>
        <v>-6.1617654132255624E-2</v>
      </c>
      <c r="AR63" s="374">
        <f>S4C!BT44</f>
        <v>1060132.3046297478</v>
      </c>
      <c r="AS63" s="330">
        <f t="shared" si="40"/>
        <v>58310.33363919321</v>
      </c>
      <c r="AT63" s="331">
        <f t="shared" si="10"/>
        <v>5.8204287116540965E-2</v>
      </c>
      <c r="AU63" s="374">
        <f>S4D!BZ44</f>
        <v>941230.02789325942</v>
      </c>
      <c r="AV63" s="330">
        <f t="shared" si="41"/>
        <v>-60591.943097295123</v>
      </c>
      <c r="AW63" s="331">
        <f t="shared" si="11"/>
        <v>-6.048174710860519E-2</v>
      </c>
      <c r="AX63" s="374">
        <f>S4E!BZ44</f>
        <v>1062398.3477507748</v>
      </c>
      <c r="AY63" s="330">
        <f t="shared" si="42"/>
        <v>60576.376760220272</v>
      </c>
      <c r="AZ63" s="331">
        <f t="shared" si="12"/>
        <v>6.046620908136522E-2</v>
      </c>
      <c r="BA63" s="692">
        <f>S5A!CJ44</f>
        <v>1016925.3692199971</v>
      </c>
      <c r="BB63" s="330">
        <f t="shared" si="43"/>
        <v>15103.398229442537</v>
      </c>
      <c r="BC63" s="331">
        <f t="shared" si="54"/>
        <v>1.5075930321740703E-2</v>
      </c>
      <c r="BD63" s="692">
        <f>S5B!CJ44</f>
        <v>1077035.8072608737</v>
      </c>
      <c r="BE63" s="330">
        <f t="shared" si="44"/>
        <v>75213.836270319181</v>
      </c>
      <c r="BF63" s="331">
        <f t="shared" si="55"/>
        <v>7.5077048066685206E-2</v>
      </c>
      <c r="BG63" s="345">
        <f>S6A!BM44</f>
        <v>1074952.6374307512</v>
      </c>
      <c r="BH63" s="330">
        <f t="shared" si="45"/>
        <v>73130.666440196685</v>
      </c>
      <c r="BI63" s="331">
        <f t="shared" si="46"/>
        <v>7.2997666808892719E-2</v>
      </c>
      <c r="BJ63" s="697">
        <f>S6B!CK44</f>
        <v>1037325.329293752</v>
      </c>
      <c r="BK63" s="330">
        <f t="shared" si="47"/>
        <v>35503.358303197427</v>
      </c>
      <c r="BL63" s="331">
        <f t="shared" si="48"/>
        <v>3.5438789856139186E-2</v>
      </c>
      <c r="BM63" s="345">
        <f>S6C!BZ44</f>
        <v>1121316.0766185613</v>
      </c>
      <c r="BN63" s="330">
        <f t="shared" si="49"/>
        <v>119494.10562800674</v>
      </c>
      <c r="BO63" s="331">
        <f t="shared" si="15"/>
        <v>0.11927678678264221</v>
      </c>
      <c r="BP63" s="345">
        <f>'S6C-Avg'!BZ44</f>
        <v>1123717.0320345182</v>
      </c>
      <c r="BQ63" s="330">
        <f t="shared" si="50"/>
        <v>121895.06104396365</v>
      </c>
      <c r="BR63" s="331">
        <f t="shared" si="16"/>
        <v>0.12167337568314611</v>
      </c>
      <c r="BS63" s="345">
        <f>S6G!BZ44</f>
        <v>983626.11711537023</v>
      </c>
      <c r="BT63" s="330">
        <f t="shared" si="51"/>
        <v>-18195.853875184315</v>
      </c>
      <c r="BU63" s="331">
        <f t="shared" si="17"/>
        <v>-1.816276184998529E-2</v>
      </c>
      <c r="BV63" s="345">
        <f>S6H!BZ44</f>
        <v>942863.73184676515</v>
      </c>
      <c r="BW63" s="330">
        <f t="shared" si="52"/>
        <v>-58958.239143789397</v>
      </c>
      <c r="BX63" s="331">
        <f t="shared" si="18"/>
        <v>-5.8851014302964681E-2</v>
      </c>
      <c r="BY63" s="345">
        <f>S6J!BZ44</f>
        <v>902806.9012549856</v>
      </c>
      <c r="BZ63" s="330">
        <f t="shared" si="19"/>
        <v>-99015.069735568948</v>
      </c>
      <c r="CA63" s="331">
        <f t="shared" si="20"/>
        <v>-9.8834995241387544E-2</v>
      </c>
      <c r="CB63" s="345">
        <f>S6K!BZ44</f>
        <v>862862.03982030519</v>
      </c>
      <c r="CC63" s="330">
        <f t="shared" si="21"/>
        <v>-138959.93117024936</v>
      </c>
      <c r="CD63" s="331">
        <f t="shared" si="22"/>
        <v>-0.13870721065625294</v>
      </c>
      <c r="CE63" s="345">
        <f>S6F!BZ44</f>
        <v>1121316.0766185615</v>
      </c>
      <c r="CF63" s="330">
        <f t="shared" si="53"/>
        <v>119494.10562800698</v>
      </c>
      <c r="CG63" s="331">
        <f t="shared" si="23"/>
        <v>0.11927678678264245</v>
      </c>
      <c r="CH63" s="426"/>
    </row>
    <row r="64" spans="1:86">
      <c r="A64" s="148" t="s">
        <v>126</v>
      </c>
      <c r="B64" s="39" t="s">
        <v>128</v>
      </c>
      <c r="C64" s="330">
        <f>'FY26 Actual Allocations'!CH45</f>
        <v>181452.9</v>
      </c>
      <c r="D64" s="328"/>
      <c r="E64" s="330">
        <f>S1A!CH45</f>
        <v>181452.9</v>
      </c>
      <c r="F64" s="330">
        <f t="shared" si="24"/>
        <v>0</v>
      </c>
      <c r="G64" s="331">
        <f t="shared" si="0"/>
        <v>0</v>
      </c>
      <c r="H64" s="330">
        <f>S1B!CH45</f>
        <v>181452.9</v>
      </c>
      <c r="I64" s="330">
        <f t="shared" si="25"/>
        <v>0</v>
      </c>
      <c r="J64" s="331">
        <f t="shared" si="26"/>
        <v>0</v>
      </c>
      <c r="K64" s="330">
        <f>S1C!CH45</f>
        <v>181452.9</v>
      </c>
      <c r="L64" s="330">
        <f t="shared" si="27"/>
        <v>0</v>
      </c>
      <c r="M64" s="331">
        <f t="shared" si="28"/>
        <v>0</v>
      </c>
      <c r="N64" s="333">
        <f>S1D!CH45</f>
        <v>181452.9</v>
      </c>
      <c r="O64" s="330">
        <f t="shared" si="29"/>
        <v>0</v>
      </c>
      <c r="P64" s="331">
        <f t="shared" si="30"/>
        <v>0</v>
      </c>
      <c r="Q64" s="333">
        <f>S1E!CH45</f>
        <v>181452.9</v>
      </c>
      <c r="R64" s="330">
        <f t="shared" si="31"/>
        <v>0</v>
      </c>
      <c r="S64" s="331">
        <f t="shared" si="1"/>
        <v>0</v>
      </c>
      <c r="T64" s="333">
        <f>S1F!CH45</f>
        <v>181452.9</v>
      </c>
      <c r="U64" s="330">
        <f t="shared" si="32"/>
        <v>0</v>
      </c>
      <c r="V64" s="331">
        <f t="shared" si="2"/>
        <v>0</v>
      </c>
      <c r="W64" s="374">
        <f>S2A!BM45</f>
        <v>181452.9</v>
      </c>
      <c r="X64" s="330">
        <f t="shared" si="33"/>
        <v>0</v>
      </c>
      <c r="Y64" s="331">
        <f t="shared" si="3"/>
        <v>0</v>
      </c>
      <c r="Z64" s="374">
        <f>S2B!BM45</f>
        <v>181452.9</v>
      </c>
      <c r="AA64" s="330">
        <f t="shared" si="34"/>
        <v>0</v>
      </c>
      <c r="AB64" s="331">
        <f t="shared" si="4"/>
        <v>0</v>
      </c>
      <c r="AC64" s="335">
        <f>S3A!BR45</f>
        <v>181452.9</v>
      </c>
      <c r="AD64" s="330">
        <f t="shared" si="35"/>
        <v>0</v>
      </c>
      <c r="AE64" s="331">
        <f t="shared" si="5"/>
        <v>0</v>
      </c>
      <c r="AF64" s="374">
        <f>S3B!CK45</f>
        <v>181452.9</v>
      </c>
      <c r="AG64" s="330">
        <f t="shared" si="36"/>
        <v>0</v>
      </c>
      <c r="AH64" s="331">
        <f t="shared" si="6"/>
        <v>0</v>
      </c>
      <c r="AI64" s="374">
        <f>S3C!BR45</f>
        <v>181452.9</v>
      </c>
      <c r="AJ64" s="330">
        <f t="shared" si="37"/>
        <v>0</v>
      </c>
      <c r="AK64" s="331">
        <f t="shared" si="7"/>
        <v>0</v>
      </c>
      <c r="AL64" s="374">
        <f>S4A!BU45</f>
        <v>181452.9</v>
      </c>
      <c r="AM64" s="330">
        <f t="shared" si="38"/>
        <v>0</v>
      </c>
      <c r="AN64" s="331">
        <f t="shared" si="8"/>
        <v>0</v>
      </c>
      <c r="AO64" s="374">
        <f>S4B!BT45</f>
        <v>185275.70597981842</v>
      </c>
      <c r="AP64" s="330">
        <f t="shared" si="39"/>
        <v>3822.8059798184258</v>
      </c>
      <c r="AQ64" s="331">
        <f t="shared" si="9"/>
        <v>2.1067759070361652E-2</v>
      </c>
      <c r="AR64" s="374">
        <f>S4C!BT45</f>
        <v>184762.80994020039</v>
      </c>
      <c r="AS64" s="330">
        <f t="shared" si="40"/>
        <v>3309.9099402003922</v>
      </c>
      <c r="AT64" s="331">
        <f t="shared" si="10"/>
        <v>1.8241152057643567E-2</v>
      </c>
      <c r="AU64" s="374">
        <f>S4D!BZ45</f>
        <v>185656.75553816598</v>
      </c>
      <c r="AV64" s="330">
        <f t="shared" si="41"/>
        <v>4203.8555381659826</v>
      </c>
      <c r="AW64" s="331">
        <f t="shared" si="11"/>
        <v>2.316775062931473E-2</v>
      </c>
      <c r="AX64" s="374">
        <f>S4E!BZ45</f>
        <v>181452.9</v>
      </c>
      <c r="AY64" s="330">
        <f t="shared" si="42"/>
        <v>0</v>
      </c>
      <c r="AZ64" s="331">
        <f t="shared" si="12"/>
        <v>0</v>
      </c>
      <c r="BA64" s="692">
        <f>S5A!CJ45</f>
        <v>181452.9</v>
      </c>
      <c r="BB64" s="330">
        <f t="shared" si="43"/>
        <v>0</v>
      </c>
      <c r="BC64" s="331">
        <f t="shared" si="54"/>
        <v>0</v>
      </c>
      <c r="BD64" s="692">
        <f>S5B!CJ45</f>
        <v>181452.9</v>
      </c>
      <c r="BE64" s="330">
        <f t="shared" si="44"/>
        <v>0</v>
      </c>
      <c r="BF64" s="331">
        <f t="shared" si="55"/>
        <v>0</v>
      </c>
      <c r="BG64" s="345">
        <f>S6A!BM45</f>
        <v>181452.9</v>
      </c>
      <c r="BH64" s="330">
        <f t="shared" si="45"/>
        <v>0</v>
      </c>
      <c r="BI64" s="331">
        <f t="shared" si="46"/>
        <v>0</v>
      </c>
      <c r="BJ64" s="697">
        <f>S6B!CK45</f>
        <v>181452.9</v>
      </c>
      <c r="BK64" s="330">
        <f t="shared" si="47"/>
        <v>0</v>
      </c>
      <c r="BL64" s="331">
        <f t="shared" si="48"/>
        <v>0</v>
      </c>
      <c r="BM64" s="345">
        <f>S6C!BZ45</f>
        <v>181452.9</v>
      </c>
      <c r="BN64" s="330">
        <f t="shared" si="49"/>
        <v>0</v>
      </c>
      <c r="BO64" s="331">
        <f t="shared" si="15"/>
        <v>0</v>
      </c>
      <c r="BP64" s="345">
        <f>'S6C-Avg'!BZ45</f>
        <v>181452.9</v>
      </c>
      <c r="BQ64" s="330">
        <f t="shared" si="50"/>
        <v>0</v>
      </c>
      <c r="BR64" s="331">
        <f t="shared" si="16"/>
        <v>0</v>
      </c>
      <c r="BS64" s="345">
        <f>S6G!BZ45</f>
        <v>181452.9</v>
      </c>
      <c r="BT64" s="330">
        <f t="shared" si="51"/>
        <v>0</v>
      </c>
      <c r="BU64" s="331">
        <f t="shared" si="17"/>
        <v>0</v>
      </c>
      <c r="BV64" s="345">
        <f>S6H!BZ45</f>
        <v>181452.9</v>
      </c>
      <c r="BW64" s="330">
        <f t="shared" si="52"/>
        <v>0</v>
      </c>
      <c r="BX64" s="331">
        <f t="shared" si="18"/>
        <v>0</v>
      </c>
      <c r="BY64" s="345">
        <f>S6J!BZ45</f>
        <v>181452.9</v>
      </c>
      <c r="BZ64" s="330">
        <f t="shared" si="19"/>
        <v>0</v>
      </c>
      <c r="CA64" s="331">
        <f t="shared" si="20"/>
        <v>0</v>
      </c>
      <c r="CB64" s="345">
        <f>S6K!BZ45</f>
        <v>177239.2044526489</v>
      </c>
      <c r="CC64" s="330">
        <f t="shared" si="21"/>
        <v>-4213.6955473510898</v>
      </c>
      <c r="CD64" s="331">
        <f t="shared" si="22"/>
        <v>-2.3221979628603839E-2</v>
      </c>
      <c r="CE64" s="345">
        <f>S6F!BZ45</f>
        <v>181452.9</v>
      </c>
      <c r="CF64" s="330">
        <f t="shared" si="53"/>
        <v>0</v>
      </c>
      <c r="CG64" s="331">
        <f t="shared" si="23"/>
        <v>0</v>
      </c>
      <c r="CH64" s="426"/>
    </row>
    <row r="65" spans="1:86">
      <c r="A65" s="148" t="s">
        <v>126</v>
      </c>
      <c r="B65" s="39" t="s">
        <v>129</v>
      </c>
      <c r="C65" s="330">
        <f>'FY26 Actual Allocations'!CH46</f>
        <v>962324.56930696522</v>
      </c>
      <c r="D65" s="328"/>
      <c r="E65" s="330">
        <f>S1A!CH46</f>
        <v>822581.24066921941</v>
      </c>
      <c r="F65" s="330">
        <f t="shared" si="24"/>
        <v>-139743.32863774581</v>
      </c>
      <c r="G65" s="331">
        <f t="shared" si="0"/>
        <v>-0.14521434149642923</v>
      </c>
      <c r="H65" s="330">
        <f>S1B!CH46</f>
        <v>752226.03585095704</v>
      </c>
      <c r="I65" s="330">
        <f t="shared" si="25"/>
        <v>-210098.53345600818</v>
      </c>
      <c r="J65" s="331">
        <f t="shared" si="26"/>
        <v>-0.21832398356753407</v>
      </c>
      <c r="K65" s="330">
        <f>S1C!CH46</f>
        <v>970539.03052094392</v>
      </c>
      <c r="L65" s="330">
        <f t="shared" si="27"/>
        <v>8214.4612139787059</v>
      </c>
      <c r="M65" s="331">
        <f t="shared" si="28"/>
        <v>8.5360609881284574E-3</v>
      </c>
      <c r="N65" s="333">
        <f>S1D!CH46</f>
        <v>890655.34789901285</v>
      </c>
      <c r="O65" s="330">
        <f t="shared" si="29"/>
        <v>-71669.221407952369</v>
      </c>
      <c r="P65" s="331">
        <f t="shared" si="30"/>
        <v>-7.4475102988969935E-2</v>
      </c>
      <c r="Q65" s="333">
        <f>S1E!CH46</f>
        <v>843818.85599465761</v>
      </c>
      <c r="R65" s="330">
        <f t="shared" si="31"/>
        <v>-118505.71331230761</v>
      </c>
      <c r="S65" s="331">
        <f t="shared" si="1"/>
        <v>-0.12314526417802214</v>
      </c>
      <c r="T65" s="333">
        <f>S1F!CH46</f>
        <v>936757.7553164328</v>
      </c>
      <c r="U65" s="330">
        <f t="shared" si="32"/>
        <v>-25566.813990532421</v>
      </c>
      <c r="V65" s="331">
        <f t="shared" si="2"/>
        <v>-2.6567766017804997E-2</v>
      </c>
      <c r="W65" s="374">
        <f>S2A!BM46</f>
        <v>940989.09669715632</v>
      </c>
      <c r="X65" s="330">
        <f t="shared" si="33"/>
        <v>-21335.472609808901</v>
      </c>
      <c r="Y65" s="331">
        <f t="shared" si="3"/>
        <v>-2.2170765758556921E-2</v>
      </c>
      <c r="Z65" s="374">
        <f>S2B!BM46</f>
        <v>969444.84194785205</v>
      </c>
      <c r="AA65" s="330">
        <f t="shared" si="34"/>
        <v>7120.272640886833</v>
      </c>
      <c r="AB65" s="331">
        <f t="shared" si="4"/>
        <v>7.3990344505228843E-3</v>
      </c>
      <c r="AC65" s="335">
        <f>S3A!BR46</f>
        <v>947643.37809239782</v>
      </c>
      <c r="AD65" s="330">
        <f t="shared" si="35"/>
        <v>-14681.1912145674</v>
      </c>
      <c r="AE65" s="331">
        <f t="shared" si="5"/>
        <v>-1.5255966316167439E-2</v>
      </c>
      <c r="AF65" s="374">
        <f>S3B!CK46</f>
        <v>944498.00571836857</v>
      </c>
      <c r="AG65" s="330">
        <f t="shared" si="36"/>
        <v>-17826.563588596648</v>
      </c>
      <c r="AH65" s="331">
        <f t="shared" si="6"/>
        <v>-1.8524481403851881E-2</v>
      </c>
      <c r="AI65" s="374">
        <f>S3C!BR46</f>
        <v>939012.5892708262</v>
      </c>
      <c r="AJ65" s="330">
        <f t="shared" si="37"/>
        <v>-23311.980036139023</v>
      </c>
      <c r="AK65" s="331">
        <f t="shared" si="7"/>
        <v>-2.4224654321075425E-2</v>
      </c>
      <c r="AL65" s="374">
        <f>S4A!BU46</f>
        <v>917109.33095102897</v>
      </c>
      <c r="AM65" s="330">
        <f t="shared" si="38"/>
        <v>-45215.23835593625</v>
      </c>
      <c r="AN65" s="331">
        <f t="shared" si="8"/>
        <v>-4.6985434850217729E-2</v>
      </c>
      <c r="AO65" s="374">
        <f>S4B!BT46</f>
        <v>905247.15580742899</v>
      </c>
      <c r="AP65" s="330">
        <f t="shared" si="39"/>
        <v>-57077.413499536226</v>
      </c>
      <c r="AQ65" s="331">
        <f t="shared" si="9"/>
        <v>-5.9312019374753694E-2</v>
      </c>
      <c r="AR65" s="374">
        <f>S4C!BT46</f>
        <v>892969.36473028001</v>
      </c>
      <c r="AS65" s="330">
        <f t="shared" si="40"/>
        <v>-69355.20457668521</v>
      </c>
      <c r="AT65" s="331">
        <f t="shared" si="10"/>
        <v>-7.2070491379673043E-2</v>
      </c>
      <c r="AU65" s="374">
        <f>S4D!BZ46</f>
        <v>906561.42944284366</v>
      </c>
      <c r="AV65" s="330">
        <f t="shared" si="41"/>
        <v>-55763.139864121564</v>
      </c>
      <c r="AW65" s="331">
        <f t="shared" si="11"/>
        <v>-5.7946291347710635E-2</v>
      </c>
      <c r="AX65" s="374">
        <f>S4E!BZ46</f>
        <v>895259.56892053445</v>
      </c>
      <c r="AY65" s="330">
        <f t="shared" si="42"/>
        <v>-67065.000386430766</v>
      </c>
      <c r="AZ65" s="331">
        <f t="shared" si="12"/>
        <v>-6.9690624686771521E-2</v>
      </c>
      <c r="BA65" s="692">
        <f>S5A!CJ46</f>
        <v>976832.5074607362</v>
      </c>
      <c r="BB65" s="330">
        <f t="shared" si="43"/>
        <v>14507.938153770985</v>
      </c>
      <c r="BC65" s="331">
        <f t="shared" si="54"/>
        <v>1.507593032174075E-2</v>
      </c>
      <c r="BD65" s="692">
        <f>S5B!CJ46</f>
        <v>984011.52490068437</v>
      </c>
      <c r="BE65" s="330">
        <f t="shared" si="44"/>
        <v>21686.955593719147</v>
      </c>
      <c r="BF65" s="331">
        <f t="shared" si="55"/>
        <v>2.2536009456079236E-2</v>
      </c>
      <c r="BG65" s="345">
        <f>S6A!BM46</f>
        <v>978800.32344834157</v>
      </c>
      <c r="BH65" s="330">
        <f t="shared" si="45"/>
        <v>16475.754141376354</v>
      </c>
      <c r="BI65" s="331">
        <f t="shared" si="46"/>
        <v>1.7120787171880744E-2</v>
      </c>
      <c r="BJ65" s="697">
        <f>S6B!CK46</f>
        <v>948076.77484886977</v>
      </c>
      <c r="BK65" s="330">
        <f t="shared" si="47"/>
        <v>-14247.79445809545</v>
      </c>
      <c r="BL65" s="331">
        <f t="shared" si="48"/>
        <v>-1.4805601885813065E-2</v>
      </c>
      <c r="BM65" s="345">
        <f>S6C!BZ46</f>
        <v>898908.20958215103</v>
      </c>
      <c r="BN65" s="330">
        <f t="shared" si="49"/>
        <v>-63416.359724814189</v>
      </c>
      <c r="BO65" s="331">
        <f t="shared" si="15"/>
        <v>-6.5899138136402968E-2</v>
      </c>
      <c r="BP65" s="345">
        <f>'S6C-Avg'!BZ46</f>
        <v>899770.60100390413</v>
      </c>
      <c r="BQ65" s="330">
        <f t="shared" si="50"/>
        <v>-62553.96830306109</v>
      </c>
      <c r="BR65" s="331">
        <f t="shared" si="16"/>
        <v>-6.500298371069381E-2</v>
      </c>
      <c r="BS65" s="345">
        <f>S6G!BZ46</f>
        <v>822110.98956935725</v>
      </c>
      <c r="BT65" s="330">
        <f t="shared" si="51"/>
        <v>-140213.57973760797</v>
      </c>
      <c r="BU65" s="331">
        <f t="shared" si="17"/>
        <v>-0.14570300313394807</v>
      </c>
      <c r="BV65" s="345">
        <f>S6H!BZ46</f>
        <v>789871.53568589909</v>
      </c>
      <c r="BW65" s="330">
        <f t="shared" si="52"/>
        <v>-172453.03362106613</v>
      </c>
      <c r="BX65" s="331">
        <f t="shared" si="18"/>
        <v>-0.17920464583509615</v>
      </c>
      <c r="BY65" s="345">
        <f>S6J!BZ46</f>
        <v>758339.05530461331</v>
      </c>
      <c r="BZ65" s="330">
        <f t="shared" si="19"/>
        <v>-203985.51400235191</v>
      </c>
      <c r="CA65" s="331">
        <f t="shared" si="20"/>
        <v>-0.2119716367101129</v>
      </c>
      <c r="CB65" s="345">
        <f>S6K!BZ46</f>
        <v>726918.76924324303</v>
      </c>
      <c r="CC65" s="330">
        <f t="shared" si="21"/>
        <v>-235405.80006372218</v>
      </c>
      <c r="CD65" s="331">
        <f t="shared" si="22"/>
        <v>-0.24462204080817948</v>
      </c>
      <c r="CE65" s="345">
        <f>S6F!BZ46</f>
        <v>898908.20958215103</v>
      </c>
      <c r="CF65" s="330">
        <f t="shared" si="53"/>
        <v>-63416.359724814189</v>
      </c>
      <c r="CG65" s="331">
        <f t="shared" si="23"/>
        <v>-6.5899138136402968E-2</v>
      </c>
      <c r="CH65" s="426"/>
    </row>
    <row r="66" spans="1:86">
      <c r="A66" s="148" t="s">
        <v>126</v>
      </c>
      <c r="B66" s="39" t="s">
        <v>130</v>
      </c>
      <c r="C66" s="330">
        <f>'FY26 Actual Allocations'!CH47</f>
        <v>61833.656721746825</v>
      </c>
      <c r="D66" s="328"/>
      <c r="E66" s="330">
        <f>S1A!CH47</f>
        <v>52523.396916705067</v>
      </c>
      <c r="F66" s="330">
        <f t="shared" si="24"/>
        <v>-9310.2598050417582</v>
      </c>
      <c r="G66" s="331">
        <f t="shared" si="0"/>
        <v>-0.15056945195620869</v>
      </c>
      <c r="H66" s="330">
        <f>S1B!CH47</f>
        <v>47836.818116820898</v>
      </c>
      <c r="I66" s="330">
        <f t="shared" si="25"/>
        <v>-13996.838604925928</v>
      </c>
      <c r="J66" s="331">
        <f t="shared" si="26"/>
        <v>-0.22636278277883662</v>
      </c>
      <c r="K66" s="330">
        <f>S1C!CH47</f>
        <v>61277.981098903227</v>
      </c>
      <c r="L66" s="330">
        <f t="shared" si="27"/>
        <v>-555.67562284359883</v>
      </c>
      <c r="M66" s="331">
        <f t="shared" si="28"/>
        <v>-8.986620754844802E-3</v>
      </c>
      <c r="N66" s="333">
        <f>S1D!CH47</f>
        <v>57063.125931207302</v>
      </c>
      <c r="O66" s="330">
        <f t="shared" si="29"/>
        <v>-4770.5307905395239</v>
      </c>
      <c r="P66" s="331">
        <f t="shared" si="30"/>
        <v>-7.715103785640634E-2</v>
      </c>
      <c r="Q66" s="333">
        <f>S1E!CH47</f>
        <v>51632.172187291842</v>
      </c>
      <c r="R66" s="330">
        <f t="shared" si="31"/>
        <v>-10201.484534454983</v>
      </c>
      <c r="S66" s="331">
        <f t="shared" si="1"/>
        <v>-0.16498271451681965</v>
      </c>
      <c r="T66" s="333">
        <f>S1F!CH47</f>
        <v>85554.784988261177</v>
      </c>
      <c r="U66" s="330">
        <f t="shared" si="32"/>
        <v>23721.128266514352</v>
      </c>
      <c r="V66" s="331">
        <f t="shared" si="2"/>
        <v>0.38362810036061895</v>
      </c>
      <c r="W66" s="374">
        <f>S2A!BM47</f>
        <v>60352.941658964024</v>
      </c>
      <c r="X66" s="330">
        <f t="shared" si="33"/>
        <v>-1480.7150627828014</v>
      </c>
      <c r="Y66" s="331">
        <f t="shared" si="3"/>
        <v>-2.3946749089190381E-2</v>
      </c>
      <c r="Z66" s="374">
        <f>S2B!BM47</f>
        <v>63242.259310306821</v>
      </c>
      <c r="AA66" s="330">
        <f t="shared" si="34"/>
        <v>1408.6025885599956</v>
      </c>
      <c r="AB66" s="331">
        <f t="shared" si="4"/>
        <v>2.2780515713291007E-2</v>
      </c>
      <c r="AC66" s="335">
        <f>S3A!BR47</f>
        <v>60932.312013835348</v>
      </c>
      <c r="AD66" s="330">
        <f t="shared" si="35"/>
        <v>-901.3447079114776</v>
      </c>
      <c r="AE66" s="331">
        <f t="shared" si="5"/>
        <v>-1.457692712510201E-2</v>
      </c>
      <c r="AF66" s="374">
        <f>S3B!CK47</f>
        <v>60877.573802711486</v>
      </c>
      <c r="AG66" s="330">
        <f t="shared" si="36"/>
        <v>-956.08291903533973</v>
      </c>
      <c r="AH66" s="331">
        <f t="shared" si="6"/>
        <v>-1.5462176583502726E-2</v>
      </c>
      <c r="AI66" s="374">
        <f>S3C!BR47</f>
        <v>66595.502573678066</v>
      </c>
      <c r="AJ66" s="330">
        <f t="shared" si="37"/>
        <v>4761.8458519312408</v>
      </c>
      <c r="AK66" s="331">
        <f t="shared" si="7"/>
        <v>7.7010581362827679E-2</v>
      </c>
      <c r="AL66" s="374">
        <f>S4A!BU47</f>
        <v>59304.446921259849</v>
      </c>
      <c r="AM66" s="330">
        <f t="shared" si="38"/>
        <v>-2529.2098004869767</v>
      </c>
      <c r="AN66" s="331">
        <f t="shared" si="8"/>
        <v>-4.0903448616479064E-2</v>
      </c>
      <c r="AO66" s="374">
        <f>S4B!BT47</f>
        <v>58235.222418153353</v>
      </c>
      <c r="AP66" s="330">
        <f t="shared" si="39"/>
        <v>-3598.4343035934726</v>
      </c>
      <c r="AQ66" s="331">
        <f t="shared" si="9"/>
        <v>-5.8195398661064587E-2</v>
      </c>
      <c r="AR66" s="374">
        <f>S4C!BT47</f>
        <v>81636.589618490456</v>
      </c>
      <c r="AS66" s="330">
        <f t="shared" si="40"/>
        <v>19802.93289674363</v>
      </c>
      <c r="AT66" s="331">
        <f t="shared" si="10"/>
        <v>0.32026139074804161</v>
      </c>
      <c r="AU66" s="374">
        <f>S4D!BZ47</f>
        <v>58326.55261619993</v>
      </c>
      <c r="AV66" s="330">
        <f t="shared" si="41"/>
        <v>-3507.1041055468959</v>
      </c>
      <c r="AW66" s="331">
        <f t="shared" si="11"/>
        <v>-5.6718368142595253E-2</v>
      </c>
      <c r="AX66" s="374">
        <f>S4E!BZ47</f>
        <v>81862.802045216536</v>
      </c>
      <c r="AY66" s="330">
        <f t="shared" si="42"/>
        <v>20029.145323469711</v>
      </c>
      <c r="AZ66" s="331">
        <f t="shared" si="12"/>
        <v>0.32391979361015993</v>
      </c>
      <c r="BA66" s="692">
        <f>S5A!CJ47</f>
        <v>56355.250564470778</v>
      </c>
      <c r="BB66" s="330">
        <f t="shared" si="43"/>
        <v>-5478.4061572760475</v>
      </c>
      <c r="BC66" s="331">
        <f t="shared" si="54"/>
        <v>-8.8599097121637618E-2</v>
      </c>
      <c r="BD66" s="692">
        <f>S5B!CJ47</f>
        <v>56429.624819885626</v>
      </c>
      <c r="BE66" s="330">
        <f t="shared" si="44"/>
        <v>-5404.031901861199</v>
      </c>
      <c r="BF66" s="331">
        <f t="shared" si="55"/>
        <v>-8.7396285265474313E-2</v>
      </c>
      <c r="BG66" s="345">
        <f>S6A!BM47</f>
        <v>63012.968341114349</v>
      </c>
      <c r="BH66" s="330">
        <f t="shared" si="45"/>
        <v>1179.3116193675232</v>
      </c>
      <c r="BI66" s="331">
        <f t="shared" si="46"/>
        <v>1.9072325362778694E-2</v>
      </c>
      <c r="BJ66" s="697">
        <f>S6B!CK47</f>
        <v>60096.76004941987</v>
      </c>
      <c r="BK66" s="330">
        <f t="shared" si="47"/>
        <v>-1736.896672326955</v>
      </c>
      <c r="BL66" s="331">
        <f t="shared" si="48"/>
        <v>-2.8089826227535569E-2</v>
      </c>
      <c r="BM66" s="345">
        <f>S6C!BZ47</f>
        <v>80790.754116827055</v>
      </c>
      <c r="BN66" s="330">
        <f t="shared" si="49"/>
        <v>18957.097395080229</v>
      </c>
      <c r="BO66" s="331">
        <f t="shared" si="15"/>
        <v>0.30658218193996989</v>
      </c>
      <c r="BP66" s="345">
        <f>'S6C-Avg'!BZ47</f>
        <v>81847.780966594029</v>
      </c>
      <c r="BQ66" s="330">
        <f t="shared" si="50"/>
        <v>20014.124244847204</v>
      </c>
      <c r="BR66" s="331">
        <f t="shared" si="16"/>
        <v>0.32367686638542692</v>
      </c>
      <c r="BS66" s="345">
        <f>S6G!BZ47</f>
        <v>75006.506523474978</v>
      </c>
      <c r="BT66" s="330">
        <f t="shared" si="51"/>
        <v>13172.849801728153</v>
      </c>
      <c r="BU66" s="331">
        <f t="shared" si="17"/>
        <v>0.21303688800108236</v>
      </c>
      <c r="BV66" s="345">
        <f>S6H!BZ47</f>
        <v>72145.590488627699</v>
      </c>
      <c r="BW66" s="330">
        <f t="shared" si="52"/>
        <v>10311.933766880873</v>
      </c>
      <c r="BX66" s="331">
        <f t="shared" si="18"/>
        <v>0.16676894613050078</v>
      </c>
      <c r="BY66" s="345">
        <f>S6J!BZ47</f>
        <v>69354.335995663714</v>
      </c>
      <c r="BZ66" s="330">
        <f t="shared" si="19"/>
        <v>7520.6792739168886</v>
      </c>
      <c r="CA66" s="331">
        <f t="shared" si="20"/>
        <v>0.12162760012334632</v>
      </c>
      <c r="CB66" s="345">
        <f>S6K!BZ47</f>
        <v>66574.136555388162</v>
      </c>
      <c r="CC66" s="330">
        <f t="shared" si="21"/>
        <v>4740.4798336413369</v>
      </c>
      <c r="CD66" s="331">
        <f t="shared" si="22"/>
        <v>7.6665041095234393E-2</v>
      </c>
      <c r="CE66" s="345">
        <f>S6F!BZ47</f>
        <v>80790.754116827055</v>
      </c>
      <c r="CF66" s="330">
        <f t="shared" si="53"/>
        <v>18957.097395080229</v>
      </c>
      <c r="CG66" s="331">
        <f t="shared" si="23"/>
        <v>0.30658218193996989</v>
      </c>
      <c r="CH66" s="426"/>
    </row>
    <row r="67" spans="1:86">
      <c r="A67" s="148" t="s">
        <v>126</v>
      </c>
      <c r="B67" s="39" t="s">
        <v>131</v>
      </c>
      <c r="C67" s="330">
        <f>'FY26 Actual Allocations'!CH48</f>
        <v>290338.54631371854</v>
      </c>
      <c r="D67" s="328"/>
      <c r="E67" s="330">
        <f>S1A!CH48</f>
        <v>272979.30556173163</v>
      </c>
      <c r="F67" s="330">
        <f t="shared" si="24"/>
        <v>-17359.240751986916</v>
      </c>
      <c r="G67" s="331">
        <f t="shared" si="0"/>
        <v>-5.9789652364070849E-2</v>
      </c>
      <c r="H67" s="330">
        <f>S1B!CH48</f>
        <v>264795.14461266174</v>
      </c>
      <c r="I67" s="330">
        <f t="shared" si="25"/>
        <v>-25543.401701056806</v>
      </c>
      <c r="J67" s="331">
        <f t="shared" si="26"/>
        <v>-8.7977989920279068E-2</v>
      </c>
      <c r="K67" s="330">
        <f>S1C!CH48</f>
        <v>313798.59575912496</v>
      </c>
      <c r="L67" s="330">
        <f t="shared" si="27"/>
        <v>23460.049445406417</v>
      </c>
      <c r="M67" s="331">
        <f t="shared" si="28"/>
        <v>8.0802393424045077E-2</v>
      </c>
      <c r="N67" s="333">
        <f>S1D!CH48</f>
        <v>280910.26831587439</v>
      </c>
      <c r="O67" s="330">
        <f t="shared" si="29"/>
        <v>-9428.277997844154</v>
      </c>
      <c r="P67" s="331">
        <f t="shared" si="30"/>
        <v>-3.247339396559714E-2</v>
      </c>
      <c r="Q67" s="333">
        <f>S1E!CH48</f>
        <v>323522.0974571277</v>
      </c>
      <c r="R67" s="330">
        <f t="shared" si="31"/>
        <v>33183.55114340916</v>
      </c>
      <c r="S67" s="331">
        <f t="shared" si="1"/>
        <v>0.11429261310536923</v>
      </c>
      <c r="T67" s="333">
        <f>S1F!CH48</f>
        <v>292003.43684653618</v>
      </c>
      <c r="U67" s="330">
        <f t="shared" si="32"/>
        <v>1664.8905328176334</v>
      </c>
      <c r="V67" s="331">
        <f t="shared" si="2"/>
        <v>5.7343076004061641E-3</v>
      </c>
      <c r="W67" s="374">
        <f>S2A!BM48</f>
        <v>283392.23956295341</v>
      </c>
      <c r="X67" s="330">
        <f t="shared" si="33"/>
        <v>-6946.3067507651285</v>
      </c>
      <c r="Y67" s="331">
        <f t="shared" si="3"/>
        <v>-2.3924852001082415E-2</v>
      </c>
      <c r="Z67" s="374">
        <f>S2B!BM48</f>
        <v>288820.12974891852</v>
      </c>
      <c r="AA67" s="330">
        <f t="shared" si="34"/>
        <v>-1518.4165648000198</v>
      </c>
      <c r="AB67" s="331">
        <f t="shared" si="4"/>
        <v>-5.2298138985628533E-3</v>
      </c>
      <c r="AC67" s="335">
        <f>S3A!BR48</f>
        <v>285251.41089624725</v>
      </c>
      <c r="AD67" s="330">
        <f t="shared" si="35"/>
        <v>-5087.1354174712906</v>
      </c>
      <c r="AE67" s="331">
        <f t="shared" si="5"/>
        <v>-1.7521391775429312E-2</v>
      </c>
      <c r="AF67" s="374">
        <f>S3B!CK48</f>
        <v>286265.90496683284</v>
      </c>
      <c r="AG67" s="330">
        <f t="shared" si="36"/>
        <v>-4072.6413468857063</v>
      </c>
      <c r="AH67" s="331">
        <f t="shared" si="6"/>
        <v>-1.4027215464821914E-2</v>
      </c>
      <c r="AI67" s="374">
        <f>S3C!BR48</f>
        <v>291938.76329619176</v>
      </c>
      <c r="AJ67" s="330">
        <f t="shared" si="37"/>
        <v>1600.2169824732118</v>
      </c>
      <c r="AK67" s="331">
        <f t="shared" si="7"/>
        <v>5.5115553990000852E-3</v>
      </c>
      <c r="AL67" s="374">
        <f>S4A!BU48</f>
        <v>277523.48994480836</v>
      </c>
      <c r="AM67" s="330">
        <f t="shared" si="38"/>
        <v>-12815.056368910184</v>
      </c>
      <c r="AN67" s="331">
        <f t="shared" si="8"/>
        <v>-4.4138322422621667E-2</v>
      </c>
      <c r="AO67" s="374">
        <f>S4B!BT48</f>
        <v>276027.96914342762</v>
      </c>
      <c r="AP67" s="330">
        <f t="shared" si="39"/>
        <v>-14310.577170290926</v>
      </c>
      <c r="AQ67" s="331">
        <f t="shared" si="9"/>
        <v>-4.928927747274716E-2</v>
      </c>
      <c r="AR67" s="374">
        <f>S4C!BT48</f>
        <v>280836.26895078446</v>
      </c>
      <c r="AS67" s="330">
        <f t="shared" si="40"/>
        <v>-9502.2773629340809</v>
      </c>
      <c r="AT67" s="331">
        <f t="shared" si="10"/>
        <v>-3.2728266651396047E-2</v>
      </c>
      <c r="AU67" s="374">
        <f>S4D!BZ48</f>
        <v>276714.55437545298</v>
      </c>
      <c r="AV67" s="330">
        <f t="shared" si="41"/>
        <v>-13623.991938265564</v>
      </c>
      <c r="AW67" s="331">
        <f t="shared" si="11"/>
        <v>-4.6924502830376774E-2</v>
      </c>
      <c r="AX67" s="374">
        <f>S4E!BZ48</f>
        <v>282072.38831137237</v>
      </c>
      <c r="AY67" s="330">
        <f t="shared" si="42"/>
        <v>-8266.158002346172</v>
      </c>
      <c r="AZ67" s="331">
        <f t="shared" si="12"/>
        <v>-2.8470756319811451E-2</v>
      </c>
      <c r="BA67" s="692">
        <f>S5A!CJ48</f>
        <v>294715.67000765965</v>
      </c>
      <c r="BB67" s="330">
        <f t="shared" si="43"/>
        <v>4377.1236939411028</v>
      </c>
      <c r="BC67" s="331">
        <f t="shared" si="54"/>
        <v>1.5075930321740689E-2</v>
      </c>
      <c r="BD67" s="692">
        <f>S5B!CJ48</f>
        <v>318154.57700746902</v>
      </c>
      <c r="BE67" s="330">
        <f t="shared" si="44"/>
        <v>27816.030693750479</v>
      </c>
      <c r="BF67" s="331">
        <f t="shared" si="55"/>
        <v>9.5805503771085626E-2</v>
      </c>
      <c r="BG67" s="345">
        <f>S6A!BM48</f>
        <v>309768.19981547375</v>
      </c>
      <c r="BH67" s="330">
        <f t="shared" si="45"/>
        <v>19429.653501755209</v>
      </c>
      <c r="BI67" s="331">
        <f t="shared" si="46"/>
        <v>6.692068190201983E-2</v>
      </c>
      <c r="BJ67" s="697">
        <f>S6B!CK48</f>
        <v>308317.834033527</v>
      </c>
      <c r="BK67" s="330">
        <f t="shared" si="47"/>
        <v>17979.287719808461</v>
      </c>
      <c r="BL67" s="331">
        <f t="shared" si="48"/>
        <v>6.1925252254936072E-2</v>
      </c>
      <c r="BM67" s="345">
        <f>S6C!BZ48</f>
        <v>303838.77601765771</v>
      </c>
      <c r="BN67" s="330">
        <f t="shared" si="49"/>
        <v>13500.229703939171</v>
      </c>
      <c r="BO67" s="331">
        <f t="shared" si="15"/>
        <v>4.6498234131653368E-2</v>
      </c>
      <c r="BP67" s="345">
        <f>'S6C-Avg'!BZ48</f>
        <v>303368.64605909149</v>
      </c>
      <c r="BQ67" s="330">
        <f t="shared" si="50"/>
        <v>13030.099745372951</v>
      </c>
      <c r="BR67" s="331">
        <f t="shared" si="16"/>
        <v>4.4878986654750208E-2</v>
      </c>
      <c r="BS67" s="345">
        <f>S6G!BZ48</f>
        <v>271301.15071093093</v>
      </c>
      <c r="BT67" s="330">
        <f t="shared" si="51"/>
        <v>-19037.395602787612</v>
      </c>
      <c r="BU67" s="331">
        <f t="shared" si="17"/>
        <v>-6.5569645658476214E-2</v>
      </c>
      <c r="BV67" s="345">
        <f>S6H!BZ48</f>
        <v>263246.78798115358</v>
      </c>
      <c r="BW67" s="330">
        <f t="shared" si="52"/>
        <v>-27091.758332564961</v>
      </c>
      <c r="BX67" s="331">
        <f t="shared" si="18"/>
        <v>-9.3310925044350096E-2</v>
      </c>
      <c r="BY67" s="345">
        <f>S6J!BZ48</f>
        <v>255591.41351354451</v>
      </c>
      <c r="BZ67" s="330">
        <f t="shared" si="19"/>
        <v>-34747.132800174033</v>
      </c>
      <c r="CA67" s="331">
        <f t="shared" si="20"/>
        <v>-0.11967798709933895</v>
      </c>
      <c r="CB67" s="345">
        <f>S6K!BZ48</f>
        <v>247999.35714285212</v>
      </c>
      <c r="CC67" s="330">
        <f t="shared" si="21"/>
        <v>-42339.189170866419</v>
      </c>
      <c r="CD67" s="331">
        <f t="shared" si="22"/>
        <v>-0.14582696548021493</v>
      </c>
      <c r="CE67" s="345">
        <f>S6F!BZ48</f>
        <v>303838.77601765771</v>
      </c>
      <c r="CF67" s="330">
        <f t="shared" si="53"/>
        <v>13500.229703939171</v>
      </c>
      <c r="CG67" s="331">
        <f t="shared" si="23"/>
        <v>4.6498234131653368E-2</v>
      </c>
      <c r="CH67" s="426"/>
    </row>
    <row r="68" spans="1:86" s="351" customFormat="1" ht="16.5" thickBot="1">
      <c r="A68" s="352" t="s">
        <v>126</v>
      </c>
      <c r="B68" s="353" t="s">
        <v>132</v>
      </c>
      <c r="C68" s="354">
        <f>'FY26 Actual Allocations'!CH49</f>
        <v>967112.97171513084</v>
      </c>
      <c r="D68" s="328"/>
      <c r="E68" s="354">
        <f>S1A!CH49</f>
        <v>873770.01334421115</v>
      </c>
      <c r="F68" s="354">
        <f t="shared" si="24"/>
        <v>-93342.958370919689</v>
      </c>
      <c r="G68" s="355">
        <f t="shared" si="0"/>
        <v>-9.6517119613627148E-2</v>
      </c>
      <c r="H68" s="354">
        <f>S1B!CH49</f>
        <v>827826.94695397047</v>
      </c>
      <c r="I68" s="354">
        <f t="shared" si="25"/>
        <v>-139286.02476116037</v>
      </c>
      <c r="J68" s="355">
        <f t="shared" si="26"/>
        <v>-0.14402249668323955</v>
      </c>
      <c r="K68" s="354">
        <f>S1C!CH49</f>
        <v>1010470.0539090531</v>
      </c>
      <c r="L68" s="354">
        <f t="shared" si="27"/>
        <v>43357.082193922251</v>
      </c>
      <c r="M68" s="355">
        <f t="shared" si="28"/>
        <v>4.4831455540328899E-2</v>
      </c>
      <c r="N68" s="356">
        <f>S1D!CH49</f>
        <v>918244.32161613076</v>
      </c>
      <c r="O68" s="354">
        <f t="shared" si="29"/>
        <v>-48868.650099000079</v>
      </c>
      <c r="P68" s="355">
        <f t="shared" si="30"/>
        <v>-5.0530446316249644E-2</v>
      </c>
      <c r="Q68" s="356">
        <f>S1E!CH49</f>
        <v>969084.38814230065</v>
      </c>
      <c r="R68" s="354">
        <f t="shared" si="31"/>
        <v>1971.41642716981</v>
      </c>
      <c r="S68" s="355">
        <f t="shared" si="1"/>
        <v>2.0384551596630877E-3</v>
      </c>
      <c r="T68" s="356">
        <f>S1F!CH49</f>
        <v>1048190.1847778695</v>
      </c>
      <c r="U68" s="354">
        <f t="shared" si="32"/>
        <v>81077.21306273865</v>
      </c>
      <c r="V68" s="355">
        <f t="shared" si="2"/>
        <v>8.3834273175916463E-2</v>
      </c>
      <c r="W68" s="376">
        <f>S2A!BM49</f>
        <v>945522.00556242792</v>
      </c>
      <c r="X68" s="354">
        <f t="shared" si="33"/>
        <v>-21590.966152702924</v>
      </c>
      <c r="Y68" s="355">
        <f t="shared" si="3"/>
        <v>-2.2325174808080928E-2</v>
      </c>
      <c r="Z68" s="376">
        <f>S2B!BM49</f>
        <v>972701.52359647793</v>
      </c>
      <c r="AA68" s="354">
        <f t="shared" si="34"/>
        <v>5588.5518813470844</v>
      </c>
      <c r="AB68" s="355">
        <f t="shared" si="4"/>
        <v>5.7785926202975459E-3</v>
      </c>
      <c r="AC68" s="368">
        <f>S3A!BR49</f>
        <v>952384.93873850419</v>
      </c>
      <c r="AD68" s="354">
        <f t="shared" si="35"/>
        <v>-14728.032976626651</v>
      </c>
      <c r="AE68" s="355">
        <f t="shared" si="5"/>
        <v>-1.5228865093709947E-2</v>
      </c>
      <c r="AF68" s="368">
        <f>S3B!CK49</f>
        <v>952430.00876909879</v>
      </c>
      <c r="AG68" s="354">
        <f t="shared" si="36"/>
        <v>-14682.962946032058</v>
      </c>
      <c r="AH68" s="355">
        <f t="shared" si="6"/>
        <v>-1.5182262440335683E-2</v>
      </c>
      <c r="AI68" s="375">
        <f>S3C!BR49</f>
        <v>992637.51296282804</v>
      </c>
      <c r="AJ68" s="354">
        <f t="shared" si="37"/>
        <v>25524.541247697198</v>
      </c>
      <c r="AK68" s="355">
        <f t="shared" si="7"/>
        <v>2.6392512554588722E-2</v>
      </c>
      <c r="AL68" s="376">
        <f>S4A!BU49</f>
        <v>928330.07592281874</v>
      </c>
      <c r="AM68" s="354">
        <f t="shared" si="38"/>
        <v>-38782.895792312105</v>
      </c>
      <c r="AN68" s="355">
        <f t="shared" si="8"/>
        <v>-4.0101722266771382E-2</v>
      </c>
      <c r="AO68" s="376">
        <f>S4B!BT49</f>
        <v>915379.80435697921</v>
      </c>
      <c r="AP68" s="354">
        <f t="shared" si="39"/>
        <v>-51733.167358151637</v>
      </c>
      <c r="AQ68" s="355">
        <f t="shared" si="9"/>
        <v>-5.3492372526453884E-2</v>
      </c>
      <c r="AR68" s="376">
        <f>S4C!BT49</f>
        <v>1004367.0657856205</v>
      </c>
      <c r="AS68" s="354">
        <f t="shared" si="40"/>
        <v>37254.094070489635</v>
      </c>
      <c r="AT68" s="355">
        <f t="shared" si="10"/>
        <v>3.8520933086463718E-2</v>
      </c>
      <c r="AU68" s="376">
        <f>S4D!BZ49</f>
        <v>917261.63080362882</v>
      </c>
      <c r="AV68" s="354">
        <f t="shared" si="41"/>
        <v>-49851.340911502019</v>
      </c>
      <c r="AW68" s="355">
        <f t="shared" si="11"/>
        <v>-5.1546553887177146E-2</v>
      </c>
      <c r="AX68" s="376">
        <f>S4E!BZ49</f>
        <v>1008018.1776027046</v>
      </c>
      <c r="AY68" s="354">
        <f t="shared" si="42"/>
        <v>40905.205887573771</v>
      </c>
      <c r="AZ68" s="355">
        <f t="shared" si="12"/>
        <v>4.2296202288580879E-2</v>
      </c>
      <c r="BA68" s="693">
        <f>S5A!CJ49</f>
        <v>981693.09948995966</v>
      </c>
      <c r="BB68" s="354">
        <f t="shared" si="43"/>
        <v>14580.127774828812</v>
      </c>
      <c r="BC68" s="355">
        <f t="shared" si="54"/>
        <v>1.5075930321740613E-2</v>
      </c>
      <c r="BD68" s="693">
        <f>S5B!CJ49</f>
        <v>1024496.849013706</v>
      </c>
      <c r="BE68" s="354">
        <f t="shared" si="44"/>
        <v>57383.877298575127</v>
      </c>
      <c r="BF68" s="355">
        <f t="shared" si="55"/>
        <v>5.9335236913229936E-2</v>
      </c>
      <c r="BG68" s="357">
        <f>S6A!BM49</f>
        <v>1014624.8126483286</v>
      </c>
      <c r="BH68" s="354">
        <f t="shared" si="45"/>
        <v>47511.84093319776</v>
      </c>
      <c r="BI68" s="355">
        <f t="shared" si="46"/>
        <v>4.9127498361373104E-2</v>
      </c>
      <c r="BJ68" s="357">
        <f>S6B!CK49</f>
        <v>991347.31393688812</v>
      </c>
      <c r="BK68" s="354">
        <f t="shared" si="47"/>
        <v>24234.342221757281</v>
      </c>
      <c r="BL68" s="355">
        <f t="shared" si="48"/>
        <v>2.5058439841602761E-2</v>
      </c>
      <c r="BM68" s="357">
        <f>S6C!BZ49</f>
        <v>1049185.6011372253</v>
      </c>
      <c r="BN68" s="354">
        <f t="shared" si="49"/>
        <v>82072.62942209444</v>
      </c>
      <c r="BO68" s="355">
        <f t="shared" si="15"/>
        <v>8.4863539030546109E-2</v>
      </c>
      <c r="BP68" s="368">
        <f>'S6C-Avg'!BZ49</f>
        <v>1051305.3980486984</v>
      </c>
      <c r="BQ68" s="354">
        <f t="shared" si="50"/>
        <v>84192.426333567593</v>
      </c>
      <c r="BR68" s="355">
        <f t="shared" si="16"/>
        <v>8.705542040683846E-2</v>
      </c>
      <c r="BS68" s="368">
        <f>S6G!BZ49</f>
        <v>950614.29221882159</v>
      </c>
      <c r="BT68" s="354">
        <f t="shared" si="51"/>
        <v>-16498.679496309254</v>
      </c>
      <c r="BU68" s="355">
        <f t="shared" si="17"/>
        <v>-1.7059723092173604E-2</v>
      </c>
      <c r="BV68" s="368">
        <f>S6H!BZ49</f>
        <v>918621.77211738983</v>
      </c>
      <c r="BW68" s="354">
        <f t="shared" si="52"/>
        <v>-48491.199597741012</v>
      </c>
      <c r="BX68" s="355">
        <f t="shared" si="18"/>
        <v>-5.0140160473438874E-2</v>
      </c>
      <c r="BY68" s="368">
        <f>S6J!BZ49</f>
        <v>887785.57059056673</v>
      </c>
      <c r="BZ68" s="354">
        <f t="shared" si="19"/>
        <v>-79327.401124564116</v>
      </c>
      <c r="CA68" s="355">
        <f t="shared" si="20"/>
        <v>-8.2024958246481358E-2</v>
      </c>
      <c r="CB68" s="368">
        <f>S6K!BZ49</f>
        <v>857132.87293720548</v>
      </c>
      <c r="CC68" s="354">
        <f t="shared" si="21"/>
        <v>-109980.09877792536</v>
      </c>
      <c r="CD68" s="355">
        <f t="shared" si="22"/>
        <v>-0.11372001203011543</v>
      </c>
      <c r="CE68" s="357">
        <f>S6F!BZ49</f>
        <v>1049185.6011372253</v>
      </c>
      <c r="CF68" s="354">
        <f t="shared" si="53"/>
        <v>82072.62942209444</v>
      </c>
      <c r="CG68" s="355">
        <f t="shared" si="23"/>
        <v>8.4863539030546109E-2</v>
      </c>
      <c r="CH68" s="426"/>
    </row>
    <row r="69" spans="1:86" ht="17" thickTop="1" thickBot="1">
      <c r="A69" s="348"/>
      <c r="B69" s="349" t="s">
        <v>133</v>
      </c>
      <c r="C69" s="334">
        <f>'FY26 Actual Allocations'!CH50</f>
        <v>126704869.00000003</v>
      </c>
      <c r="D69" s="350"/>
      <c r="E69" s="751">
        <f>S1A!CH50</f>
        <v>126704869</v>
      </c>
      <c r="F69" s="400">
        <f>SUM(F31:F68)</f>
        <v>-1.1918018572032452E-8</v>
      </c>
      <c r="H69" s="751">
        <f>S1B!CH50</f>
        <v>126704868.99999999</v>
      </c>
      <c r="I69" s="400">
        <f>SUM(I31:I68)</f>
        <v>-1.8830178305506706E-8</v>
      </c>
      <c r="K69" s="751">
        <f>S1C!CH50</f>
        <v>126704869</v>
      </c>
      <c r="L69" s="400">
        <f>SUM(L31:L68)</f>
        <v>-1.5381374396383762E-8</v>
      </c>
      <c r="N69" s="751">
        <f>S1D!CH50</f>
        <v>126704869.00000001</v>
      </c>
      <c r="O69" s="400">
        <f>SUM(O31:O68)</f>
        <v>-1.7535057850182056E-9</v>
      </c>
      <c r="Q69" s="751">
        <f>SUM(Q31:Q68)</f>
        <v>126704869.00000003</v>
      </c>
      <c r="R69" s="400">
        <f>SUM(R31:R68)</f>
        <v>9.327777661383152E-9</v>
      </c>
      <c r="T69" s="751">
        <f>SUM(T31:T68)</f>
        <v>126704869.00000003</v>
      </c>
      <c r="U69" s="400">
        <f>SUM(U31:U68)</f>
        <v>1.0375515557825565E-8</v>
      </c>
      <c r="W69" s="751">
        <f>SUM(W31:W68)</f>
        <v>126704868.99999997</v>
      </c>
      <c r="X69" s="400">
        <f>SUM(X31:X68)</f>
        <v>-2.8514477889984846E-8</v>
      </c>
      <c r="Z69" s="751">
        <f>SUM(Z31:Z68)</f>
        <v>126704868.99999999</v>
      </c>
      <c r="AA69" s="400">
        <f>SUM(AA31:AA68)</f>
        <v>-2.9249349609017372E-8</v>
      </c>
      <c r="AC69" s="751">
        <f>SUM(AC31:AC68)</f>
        <v>126704869.00000003</v>
      </c>
      <c r="AD69" s="400">
        <f>SUM(AD31:AD68)</f>
        <v>-2.1173036657273769E-9</v>
      </c>
      <c r="AF69" s="751">
        <f>SUM(AF31:AF68)</f>
        <v>126704869</v>
      </c>
      <c r="AG69" s="400">
        <f>SUM(AG31:AG68)</f>
        <v>-7.2759576141834259E-10</v>
      </c>
      <c r="AI69" s="751">
        <f>SUM(AI31:AI68)</f>
        <v>126704869.00000003</v>
      </c>
      <c r="AJ69" s="400">
        <f>SUM(AJ31:AJ68)</f>
        <v>-4.1472958400845528E-9</v>
      </c>
      <c r="AL69" s="751">
        <f>SUM(AL31:AL68)</f>
        <v>126704869</v>
      </c>
      <c r="AM69" s="400">
        <f>SUM(AM31:AM68)</f>
        <v>-1.4289980754256248E-8</v>
      </c>
      <c r="AO69" s="751"/>
      <c r="AP69" s="400">
        <f>SUM(AP31:AP68)</f>
        <v>-8.2363840192556381E-9</v>
      </c>
      <c r="AR69" s="751"/>
      <c r="AS69" s="400">
        <f>SUM(AS31:AS68)</f>
        <v>-4.7293724492192268E-9</v>
      </c>
      <c r="AU69" s="751">
        <f>SUM(AU31:AU68)</f>
        <v>126704869</v>
      </c>
      <c r="AV69" s="400">
        <f>SUM(AV31:AV68)</f>
        <v>-6.4028427004814148E-9</v>
      </c>
      <c r="AX69" s="751">
        <f>SUM(AX31:AX68)</f>
        <v>126704869.00000001</v>
      </c>
      <c r="AY69" s="400">
        <f>SUM(AY31:AY68)</f>
        <v>-2.6193447411060333E-10</v>
      </c>
      <c r="BA69" s="751">
        <f>SUM(BA31:BA68)</f>
        <v>126418827.92288126</v>
      </c>
      <c r="BB69" s="400">
        <f>SUM(BB31:BB68)</f>
        <v>-286041.07711878017</v>
      </c>
      <c r="BD69" s="751">
        <f>SUM(BD31:BD68)</f>
        <v>126234704.62475674</v>
      </c>
      <c r="BE69" s="400">
        <f>SUM(BE31:BE68)</f>
        <v>-470164.37524330663</v>
      </c>
      <c r="BG69" s="751">
        <f>SUM(BG31:BG68)</f>
        <v>126704868.99999997</v>
      </c>
      <c r="BH69" s="400">
        <f>SUM(BH31:BH68)</f>
        <v>-5.3216353990137577E-8</v>
      </c>
      <c r="BJ69" s="751">
        <f>SUM(BJ31:BJ68)</f>
        <v>126704869</v>
      </c>
      <c r="BK69" s="400">
        <f>SUM(BK31:BK68)</f>
        <v>-2.3923348635435104E-8</v>
      </c>
      <c r="BM69" s="751">
        <f>SUM(BM31:BM68)</f>
        <v>126704868.99999999</v>
      </c>
      <c r="BN69" s="400">
        <f>SUM(BN31:BN68)</f>
        <v>-3.5302946344017982E-8</v>
      </c>
      <c r="BP69" s="751">
        <f>SUM(BP31:BP68)</f>
        <v>126704868.99999997</v>
      </c>
      <c r="BQ69" s="400">
        <f>SUM(BQ31:BQ68)</f>
        <v>-3.092281986027956E-8</v>
      </c>
      <c r="BS69" s="751">
        <f>SUM(BS31:BS68)</f>
        <v>126704869.00000001</v>
      </c>
      <c r="BT69" s="400">
        <f>SUM(BT31:BT68)</f>
        <v>5.6752469390630722E-9</v>
      </c>
      <c r="BV69" s="751">
        <f>SUM(BV31:BV68)</f>
        <v>126704869.00000004</v>
      </c>
      <c r="BW69" s="400">
        <f>SUM(BW31:BW68)</f>
        <v>2.1813320927321911E-8</v>
      </c>
      <c r="BY69" s="810">
        <f>SUM(BY31:BY68)</f>
        <v>126704869.00000003</v>
      </c>
      <c r="BZ69" s="811">
        <f>SUM(BZ31:BZ68)</f>
        <v>1.964508555829525E-9</v>
      </c>
      <c r="CA69" s="812"/>
      <c r="CB69" s="810">
        <f>SUM(CB31:CB68)</f>
        <v>126704869.00000001</v>
      </c>
      <c r="CC69" s="811">
        <f>SUM(CC31:CC68)</f>
        <v>9.1094989329576492E-9</v>
      </c>
      <c r="CD69" s="812"/>
      <c r="CE69" s="810">
        <f>SUM(CE31:CE68)</f>
        <v>126704869</v>
      </c>
      <c r="CF69" s="811">
        <f>SUM(CF31:CF68)</f>
        <v>-3.1810486689209938E-8</v>
      </c>
      <c r="CG69" s="812"/>
    </row>
    <row r="70" spans="1:86">
      <c r="A70" s="403"/>
      <c r="B70" s="748" t="s">
        <v>205</v>
      </c>
      <c r="C70" s="749"/>
      <c r="D70" s="748"/>
      <c r="E70" s="752"/>
      <c r="F70" s="753">
        <f>COUNTIF(F31:F68,0)</f>
        <v>6</v>
      </c>
      <c r="G70" s="754"/>
      <c r="H70" s="752"/>
      <c r="I70" s="753">
        <f>COUNTIF(I31:I68,0)</f>
        <v>6</v>
      </c>
      <c r="J70" s="754"/>
      <c r="K70" s="752"/>
      <c r="L70" s="753">
        <f>COUNTIF(L31:L68,0)</f>
        <v>6</v>
      </c>
      <c r="M70" s="754"/>
      <c r="N70" s="752"/>
      <c r="O70" s="753">
        <f>COUNTIF(O31:O68,0)</f>
        <v>6</v>
      </c>
      <c r="P70" s="754"/>
      <c r="Q70" s="752"/>
      <c r="R70" s="753">
        <f>COUNTIF(R31:R68,0)</f>
        <v>6</v>
      </c>
      <c r="S70" s="754"/>
      <c r="T70" s="752"/>
      <c r="U70" s="753"/>
      <c r="V70" s="754"/>
      <c r="W70" s="752"/>
      <c r="X70" s="753">
        <f>COUNTIF(X31:X68,0)</f>
        <v>6</v>
      </c>
      <c r="Y70" s="754"/>
      <c r="Z70" s="752"/>
      <c r="AA70" s="753">
        <f>COUNTIF(AA31:AA68,0)</f>
        <v>6</v>
      </c>
      <c r="AB70" s="754"/>
      <c r="AC70" s="752"/>
      <c r="AD70" s="753">
        <f>COUNTIF(AD31:AD68,0)</f>
        <v>6</v>
      </c>
      <c r="AE70" s="754"/>
      <c r="AF70" s="752"/>
      <c r="AG70" s="753">
        <f>COUNTIF(AG31:AG68,0)</f>
        <v>6</v>
      </c>
      <c r="AH70" s="754"/>
      <c r="AI70" s="752"/>
      <c r="AJ70" s="753">
        <f>COUNTIF(AJ31:AJ68,0)</f>
        <v>6</v>
      </c>
      <c r="AK70" s="754"/>
      <c r="AL70" s="752"/>
      <c r="AM70" s="753">
        <f>COUNTIF(AM31:AM68,0)</f>
        <v>5</v>
      </c>
      <c r="AN70" s="754"/>
      <c r="AO70" s="752"/>
      <c r="AP70" s="753">
        <f>COUNTIF(AP31:AP68,0)</f>
        <v>0</v>
      </c>
      <c r="AQ70" s="754"/>
      <c r="AR70" s="752"/>
      <c r="AS70" s="753">
        <f>COUNTIF(AS31:AS68,0)</f>
        <v>0</v>
      </c>
      <c r="AT70" s="754"/>
      <c r="AU70" s="752"/>
      <c r="AV70" s="753">
        <f>COUNTIF(AV31:AV68,0)</f>
        <v>0</v>
      </c>
      <c r="AW70" s="754"/>
      <c r="AX70" s="752"/>
      <c r="AY70" s="753">
        <f>COUNTIF(AY31:AY68,0)</f>
        <v>5</v>
      </c>
      <c r="AZ70" s="754"/>
      <c r="BA70" s="752"/>
      <c r="BB70" s="753">
        <f>COUNTIF(BB31:BB68,0)</f>
        <v>4</v>
      </c>
      <c r="BC70" s="754"/>
      <c r="BD70" s="752"/>
      <c r="BE70" s="753">
        <f>COUNTIF(BE31:BE68,0)</f>
        <v>4</v>
      </c>
      <c r="BF70" s="754"/>
      <c r="BG70" s="752"/>
      <c r="BH70" s="753">
        <f>COUNTIF(BH31:BH68,0)</f>
        <v>6</v>
      </c>
      <c r="BI70" s="754"/>
      <c r="BJ70" s="752"/>
      <c r="BK70" s="753">
        <f>COUNTIF(BK31:BK68,0)</f>
        <v>6</v>
      </c>
      <c r="BL70" s="754"/>
      <c r="BM70" s="752"/>
      <c r="BN70" s="753">
        <f>COUNTIF(BN31:BN68,0)</f>
        <v>6</v>
      </c>
      <c r="BO70" s="754"/>
      <c r="BP70" s="752"/>
      <c r="BQ70" s="753">
        <f>COUNTIF(BQ31:BQ68,0)</f>
        <v>6</v>
      </c>
      <c r="BR70" s="754"/>
      <c r="BS70" s="752"/>
      <c r="BT70" s="753">
        <f>COUNTIF(BT31:BT68,0)</f>
        <v>6</v>
      </c>
      <c r="BU70" s="754"/>
      <c r="BV70" s="752"/>
      <c r="BW70" s="753">
        <f>COUNTIF(BW31:BW68,0)</f>
        <v>6</v>
      </c>
      <c r="BX70" s="754"/>
      <c r="BY70" s="752"/>
      <c r="BZ70" s="753">
        <f>COUNTIF(BZ31:BZ68,0)</f>
        <v>6</v>
      </c>
      <c r="CA70" s="754"/>
      <c r="CB70" s="752"/>
      <c r="CC70" s="753">
        <f>COUNTIF(CC31:CC68,0)</f>
        <v>5</v>
      </c>
      <c r="CD70" s="754"/>
      <c r="CE70" s="752"/>
      <c r="CF70" s="753">
        <f>COUNTIF(CF31:CF68,0)</f>
        <v>6</v>
      </c>
      <c r="CG70" s="754"/>
    </row>
    <row r="71" spans="1:86">
      <c r="A71" s="403"/>
      <c r="B71" s="748" t="s">
        <v>204</v>
      </c>
      <c r="C71" s="749"/>
      <c r="D71" s="748"/>
      <c r="E71" s="755"/>
      <c r="F71" s="747">
        <f>COUNTIF(F31:F68,"&lt;0")</f>
        <v>21</v>
      </c>
      <c r="G71" s="756"/>
      <c r="H71" s="755"/>
      <c r="I71" s="747">
        <f>COUNTIF(I31:I68,"&lt;0")</f>
        <v>21</v>
      </c>
      <c r="J71" s="756"/>
      <c r="K71" s="755"/>
      <c r="L71" s="747">
        <f>COUNTIF(L31:L68,"&lt;0")</f>
        <v>7</v>
      </c>
      <c r="M71" s="756"/>
      <c r="N71" s="755"/>
      <c r="O71" s="747">
        <f>COUNTIF(O31:O68,"&lt;0")</f>
        <v>22</v>
      </c>
      <c r="P71" s="756"/>
      <c r="Q71" s="755"/>
      <c r="R71" s="747">
        <f>COUNTIF(R31:R68,"&lt;0")</f>
        <v>11</v>
      </c>
      <c r="S71" s="756"/>
      <c r="T71" s="755"/>
      <c r="U71" s="747"/>
      <c r="V71" s="756"/>
      <c r="W71" s="755"/>
      <c r="X71" s="747">
        <f>COUNTIF(X31:X68,"&lt;0")</f>
        <v>30</v>
      </c>
      <c r="Y71" s="756"/>
      <c r="Z71" s="755"/>
      <c r="AA71" s="747">
        <f>COUNTIF(AA31:AA68,"&lt;0")</f>
        <v>15</v>
      </c>
      <c r="AB71" s="756"/>
      <c r="AC71" s="755"/>
      <c r="AD71" s="747">
        <f>COUNTIF(AD31:AD68,"&lt;0")</f>
        <v>26</v>
      </c>
      <c r="AE71" s="756"/>
      <c r="AF71" s="755"/>
      <c r="AG71" s="747">
        <f>COUNTIF(AG31:AG68,"&lt;0")</f>
        <v>24</v>
      </c>
      <c r="AH71" s="756"/>
      <c r="AI71" s="755"/>
      <c r="AJ71" s="747">
        <f>COUNTIF(AJ31:AJ68,"&lt;0")</f>
        <v>12</v>
      </c>
      <c r="AK71" s="756"/>
      <c r="AL71" s="755"/>
      <c r="AM71" s="747">
        <f>COUNTIF(AM31:AM68,"&lt;0")</f>
        <v>29</v>
      </c>
      <c r="AN71" s="756"/>
      <c r="AO71" s="755"/>
      <c r="AP71" s="747">
        <f>COUNTIF(AP31:AP68,"&lt;0")</f>
        <v>29</v>
      </c>
      <c r="AQ71" s="756"/>
      <c r="AR71" s="755"/>
      <c r="AS71" s="747">
        <f>COUNTIF(AS31:AS68,"&lt;0")</f>
        <v>14</v>
      </c>
      <c r="AT71" s="756"/>
      <c r="AU71" s="755"/>
      <c r="AV71" s="747">
        <f>COUNTIF(AV31:AV68,"&lt;0")</f>
        <v>28</v>
      </c>
      <c r="AW71" s="756"/>
      <c r="AX71" s="755"/>
      <c r="AY71" s="747">
        <f>COUNTIF(AY31:AY68,"&lt;0")</f>
        <v>13</v>
      </c>
      <c r="AZ71" s="756"/>
      <c r="BA71" s="755"/>
      <c r="BB71" s="747">
        <f>COUNTIF(BB31:BB68,"&lt;0")</f>
        <v>5</v>
      </c>
      <c r="BC71" s="756"/>
      <c r="BD71" s="755"/>
      <c r="BE71" s="747">
        <f>COUNTIF(BE31:BE68,"&lt;0")</f>
        <v>9</v>
      </c>
      <c r="BF71" s="756"/>
      <c r="BG71" s="755"/>
      <c r="BH71" s="747">
        <f>COUNTIF(BH31:BH68,"&lt;0")</f>
        <v>8</v>
      </c>
      <c r="BI71" s="756"/>
      <c r="BJ71" s="755"/>
      <c r="BK71" s="747">
        <f>COUNTIF(BK31:BK68,"&lt;0")</f>
        <v>10</v>
      </c>
      <c r="BL71" s="756"/>
      <c r="BM71" s="755"/>
      <c r="BN71" s="747">
        <f>COUNTIF(BN31:BN68,"&lt;0")</f>
        <v>8</v>
      </c>
      <c r="BO71" s="756"/>
      <c r="BP71" s="755"/>
      <c r="BQ71" s="747">
        <f>COUNTIF(BQ31:BQ68,"&lt;0")</f>
        <v>8</v>
      </c>
      <c r="BR71" s="756"/>
      <c r="BS71" s="755"/>
      <c r="BT71" s="747">
        <f>COUNTIF(BT31:BT68,"&lt;0")</f>
        <v>14</v>
      </c>
      <c r="BU71" s="756"/>
      <c r="BV71" s="755"/>
      <c r="BW71" s="747">
        <f>COUNTIF(BW31:BW68,"&lt;0")</f>
        <v>17</v>
      </c>
      <c r="BX71" s="756"/>
      <c r="BY71" s="755"/>
      <c r="BZ71" s="747">
        <f>COUNTIF(BZ31:BZ68,"&lt;0")</f>
        <v>17</v>
      </c>
      <c r="CA71" s="756"/>
      <c r="CB71" s="755"/>
      <c r="CC71" s="747">
        <f>COUNTIF(CC31:CC68,"&lt;0")</f>
        <v>22</v>
      </c>
      <c r="CD71" s="756"/>
      <c r="CE71" s="755"/>
      <c r="CF71" s="747">
        <f>COUNTIF(CF31:CF68,"&lt;0")</f>
        <v>8</v>
      </c>
      <c r="CG71" s="756"/>
    </row>
    <row r="72" spans="1:86">
      <c r="A72" s="403"/>
      <c r="B72" s="748" t="s">
        <v>203</v>
      </c>
      <c r="C72" s="749"/>
      <c r="D72" s="748"/>
      <c r="E72" s="755"/>
      <c r="F72" s="747">
        <f>COUNTIF(F31:F68,"&gt;0")</f>
        <v>11</v>
      </c>
      <c r="G72" s="756"/>
      <c r="H72" s="755"/>
      <c r="I72" s="747">
        <f>COUNTIF(I31:I68,"&gt;0")</f>
        <v>11</v>
      </c>
      <c r="J72" s="756"/>
      <c r="K72" s="755"/>
      <c r="L72" s="747">
        <f>COUNTIF(L31:L68,"&gt;0")</f>
        <v>25</v>
      </c>
      <c r="M72" s="756"/>
      <c r="N72" s="755"/>
      <c r="O72" s="747">
        <f>COUNTIF(O31:O68,"&gt;0")</f>
        <v>10</v>
      </c>
      <c r="P72" s="756"/>
      <c r="Q72" s="755"/>
      <c r="R72" s="747">
        <f>COUNTIF(R31:R68,"&gt;0")</f>
        <v>21</v>
      </c>
      <c r="S72" s="756"/>
      <c r="T72" s="755"/>
      <c r="U72" s="747"/>
      <c r="V72" s="756"/>
      <c r="W72" s="755"/>
      <c r="X72" s="747">
        <f>COUNTIF(X31:X68,"&gt;0")</f>
        <v>2</v>
      </c>
      <c r="Y72" s="756"/>
      <c r="Z72" s="755"/>
      <c r="AA72" s="747">
        <f>COUNTIF(AA31:AA68,"&gt;0")</f>
        <v>17</v>
      </c>
      <c r="AB72" s="756"/>
      <c r="AC72" s="755"/>
      <c r="AD72" s="747">
        <f>COUNTIF(AD31:AD68,"&gt;0")</f>
        <v>6</v>
      </c>
      <c r="AE72" s="756"/>
      <c r="AF72" s="755"/>
      <c r="AG72" s="747">
        <f>COUNTIF(AG31:AG68,"&gt;0")</f>
        <v>8</v>
      </c>
      <c r="AH72" s="756"/>
      <c r="AI72" s="755"/>
      <c r="AJ72" s="747">
        <f>COUNTIF(AJ31:AJ68,"&gt;0")</f>
        <v>20</v>
      </c>
      <c r="AK72" s="756"/>
      <c r="AL72" s="755"/>
      <c r="AM72" s="747">
        <f>COUNTIF(AM31:AM68,"&gt;0")</f>
        <v>4</v>
      </c>
      <c r="AN72" s="756"/>
      <c r="AO72" s="755"/>
      <c r="AP72" s="747">
        <f>COUNTIF(AP31:AP68,"&gt;0")</f>
        <v>9</v>
      </c>
      <c r="AQ72" s="756"/>
      <c r="AR72" s="755"/>
      <c r="AS72" s="747">
        <f>COUNTIF(AS31:AS68,"&gt;0")</f>
        <v>24</v>
      </c>
      <c r="AT72" s="756"/>
      <c r="AU72" s="755"/>
      <c r="AV72" s="747">
        <f>COUNTIF(AV31:AV68,"&gt;0")</f>
        <v>10</v>
      </c>
      <c r="AW72" s="756"/>
      <c r="AX72" s="755"/>
      <c r="AY72" s="747">
        <f>COUNTIF(AY31:AY68,"&gt;0")</f>
        <v>20</v>
      </c>
      <c r="AZ72" s="756"/>
      <c r="BA72" s="755"/>
      <c r="BB72" s="747">
        <f>COUNTIF(BB31:BB68,"&gt;0")</f>
        <v>29</v>
      </c>
      <c r="BC72" s="756"/>
      <c r="BD72" s="755"/>
      <c r="BE72" s="747">
        <f>COUNTIF(BE31:BE68,"&gt;0")</f>
        <v>25</v>
      </c>
      <c r="BF72" s="756"/>
      <c r="BG72" s="755"/>
      <c r="BH72" s="747">
        <f>COUNTIF(BH31:BH68,"&gt;0")</f>
        <v>24</v>
      </c>
      <c r="BI72" s="756"/>
      <c r="BJ72" s="755"/>
      <c r="BK72" s="747">
        <f>COUNTIF(BK31:BK68,"&gt;0")</f>
        <v>22</v>
      </c>
      <c r="BL72" s="756"/>
      <c r="BM72" s="755"/>
      <c r="BN72" s="747">
        <f>COUNTIF(BN31:BN68,"&gt;0")</f>
        <v>24</v>
      </c>
      <c r="BO72" s="756"/>
      <c r="BP72" s="755"/>
      <c r="BQ72" s="747">
        <f>COUNTIF(BQ31:BQ68,"&gt;0")</f>
        <v>24</v>
      </c>
      <c r="BR72" s="756"/>
      <c r="BS72" s="755"/>
      <c r="BT72" s="747">
        <f>COUNTIF(BT31:BT68,"&gt;0")</f>
        <v>18</v>
      </c>
      <c r="BU72" s="756"/>
      <c r="BV72" s="755"/>
      <c r="BW72" s="747">
        <f>COUNTIF(BW31:BW68,"&gt;0")</f>
        <v>15</v>
      </c>
      <c r="BX72" s="756"/>
      <c r="BY72" s="755"/>
      <c r="BZ72" s="747">
        <f>COUNTIF(BZ31:BZ68,"&gt;0")</f>
        <v>15</v>
      </c>
      <c r="CA72" s="756"/>
      <c r="CB72" s="755"/>
      <c r="CC72" s="747">
        <f>COUNTIF(CC31:CC68,"&gt;0")</f>
        <v>11</v>
      </c>
      <c r="CD72" s="756"/>
      <c r="CE72" s="755"/>
      <c r="CF72" s="747">
        <f>COUNTIF(CF31:CF68,"&gt;0")</f>
        <v>24</v>
      </c>
      <c r="CG72" s="756"/>
    </row>
    <row r="73" spans="1:86">
      <c r="A73" s="403"/>
      <c r="B73" s="404"/>
      <c r="C73" s="400"/>
      <c r="D73" s="404"/>
      <c r="E73" s="757" t="s">
        <v>206</v>
      </c>
      <c r="F73" s="406"/>
      <c r="G73" s="758"/>
      <c r="H73" s="757" t="s">
        <v>206</v>
      </c>
      <c r="I73" s="406"/>
      <c r="J73" s="758"/>
      <c r="K73" s="757" t="s">
        <v>206</v>
      </c>
      <c r="L73" s="406"/>
      <c r="M73" s="758"/>
      <c r="N73" s="757" t="s">
        <v>206</v>
      </c>
      <c r="O73" s="406"/>
      <c r="P73" s="758"/>
      <c r="Q73" s="757" t="s">
        <v>206</v>
      </c>
      <c r="R73" s="406"/>
      <c r="S73" s="758"/>
      <c r="T73" s="757" t="s">
        <v>206</v>
      </c>
      <c r="U73" s="406"/>
      <c r="V73" s="758"/>
      <c r="W73" s="757" t="s">
        <v>206</v>
      </c>
      <c r="X73" s="406"/>
      <c r="Y73" s="758"/>
      <c r="Z73" s="757" t="s">
        <v>206</v>
      </c>
      <c r="AA73" s="406"/>
      <c r="AB73" s="758"/>
      <c r="AC73" s="757" t="s">
        <v>206</v>
      </c>
      <c r="AD73" s="406"/>
      <c r="AE73" s="758"/>
      <c r="AF73" s="757" t="s">
        <v>206</v>
      </c>
      <c r="AG73" s="406"/>
      <c r="AH73" s="758"/>
      <c r="AI73" s="757" t="s">
        <v>206</v>
      </c>
      <c r="AJ73" s="406"/>
      <c r="AK73" s="758"/>
      <c r="AL73" s="757" t="s">
        <v>206</v>
      </c>
      <c r="AM73" s="406"/>
      <c r="AN73" s="758"/>
      <c r="AO73" s="757" t="s">
        <v>206</v>
      </c>
      <c r="AP73" s="406"/>
      <c r="AQ73" s="758"/>
      <c r="AR73" s="757" t="s">
        <v>206</v>
      </c>
      <c r="AS73" s="406"/>
      <c r="AT73" s="758"/>
      <c r="AU73" s="757" t="s">
        <v>206</v>
      </c>
      <c r="AV73" s="406"/>
      <c r="AW73" s="758"/>
      <c r="AX73" s="757" t="s">
        <v>206</v>
      </c>
      <c r="AY73" s="406"/>
      <c r="AZ73" s="758"/>
      <c r="BA73" s="757" t="s">
        <v>206</v>
      </c>
      <c r="BB73" s="406"/>
      <c r="BC73" s="758"/>
      <c r="BD73" s="757" t="s">
        <v>206</v>
      </c>
      <c r="BE73" s="406"/>
      <c r="BF73" s="758"/>
      <c r="BG73" s="757" t="s">
        <v>206</v>
      </c>
      <c r="BH73" s="406"/>
      <c r="BI73" s="758"/>
      <c r="BJ73" s="757" t="s">
        <v>206</v>
      </c>
      <c r="BK73" s="406"/>
      <c r="BL73" s="758"/>
      <c r="BM73" s="757" t="s">
        <v>206</v>
      </c>
      <c r="BN73" s="406"/>
      <c r="BO73" s="758"/>
      <c r="BP73" s="757" t="s">
        <v>206</v>
      </c>
      <c r="BQ73" s="406"/>
      <c r="BR73" s="758"/>
      <c r="BS73" s="757" t="s">
        <v>206</v>
      </c>
      <c r="BT73" s="406"/>
      <c r="BU73" s="758"/>
      <c r="BV73" s="757" t="s">
        <v>206</v>
      </c>
      <c r="BW73" s="406"/>
      <c r="BX73" s="758"/>
      <c r="BY73" s="757" t="s">
        <v>206</v>
      </c>
      <c r="BZ73" s="406"/>
      <c r="CA73" s="758"/>
      <c r="CB73" s="757" t="s">
        <v>206</v>
      </c>
      <c r="CC73" s="406"/>
      <c r="CD73" s="758"/>
      <c r="CE73" s="757" t="s">
        <v>206</v>
      </c>
      <c r="CF73" s="406"/>
      <c r="CG73" s="758"/>
    </row>
    <row r="74" spans="1:86">
      <c r="A74" s="408" t="s">
        <v>85</v>
      </c>
      <c r="B74" s="404"/>
      <c r="C74" s="407">
        <f>SUMIF($A$31:$A$68,$A74,C$31:C$68)</f>
        <v>2084998.4197069572</v>
      </c>
      <c r="D74" s="404"/>
      <c r="E74" s="759" t="s">
        <v>85</v>
      </c>
      <c r="F74" s="409">
        <f>SUMIF($A$31:$A$68,$A74,F$31:F$68)</f>
        <v>-86451.973873186696</v>
      </c>
      <c r="G74" s="570">
        <f>F74/$C74</f>
        <v>-4.1463807864821962E-2</v>
      </c>
      <c r="H74" s="759" t="s">
        <v>85</v>
      </c>
      <c r="I74" s="409">
        <f>SUMIF($A$31:$A$68,$A74,I$31:I$68)</f>
        <v>-125532.21629909617</v>
      </c>
      <c r="J74" s="570">
        <f>I74/$C74</f>
        <v>-6.0207343618389648E-2</v>
      </c>
      <c r="K74" s="759" t="s">
        <v>85</v>
      </c>
      <c r="L74" s="409">
        <f>SUMIF($A$31:$A$68,$A74,L$31:L$68)</f>
        <v>102925.29210975005</v>
      </c>
      <c r="M74" s="570">
        <f>L74/$C74</f>
        <v>4.9364685909074224E-2</v>
      </c>
      <c r="N74" s="759" t="s">
        <v>85</v>
      </c>
      <c r="O74" s="409">
        <f>SUMIF($A$31:$A$68,$A74,O$31:O$68)</f>
        <v>-48571.125922500767</v>
      </c>
      <c r="P74" s="570">
        <f>O74/$C74</f>
        <v>-2.3295521696043948E-2</v>
      </c>
      <c r="Q74" s="759" t="s">
        <v>85</v>
      </c>
      <c r="R74" s="409">
        <f>SUMIF($A$31:$A$68,$A74,R$31:R$68)</f>
        <v>136794.59812009663</v>
      </c>
      <c r="S74" s="570">
        <f>R74/$C74</f>
        <v>6.5608969688966415E-2</v>
      </c>
      <c r="T74" s="759" t="s">
        <v>85</v>
      </c>
      <c r="U74" s="409">
        <f>SUMIF($A$31:$A$68,$A74,U$31:U$68)</f>
        <v>25922.757396137415</v>
      </c>
      <c r="V74" s="570">
        <f>U74/$C74</f>
        <v>1.2432986591798383E-2</v>
      </c>
      <c r="W74" s="759" t="s">
        <v>85</v>
      </c>
      <c r="X74" s="409">
        <f>SUMIF($A$31:$A$68,$A74,X$31:X$68)</f>
        <v>-46771.58246565696</v>
      </c>
      <c r="Y74" s="570">
        <f>X74/$C74</f>
        <v>-2.2432430654902184E-2</v>
      </c>
      <c r="Z74" s="759" t="s">
        <v>85</v>
      </c>
      <c r="AA74" s="409">
        <f>SUMIF($A$31:$A$68,$A74,AA$31:AA$68)</f>
        <v>-14917.046523030149</v>
      </c>
      <c r="AB74" s="570">
        <f>AA74/$C74</f>
        <v>-7.1544641866571361E-3</v>
      </c>
      <c r="AC74" s="759" t="s">
        <v>85</v>
      </c>
      <c r="AD74" s="409">
        <f>SUMIF($A$31:$A$68,$A74,AD$31:AD$68)</f>
        <v>-35329.238220998028</v>
      </c>
      <c r="AE74" s="570">
        <f>AD74/$C74</f>
        <v>-1.6944491605880206E-2</v>
      </c>
      <c r="AF74" s="759" t="s">
        <v>85</v>
      </c>
      <c r="AG74" s="409">
        <f>SUMIF($A$31:$A$68,$A74,AG$31:AG$68)</f>
        <v>-25011.194040169838</v>
      </c>
      <c r="AH74" s="570">
        <f>AG74/$C74</f>
        <v>-1.1995785610084594E-2</v>
      </c>
      <c r="AI74" s="759" t="s">
        <v>85</v>
      </c>
      <c r="AJ74" s="409">
        <f>SUMIF($A$31:$A$68,$A74,AJ$31:AJ$68)</f>
        <v>1854.534097742915</v>
      </c>
      <c r="AK74" s="570">
        <f>AJ74/$C74</f>
        <v>8.8946546923693423E-4</v>
      </c>
      <c r="AL74" s="759" t="s">
        <v>85</v>
      </c>
      <c r="AM74" s="409">
        <f>SUMIF($A$31:$A$68,$A74,AM$31:AM$68)</f>
        <v>-88188.744921957696</v>
      </c>
      <c r="AN74" s="570">
        <f>AM74/$C74</f>
        <v>-4.2296792212606314E-2</v>
      </c>
      <c r="AO74" s="759" t="s">
        <v>85</v>
      </c>
      <c r="AP74" s="409">
        <f>SUMIF($A$31:$A$68,$A74,AP$31:AP$68)</f>
        <v>-84642.780080198791</v>
      </c>
      <c r="AQ74" s="570">
        <f>AP74/$C74</f>
        <v>-4.059608836158983E-2</v>
      </c>
      <c r="AR74" s="759" t="s">
        <v>85</v>
      </c>
      <c r="AS74" s="409">
        <f>SUMIF($A$31:$A$68,$A74,AS$31:AS$68)</f>
        <v>-45482.736953921558</v>
      </c>
      <c r="AT74" s="570">
        <f>AS74/$C74</f>
        <v>-2.1814278861810397E-2</v>
      </c>
      <c r="AU74" s="759" t="s">
        <v>85</v>
      </c>
      <c r="AV74" s="409">
        <f>SUMIF($A$31:$A$68,$A74,AV$31:AV$68)</f>
        <v>-78694.922394222303</v>
      </c>
      <c r="AW74" s="570">
        <f>AV74/$C74</f>
        <v>-3.7743396661798302E-2</v>
      </c>
      <c r="AX74" s="759" t="s">
        <v>85</v>
      </c>
      <c r="AY74" s="409">
        <f>SUMIF($A$31:$A$68,$A74,AY$31:AY$68)</f>
        <v>-36016.565828550854</v>
      </c>
      <c r="AZ74" s="570">
        <f>AY74/$C74</f>
        <v>-1.727414538453843E-2</v>
      </c>
      <c r="BA74" s="759" t="s">
        <v>85</v>
      </c>
      <c r="BB74" s="409">
        <f>SUMIF($A$31:$A$68,$A74,BB$31:BB$68)</f>
        <v>29798.089159652081</v>
      </c>
      <c r="BC74" s="570">
        <f>BB74/$C74</f>
        <v>1.4291660309191098E-2</v>
      </c>
      <c r="BD74" s="759" t="s">
        <v>85</v>
      </c>
      <c r="BE74" s="409">
        <f>SUMIF($A$31:$A$68,$A74,BE$31:BE$68)</f>
        <v>122813.0259371947</v>
      </c>
      <c r="BF74" s="570">
        <f>BE74/$C74</f>
        <v>5.8903174590633912E-2</v>
      </c>
      <c r="BG74" s="759" t="s">
        <v>85</v>
      </c>
      <c r="BH74" s="409">
        <f>SUMIF($A$31:$A$68,$A74,BH$31:BH$68)</f>
        <v>93092.670600631332</v>
      </c>
      <c r="BI74" s="570">
        <f>BH74/$C74</f>
        <v>4.4648796718855709E-2</v>
      </c>
      <c r="BJ74" s="759" t="s">
        <v>85</v>
      </c>
      <c r="BK74" s="409">
        <f>SUMIF($A$31:$A$68,$A74,BK$31:BK$68)</f>
        <v>81445.13335655065</v>
      </c>
      <c r="BL74" s="570">
        <f>BK74/$C74</f>
        <v>3.9062443686646832E-2</v>
      </c>
      <c r="BM74" s="759" t="s">
        <v>85</v>
      </c>
      <c r="BN74" s="409">
        <f>SUMIF($A$31:$A$68,$A74,BN$31:BN$68)</f>
        <v>121591.1709041148</v>
      </c>
      <c r="BO74" s="570">
        <f>BN74/$C74</f>
        <v>5.8317152547868227E-2</v>
      </c>
      <c r="BP74" s="759" t="s">
        <v>85</v>
      </c>
      <c r="BQ74" s="409">
        <f>SUMIF($A$31:$A$68,$A74,BQ$31:BQ$68)</f>
        <v>122405.85536890689</v>
      </c>
      <c r="BR74" s="570">
        <f>BQ74/$C74</f>
        <v>5.8707888798357373E-2</v>
      </c>
      <c r="BS74" s="759" t="s">
        <v>85</v>
      </c>
      <c r="BT74" s="409">
        <f>SUMIF($A$31:$A$68,$A74,BT$31:BT$68)</f>
        <v>-94620.404634482285</v>
      </c>
      <c r="BU74" s="570">
        <f>BT74/$C74</f>
        <v>-4.5381523429538627E-2</v>
      </c>
      <c r="BV74" s="759" t="s">
        <v>85</v>
      </c>
      <c r="BW74" s="409">
        <f>SUMIF($A$31:$A$68,$A74,BW$31:BW$68)</f>
        <v>-145185.51096023817</v>
      </c>
      <c r="BX74" s="570">
        <f>BW74/$C74</f>
        <v>-6.9633391367578942E-2</v>
      </c>
      <c r="BY74" s="759" t="s">
        <v>85</v>
      </c>
      <c r="BZ74" s="409">
        <f>SUMIF($A$31:$A$68,$A74,BZ$31:BZ$68)</f>
        <v>-192642.94788820873</v>
      </c>
      <c r="CA74" s="570">
        <f>BZ74/$C74</f>
        <v>-9.2394769256124595E-2</v>
      </c>
      <c r="CB74" s="759" t="s">
        <v>85</v>
      </c>
      <c r="CC74" s="409">
        <f>SUMIF($A$31:$A$68,$A74,CC$31:CC$68)</f>
        <v>-239607.20812209579</v>
      </c>
      <c r="CD74" s="570">
        <f>CC74/$C74</f>
        <v>-0.11491961138069935</v>
      </c>
      <c r="CE74" s="750" t="s">
        <v>85</v>
      </c>
      <c r="CF74" s="409">
        <f>SUMIF($A$31:$A$68,$A74,CF$31:CF$68)</f>
        <v>121591.1709041147</v>
      </c>
      <c r="CG74" s="410">
        <f>CF74/$C74</f>
        <v>5.8317152547868178E-2</v>
      </c>
      <c r="CH74" s="426"/>
    </row>
    <row r="75" spans="1:86">
      <c r="A75" s="148" t="s">
        <v>91</v>
      </c>
      <c r="B75" s="404"/>
      <c r="C75" s="407">
        <f t="shared" ref="C75:C83" si="56">SUMIF($A$31:$A$68,$A75,C$31:C$68)</f>
        <v>3555341.5023277341</v>
      </c>
      <c r="D75" s="404"/>
      <c r="E75" s="759" t="s">
        <v>91</v>
      </c>
      <c r="F75" s="409">
        <f t="shared" ref="F75:F83" si="57">SUMIF($A$31:$A$68,$A75,F$31:F$68)</f>
        <v>162632.83992687101</v>
      </c>
      <c r="G75" s="570">
        <f t="shared" ref="G75:G83" si="58">F75/$C75</f>
        <v>4.5743240085486275E-2</v>
      </c>
      <c r="H75" s="759" t="s">
        <v>91</v>
      </c>
      <c r="I75" s="409">
        <f t="shared" ref="I75:I83" si="59">SUMIF($A$31:$A$68,$A75,I$31:I$68)</f>
        <v>259466.70850100461</v>
      </c>
      <c r="J75" s="570">
        <f t="shared" ref="J75:J83" si="60">I75/$C75</f>
        <v>7.2979405306389827E-2</v>
      </c>
      <c r="K75" s="759" t="s">
        <v>91</v>
      </c>
      <c r="L75" s="409">
        <f t="shared" ref="L75:L83" si="61">SUMIF($A$31:$A$68,$A75,L$31:L$68)</f>
        <v>18956.149294693023</v>
      </c>
      <c r="M75" s="570">
        <f t="shared" ref="M75:M83" si="62">L75/$C75</f>
        <v>5.3317379729295074E-3</v>
      </c>
      <c r="N75" s="759" t="s">
        <v>91</v>
      </c>
      <c r="O75" s="409">
        <f t="shared" ref="O75:O83" si="63">SUMIF($A$31:$A$68,$A75,O$31:O$68)</f>
        <v>69109.106551010162</v>
      </c>
      <c r="P75" s="570">
        <f t="shared" ref="P75:P83" si="64">O75/$C75</f>
        <v>1.9438106439497702E-2</v>
      </c>
      <c r="Q75" s="759" t="s">
        <v>91</v>
      </c>
      <c r="R75" s="409">
        <f t="shared" ref="R75:R83" si="65">SUMIF($A$31:$A$68,$A75,R$31:R$68)</f>
        <v>230449.12346654199</v>
      </c>
      <c r="S75" s="570">
        <f t="shared" ref="S75:S83" si="66">R75/$C75</f>
        <v>6.4817718161719079E-2</v>
      </c>
      <c r="T75" s="759" t="s">
        <v>91</v>
      </c>
      <c r="U75" s="409">
        <f t="shared" ref="U75:U83" si="67">SUMIF($A$31:$A$68,$A75,U$31:U$68)</f>
        <v>-245699.29748339811</v>
      </c>
      <c r="V75" s="570">
        <f t="shared" ref="V75:V83" si="68">U75/$C75</f>
        <v>-6.9107087834610309E-2</v>
      </c>
      <c r="W75" s="759" t="s">
        <v>91</v>
      </c>
      <c r="X75" s="409">
        <f t="shared" ref="X75:X83" si="69">SUMIF($A$31:$A$68,$A75,X$31:X$68)</f>
        <v>-74872.300694478676</v>
      </c>
      <c r="Y75" s="570">
        <f t="shared" ref="Y75:Y83" si="70">X75/$C75</f>
        <v>-2.1059102380308243E-2</v>
      </c>
      <c r="Z75" s="759" t="s">
        <v>91</v>
      </c>
      <c r="AA75" s="409">
        <f t="shared" ref="AA75:AA83" si="71">SUMIF($A$31:$A$68,$A75,AA$31:AA$68)</f>
        <v>-26021.870853445958</v>
      </c>
      <c r="AB75" s="570">
        <f t="shared" ref="AB75:AB83" si="72">AA75/$C75</f>
        <v>-7.3190918049388671E-3</v>
      </c>
      <c r="AC75" s="759" t="s">
        <v>91</v>
      </c>
      <c r="AD75" s="409">
        <f t="shared" ref="AD75:AD83" si="73">SUMIF($A$31:$A$68,$A75,AD$31:AD$68)</f>
        <v>-11787.086903895251</v>
      </c>
      <c r="AE75" s="570">
        <f t="shared" ref="AE75:AE83" si="74">AD75/$C75</f>
        <v>-3.3153177820409302E-3</v>
      </c>
      <c r="AF75" s="759" t="s">
        <v>91</v>
      </c>
      <c r="AG75" s="409">
        <f t="shared" ref="AG75:AG83" si="75">SUMIF($A$31:$A$68,$A75,AG$31:AG$68)</f>
        <v>6153.5681899068877</v>
      </c>
      <c r="AH75" s="570">
        <f t="shared" ref="AH75:AH83" si="76">AG75/$C75</f>
        <v>1.7307952515610825E-3</v>
      </c>
      <c r="AI75" s="759" t="s">
        <v>91</v>
      </c>
      <c r="AJ75" s="409">
        <f t="shared" ref="AJ75:AJ83" si="77">SUMIF($A$31:$A$68,$A75,AJ$31:AJ$68)</f>
        <v>-86126.918887262698</v>
      </c>
      <c r="AK75" s="570">
        <f t="shared" ref="AK75:AK83" si="78">AJ75/$C75</f>
        <v>-2.4224654321075526E-2</v>
      </c>
      <c r="AL75" s="759" t="s">
        <v>91</v>
      </c>
      <c r="AM75" s="409">
        <f t="shared" ref="AM75:AM83" si="79">SUMIF($A$31:$A$68,$A75,AM$31:AM$68)</f>
        <v>-469.73480276856571</v>
      </c>
      <c r="AN75" s="570">
        <f t="shared" ref="AN75:AN83" si="80">AM75/$C75</f>
        <v>-1.3212086728125089E-4</v>
      </c>
      <c r="AO75" s="759" t="s">
        <v>91</v>
      </c>
      <c r="AP75" s="409">
        <f t="shared" ref="AP75:AP83" si="81">SUMIF($A$31:$A$68,$A75,AP$31:AP$68)</f>
        <v>-27638.456325765699</v>
      </c>
      <c r="AQ75" s="570">
        <f t="shared" ref="AQ75:AQ83" si="82">AP75/$C75</f>
        <v>-7.7737838426126986E-3</v>
      </c>
      <c r="AR75" s="759" t="s">
        <v>91</v>
      </c>
      <c r="AS75" s="409">
        <f t="shared" ref="AS75:AS83" si="83">SUMIF($A$31:$A$68,$A75,AS$31:AS$68)</f>
        <v>-255726.13529216498</v>
      </c>
      <c r="AT75" s="570">
        <f t="shared" ref="AT75:AT83" si="84">AS75/$C75</f>
        <v>-7.1927305752411505E-2</v>
      </c>
      <c r="AU75" s="759" t="s">
        <v>91</v>
      </c>
      <c r="AV75" s="409">
        <f t="shared" ref="AV75:AV83" si="85">SUMIF($A$31:$A$68,$A75,AV$31:AV$68)</f>
        <v>-4518.2306235637516</v>
      </c>
      <c r="AW75" s="570">
        <f t="shared" ref="AW75:AW83" si="86">AV75/$C75</f>
        <v>-1.2708288699146341E-3</v>
      </c>
      <c r="AX75" s="759" t="s">
        <v>91</v>
      </c>
      <c r="AY75" s="409">
        <f t="shared" ref="AY75:AY83" si="87">SUMIF($A$31:$A$68,$A75,AY$31:AY$68)</f>
        <v>-217198.31152455602</v>
      </c>
      <c r="AZ75" s="570">
        <f t="shared" ref="AZ75:AZ83" si="88">AY75/$C75</f>
        <v>-6.1090702927511495E-2</v>
      </c>
      <c r="BA75" s="759" t="s">
        <v>91</v>
      </c>
      <c r="BB75" s="409">
        <f t="shared" ref="BB75:BB83" si="89">SUMIF($A$31:$A$68,$A75,BB$31:BB$68)</f>
        <v>-691516.77921031835</v>
      </c>
      <c r="BC75" s="570">
        <f t="shared" ref="BC75:BC83" si="90">BB75/$C75</f>
        <v>-0.19450080358175781</v>
      </c>
      <c r="BD75" s="759" t="s">
        <v>91</v>
      </c>
      <c r="BE75" s="409">
        <f t="shared" ref="BE75:BE83" si="91">SUMIF($A$31:$A$68,$A75,BE$31:BE$68)</f>
        <v>-687737.27633725759</v>
      </c>
      <c r="BF75" s="570">
        <f t="shared" ref="BF75:BF83" si="92">BE75/$C75</f>
        <v>-0.19343775440052269</v>
      </c>
      <c r="BG75" s="759" t="s">
        <v>91</v>
      </c>
      <c r="BH75" s="409">
        <f t="shared" ref="BH75:BH83" si="93">SUMIF($A$31:$A$68,$A75,BH$31:BH$68)</f>
        <v>-14691.613045838661</v>
      </c>
      <c r="BI75" s="570">
        <f t="shared" ref="BI75:BI83" si="94">BH75/$C75</f>
        <v>-4.1322649416996506E-3</v>
      </c>
      <c r="BJ75" s="759" t="s">
        <v>91</v>
      </c>
      <c r="BK75" s="409">
        <f t="shared" ref="BK75:BK83" si="95">SUMIF($A$31:$A$68,$A75,BK$31:BK$68)</f>
        <v>27631.918966777157</v>
      </c>
      <c r="BL75" s="570">
        <f t="shared" ref="BL75:BL83" si="96">BK75/$C75</f>
        <v>7.7719450997003059E-3</v>
      </c>
      <c r="BM75" s="759" t="s">
        <v>91</v>
      </c>
      <c r="BN75" s="409">
        <f t="shared" ref="BN75:BN83" si="97">SUMIF($A$31:$A$68,$A75,BN$31:BN$68)</f>
        <v>-197817.51397505822</v>
      </c>
      <c r="BO75" s="570">
        <f t="shared" ref="BO75:BO83" si="98">BN75/$C75</f>
        <v>-5.5639525442364453E-2</v>
      </c>
      <c r="BP75" s="759" t="s">
        <v>91</v>
      </c>
      <c r="BQ75" s="409">
        <f t="shared" ref="BQ75:BQ83" si="99">SUMIF($A$31:$A$68,$A75,BQ$31:BQ$68)</f>
        <v>-185442.60268471343</v>
      </c>
      <c r="BR75" s="570">
        <f t="shared" ref="BR75:BR83" si="100">BQ75/$C75</f>
        <v>-5.2158872098025305E-2</v>
      </c>
      <c r="BS75" s="759" t="s">
        <v>91</v>
      </c>
      <c r="BT75" s="409">
        <f t="shared" ref="BT75:BT83" si="101">SUMIF($A$31:$A$68,$A75,BT$31:BT$68)</f>
        <v>-150189.72849652497</v>
      </c>
      <c r="BU75" s="570">
        <f t="shared" ref="BU75:BU83" si="102">BT75/$C75</f>
        <v>-4.2243404296941255E-2</v>
      </c>
      <c r="BV75" s="759" t="s">
        <v>91</v>
      </c>
      <c r="BW75" s="409">
        <f t="shared" ref="BW75:BW83" si="103">SUMIF($A$31:$A$68,$A75,BW$31:BW$68)</f>
        <v>-125007.93445434188</v>
      </c>
      <c r="BX75" s="570">
        <f t="shared" ref="BX75:BX83" si="104">BW75/$C75</f>
        <v>-3.5160598320160628E-2</v>
      </c>
      <c r="BY75" s="759" t="s">
        <v>91</v>
      </c>
      <c r="BZ75" s="409">
        <f t="shared" ref="BZ75:BZ83" si="105">SUMIF($A$31:$A$68,$A75,BZ$31:BZ$68)</f>
        <v>-86724.45811455138</v>
      </c>
      <c r="CA75" s="570">
        <f t="shared" ref="CA75:CA83" si="106">BZ75/$C75</f>
        <v>-2.4392722346860803E-2</v>
      </c>
      <c r="CB75" s="759" t="s">
        <v>91</v>
      </c>
      <c r="CC75" s="409">
        <f t="shared" ref="CC75:CC83" si="107">SUMIF($A$31:$A$68,$A75,CC$31:CC$68)</f>
        <v>-46361.788805565797</v>
      </c>
      <c r="CD75" s="570">
        <f t="shared" ref="CD75:CD83" si="108">CC75/$C75</f>
        <v>-1.3040038144074784E-2</v>
      </c>
      <c r="CE75" s="750" t="s">
        <v>91</v>
      </c>
      <c r="CF75" s="409">
        <f t="shared" ref="CF75:CF83" si="109">SUMIF($A$31:$A$68,$A75,CF$31:CF$68)</f>
        <v>-197817.51397505822</v>
      </c>
      <c r="CG75" s="410">
        <f t="shared" ref="CG75:CG83" si="110">CF75/$C75</f>
        <v>-5.5639525442364453E-2</v>
      </c>
      <c r="CH75" s="426"/>
    </row>
    <row r="76" spans="1:86">
      <c r="A76" s="148" t="s">
        <v>93</v>
      </c>
      <c r="B76" s="404"/>
      <c r="C76" s="407">
        <f t="shared" si="56"/>
        <v>1077295.1346554393</v>
      </c>
      <c r="D76" s="404"/>
      <c r="E76" s="759" t="s">
        <v>93</v>
      </c>
      <c r="F76" s="409">
        <f t="shared" si="57"/>
        <v>-45206.658428444876</v>
      </c>
      <c r="G76" s="570">
        <f t="shared" si="58"/>
        <v>-4.1963113889773314E-2</v>
      </c>
      <c r="H76" s="759" t="s">
        <v>93</v>
      </c>
      <c r="I76" s="409">
        <f t="shared" si="59"/>
        <v>-65467.154211751418</v>
      </c>
      <c r="J76" s="570">
        <f t="shared" si="60"/>
        <v>-6.0769933981638512E-2</v>
      </c>
      <c r="K76" s="759" t="s">
        <v>93</v>
      </c>
      <c r="L76" s="409">
        <f t="shared" si="61"/>
        <v>-20752.002354417695</v>
      </c>
      <c r="M76" s="570">
        <f t="shared" si="62"/>
        <v>-1.9263061427502861E-2</v>
      </c>
      <c r="N76" s="759" t="s">
        <v>93</v>
      </c>
      <c r="O76" s="409">
        <f t="shared" si="63"/>
        <v>-25543.506766952109</v>
      </c>
      <c r="P76" s="570">
        <f t="shared" si="64"/>
        <v>-2.3710778917721477E-2</v>
      </c>
      <c r="Q76" s="759" t="s">
        <v>93</v>
      </c>
      <c r="R76" s="409">
        <f t="shared" si="65"/>
        <v>-81558.139313355088</v>
      </c>
      <c r="S76" s="570">
        <f t="shared" si="66"/>
        <v>-7.5706402720773947E-2</v>
      </c>
      <c r="T76" s="759" t="s">
        <v>93</v>
      </c>
      <c r="U76" s="409">
        <f t="shared" si="67"/>
        <v>-55796.566820898559</v>
      </c>
      <c r="V76" s="570">
        <f t="shared" si="68"/>
        <v>-5.17932041331872E-2</v>
      </c>
      <c r="W76" s="759" t="s">
        <v>93</v>
      </c>
      <c r="X76" s="409">
        <f t="shared" si="69"/>
        <v>-24036.218397723045</v>
      </c>
      <c r="Y76" s="570">
        <f t="shared" si="70"/>
        <v>-2.2311637381905339E-2</v>
      </c>
      <c r="Z76" s="759" t="s">
        <v>93</v>
      </c>
      <c r="AA76" s="409">
        <f t="shared" si="71"/>
        <v>4163.5701714355964</v>
      </c>
      <c r="AB76" s="570">
        <f t="shared" si="72"/>
        <v>3.8648370697109548E-3</v>
      </c>
      <c r="AC76" s="759" t="s">
        <v>93</v>
      </c>
      <c r="AD76" s="409">
        <f t="shared" si="73"/>
        <v>1452.6622427818365</v>
      </c>
      <c r="AE76" s="570">
        <f t="shared" si="74"/>
        <v>1.3484347938194803E-3</v>
      </c>
      <c r="AF76" s="759" t="s">
        <v>93</v>
      </c>
      <c r="AG76" s="409">
        <f t="shared" si="75"/>
        <v>-8078.1337790256366</v>
      </c>
      <c r="AH76" s="570">
        <f t="shared" si="76"/>
        <v>-7.4985336136409236E-3</v>
      </c>
      <c r="AI76" s="759" t="s">
        <v>93</v>
      </c>
      <c r="AJ76" s="409">
        <f t="shared" si="77"/>
        <v>-26097.102238804568</v>
      </c>
      <c r="AK76" s="570">
        <f t="shared" si="78"/>
        <v>-2.4224654321075564E-2</v>
      </c>
      <c r="AL76" s="759" t="s">
        <v>93</v>
      </c>
      <c r="AM76" s="409">
        <f t="shared" si="79"/>
        <v>-3252.7742313551717</v>
      </c>
      <c r="AN76" s="570">
        <f t="shared" si="80"/>
        <v>-3.019390069366214E-3</v>
      </c>
      <c r="AO76" s="759" t="s">
        <v>93</v>
      </c>
      <c r="AP76" s="409">
        <f t="shared" si="81"/>
        <v>-34192.897283158731</v>
      </c>
      <c r="AQ76" s="570">
        <f t="shared" si="82"/>
        <v>-3.1739582017229609E-2</v>
      </c>
      <c r="AR76" s="759" t="s">
        <v>93</v>
      </c>
      <c r="AS76" s="409">
        <f t="shared" si="83"/>
        <v>-79656.238089793595</v>
      </c>
      <c r="AT76" s="570">
        <f t="shared" si="84"/>
        <v>-7.3940961513086892E-2</v>
      </c>
      <c r="AU76" s="759" t="s">
        <v>93</v>
      </c>
      <c r="AV76" s="409">
        <f t="shared" si="85"/>
        <v>-29760.805185696343</v>
      </c>
      <c r="AW76" s="570">
        <f t="shared" si="86"/>
        <v>-2.7625489272459215E-2</v>
      </c>
      <c r="AX76" s="759" t="s">
        <v>93</v>
      </c>
      <c r="AY76" s="409">
        <f t="shared" si="87"/>
        <v>-72133.178087824606</v>
      </c>
      <c r="AZ76" s="570">
        <f t="shared" si="88"/>
        <v>-6.6957675540691639E-2</v>
      </c>
      <c r="BA76" s="759" t="s">
        <v>93</v>
      </c>
      <c r="BB76" s="409">
        <f t="shared" si="89"/>
        <v>16241.226386015536</v>
      </c>
      <c r="BC76" s="570">
        <f t="shared" si="90"/>
        <v>1.5075930321740578E-2</v>
      </c>
      <c r="BD76" s="759" t="s">
        <v>93</v>
      </c>
      <c r="BE76" s="409">
        <f t="shared" si="91"/>
        <v>-6085.645861532772</v>
      </c>
      <c r="BF76" s="570">
        <f t="shared" si="92"/>
        <v>-5.6490052407775866E-3</v>
      </c>
      <c r="BG76" s="759" t="s">
        <v>93</v>
      </c>
      <c r="BH76" s="409">
        <f t="shared" si="93"/>
        <v>-14364.029628640041</v>
      </c>
      <c r="BI76" s="570">
        <f t="shared" si="94"/>
        <v>-1.3333421052935706E-2</v>
      </c>
      <c r="BJ76" s="759" t="s">
        <v>93</v>
      </c>
      <c r="BK76" s="409">
        <f t="shared" si="95"/>
        <v>-30495.781246506027</v>
      </c>
      <c r="BL76" s="570">
        <f t="shared" si="96"/>
        <v>-2.8307731340733992E-2</v>
      </c>
      <c r="BM76" s="759" t="s">
        <v>93</v>
      </c>
      <c r="BN76" s="409">
        <f t="shared" si="97"/>
        <v>-93104.213015739922</v>
      </c>
      <c r="BO76" s="570">
        <f t="shared" si="98"/>
        <v>-8.6424054115419591E-2</v>
      </c>
      <c r="BP76" s="759" t="s">
        <v>93</v>
      </c>
      <c r="BQ76" s="409">
        <f t="shared" si="99"/>
        <v>-98024.108348918264</v>
      </c>
      <c r="BR76" s="570">
        <f t="shared" si="100"/>
        <v>-9.099095057202701E-2</v>
      </c>
      <c r="BS76" s="759" t="s">
        <v>93</v>
      </c>
      <c r="BT76" s="409">
        <f t="shared" si="101"/>
        <v>-98766.521635517129</v>
      </c>
      <c r="BU76" s="570">
        <f t="shared" si="102"/>
        <v>-9.1680096250603124E-2</v>
      </c>
      <c r="BV76" s="759" t="s">
        <v>93</v>
      </c>
      <c r="BW76" s="409">
        <f t="shared" si="103"/>
        <v>-112034.74287097564</v>
      </c>
      <c r="BX76" s="570">
        <f t="shared" si="104"/>
        <v>-0.10399633235771429</v>
      </c>
      <c r="BY76" s="759" t="s">
        <v>93</v>
      </c>
      <c r="BZ76" s="409">
        <f t="shared" si="105"/>
        <v>-122852.28116328688</v>
      </c>
      <c r="CA76" s="570">
        <f t="shared" si="106"/>
        <v>-0.11403772022286149</v>
      </c>
      <c r="CB76" s="759" t="s">
        <v>93</v>
      </c>
      <c r="CC76" s="409">
        <f t="shared" si="107"/>
        <v>-133280.90430490416</v>
      </c>
      <c r="CD76" s="570">
        <f t="shared" si="108"/>
        <v>-0.12371809731372505</v>
      </c>
      <c r="CE76" s="750" t="s">
        <v>93</v>
      </c>
      <c r="CF76" s="409">
        <f t="shared" si="109"/>
        <v>-93104.213015739922</v>
      </c>
      <c r="CG76" s="410">
        <f t="shared" si="110"/>
        <v>-8.6424054115419591E-2</v>
      </c>
      <c r="CH76" s="426"/>
    </row>
    <row r="77" spans="1:86">
      <c r="A77" s="148" t="s">
        <v>359</v>
      </c>
      <c r="B77" s="404"/>
      <c r="C77" s="407">
        <f t="shared" si="56"/>
        <v>27898428.100200444</v>
      </c>
      <c r="D77" s="404"/>
      <c r="E77" s="759" t="s">
        <v>359</v>
      </c>
      <c r="F77" s="409">
        <f t="shared" si="57"/>
        <v>-916657.52270124923</v>
      </c>
      <c r="G77" s="570">
        <f t="shared" si="58"/>
        <v>-3.2856959517897112E-2</v>
      </c>
      <c r="H77" s="759" t="s">
        <v>359</v>
      </c>
      <c r="I77" s="409">
        <f t="shared" si="59"/>
        <v>-1368414.5007118979</v>
      </c>
      <c r="J77" s="570">
        <f t="shared" si="60"/>
        <v>-4.9049878215255652E-2</v>
      </c>
      <c r="K77" s="759" t="s">
        <v>359</v>
      </c>
      <c r="L77" s="409">
        <f t="shared" si="61"/>
        <v>-322634.73549003887</v>
      </c>
      <c r="M77" s="570">
        <f t="shared" si="62"/>
        <v>-1.1564620570422776E-2</v>
      </c>
      <c r="N77" s="759" t="s">
        <v>359</v>
      </c>
      <c r="O77" s="409">
        <f t="shared" si="63"/>
        <v>-478655.55721215229</v>
      </c>
      <c r="P77" s="570">
        <f t="shared" si="64"/>
        <v>-1.7157079800087849E-2</v>
      </c>
      <c r="Q77" s="759" t="s">
        <v>359</v>
      </c>
      <c r="R77" s="409">
        <f t="shared" si="65"/>
        <v>-1663162.1073718262</v>
      </c>
      <c r="S77" s="570">
        <f t="shared" si="66"/>
        <v>-5.9614903800256643E-2</v>
      </c>
      <c r="T77" s="759" t="s">
        <v>359</v>
      </c>
      <c r="U77" s="409">
        <f t="shared" si="67"/>
        <v>1402070.8819742978</v>
      </c>
      <c r="V77" s="570">
        <f t="shared" si="68"/>
        <v>5.0256268092904642E-2</v>
      </c>
      <c r="W77" s="759" t="s">
        <v>359</v>
      </c>
      <c r="X77" s="409">
        <f t="shared" si="69"/>
        <v>637661.22770645795</v>
      </c>
      <c r="Y77" s="570">
        <f t="shared" si="70"/>
        <v>2.2856528884574557E-2</v>
      </c>
      <c r="Z77" s="759" t="s">
        <v>359</v>
      </c>
      <c r="AA77" s="409">
        <f t="shared" si="71"/>
        <v>137554.82441320323</v>
      </c>
      <c r="AB77" s="570">
        <f t="shared" si="72"/>
        <v>4.9305582350073311E-3</v>
      </c>
      <c r="AC77" s="759" t="s">
        <v>359</v>
      </c>
      <c r="AD77" s="409">
        <f t="shared" si="73"/>
        <v>24746.430979681631</v>
      </c>
      <c r="AE77" s="570">
        <f t="shared" si="74"/>
        <v>8.8701882739779996E-4</v>
      </c>
      <c r="AF77" s="759" t="s">
        <v>359</v>
      </c>
      <c r="AG77" s="409">
        <f t="shared" si="75"/>
        <v>-87213.966244893323</v>
      </c>
      <c r="AH77" s="570">
        <f t="shared" si="76"/>
        <v>-3.1261247383420399E-3</v>
      </c>
      <c r="AI77" s="759" t="s">
        <v>359</v>
      </c>
      <c r="AJ77" s="409">
        <f t="shared" si="77"/>
        <v>655145.84798805066</v>
      </c>
      <c r="AK77" s="570">
        <f t="shared" si="78"/>
        <v>2.348325309350829E-2</v>
      </c>
      <c r="AL77" s="759" t="s">
        <v>359</v>
      </c>
      <c r="AM77" s="409">
        <f t="shared" si="79"/>
        <v>-5605.8772040729455</v>
      </c>
      <c r="AN77" s="570">
        <f t="shared" si="80"/>
        <v>-2.0093881934633688E-4</v>
      </c>
      <c r="AO77" s="759" t="s">
        <v>359</v>
      </c>
      <c r="AP77" s="409">
        <f t="shared" si="81"/>
        <v>-720750.12108653865</v>
      </c>
      <c r="AQ77" s="570">
        <f t="shared" si="82"/>
        <v>-2.5834793218380652E-2</v>
      </c>
      <c r="AR77" s="759" t="s">
        <v>359</v>
      </c>
      <c r="AS77" s="409">
        <f t="shared" si="83"/>
        <v>861099.57949632581</v>
      </c>
      <c r="AT77" s="570">
        <f t="shared" si="84"/>
        <v>3.0865523190180703E-2</v>
      </c>
      <c r="AU77" s="759" t="s">
        <v>359</v>
      </c>
      <c r="AV77" s="409">
        <f t="shared" si="85"/>
        <v>-589708.67615198635</v>
      </c>
      <c r="AW77" s="570">
        <f t="shared" si="86"/>
        <v>-2.1137702598654631E-2</v>
      </c>
      <c r="AX77" s="759" t="s">
        <v>359</v>
      </c>
      <c r="AY77" s="409">
        <f t="shared" si="87"/>
        <v>1014305.4869630715</v>
      </c>
      <c r="AZ77" s="570">
        <f t="shared" si="88"/>
        <v>3.6357083751101513E-2</v>
      </c>
      <c r="BA77" s="759" t="s">
        <v>359</v>
      </c>
      <c r="BB77" s="409">
        <f t="shared" si="89"/>
        <v>412037.81704258476</v>
      </c>
      <c r="BC77" s="570">
        <f t="shared" si="90"/>
        <v>1.4769212643906069E-2</v>
      </c>
      <c r="BD77" s="759" t="s">
        <v>359</v>
      </c>
      <c r="BE77" s="409">
        <f t="shared" si="91"/>
        <v>13673.628564615923</v>
      </c>
      <c r="BF77" s="570">
        <f t="shared" si="92"/>
        <v>4.9012182749169587E-4</v>
      </c>
      <c r="BG77" s="759" t="s">
        <v>359</v>
      </c>
      <c r="BH77" s="409">
        <f t="shared" si="93"/>
        <v>-115025.1377782654</v>
      </c>
      <c r="BI77" s="570">
        <f t="shared" si="94"/>
        <v>-4.1229970866150326E-3</v>
      </c>
      <c r="BJ77" s="759" t="s">
        <v>359</v>
      </c>
      <c r="BK77" s="409">
        <f t="shared" si="95"/>
        <v>-482416.52811866009</v>
      </c>
      <c r="BL77" s="570">
        <f t="shared" si="96"/>
        <v>-1.7291889219923254E-2</v>
      </c>
      <c r="BM77" s="759" t="s">
        <v>359</v>
      </c>
      <c r="BN77" s="409">
        <f t="shared" si="97"/>
        <v>546178.95448702038</v>
      </c>
      <c r="BO77" s="570">
        <f t="shared" si="98"/>
        <v>1.9577409613378761E-2</v>
      </c>
      <c r="BP77" s="759" t="s">
        <v>359</v>
      </c>
      <c r="BQ77" s="409">
        <f t="shared" si="99"/>
        <v>546585.99941464362</v>
      </c>
      <c r="BR77" s="570">
        <f t="shared" si="100"/>
        <v>1.9591999859329585E-2</v>
      </c>
      <c r="BS77" s="759" t="s">
        <v>359</v>
      </c>
      <c r="BT77" s="409">
        <f t="shared" si="101"/>
        <v>334752.98843105731</v>
      </c>
      <c r="BU77" s="570">
        <f t="shared" si="102"/>
        <v>1.199899102661817E-2</v>
      </c>
      <c r="BV77" s="759" t="s">
        <v>359</v>
      </c>
      <c r="BW77" s="409">
        <f t="shared" si="103"/>
        <v>715.60609768482391</v>
      </c>
      <c r="BX77" s="570">
        <f t="shared" si="104"/>
        <v>2.5650409231467862E-5</v>
      </c>
      <c r="BY77" s="759" t="s">
        <v>359</v>
      </c>
      <c r="BZ77" s="409">
        <f t="shared" si="105"/>
        <v>-267421.72428522311</v>
      </c>
      <c r="CA77" s="570">
        <f t="shared" si="106"/>
        <v>-9.5855480934175542E-3</v>
      </c>
      <c r="CB77" s="759" t="s">
        <v>359</v>
      </c>
      <c r="CC77" s="409">
        <f t="shared" si="107"/>
        <v>-525100.93779638154</v>
      </c>
      <c r="CD77" s="570">
        <f t="shared" si="108"/>
        <v>-1.8821882577413341E-2</v>
      </c>
      <c r="CE77" s="750" t="s">
        <v>359</v>
      </c>
      <c r="CF77" s="409">
        <f t="shared" si="109"/>
        <v>546178.95448702038</v>
      </c>
      <c r="CG77" s="410">
        <f t="shared" si="110"/>
        <v>1.9577409613378761E-2</v>
      </c>
      <c r="CH77" s="426"/>
    </row>
    <row r="78" spans="1:86">
      <c r="A78" s="148" t="s">
        <v>102</v>
      </c>
      <c r="B78" s="404"/>
      <c r="C78" s="407">
        <f t="shared" si="56"/>
        <v>2663086.1025728276</v>
      </c>
      <c r="D78" s="404"/>
      <c r="E78" s="759" t="s">
        <v>102</v>
      </c>
      <c r="F78" s="409">
        <f t="shared" si="57"/>
        <v>-63113.684476446011</v>
      </c>
      <c r="G78" s="570">
        <f t="shared" si="58"/>
        <v>-2.3699453207867146E-2</v>
      </c>
      <c r="H78" s="759" t="s">
        <v>102</v>
      </c>
      <c r="I78" s="409">
        <f t="shared" si="59"/>
        <v>-95412.046310207836</v>
      </c>
      <c r="J78" s="570">
        <f t="shared" si="60"/>
        <v>-3.5827623529719722E-2</v>
      </c>
      <c r="K78" s="759" t="s">
        <v>102</v>
      </c>
      <c r="L78" s="409">
        <f t="shared" si="61"/>
        <v>37818.83962100347</v>
      </c>
      <c r="M78" s="570">
        <f t="shared" si="62"/>
        <v>1.4201132882810812E-2</v>
      </c>
      <c r="N78" s="759" t="s">
        <v>102</v>
      </c>
      <c r="O78" s="409">
        <f t="shared" si="63"/>
        <v>-36209.514758114536</v>
      </c>
      <c r="P78" s="570">
        <f t="shared" si="64"/>
        <v>-1.3596824647589221E-2</v>
      </c>
      <c r="Q78" s="759" t="s">
        <v>102</v>
      </c>
      <c r="R78" s="409">
        <f t="shared" si="65"/>
        <v>479.9995361963156</v>
      </c>
      <c r="S78" s="570">
        <f t="shared" si="66"/>
        <v>1.8024183886979262E-4</v>
      </c>
      <c r="T78" s="759" t="s">
        <v>102</v>
      </c>
      <c r="U78" s="409">
        <f t="shared" si="67"/>
        <v>250874.37920321562</v>
      </c>
      <c r="V78" s="570">
        <f t="shared" si="68"/>
        <v>9.4204381510925986E-2</v>
      </c>
      <c r="W78" s="759" t="s">
        <v>102</v>
      </c>
      <c r="X78" s="409">
        <f t="shared" si="69"/>
        <v>-56703.379966495959</v>
      </c>
      <c r="Y78" s="570">
        <f t="shared" si="70"/>
        <v>-2.1292356980765433E-2</v>
      </c>
      <c r="Z78" s="759" t="s">
        <v>102</v>
      </c>
      <c r="AA78" s="409">
        <f t="shared" si="71"/>
        <v>18245.1214399081</v>
      </c>
      <c r="AB78" s="570">
        <f t="shared" si="72"/>
        <v>6.8511196173046563E-3</v>
      </c>
      <c r="AC78" s="759" t="s">
        <v>102</v>
      </c>
      <c r="AD78" s="409">
        <f t="shared" si="73"/>
        <v>-5841.3525761521305</v>
      </c>
      <c r="AE78" s="570">
        <f t="shared" si="74"/>
        <v>-2.1934523898828337E-3</v>
      </c>
      <c r="AF78" s="759" t="s">
        <v>102</v>
      </c>
      <c r="AG78" s="409">
        <f t="shared" si="75"/>
        <v>-14678.021177634953</v>
      </c>
      <c r="AH78" s="570">
        <f t="shared" si="76"/>
        <v>-5.5116585090712635E-3</v>
      </c>
      <c r="AI78" s="759" t="s">
        <v>102</v>
      </c>
      <c r="AJ78" s="409">
        <f t="shared" si="77"/>
        <v>76588.15081086375</v>
      </c>
      <c r="AK78" s="570">
        <f t="shared" si="78"/>
        <v>2.8759171825826945E-2</v>
      </c>
      <c r="AL78" s="759" t="s">
        <v>102</v>
      </c>
      <c r="AM78" s="409">
        <f t="shared" si="79"/>
        <v>-17924.559095111508</v>
      </c>
      <c r="AN78" s="570">
        <f t="shared" si="80"/>
        <v>-6.7307471124551533E-3</v>
      </c>
      <c r="AO78" s="759" t="s">
        <v>102</v>
      </c>
      <c r="AP78" s="409">
        <f t="shared" si="81"/>
        <v>-87841.425677575797</v>
      </c>
      <c r="AQ78" s="570">
        <f t="shared" si="82"/>
        <v>-3.2984823732402621E-2</v>
      </c>
      <c r="AR78" s="759" t="s">
        <v>102</v>
      </c>
      <c r="AS78" s="409">
        <f t="shared" si="83"/>
        <v>181265.77386441082</v>
      </c>
      <c r="AT78" s="570">
        <f t="shared" si="84"/>
        <v>6.8066058280762523E-2</v>
      </c>
      <c r="AU78" s="759" t="s">
        <v>102</v>
      </c>
      <c r="AV78" s="409">
        <f t="shared" si="85"/>
        <v>-77215.793159650653</v>
      </c>
      <c r="AW78" s="570">
        <f t="shared" si="86"/>
        <v>-2.8994854160010783E-2</v>
      </c>
      <c r="AX78" s="759" t="s">
        <v>102</v>
      </c>
      <c r="AY78" s="409">
        <f t="shared" si="87"/>
        <v>198894.15128833352</v>
      </c>
      <c r="AZ78" s="570">
        <f t="shared" si="88"/>
        <v>7.4685587933555883E-2</v>
      </c>
      <c r="BA78" s="759" t="s">
        <v>102</v>
      </c>
      <c r="BB78" s="409">
        <f t="shared" si="89"/>
        <v>40148.500523183713</v>
      </c>
      <c r="BC78" s="570">
        <f t="shared" si="90"/>
        <v>1.5075930321740609E-2</v>
      </c>
      <c r="BD78" s="759" t="s">
        <v>102</v>
      </c>
      <c r="BE78" s="409">
        <f t="shared" si="91"/>
        <v>72403.030462769675</v>
      </c>
      <c r="BF78" s="570">
        <f t="shared" si="92"/>
        <v>2.7187641583507404E-2</v>
      </c>
      <c r="BG78" s="759" t="s">
        <v>102</v>
      </c>
      <c r="BH78" s="409">
        <f t="shared" si="93"/>
        <v>62280.425666046445</v>
      </c>
      <c r="BI78" s="570">
        <f t="shared" si="94"/>
        <v>2.3386561030030856E-2</v>
      </c>
      <c r="BJ78" s="759" t="s">
        <v>102</v>
      </c>
      <c r="BK78" s="409">
        <f t="shared" si="95"/>
        <v>18430.41915504491</v>
      </c>
      <c r="BL78" s="570">
        <f t="shared" si="96"/>
        <v>6.9206996864424114E-3</v>
      </c>
      <c r="BM78" s="759" t="s">
        <v>102</v>
      </c>
      <c r="BN78" s="409">
        <f t="shared" si="97"/>
        <v>217230.92121213928</v>
      </c>
      <c r="BO78" s="570">
        <f t="shared" si="98"/>
        <v>8.1571121940920671E-2</v>
      </c>
      <c r="BP78" s="759" t="s">
        <v>102</v>
      </c>
      <c r="BQ78" s="409">
        <f t="shared" si="99"/>
        <v>221008.91872775331</v>
      </c>
      <c r="BR78" s="570">
        <f t="shared" si="100"/>
        <v>8.2989775852247108E-2</v>
      </c>
      <c r="BS78" s="759" t="s">
        <v>102</v>
      </c>
      <c r="BT78" s="409">
        <f t="shared" si="101"/>
        <v>140721.71728602488</v>
      </c>
      <c r="BU78" s="570">
        <f t="shared" si="102"/>
        <v>5.284159500140554E-2</v>
      </c>
      <c r="BV78" s="759" t="s">
        <v>102</v>
      </c>
      <c r="BW78" s="409">
        <f t="shared" si="103"/>
        <v>98187.466558766639</v>
      </c>
      <c r="BX78" s="570">
        <f t="shared" si="104"/>
        <v>3.686980547264581E-2</v>
      </c>
      <c r="BY78" s="759" t="s">
        <v>102</v>
      </c>
      <c r="BZ78" s="409">
        <f t="shared" si="105"/>
        <v>61678.93901897419</v>
      </c>
      <c r="CA78" s="570">
        <f t="shared" si="106"/>
        <v>2.3160700271532979E-2</v>
      </c>
      <c r="CB78" s="759" t="s">
        <v>102</v>
      </c>
      <c r="CC78" s="409">
        <f t="shared" si="107"/>
        <v>26126.673507301173</v>
      </c>
      <c r="CD78" s="570">
        <f t="shared" si="108"/>
        <v>9.8106754723626833E-3</v>
      </c>
      <c r="CE78" s="750" t="s">
        <v>102</v>
      </c>
      <c r="CF78" s="409">
        <f t="shared" si="109"/>
        <v>217230.92121213916</v>
      </c>
      <c r="CG78" s="410">
        <f t="shared" si="110"/>
        <v>8.1571121940920616E-2</v>
      </c>
      <c r="CH78" s="426"/>
    </row>
    <row r="79" spans="1:86">
      <c r="A79" s="148" t="s">
        <v>361</v>
      </c>
      <c r="B79" s="404"/>
      <c r="C79" s="407">
        <f t="shared" si="56"/>
        <v>55092508.818223327</v>
      </c>
      <c r="D79" s="404"/>
      <c r="E79" s="759" t="s">
        <v>361</v>
      </c>
      <c r="F79" s="409">
        <f t="shared" si="57"/>
        <v>-1164974.5986520755</v>
      </c>
      <c r="G79" s="570">
        <f t="shared" si="58"/>
        <v>-2.1145789575419169E-2</v>
      </c>
      <c r="H79" s="148" t="s">
        <v>361</v>
      </c>
      <c r="I79" s="409">
        <f t="shared" si="59"/>
        <v>-1918887.8697995082</v>
      </c>
      <c r="J79" s="570">
        <f t="shared" si="60"/>
        <v>-3.4830286566379501E-2</v>
      </c>
      <c r="K79" s="148" t="s">
        <v>361</v>
      </c>
      <c r="L79" s="409">
        <f t="shared" si="61"/>
        <v>-733248.17406303156</v>
      </c>
      <c r="M79" s="570">
        <f t="shared" si="62"/>
        <v>-1.330939886005863E-2</v>
      </c>
      <c r="N79" s="148" t="s">
        <v>361</v>
      </c>
      <c r="O79" s="409">
        <f t="shared" si="63"/>
        <v>-433839.88825122081</v>
      </c>
      <c r="P79" s="570">
        <f t="shared" si="64"/>
        <v>-7.8747528031926656E-3</v>
      </c>
      <c r="Q79" s="148" t="s">
        <v>361</v>
      </c>
      <c r="R79" s="409">
        <f t="shared" si="65"/>
        <v>-2851457.570582883</v>
      </c>
      <c r="S79" s="570">
        <f t="shared" si="66"/>
        <v>-5.1757627883515206E-2</v>
      </c>
      <c r="T79" s="148" t="s">
        <v>361</v>
      </c>
      <c r="U79" s="409">
        <f t="shared" si="67"/>
        <v>-2582614.1854483541</v>
      </c>
      <c r="V79" s="570">
        <f t="shared" si="68"/>
        <v>-4.6877774144750604E-2</v>
      </c>
      <c r="W79" s="148" t="s">
        <v>361</v>
      </c>
      <c r="X79" s="409">
        <f t="shared" si="69"/>
        <v>-92908.589430081658</v>
      </c>
      <c r="Y79" s="570">
        <f t="shared" si="70"/>
        <v>-1.6864105741967888E-3</v>
      </c>
      <c r="Z79" s="148" t="s">
        <v>361</v>
      </c>
      <c r="AA79" s="409">
        <f t="shared" si="71"/>
        <v>-2805.6810260778293</v>
      </c>
      <c r="AB79" s="570">
        <f t="shared" si="72"/>
        <v>-5.092672463574167E-5</v>
      </c>
      <c r="AC79" s="148" t="s">
        <v>107</v>
      </c>
      <c r="AD79" s="409">
        <f t="shared" si="73"/>
        <v>9620.4775725854561</v>
      </c>
      <c r="AE79" s="570">
        <f t="shared" si="74"/>
        <v>1.7462406012999038E-4</v>
      </c>
      <c r="AF79" s="148" t="s">
        <v>107</v>
      </c>
      <c r="AG79" s="409">
        <f t="shared" si="75"/>
        <v>-94361.644376231357</v>
      </c>
      <c r="AH79" s="570">
        <f t="shared" si="76"/>
        <v>-1.7127853931570949E-3</v>
      </c>
      <c r="AI79" s="148" t="s">
        <v>107</v>
      </c>
      <c r="AJ79" s="409">
        <f t="shared" si="77"/>
        <v>-799456.30834184773</v>
      </c>
      <c r="AK79" s="570">
        <f t="shared" si="78"/>
        <v>-1.4511161780263782E-2</v>
      </c>
      <c r="AL79" s="148" t="s">
        <v>107</v>
      </c>
      <c r="AM79" s="409">
        <f t="shared" si="79"/>
        <v>-142316.82488913694</v>
      </c>
      <c r="AN79" s="570">
        <f t="shared" si="80"/>
        <v>-2.5832336907855944E-3</v>
      </c>
      <c r="AO79" s="148" t="s">
        <v>361</v>
      </c>
      <c r="AP79" s="409">
        <f t="shared" si="81"/>
        <v>-749165.24812318804</v>
      </c>
      <c r="AQ79" s="570">
        <f t="shared" si="82"/>
        <v>-1.3598314257116958E-2</v>
      </c>
      <c r="AR79" s="148" t="s">
        <v>361</v>
      </c>
      <c r="AS79" s="409">
        <f t="shared" si="83"/>
        <v>-3091633.4893533355</v>
      </c>
      <c r="AT79" s="570">
        <f t="shared" si="84"/>
        <v>-5.6117130181058204E-2</v>
      </c>
      <c r="AU79" s="148" t="s">
        <v>361</v>
      </c>
      <c r="AV79" s="409">
        <f t="shared" si="85"/>
        <v>-430299.13936646166</v>
      </c>
      <c r="AW79" s="570">
        <f t="shared" si="86"/>
        <v>-7.8104836500770981E-3</v>
      </c>
      <c r="AX79" s="148" t="s">
        <v>361</v>
      </c>
      <c r="AY79" s="409">
        <f t="shared" si="87"/>
        <v>-2553976.9031066485</v>
      </c>
      <c r="AZ79" s="570">
        <f t="shared" si="88"/>
        <v>-4.6357970582415226E-2</v>
      </c>
      <c r="BA79" s="148" t="s">
        <v>361</v>
      </c>
      <c r="BB79" s="409">
        <f t="shared" si="89"/>
        <v>-452088.34266806114</v>
      </c>
      <c r="BC79" s="570">
        <f t="shared" si="90"/>
        <v>-8.2059857567880583E-3</v>
      </c>
      <c r="BD79" s="148" t="s">
        <v>361</v>
      </c>
      <c r="BE79" s="409">
        <f t="shared" si="91"/>
        <v>-1244273.2285511713</v>
      </c>
      <c r="BF79" s="570">
        <f t="shared" si="92"/>
        <v>-2.2585161853068386E-2</v>
      </c>
      <c r="BG79" s="148" t="s">
        <v>361</v>
      </c>
      <c r="BH79" s="409">
        <f t="shared" si="93"/>
        <v>-708614.5156920692</v>
      </c>
      <c r="BI79" s="570">
        <f t="shared" si="94"/>
        <v>-1.2862266229881255E-2</v>
      </c>
      <c r="BJ79" s="148" t="s">
        <v>361</v>
      </c>
      <c r="BK79" s="409">
        <f t="shared" si="95"/>
        <v>-826293.47646280192</v>
      </c>
      <c r="BL79" s="570">
        <f t="shared" si="96"/>
        <v>-1.4998290950755961E-2</v>
      </c>
      <c r="BM79" s="148" t="s">
        <v>361</v>
      </c>
      <c r="BN79" s="409">
        <f t="shared" si="97"/>
        <v>-3262792.0972280214</v>
      </c>
      <c r="BO79" s="570">
        <f t="shared" si="98"/>
        <v>-5.9223879384283279E-2</v>
      </c>
      <c r="BP79" s="148" t="s">
        <v>361</v>
      </c>
      <c r="BQ79" s="409">
        <f t="shared" si="99"/>
        <v>-3446266.8171321377</v>
      </c>
      <c r="BR79" s="570">
        <f t="shared" si="100"/>
        <v>-6.2554181885290952E-2</v>
      </c>
      <c r="BS79" s="148" t="s">
        <v>361</v>
      </c>
      <c r="BT79" s="409">
        <f t="shared" si="101"/>
        <v>-2878076.7687886511</v>
      </c>
      <c r="BU79" s="570">
        <f t="shared" si="102"/>
        <v>-5.224080061927857E-2</v>
      </c>
      <c r="BV79" s="148" t="s">
        <v>361</v>
      </c>
      <c r="BW79" s="409">
        <f t="shared" si="103"/>
        <v>-2900448.9259490133</v>
      </c>
      <c r="BX79" s="570">
        <f t="shared" si="104"/>
        <v>-5.2646884089431988E-2</v>
      </c>
      <c r="BY79" s="148" t="s">
        <v>361</v>
      </c>
      <c r="BZ79" s="409">
        <f t="shared" si="105"/>
        <v>-3145445.273381365</v>
      </c>
      <c r="CA79" s="570">
        <f t="shared" si="106"/>
        <v>-5.7093883376407875E-2</v>
      </c>
      <c r="CB79" s="148" t="s">
        <v>361</v>
      </c>
      <c r="CC79" s="409">
        <f t="shared" si="107"/>
        <v>-3421557.636418819</v>
      </c>
      <c r="CD79" s="570">
        <f t="shared" si="108"/>
        <v>-6.2105678427319087E-2</v>
      </c>
      <c r="CE79" s="148" t="s">
        <v>361</v>
      </c>
      <c r="CF79" s="409">
        <f t="shared" si="109"/>
        <v>-3262792.0972280176</v>
      </c>
      <c r="CG79" s="410">
        <f t="shared" si="110"/>
        <v>-5.922387938428321E-2</v>
      </c>
      <c r="CH79" s="426"/>
    </row>
    <row r="80" spans="1:86">
      <c r="A80" s="148" t="s">
        <v>114</v>
      </c>
      <c r="B80" s="404"/>
      <c r="C80" s="407">
        <f t="shared" si="56"/>
        <v>19815990.426236656</v>
      </c>
      <c r="D80" s="404"/>
      <c r="E80" s="759" t="s">
        <v>114</v>
      </c>
      <c r="F80" s="409">
        <f t="shared" si="57"/>
        <v>2455058.1248568865</v>
      </c>
      <c r="G80" s="570">
        <f t="shared" si="58"/>
        <v>0.12389277911672557</v>
      </c>
      <c r="H80" s="759" t="s">
        <v>114</v>
      </c>
      <c r="I80" s="409">
        <f t="shared" si="59"/>
        <v>3808394.223948095</v>
      </c>
      <c r="J80" s="570">
        <f t="shared" si="60"/>
        <v>0.19218793217147129</v>
      </c>
      <c r="K80" s="759" t="s">
        <v>114</v>
      </c>
      <c r="L80" s="409">
        <f t="shared" si="61"/>
        <v>553524.68148136721</v>
      </c>
      <c r="M80" s="570">
        <f t="shared" si="62"/>
        <v>2.793323319073129E-2</v>
      </c>
      <c r="N80" s="759" t="s">
        <v>114</v>
      </c>
      <c r="O80" s="409">
        <f t="shared" si="63"/>
        <v>1146843.1379693768</v>
      </c>
      <c r="P80" s="570">
        <f t="shared" si="64"/>
        <v>5.7874631209497353E-2</v>
      </c>
      <c r="Q80" s="759" t="s">
        <v>114</v>
      </c>
      <c r="R80" s="409">
        <f t="shared" si="65"/>
        <v>3761316.919337471</v>
      </c>
      <c r="S80" s="570">
        <f t="shared" si="66"/>
        <v>0.18981220915192981</v>
      </c>
      <c r="T80" s="759" t="s">
        <v>114</v>
      </c>
      <c r="U80" s="409">
        <f t="shared" si="67"/>
        <v>567190.18890476669</v>
      </c>
      <c r="V80" s="570">
        <f t="shared" si="68"/>
        <v>2.8622853397920436E-2</v>
      </c>
      <c r="W80" s="759" t="s">
        <v>114</v>
      </c>
      <c r="X80" s="409">
        <f t="shared" si="69"/>
        <v>-164545.41674600879</v>
      </c>
      <c r="Y80" s="570">
        <f t="shared" si="70"/>
        <v>-8.3036685629474423E-3</v>
      </c>
      <c r="Z80" s="759" t="s">
        <v>114</v>
      </c>
      <c r="AA80" s="409">
        <f t="shared" si="71"/>
        <v>-149541.05042445904</v>
      </c>
      <c r="AB80" s="570">
        <f t="shared" si="72"/>
        <v>-7.5464837844524063E-3</v>
      </c>
      <c r="AC80" s="759" t="s">
        <v>114</v>
      </c>
      <c r="AD80" s="409">
        <f t="shared" si="73"/>
        <v>94096.594175815815</v>
      </c>
      <c r="AE80" s="570">
        <f t="shared" si="74"/>
        <v>4.7485183506765618E-3</v>
      </c>
      <c r="AF80" s="759" t="s">
        <v>114</v>
      </c>
      <c r="AG80" s="409">
        <f t="shared" si="75"/>
        <v>297354.38877997361</v>
      </c>
      <c r="AH80" s="570">
        <f t="shared" si="76"/>
        <v>1.500577979621307E-2</v>
      </c>
      <c r="AI80" s="759" t="s">
        <v>114</v>
      </c>
      <c r="AJ80" s="409">
        <f t="shared" si="77"/>
        <v>31158.078695545439</v>
      </c>
      <c r="AK80" s="570">
        <f t="shared" si="78"/>
        <v>1.572370496015768E-3</v>
      </c>
      <c r="AL80" s="759" t="s">
        <v>114</v>
      </c>
      <c r="AM80" s="409">
        <f t="shared" si="79"/>
        <v>454876.8949729884</v>
      </c>
      <c r="AN80" s="570">
        <f t="shared" si="80"/>
        <v>2.2955042124501879E-2</v>
      </c>
      <c r="AO80" s="759" t="s">
        <v>114</v>
      </c>
      <c r="AP80" s="409">
        <f t="shared" si="81"/>
        <v>320001.88231458573</v>
      </c>
      <c r="AQ80" s="570">
        <f t="shared" si="82"/>
        <v>1.6148669606284159E-2</v>
      </c>
      <c r="AR80" s="759" t="s">
        <v>114</v>
      </c>
      <c r="AS80" s="409">
        <f t="shared" si="83"/>
        <v>920347.98333114898</v>
      </c>
      <c r="AT80" s="570">
        <f t="shared" si="84"/>
        <v>4.6444712756451227E-2</v>
      </c>
      <c r="AU80" s="759" t="s">
        <v>114</v>
      </c>
      <c r="AV80" s="409">
        <f t="shared" si="85"/>
        <v>496116.43156044767</v>
      </c>
      <c r="AW80" s="570">
        <f t="shared" si="86"/>
        <v>2.5036166292429291E-2</v>
      </c>
      <c r="AX80" s="759" t="s">
        <v>114</v>
      </c>
      <c r="AY80" s="409">
        <f t="shared" si="87"/>
        <v>1244914.3383629383</v>
      </c>
      <c r="AZ80" s="570">
        <f t="shared" si="88"/>
        <v>6.2823725263545432E-2</v>
      </c>
      <c r="BA80" s="759" t="s">
        <v>114</v>
      </c>
      <c r="BB80" s="409">
        <f t="shared" si="89"/>
        <v>298744.49092222005</v>
      </c>
      <c r="BC80" s="570">
        <f t="shared" si="90"/>
        <v>1.5075930321740471E-2</v>
      </c>
      <c r="BD80" s="759" t="s">
        <v>114</v>
      </c>
      <c r="BE80" s="409">
        <f t="shared" si="91"/>
        <v>836283.19935310166</v>
      </c>
      <c r="BF80" s="570">
        <f t="shared" si="92"/>
        <v>4.2202442641769283E-2</v>
      </c>
      <c r="BG80" s="759" t="s">
        <v>114</v>
      </c>
      <c r="BH80" s="409">
        <f t="shared" si="93"/>
        <v>317970.50443502096</v>
      </c>
      <c r="BI80" s="570">
        <f t="shared" si="94"/>
        <v>1.6046157552338309E-2</v>
      </c>
      <c r="BJ80" s="759" t="s">
        <v>114</v>
      </c>
      <c r="BK80" s="409">
        <f t="shared" si="95"/>
        <v>944145.89492740808</v>
      </c>
      <c r="BL80" s="570">
        <f t="shared" si="96"/>
        <v>4.7645657603737304E-2</v>
      </c>
      <c r="BM80" s="759" t="s">
        <v>114</v>
      </c>
      <c r="BN80" s="409">
        <f t="shared" si="97"/>
        <v>1887348.8754964694</v>
      </c>
      <c r="BO80" s="570">
        <f t="shared" si="98"/>
        <v>9.5243731698497008E-2</v>
      </c>
      <c r="BP80" s="759" t="s">
        <v>114</v>
      </c>
      <c r="BQ80" s="409">
        <f t="shared" si="99"/>
        <v>2024500.6662996889</v>
      </c>
      <c r="BR80" s="570">
        <f t="shared" si="100"/>
        <v>0.10216500022220544</v>
      </c>
      <c r="BS80" s="759" t="s">
        <v>114</v>
      </c>
      <c r="BT80" s="409">
        <f t="shared" si="101"/>
        <v>2558936.059639826</v>
      </c>
      <c r="BU80" s="570">
        <f t="shared" si="102"/>
        <v>0.12913490593191637</v>
      </c>
      <c r="BV80" s="759" t="s">
        <v>114</v>
      </c>
      <c r="BW80" s="409">
        <f t="shared" si="103"/>
        <v>3168685.1135219815</v>
      </c>
      <c r="BX80" s="570">
        <f t="shared" si="104"/>
        <v>0.15990546247572854</v>
      </c>
      <c r="BY80" s="759" t="s">
        <v>114</v>
      </c>
      <c r="BZ80" s="409">
        <f t="shared" si="105"/>
        <v>3893001.7171341125</v>
      </c>
      <c r="CA80" s="570">
        <f t="shared" si="106"/>
        <v>0.19645758972409083</v>
      </c>
      <c r="CB80" s="759" t="s">
        <v>114</v>
      </c>
      <c r="CC80" s="409">
        <f t="shared" si="107"/>
        <v>4635499.8060307652</v>
      </c>
      <c r="CD80" s="570">
        <f t="shared" si="108"/>
        <v>0.2339272328216962</v>
      </c>
      <c r="CE80" s="750" t="s">
        <v>114</v>
      </c>
      <c r="CF80" s="409">
        <f t="shared" si="109"/>
        <v>1887348.8754964692</v>
      </c>
      <c r="CG80" s="410">
        <f t="shared" si="110"/>
        <v>9.5243731698496994E-2</v>
      </c>
      <c r="CH80" s="426"/>
    </row>
    <row r="81" spans="1:86">
      <c r="A81" s="148" t="s">
        <v>117</v>
      </c>
      <c r="B81" s="404"/>
      <c r="C81" s="407">
        <f t="shared" si="56"/>
        <v>7689791.6675401302</v>
      </c>
      <c r="D81" s="404"/>
      <c r="E81" s="759" t="s">
        <v>117</v>
      </c>
      <c r="F81" s="409">
        <f t="shared" si="57"/>
        <v>43233.646667096997</v>
      </c>
      <c r="G81" s="570">
        <f t="shared" si="58"/>
        <v>5.6222129982523841E-3</v>
      </c>
      <c r="H81" s="759" t="s">
        <v>117</v>
      </c>
      <c r="I81" s="409">
        <f t="shared" si="59"/>
        <v>78252.756677729136</v>
      </c>
      <c r="J81" s="570">
        <f t="shared" si="60"/>
        <v>1.0176186828057623E-2</v>
      </c>
      <c r="K81" s="759" t="s">
        <v>117</v>
      </c>
      <c r="L81" s="409">
        <f t="shared" si="61"/>
        <v>155802.92860923524</v>
      </c>
      <c r="M81" s="570">
        <f t="shared" si="62"/>
        <v>2.0261007754853087E-2</v>
      </c>
      <c r="N81" s="759" t="s">
        <v>117</v>
      </c>
      <c r="O81" s="409">
        <f t="shared" si="63"/>
        <v>9497.7631087611662</v>
      </c>
      <c r="P81" s="570">
        <f t="shared" si="64"/>
        <v>1.2351131889375858E-3</v>
      </c>
      <c r="Q81" s="759" t="s">
        <v>117</v>
      </c>
      <c r="R81" s="409">
        <f t="shared" si="65"/>
        <v>395626.76808123657</v>
      </c>
      <c r="S81" s="570">
        <f t="shared" si="66"/>
        <v>5.1448307728705046E-2</v>
      </c>
      <c r="T81" s="759" t="s">
        <v>117</v>
      </c>
      <c r="U81" s="409">
        <f t="shared" si="67"/>
        <v>382317.39407852094</v>
      </c>
      <c r="V81" s="570">
        <f t="shared" si="68"/>
        <v>4.971752299770945E-2</v>
      </c>
      <c r="W81" s="759" t="s">
        <v>117</v>
      </c>
      <c r="X81" s="409">
        <f t="shared" si="69"/>
        <v>-78854.628321599681</v>
      </c>
      <c r="Y81" s="570">
        <f t="shared" si="70"/>
        <v>-1.0254455742209243E-2</v>
      </c>
      <c r="Z81" s="759" t="s">
        <v>117</v>
      </c>
      <c r="AA81" s="409">
        <f t="shared" si="71"/>
        <v>1793.5097269263351</v>
      </c>
      <c r="AB81" s="570">
        <f t="shared" si="72"/>
        <v>2.3323255095414786E-4</v>
      </c>
      <c r="AC81" s="759" t="s">
        <v>117</v>
      </c>
      <c r="AD81" s="409">
        <f t="shared" si="73"/>
        <v>-18400.251031455817</v>
      </c>
      <c r="AE81" s="570">
        <f t="shared" si="74"/>
        <v>-2.3928152838166329E-3</v>
      </c>
      <c r="AF81" s="759" t="s">
        <v>117</v>
      </c>
      <c r="AG81" s="409">
        <f t="shared" si="75"/>
        <v>-9169.583660062839</v>
      </c>
      <c r="AH81" s="570">
        <f t="shared" si="76"/>
        <v>-1.1924359015822435E-3</v>
      </c>
      <c r="AI81" s="759" t="s">
        <v>117</v>
      </c>
      <c r="AJ81" s="409">
        <f t="shared" si="77"/>
        <v>70641.361287552165</v>
      </c>
      <c r="AK81" s="570">
        <f t="shared" si="78"/>
        <v>9.1863816786793995E-3</v>
      </c>
      <c r="AL81" s="759" t="s">
        <v>117</v>
      </c>
      <c r="AM81" s="409">
        <f t="shared" si="79"/>
        <v>-34133.50660414304</v>
      </c>
      <c r="AN81" s="570">
        <f t="shared" si="80"/>
        <v>-4.4388077180590162E-3</v>
      </c>
      <c r="AO81" s="759" t="s">
        <v>117</v>
      </c>
      <c r="AP81" s="409">
        <f t="shared" si="81"/>
        <v>1150439.4926149123</v>
      </c>
      <c r="AQ81" s="570">
        <f t="shared" si="82"/>
        <v>0.14960606767425258</v>
      </c>
      <c r="AR81" s="759" t="s">
        <v>117</v>
      </c>
      <c r="AS81" s="409">
        <f t="shared" si="83"/>
        <v>1113981.5869947313</v>
      </c>
      <c r="AT81" s="570">
        <f t="shared" si="84"/>
        <v>0.14486498921642182</v>
      </c>
      <c r="AU81" s="759" t="s">
        <v>117</v>
      </c>
      <c r="AV81" s="409">
        <f t="shared" si="85"/>
        <v>558104.0184059426</v>
      </c>
      <c r="AW81" s="570">
        <f t="shared" si="86"/>
        <v>7.257726119704791E-2</v>
      </c>
      <c r="AX81" s="759" t="s">
        <v>117</v>
      </c>
      <c r="AY81" s="409">
        <f t="shared" si="87"/>
        <v>337303.77786934504</v>
      </c>
      <c r="AZ81" s="570">
        <f t="shared" si="88"/>
        <v>4.3863838248461205E-2</v>
      </c>
      <c r="BA81" s="759" t="s">
        <v>117</v>
      </c>
      <c r="BB81" s="409">
        <f t="shared" si="89"/>
        <v>57998.5130578588</v>
      </c>
      <c r="BC81" s="570">
        <f t="shared" si="90"/>
        <v>7.5422736486711363E-3</v>
      </c>
      <c r="BD81" s="759" t="s">
        <v>117</v>
      </c>
      <c r="BE81" s="409">
        <f t="shared" si="91"/>
        <v>211368.95687175533</v>
      </c>
      <c r="BF81" s="570">
        <f t="shared" si="92"/>
        <v>2.7486954915043837E-2</v>
      </c>
      <c r="BG81" s="759" t="s">
        <v>117</v>
      </c>
      <c r="BH81" s="409">
        <f t="shared" si="93"/>
        <v>145456.50080715379</v>
      </c>
      <c r="BI81" s="570">
        <f t="shared" si="94"/>
        <v>1.8915532058059452E-2</v>
      </c>
      <c r="BJ81" s="759" t="s">
        <v>117</v>
      </c>
      <c r="BK81" s="409">
        <f t="shared" si="95"/>
        <v>144549.62667817483</v>
      </c>
      <c r="BL81" s="570">
        <f t="shared" si="96"/>
        <v>1.8797599847645088E-2</v>
      </c>
      <c r="BM81" s="759" t="s">
        <v>117</v>
      </c>
      <c r="BN81" s="409">
        <f t="shared" si="97"/>
        <v>500047.2427982532</v>
      </c>
      <c r="BO81" s="570">
        <f t="shared" si="98"/>
        <v>6.5027410938716904E-2</v>
      </c>
      <c r="BP81" s="759" t="s">
        <v>117</v>
      </c>
      <c r="BQ81" s="409">
        <f t="shared" si="99"/>
        <v>519777.40521614347</v>
      </c>
      <c r="BR81" s="570">
        <f t="shared" si="100"/>
        <v>6.7593171270193056E-2</v>
      </c>
      <c r="BS81" s="759" t="s">
        <v>117</v>
      </c>
      <c r="BT81" s="409">
        <f t="shared" si="101"/>
        <v>335966.62213661091</v>
      </c>
      <c r="BU81" s="570">
        <f t="shared" si="102"/>
        <v>4.3689951127646412E-2</v>
      </c>
      <c r="BV81" s="759" t="s">
        <v>117</v>
      </c>
      <c r="BW81" s="409">
        <f t="shared" si="103"/>
        <v>300203.29031441314</v>
      </c>
      <c r="BX81" s="570">
        <f t="shared" si="104"/>
        <v>3.9039196807063109E-2</v>
      </c>
      <c r="BY81" s="759" t="s">
        <v>117</v>
      </c>
      <c r="BZ81" s="409">
        <f t="shared" si="105"/>
        <v>276259.51216389955</v>
      </c>
      <c r="CA81" s="570">
        <f t="shared" si="106"/>
        <v>3.5925487205334339E-2</v>
      </c>
      <c r="CB81" s="759" t="s">
        <v>117</v>
      </c>
      <c r="CC81" s="409">
        <f t="shared" si="107"/>
        <v>254191.45747659833</v>
      </c>
      <c r="CD81" s="570">
        <f t="shared" si="108"/>
        <v>3.3055701437216055E-2</v>
      </c>
      <c r="CE81" s="750" t="s">
        <v>117</v>
      </c>
      <c r="CF81" s="409">
        <f t="shared" si="109"/>
        <v>500047.2427982532</v>
      </c>
      <c r="CG81" s="410">
        <f t="shared" si="110"/>
        <v>6.5027410938716904E-2</v>
      </c>
      <c r="CH81" s="426"/>
    </row>
    <row r="82" spans="1:86">
      <c r="A82" s="148" t="s">
        <v>122</v>
      </c>
      <c r="B82" s="404"/>
      <c r="C82" s="407">
        <f t="shared" si="56"/>
        <v>3362544.2134883902</v>
      </c>
      <c r="D82" s="404"/>
      <c r="E82" s="759" t="s">
        <v>122</v>
      </c>
      <c r="F82" s="409">
        <f t="shared" si="57"/>
        <v>4573.7747773647425</v>
      </c>
      <c r="G82" s="570">
        <f t="shared" si="58"/>
        <v>1.360212531635321E-3</v>
      </c>
      <c r="H82" s="759" t="s">
        <v>122</v>
      </c>
      <c r="I82" s="409">
        <f t="shared" si="59"/>
        <v>10604.422323714651</v>
      </c>
      <c r="J82" s="570">
        <f t="shared" si="60"/>
        <v>3.1536900782379155E-3</v>
      </c>
      <c r="K82" s="759" t="s">
        <v>122</v>
      </c>
      <c r="L82" s="409">
        <f t="shared" si="61"/>
        <v>72663.394234190579</v>
      </c>
      <c r="M82" s="570">
        <f t="shared" si="62"/>
        <v>2.1609647225666571E-2</v>
      </c>
      <c r="N82" s="759" t="s">
        <v>122</v>
      </c>
      <c r="O82" s="409">
        <f t="shared" si="63"/>
        <v>-1214.581044882827</v>
      </c>
      <c r="P82" s="570">
        <f t="shared" si="64"/>
        <v>-3.6120894411163421E-4</v>
      </c>
      <c r="Q82" s="759" t="s">
        <v>122</v>
      </c>
      <c r="R82" s="409">
        <f t="shared" si="65"/>
        <v>163919.38592757843</v>
      </c>
      <c r="S82" s="570">
        <f t="shared" si="66"/>
        <v>4.8748618760175118E-2</v>
      </c>
      <c r="T82" s="759" t="s">
        <v>122</v>
      </c>
      <c r="U82" s="409">
        <f t="shared" si="67"/>
        <v>62255.90641519404</v>
      </c>
      <c r="V82" s="570">
        <f t="shared" si="68"/>
        <v>1.8514524259774165E-2</v>
      </c>
      <c r="W82" s="759" t="s">
        <v>122</v>
      </c>
      <c r="X82" s="409">
        <f t="shared" si="69"/>
        <v>-26113.761885699525</v>
      </c>
      <c r="Y82" s="570">
        <f t="shared" si="70"/>
        <v>-7.7660724224674011E-3</v>
      </c>
      <c r="Z82" s="759" t="s">
        <v>122</v>
      </c>
      <c r="AA82" s="409">
        <f t="shared" si="71"/>
        <v>6328.8393454548204</v>
      </c>
      <c r="AB82" s="570">
        <f t="shared" si="72"/>
        <v>1.882157956486502E-3</v>
      </c>
      <c r="AC82" s="759" t="s">
        <v>122</v>
      </c>
      <c r="AD82" s="409">
        <f t="shared" si="73"/>
        <v>-6325.0083694340428</v>
      </c>
      <c r="AE82" s="570">
        <f t="shared" si="74"/>
        <v>-1.881018647743613E-3</v>
      </c>
      <c r="AF82" s="759" t="s">
        <v>122</v>
      </c>
      <c r="AG82" s="409">
        <f t="shared" si="75"/>
        <v>-8615.9186579528032</v>
      </c>
      <c r="AH82" s="570">
        <f t="shared" si="76"/>
        <v>-2.5623212992683378E-3</v>
      </c>
      <c r="AI82" s="759" t="s">
        <v>122</v>
      </c>
      <c r="AJ82" s="409">
        <f t="shared" si="77"/>
        <v>28147.410026706988</v>
      </c>
      <c r="AK82" s="570">
        <f t="shared" si="78"/>
        <v>8.3708668911467304E-3</v>
      </c>
      <c r="AL82" s="759" t="s">
        <v>122</v>
      </c>
      <c r="AM82" s="409">
        <f t="shared" si="79"/>
        <v>-13199.793053725734</v>
      </c>
      <c r="AN82" s="570">
        <f t="shared" si="80"/>
        <v>-3.9255373953973761E-3</v>
      </c>
      <c r="AO82" s="759" t="s">
        <v>122</v>
      </c>
      <c r="AP82" s="409">
        <f t="shared" si="81"/>
        <v>418416.25970926328</v>
      </c>
      <c r="AQ82" s="570">
        <f t="shared" si="82"/>
        <v>0.12443442617968953</v>
      </c>
      <c r="AR82" s="759" t="s">
        <v>122</v>
      </c>
      <c r="AS82" s="409">
        <f t="shared" si="83"/>
        <v>355983.88739558606</v>
      </c>
      <c r="AT82" s="570">
        <f t="shared" si="84"/>
        <v>0.1058674220453682</v>
      </c>
      <c r="AU82" s="759" t="s">
        <v>122</v>
      </c>
      <c r="AV82" s="409">
        <f t="shared" si="85"/>
        <v>335110.78129374946</v>
      </c>
      <c r="AW82" s="570">
        <f t="shared" si="86"/>
        <v>9.9659888470610442E-2</v>
      </c>
      <c r="AX82" s="759" t="s">
        <v>122</v>
      </c>
      <c r="AY82" s="409">
        <f t="shared" si="87"/>
        <v>37727.634481404501</v>
      </c>
      <c r="AZ82" s="570">
        <f t="shared" si="88"/>
        <v>1.1219966812648949E-2</v>
      </c>
      <c r="BA82" s="759" t="s">
        <v>122</v>
      </c>
      <c r="BB82" s="409">
        <f t="shared" si="89"/>
        <v>-40494.774026623054</v>
      </c>
      <c r="BC82" s="570">
        <f t="shared" si="90"/>
        <v>-1.2042897120633762E-2</v>
      </c>
      <c r="BD82" s="759" t="s">
        <v>122</v>
      </c>
      <c r="BE82" s="409">
        <f t="shared" si="91"/>
        <v>34693.266362715047</v>
      </c>
      <c r="BF82" s="570">
        <f t="shared" si="92"/>
        <v>1.0317564367941309E-2</v>
      </c>
      <c r="BG82" s="759" t="s">
        <v>122</v>
      </c>
      <c r="BH82" s="409">
        <f t="shared" si="93"/>
        <v>76167.968000013963</v>
      </c>
      <c r="BI82" s="570">
        <f t="shared" si="94"/>
        <v>2.2651885942339876E-2</v>
      </c>
      <c r="BJ82" s="759" t="s">
        <v>122</v>
      </c>
      <c r="BK82" s="409">
        <f t="shared" si="95"/>
        <v>61270.49562964763</v>
      </c>
      <c r="BL82" s="570">
        <f t="shared" si="96"/>
        <v>1.8221469143474559E-2</v>
      </c>
      <c r="BM82" s="759" t="s">
        <v>122</v>
      </c>
      <c r="BN82" s="409">
        <f t="shared" si="97"/>
        <v>110708.95689648052</v>
      </c>
      <c r="BO82" s="570">
        <f t="shared" si="98"/>
        <v>3.2924163926941558E-2</v>
      </c>
      <c r="BP82" s="759" t="s">
        <v>122</v>
      </c>
      <c r="BQ82" s="409">
        <f t="shared" si="99"/>
        <v>118876.94007391192</v>
      </c>
      <c r="BR82" s="570">
        <f t="shared" si="100"/>
        <v>3.535327196503564E-2</v>
      </c>
      <c r="BS82" s="759" t="s">
        <v>122</v>
      </c>
      <c r="BT82" s="409">
        <f t="shared" si="101"/>
        <v>32048.694971822959</v>
      </c>
      <c r="BU82" s="570">
        <f t="shared" si="102"/>
        <v>9.5310850763728142E-3</v>
      </c>
      <c r="BV82" s="759" t="s">
        <v>122</v>
      </c>
      <c r="BW82" s="409">
        <f t="shared" si="103"/>
        <v>11567.934670025541</v>
      </c>
      <c r="BX82" s="570">
        <f t="shared" si="104"/>
        <v>3.4402327331852886E-3</v>
      </c>
      <c r="BY82" s="759" t="s">
        <v>122</v>
      </c>
      <c r="BZ82" s="409">
        <f t="shared" si="105"/>
        <v>-6299.0450956076384</v>
      </c>
      <c r="CA82" s="570">
        <f t="shared" si="106"/>
        <v>-1.873297329545846E-3</v>
      </c>
      <c r="CB82" s="759" t="s">
        <v>122</v>
      </c>
      <c r="CC82" s="409">
        <f t="shared" si="107"/>
        <v>-23751.226670415839</v>
      </c>
      <c r="CD82" s="570">
        <f t="shared" si="108"/>
        <v>-7.0634689575652309E-3</v>
      </c>
      <c r="CE82" s="750" t="s">
        <v>122</v>
      </c>
      <c r="CF82" s="409">
        <f t="shared" si="109"/>
        <v>110708.95689648052</v>
      </c>
      <c r="CG82" s="410">
        <f t="shared" si="110"/>
        <v>3.2924163926941558E-2</v>
      </c>
      <c r="CH82" s="426"/>
    </row>
    <row r="83" spans="1:86" ht="16.5" thickBot="1">
      <c r="A83" s="148" t="s">
        <v>126</v>
      </c>
      <c r="B83" s="404"/>
      <c r="C83" s="407">
        <f t="shared" si="56"/>
        <v>3464884.6150481161</v>
      </c>
      <c r="D83" s="404"/>
      <c r="E83" s="760" t="s">
        <v>126</v>
      </c>
      <c r="F83" s="605">
        <f t="shared" si="57"/>
        <v>-389093.94809682865</v>
      </c>
      <c r="G83" s="571">
        <f t="shared" si="58"/>
        <v>-0.11229636519697653</v>
      </c>
      <c r="H83" s="760" t="s">
        <v>126</v>
      </c>
      <c r="I83" s="605">
        <f t="shared" si="59"/>
        <v>-583004.32411810011</v>
      </c>
      <c r="J83" s="571">
        <f t="shared" si="60"/>
        <v>-0.16826081930292622</v>
      </c>
      <c r="K83" s="760" t="s">
        <v>126</v>
      </c>
      <c r="L83" s="605">
        <f t="shared" si="61"/>
        <v>134943.6265572331</v>
      </c>
      <c r="M83" s="571">
        <f t="shared" si="62"/>
        <v>3.8946066478279875E-2</v>
      </c>
      <c r="N83" s="760" t="s">
        <v>126</v>
      </c>
      <c r="O83" s="605">
        <f t="shared" si="63"/>
        <v>-201415.83367332647</v>
      </c>
      <c r="P83" s="571">
        <f t="shared" si="64"/>
        <v>-5.8130603483466783E-2</v>
      </c>
      <c r="Q83" s="760" t="s">
        <v>126</v>
      </c>
      <c r="R83" s="605">
        <f t="shared" si="65"/>
        <v>-92408.977201047281</v>
      </c>
      <c r="S83" s="571">
        <f t="shared" si="66"/>
        <v>-2.6670145608806664E-2</v>
      </c>
      <c r="T83" s="760" t="s">
        <v>126</v>
      </c>
      <c r="U83" s="605">
        <f t="shared" si="67"/>
        <v>193478.54178052885</v>
      </c>
      <c r="V83" s="571">
        <f t="shared" si="68"/>
        <v>5.5839822469194132E-2</v>
      </c>
      <c r="W83" s="760" t="s">
        <v>126</v>
      </c>
      <c r="X83" s="605">
        <f t="shared" si="69"/>
        <v>-72855.3497987421</v>
      </c>
      <c r="Y83" s="571">
        <f t="shared" si="70"/>
        <v>-2.102677517234737E-2</v>
      </c>
      <c r="Z83" s="760" t="s">
        <v>126</v>
      </c>
      <c r="AA83" s="605">
        <f t="shared" si="71"/>
        <v>25199.783730055642</v>
      </c>
      <c r="AB83" s="571">
        <f t="shared" si="72"/>
        <v>7.2729070459120323E-3</v>
      </c>
      <c r="AC83" s="760" t="s">
        <v>126</v>
      </c>
      <c r="AD83" s="605">
        <f t="shared" si="73"/>
        <v>-52233.227868931594</v>
      </c>
      <c r="AE83" s="571">
        <f t="shared" si="74"/>
        <v>-1.5075026637851327E-2</v>
      </c>
      <c r="AF83" s="760" t="s">
        <v>126</v>
      </c>
      <c r="AG83" s="605">
        <f t="shared" si="75"/>
        <v>-56379.495033910498</v>
      </c>
      <c r="AH83" s="571">
        <f t="shared" si="76"/>
        <v>-1.6271680387004047E-2</v>
      </c>
      <c r="AI83" s="760" t="s">
        <v>126</v>
      </c>
      <c r="AJ83" s="605">
        <f t="shared" si="77"/>
        <v>48144.946561448902</v>
      </c>
      <c r="AK83" s="571">
        <f t="shared" si="78"/>
        <v>1.3895108181194174E-2</v>
      </c>
      <c r="AL83" s="760" t="s">
        <v>126</v>
      </c>
      <c r="AM83" s="605">
        <f t="shared" si="79"/>
        <v>-149785.08017073106</v>
      </c>
      <c r="AN83" s="571">
        <f t="shared" si="80"/>
        <v>-4.3229456911843232E-2</v>
      </c>
      <c r="AO83" s="760" t="s">
        <v>126</v>
      </c>
      <c r="AP83" s="605">
        <f t="shared" si="81"/>
        <v>-184626.70606234446</v>
      </c>
      <c r="AQ83" s="571">
        <f t="shared" si="82"/>
        <v>-5.3285095053527659E-2</v>
      </c>
      <c r="AR83" s="760" t="s">
        <v>126</v>
      </c>
      <c r="AS83" s="605">
        <f t="shared" si="83"/>
        <v>39819.788607007577</v>
      </c>
      <c r="AT83" s="571">
        <f t="shared" si="84"/>
        <v>1.1492385181910194E-2</v>
      </c>
      <c r="AU83" s="760" t="s">
        <v>126</v>
      </c>
      <c r="AV83" s="605">
        <f t="shared" si="85"/>
        <v>-179133.66437856518</v>
      </c>
      <c r="AW83" s="571">
        <f t="shared" si="86"/>
        <v>-5.1699748846060087E-2</v>
      </c>
      <c r="AX83" s="760" t="s">
        <v>126</v>
      </c>
      <c r="AY83" s="605">
        <f t="shared" si="87"/>
        <v>46179.569582486816</v>
      </c>
      <c r="AZ83" s="571">
        <f t="shared" si="88"/>
        <v>1.3327880929115883E-2</v>
      </c>
      <c r="BA83" s="760" t="s">
        <v>126</v>
      </c>
      <c r="BB83" s="605">
        <f t="shared" si="89"/>
        <v>43090.181694707389</v>
      </c>
      <c r="BC83" s="571">
        <f t="shared" si="90"/>
        <v>1.2436253001778244E-2</v>
      </c>
      <c r="BD83" s="760" t="s">
        <v>126</v>
      </c>
      <c r="BE83" s="605">
        <f t="shared" si="91"/>
        <v>176696.66795450274</v>
      </c>
      <c r="BF83" s="571">
        <f t="shared" si="92"/>
        <v>5.099640755340102E-2</v>
      </c>
      <c r="BG83" s="760" t="s">
        <v>126</v>
      </c>
      <c r="BH83" s="605">
        <f t="shared" si="93"/>
        <v>157727.22663589352</v>
      </c>
      <c r="BI83" s="571">
        <f t="shared" si="94"/>
        <v>4.5521639003757469E-2</v>
      </c>
      <c r="BJ83" s="760" t="s">
        <v>126</v>
      </c>
      <c r="BK83" s="605">
        <f t="shared" si="95"/>
        <v>61732.297114340763</v>
      </c>
      <c r="BL83" s="571">
        <f t="shared" si="96"/>
        <v>1.781655205666452E-2</v>
      </c>
      <c r="BM83" s="760" t="s">
        <v>126</v>
      </c>
      <c r="BN83" s="605">
        <f t="shared" si="97"/>
        <v>170607.70242430639</v>
      </c>
      <c r="BO83" s="571">
        <f t="shared" si="98"/>
        <v>4.9239071824600196E-2</v>
      </c>
      <c r="BP83" s="760" t="s">
        <v>126</v>
      </c>
      <c r="BQ83" s="605">
        <f t="shared" si="99"/>
        <v>176577.74306469032</v>
      </c>
      <c r="BR83" s="571">
        <f t="shared" si="100"/>
        <v>5.0962084652922339E-2</v>
      </c>
      <c r="BS83" s="760" t="s">
        <v>126</v>
      </c>
      <c r="BT83" s="605">
        <f t="shared" si="101"/>
        <v>-180772.658910161</v>
      </c>
      <c r="BU83" s="571">
        <f t="shared" si="102"/>
        <v>-5.2172778892855182E-2</v>
      </c>
      <c r="BV83" s="760" t="s">
        <v>126</v>
      </c>
      <c r="BW83" s="605">
        <f t="shared" si="103"/>
        <v>-296682.29692828062</v>
      </c>
      <c r="BX83" s="571">
        <f t="shared" si="104"/>
        <v>-8.5625447854678599E-2</v>
      </c>
      <c r="BY83" s="760" t="s">
        <v>126</v>
      </c>
      <c r="BZ83" s="605">
        <f t="shared" si="105"/>
        <v>-409554.43838874216</v>
      </c>
      <c r="CA83" s="571">
        <f t="shared" si="106"/>
        <v>-0.11820146524072772</v>
      </c>
      <c r="CB83" s="760" t="s">
        <v>126</v>
      </c>
      <c r="CC83" s="605">
        <f t="shared" si="107"/>
        <v>-526158.23489647312</v>
      </c>
      <c r="CD83" s="571">
        <f t="shared" si="108"/>
        <v>-0.15185447521436915</v>
      </c>
      <c r="CE83" s="750" t="s">
        <v>126</v>
      </c>
      <c r="CF83" s="409">
        <f t="shared" si="109"/>
        <v>170607.70242430663</v>
      </c>
      <c r="CG83" s="410">
        <f t="shared" si="110"/>
        <v>4.9239071824600265E-2</v>
      </c>
      <c r="CH83" s="426"/>
    </row>
    <row r="84" spans="1:86">
      <c r="A84" s="403"/>
      <c r="B84" s="404"/>
      <c r="C84" s="400"/>
      <c r="D84" s="404"/>
      <c r="E84" s="400"/>
      <c r="F84" s="406"/>
      <c r="G84" s="330"/>
      <c r="H84" s="400"/>
      <c r="I84" s="406"/>
      <c r="J84" s="400"/>
      <c r="K84" s="400"/>
      <c r="L84" s="406"/>
      <c r="N84" s="400"/>
      <c r="O84" s="406"/>
      <c r="Q84" s="400"/>
      <c r="R84" s="406"/>
      <c r="W84" s="405"/>
      <c r="X84" s="406"/>
      <c r="Z84" s="405"/>
      <c r="AA84" s="406"/>
      <c r="AC84" s="405"/>
      <c r="AD84" s="406"/>
      <c r="AF84" s="405"/>
      <c r="AG84" s="406"/>
      <c r="AI84" s="405"/>
      <c r="AJ84" s="406"/>
      <c r="AL84" s="405"/>
      <c r="AM84" s="406"/>
      <c r="BG84" s="400"/>
      <c r="BH84" s="406"/>
      <c r="BJ84" s="400"/>
      <c r="BK84" s="406"/>
      <c r="BM84" s="400"/>
      <c r="BN84" s="406"/>
      <c r="BP84" s="400"/>
      <c r="BQ84" s="406"/>
    </row>
    <row r="85" spans="1:86">
      <c r="E85" s="330"/>
      <c r="F85" s="330"/>
      <c r="K85" s="617" t="s">
        <v>295</v>
      </c>
      <c r="Q85" s="617" t="s">
        <v>296</v>
      </c>
      <c r="AF85" s="617" t="s">
        <v>297</v>
      </c>
      <c r="AI85" s="617"/>
      <c r="AX85" s="617"/>
      <c r="CE85" s="617" t="s">
        <v>313</v>
      </c>
    </row>
    <row r="86" spans="1:86">
      <c r="A86" s="612" t="s">
        <v>271</v>
      </c>
      <c r="E86" s="612" t="s">
        <v>283</v>
      </c>
      <c r="F86" s="330"/>
      <c r="H86" s="612" t="s">
        <v>284</v>
      </c>
      <c r="K86" s="612" t="s">
        <v>285</v>
      </c>
      <c r="N86" s="612" t="s">
        <v>286</v>
      </c>
      <c r="Q86" s="612" t="s">
        <v>276</v>
      </c>
      <c r="T86" s="612" t="s">
        <v>275</v>
      </c>
      <c r="W86" s="617" t="s">
        <v>275</v>
      </c>
      <c r="Z86" s="617" t="s">
        <v>275</v>
      </c>
      <c r="AC86" s="617" t="s">
        <v>275</v>
      </c>
      <c r="AF86" s="617" t="s">
        <v>275</v>
      </c>
      <c r="AI86" s="617" t="s">
        <v>275</v>
      </c>
      <c r="AL86" s="617" t="s">
        <v>275</v>
      </c>
      <c r="AO86" s="617" t="s">
        <v>275</v>
      </c>
      <c r="AR86" s="617" t="s">
        <v>275</v>
      </c>
      <c r="AU86" s="617" t="s">
        <v>275</v>
      </c>
      <c r="AX86" s="617" t="s">
        <v>275</v>
      </c>
      <c r="BA86" s="617" t="s">
        <v>275</v>
      </c>
      <c r="BD86" s="617" t="s">
        <v>275</v>
      </c>
      <c r="BG86" s="612" t="s">
        <v>285</v>
      </c>
      <c r="BJ86" s="612" t="s">
        <v>285</v>
      </c>
      <c r="BM86" s="612" t="s">
        <v>285</v>
      </c>
      <c r="BP86" s="612" t="s">
        <v>285</v>
      </c>
      <c r="BS86" s="612" t="s">
        <v>285</v>
      </c>
      <c r="CE86" s="612" t="s">
        <v>285</v>
      </c>
    </row>
    <row r="87" spans="1:86">
      <c r="A87" s="7" t="s">
        <v>269</v>
      </c>
      <c r="E87" s="612" t="s">
        <v>275</v>
      </c>
      <c r="F87" s="330"/>
      <c r="H87" s="612" t="s">
        <v>275</v>
      </c>
      <c r="K87" s="612" t="s">
        <v>275</v>
      </c>
      <c r="N87" s="612" t="s">
        <v>275</v>
      </c>
      <c r="Q87" s="612" t="s">
        <v>275</v>
      </c>
      <c r="T87" s="612" t="s">
        <v>264</v>
      </c>
      <c r="W87" s="617" t="s">
        <v>275</v>
      </c>
      <c r="Z87" s="617" t="s">
        <v>275</v>
      </c>
      <c r="AC87" s="617" t="s">
        <v>277</v>
      </c>
      <c r="AF87" s="617" t="s">
        <v>278</v>
      </c>
      <c r="AI87" s="617" t="s">
        <v>278</v>
      </c>
      <c r="AL87" s="617" t="s">
        <v>279</v>
      </c>
      <c r="AO87" s="617" t="s">
        <v>280</v>
      </c>
      <c r="AR87" s="617" t="s">
        <v>280</v>
      </c>
      <c r="AU87" s="617" t="s">
        <v>282</v>
      </c>
      <c r="AX87" s="617" t="s">
        <v>279</v>
      </c>
      <c r="BA87" s="617" t="s">
        <v>275</v>
      </c>
      <c r="BD87" s="617" t="s">
        <v>275</v>
      </c>
      <c r="BG87" s="425" t="s">
        <v>275</v>
      </c>
      <c r="BJ87" s="617" t="s">
        <v>278</v>
      </c>
      <c r="BM87" s="617" t="s">
        <v>282</v>
      </c>
      <c r="BP87" s="617" t="s">
        <v>282</v>
      </c>
      <c r="BS87" s="617" t="s">
        <v>280</v>
      </c>
      <c r="CE87" s="617" t="s">
        <v>279</v>
      </c>
    </row>
    <row r="88" spans="1:86">
      <c r="A88" s="7" t="s">
        <v>270</v>
      </c>
      <c r="E88" s="612" t="s">
        <v>275</v>
      </c>
      <c r="F88" s="330"/>
      <c r="H88" s="612" t="s">
        <v>275</v>
      </c>
      <c r="K88" s="612" t="s">
        <v>275</v>
      </c>
      <c r="N88" s="612" t="s">
        <v>275</v>
      </c>
      <c r="Q88" s="612" t="s">
        <v>275</v>
      </c>
      <c r="T88" s="612" t="s">
        <v>275</v>
      </c>
      <c r="W88" s="617" t="s">
        <v>275</v>
      </c>
      <c r="Z88" s="617" t="s">
        <v>275</v>
      </c>
      <c r="AC88" s="425" t="s">
        <v>275</v>
      </c>
      <c r="AF88" s="617" t="s">
        <v>300</v>
      </c>
      <c r="AI88" s="425" t="s">
        <v>275</v>
      </c>
      <c r="AL88" s="617" t="s">
        <v>275</v>
      </c>
      <c r="AO88" s="617" t="s">
        <v>275</v>
      </c>
      <c r="AR88" s="617" t="s">
        <v>281</v>
      </c>
      <c r="AU88" s="617" t="s">
        <v>275</v>
      </c>
      <c r="AX88" s="617" t="s">
        <v>281</v>
      </c>
      <c r="BA88" s="617" t="s">
        <v>275</v>
      </c>
      <c r="BD88" s="617" t="s">
        <v>275</v>
      </c>
      <c r="BG88" s="425" t="s">
        <v>275</v>
      </c>
      <c r="BJ88" s="425" t="s">
        <v>275</v>
      </c>
      <c r="BM88" s="425" t="s">
        <v>275</v>
      </c>
      <c r="BP88" s="425" t="s">
        <v>275</v>
      </c>
      <c r="BS88" s="425" t="s">
        <v>275</v>
      </c>
      <c r="CE88" s="425" t="s">
        <v>281</v>
      </c>
    </row>
    <row r="89" spans="1:86">
      <c r="A89" s="7" t="s">
        <v>301</v>
      </c>
      <c r="E89" s="330" t="s">
        <v>275</v>
      </c>
      <c r="F89" s="330"/>
      <c r="H89" s="330" t="s">
        <v>275</v>
      </c>
      <c r="K89" s="330" t="s">
        <v>275</v>
      </c>
      <c r="N89" s="330" t="s">
        <v>275</v>
      </c>
      <c r="Q89" s="330" t="s">
        <v>275</v>
      </c>
      <c r="T89" s="330" t="s">
        <v>275</v>
      </c>
      <c r="W89" s="330" t="s">
        <v>275</v>
      </c>
      <c r="Z89" s="330" t="s">
        <v>275</v>
      </c>
      <c r="AC89" s="330" t="s">
        <v>275</v>
      </c>
      <c r="AF89" s="330" t="s">
        <v>275</v>
      </c>
      <c r="AI89" s="330" t="s">
        <v>275</v>
      </c>
      <c r="AL89" s="330" t="s">
        <v>275</v>
      </c>
      <c r="AO89" s="330" t="s">
        <v>275</v>
      </c>
      <c r="AR89" s="330" t="s">
        <v>275</v>
      </c>
      <c r="AU89" s="330" t="s">
        <v>275</v>
      </c>
      <c r="AX89" s="330" t="s">
        <v>275</v>
      </c>
      <c r="BA89" s="617" t="s">
        <v>308</v>
      </c>
      <c r="BD89" s="617" t="s">
        <v>308</v>
      </c>
      <c r="BG89" s="425" t="s">
        <v>275</v>
      </c>
      <c r="BJ89" s="425" t="s">
        <v>275</v>
      </c>
      <c r="BM89" s="425" t="s">
        <v>275</v>
      </c>
      <c r="BP89" s="425" t="s">
        <v>275</v>
      </c>
      <c r="BS89" s="425" t="s">
        <v>275</v>
      </c>
      <c r="CE89" s="425" t="s">
        <v>275</v>
      </c>
    </row>
    <row r="90" spans="1:86">
      <c r="E90" s="330"/>
      <c r="F90" s="330"/>
    </row>
    <row r="91" spans="1:86" ht="15" customHeight="1"/>
  </sheetData>
  <mergeCells count="2">
    <mergeCell ref="A8:A13"/>
    <mergeCell ref="B8:B13"/>
  </mergeCells>
  <conditionalFormatting sqref="F31:F68">
    <cfRule type="cellIs" dxfId="503" priority="448" operator="greaterThan">
      <formula>500000</formula>
    </cfRule>
    <cfRule type="cellIs" dxfId="502" priority="449" operator="greaterThan">
      <formula>1000000</formula>
    </cfRule>
    <cfRule type="cellIs" dxfId="501" priority="450" operator="lessThan">
      <formula>-1000000</formula>
    </cfRule>
    <cfRule type="cellIs" dxfId="500" priority="451" operator="lessThan">
      <formula>-500000</formula>
    </cfRule>
    <cfRule type="cellIs" dxfId="499" priority="452" operator="greaterThan">
      <formula>500000</formula>
    </cfRule>
  </conditionalFormatting>
  <conditionalFormatting sqref="G31:G68">
    <cfRule type="cellIs" dxfId="496" priority="477" operator="lessThan">
      <formula>-0.05</formula>
    </cfRule>
    <cfRule type="cellIs" dxfId="495" priority="478" operator="greaterThan">
      <formula>0.05</formula>
    </cfRule>
  </conditionalFormatting>
  <conditionalFormatting sqref="I31:I68">
    <cfRule type="cellIs" dxfId="494" priority="443" operator="greaterThan">
      <formula>500000</formula>
    </cfRule>
    <cfRule type="cellIs" dxfId="493" priority="444" operator="greaterThan">
      <formula>1000000</formula>
    </cfRule>
    <cfRule type="cellIs" dxfId="492" priority="445" operator="lessThan">
      <formula>-1000000</formula>
    </cfRule>
    <cfRule type="cellIs" dxfId="491" priority="446" operator="lessThan">
      <formula>-500000</formula>
    </cfRule>
    <cfRule type="cellIs" dxfId="490" priority="447" operator="greaterThan">
      <formula>500000</formula>
    </cfRule>
  </conditionalFormatting>
  <conditionalFormatting sqref="J31:J68">
    <cfRule type="cellIs" dxfId="487" priority="475" operator="lessThan">
      <formula>-0.05</formula>
    </cfRule>
    <cfRule type="cellIs" dxfId="486" priority="476" operator="greaterThan">
      <formula>0.05</formula>
    </cfRule>
  </conditionalFormatting>
  <conditionalFormatting sqref="L31:L68">
    <cfRule type="cellIs" dxfId="485" priority="243" operator="greaterThan">
      <formula>500000</formula>
    </cfRule>
    <cfRule type="cellIs" dxfId="484" priority="244" operator="greaterThan">
      <formula>1000000</formula>
    </cfRule>
    <cfRule type="cellIs" dxfId="483" priority="245" operator="lessThan">
      <formula>-1000000</formula>
    </cfRule>
    <cfRule type="cellIs" dxfId="482" priority="246" operator="lessThan">
      <formula>-500000</formula>
    </cfRule>
    <cfRule type="cellIs" dxfId="481" priority="247" operator="greaterThan">
      <formula>500000</formula>
    </cfRule>
  </conditionalFormatting>
  <conditionalFormatting sqref="M31:M68">
    <cfRule type="cellIs" dxfId="478" priority="473" operator="lessThan">
      <formula>-0.05</formula>
    </cfRule>
    <cfRule type="cellIs" dxfId="477" priority="474" operator="greaterThan">
      <formula>0.05</formula>
    </cfRule>
  </conditionalFormatting>
  <conditionalFormatting sqref="O31:O68">
    <cfRule type="cellIs" dxfId="476" priority="238" operator="greaterThan">
      <formula>500000</formula>
    </cfRule>
    <cfRule type="cellIs" dxfId="475" priority="239" operator="greaterThan">
      <formula>1000000</formula>
    </cfRule>
    <cfRule type="cellIs" dxfId="474" priority="240" operator="lessThan">
      <formula>-1000000</formula>
    </cfRule>
    <cfRule type="cellIs" dxfId="473" priority="241" operator="lessThan">
      <formula>-500000</formula>
    </cfRule>
    <cfRule type="cellIs" dxfId="472" priority="242" operator="greaterThan">
      <formula>500000</formula>
    </cfRule>
  </conditionalFormatting>
  <conditionalFormatting sqref="P31:P68 S31:S68 V31:V68">
    <cfRule type="cellIs" dxfId="469" priority="471" operator="lessThan">
      <formula>-0.05</formula>
    </cfRule>
    <cfRule type="cellIs" dxfId="468" priority="472" operator="greaterThan">
      <formula>0.05</formula>
    </cfRule>
  </conditionalFormatting>
  <conditionalFormatting sqref="R31:R68">
    <cfRule type="cellIs" dxfId="467" priority="233" operator="greaterThan">
      <formula>500000</formula>
    </cfRule>
    <cfRule type="cellIs" dxfId="466" priority="234" operator="greaterThan">
      <formula>1000000</formula>
    </cfRule>
    <cfRule type="cellIs" dxfId="465" priority="235" operator="lessThan">
      <formula>-1000000</formula>
    </cfRule>
    <cfRule type="cellIs" dxfId="464" priority="236" operator="lessThan">
      <formula>-500000</formula>
    </cfRule>
    <cfRule type="cellIs" dxfId="463" priority="237" operator="greaterThan">
      <formula>500000</formula>
    </cfRule>
  </conditionalFormatting>
  <conditionalFormatting sqref="U31:U68">
    <cfRule type="cellIs" dxfId="460" priority="155" operator="greaterThan">
      <formula>500000</formula>
    </cfRule>
    <cfRule type="cellIs" dxfId="459" priority="156" operator="greaterThan">
      <formula>1000000</formula>
    </cfRule>
    <cfRule type="cellIs" dxfId="458" priority="157" operator="lessThan">
      <formula>-1000000</formula>
    </cfRule>
    <cfRule type="cellIs" dxfId="457" priority="158" operator="lessThan">
      <formula>-500000</formula>
    </cfRule>
    <cfRule type="cellIs" dxfId="456" priority="159" operator="greaterThan">
      <formula>500000</formula>
    </cfRule>
  </conditionalFormatting>
  <conditionalFormatting sqref="X31:X68">
    <cfRule type="cellIs" dxfId="453" priority="228" operator="greaterThan">
      <formula>500000</formula>
    </cfRule>
    <cfRule type="cellIs" dxfId="452" priority="229" operator="greaterThan">
      <formula>1000000</formula>
    </cfRule>
    <cfRule type="cellIs" dxfId="451" priority="230" operator="lessThan">
      <formula>-1000000</formula>
    </cfRule>
    <cfRule type="cellIs" dxfId="450" priority="231" operator="lessThan">
      <formula>-500000</formula>
    </cfRule>
    <cfRule type="cellIs" dxfId="449" priority="232" operator="greaterThan">
      <formula>500000</formula>
    </cfRule>
  </conditionalFormatting>
  <conditionalFormatting sqref="Y31:Y68">
    <cfRule type="cellIs" dxfId="446" priority="463" operator="lessThan">
      <formula>-0.05</formula>
    </cfRule>
    <cfRule type="cellIs" dxfId="445" priority="464" operator="greaterThan">
      <formula>0.05</formula>
    </cfRule>
  </conditionalFormatting>
  <conditionalFormatting sqref="AA31:AA68">
    <cfRule type="cellIs" dxfId="444" priority="223" operator="greaterThan">
      <formula>500000</formula>
    </cfRule>
    <cfRule type="cellIs" dxfId="443" priority="224" operator="greaterThan">
      <formula>1000000</formula>
    </cfRule>
    <cfRule type="cellIs" dxfId="442" priority="225" operator="lessThan">
      <formula>-1000000</formula>
    </cfRule>
    <cfRule type="cellIs" dxfId="441" priority="226" operator="lessThan">
      <formula>-500000</formula>
    </cfRule>
    <cfRule type="cellIs" dxfId="440" priority="227" operator="greaterThan">
      <formula>500000</formula>
    </cfRule>
  </conditionalFormatting>
  <conditionalFormatting sqref="AB31:AB68">
    <cfRule type="cellIs" dxfId="437" priority="459" operator="lessThan">
      <formula>-0.05</formula>
    </cfRule>
    <cfRule type="cellIs" dxfId="436" priority="460" operator="greaterThan">
      <formula>0.05</formula>
    </cfRule>
  </conditionalFormatting>
  <conditionalFormatting sqref="AD31:AD68">
    <cfRule type="cellIs" dxfId="435" priority="348" operator="greaterThan">
      <formula>500000</formula>
    </cfRule>
    <cfRule type="cellIs" dxfId="434" priority="349" operator="greaterThan">
      <formula>1000000</formula>
    </cfRule>
    <cfRule type="cellIs" dxfId="433" priority="350" operator="lessThan">
      <formula>-1000000</formula>
    </cfRule>
    <cfRule type="cellIs" dxfId="432" priority="351" operator="lessThan">
      <formula>-500000</formula>
    </cfRule>
    <cfRule type="cellIs" dxfId="431" priority="352" operator="greaterThan">
      <formula>500000</formula>
    </cfRule>
  </conditionalFormatting>
  <conditionalFormatting sqref="AE31:AE68 AK31:AK68 AN31:AN68 AQ31:AQ68 AT31:AT68 AW31:AW68 AZ31:AZ68 BC31:BC68 BF31:BF68 AH31:AH68">
    <cfRule type="cellIs" dxfId="428" priority="461" operator="lessThan">
      <formula>-0.05</formula>
    </cfRule>
    <cfRule type="cellIs" dxfId="427" priority="462" operator="greaterThan">
      <formula>0.05</formula>
    </cfRule>
  </conditionalFormatting>
  <conditionalFormatting sqref="AG31:AG67">
    <cfRule type="cellIs" dxfId="426" priority="308" operator="greaterThan">
      <formula>500000</formula>
    </cfRule>
    <cfRule type="cellIs" dxfId="425" priority="309" operator="greaterThan">
      <formula>1000000</formula>
    </cfRule>
    <cfRule type="cellIs" dxfId="424" priority="310" operator="lessThan">
      <formula>-1000000</formula>
    </cfRule>
    <cfRule type="cellIs" dxfId="423" priority="311" operator="lessThan">
      <formula>-500000</formula>
    </cfRule>
    <cfRule type="cellIs" dxfId="422" priority="312" operator="greaterThan">
      <formula>500000</formula>
    </cfRule>
  </conditionalFormatting>
  <conditionalFormatting sqref="AJ31:AJ68">
    <cfRule type="cellIs" dxfId="419" priority="303" operator="greaterThan">
      <formula>500000</formula>
    </cfRule>
    <cfRule type="cellIs" dxfId="418" priority="304" operator="greaterThan">
      <formula>1000000</formula>
    </cfRule>
    <cfRule type="cellIs" dxfId="417" priority="305" operator="lessThan">
      <formula>-1000000</formula>
    </cfRule>
    <cfRule type="cellIs" dxfId="416" priority="306" operator="lessThan">
      <formula>-500000</formula>
    </cfRule>
    <cfRule type="cellIs" dxfId="415" priority="307" operator="greaterThan">
      <formula>500000</formula>
    </cfRule>
  </conditionalFormatting>
  <conditionalFormatting sqref="AM31:AM68">
    <cfRule type="cellIs" dxfId="412" priority="298" operator="greaterThan">
      <formula>500000</formula>
    </cfRule>
    <cfRule type="cellIs" dxfId="411" priority="299" operator="greaterThan">
      <formula>1000000</formula>
    </cfRule>
    <cfRule type="cellIs" dxfId="410" priority="300" operator="lessThan">
      <formula>-1000000</formula>
    </cfRule>
    <cfRule type="cellIs" dxfId="409" priority="301" operator="lessThan">
      <formula>-500000</formula>
    </cfRule>
    <cfRule type="cellIs" dxfId="408" priority="302" operator="greaterThan">
      <formula>500000</formula>
    </cfRule>
  </conditionalFormatting>
  <conditionalFormatting sqref="AP31:AP68">
    <cfRule type="cellIs" dxfId="405" priority="176" operator="greaterThan">
      <formula>500000</formula>
    </cfRule>
    <cfRule type="cellIs" dxfId="404" priority="177" operator="greaterThan">
      <formula>1000000</formula>
    </cfRule>
    <cfRule type="cellIs" dxfId="403" priority="178" operator="lessThan">
      <formula>-1000000</formula>
    </cfRule>
    <cfRule type="cellIs" dxfId="402" priority="179" operator="lessThan">
      <formula>-500000</formula>
    </cfRule>
    <cfRule type="cellIs" dxfId="401" priority="180" operator="greaterThan">
      <formula>500000</formula>
    </cfRule>
  </conditionalFormatting>
  <conditionalFormatting sqref="AS31:AS68">
    <cfRule type="cellIs" dxfId="398" priority="171" operator="greaterThan">
      <formula>500000</formula>
    </cfRule>
    <cfRule type="cellIs" dxfId="397" priority="172" operator="greaterThan">
      <formula>1000000</formula>
    </cfRule>
    <cfRule type="cellIs" dxfId="396" priority="173" operator="lessThan">
      <formula>-1000000</formula>
    </cfRule>
    <cfRule type="cellIs" dxfId="395" priority="174" operator="lessThan">
      <formula>-500000</formula>
    </cfRule>
    <cfRule type="cellIs" dxfId="394" priority="175" operator="greaterThan">
      <formula>500000</formula>
    </cfRule>
  </conditionalFormatting>
  <conditionalFormatting sqref="AV31:AV68">
    <cfRule type="cellIs" dxfId="391" priority="150" operator="greaterThan">
      <formula>500000</formula>
    </cfRule>
    <cfRule type="cellIs" dxfId="390" priority="151" operator="greaterThan">
      <formula>1000000</formula>
    </cfRule>
    <cfRule type="cellIs" dxfId="389" priority="152" operator="lessThan">
      <formula>-1000000</formula>
    </cfRule>
    <cfRule type="cellIs" dxfId="388" priority="153" operator="lessThan">
      <formula>-500000</formula>
    </cfRule>
    <cfRule type="cellIs" dxfId="387" priority="154" operator="greaterThan">
      <formula>500000</formula>
    </cfRule>
  </conditionalFormatting>
  <conditionalFormatting sqref="AY31:AY68">
    <cfRule type="cellIs" dxfId="384" priority="145" operator="greaterThan">
      <formula>500000</formula>
    </cfRule>
    <cfRule type="cellIs" dxfId="383" priority="146" operator="greaterThan">
      <formula>1000000</formula>
    </cfRule>
    <cfRule type="cellIs" dxfId="382" priority="147" operator="lessThan">
      <formula>-1000000</formula>
    </cfRule>
    <cfRule type="cellIs" dxfId="381" priority="148" operator="lessThan">
      <formula>-500000</formula>
    </cfRule>
    <cfRule type="cellIs" dxfId="380" priority="149" operator="greaterThan">
      <formula>500000</formula>
    </cfRule>
  </conditionalFormatting>
  <conditionalFormatting sqref="BB31:BB68">
    <cfRule type="cellIs" dxfId="377" priority="134" operator="greaterThan">
      <formula>500000</formula>
    </cfRule>
    <cfRule type="cellIs" dxfId="376" priority="135" operator="greaterThan">
      <formula>1000000</formula>
    </cfRule>
    <cfRule type="cellIs" dxfId="375" priority="136" operator="lessThan">
      <formula>-1000000</formula>
    </cfRule>
    <cfRule type="cellIs" dxfId="374" priority="137" operator="lessThan">
      <formula>-500000</formula>
    </cfRule>
    <cfRule type="cellIs" dxfId="373" priority="138" operator="greaterThan">
      <formula>500000</formula>
    </cfRule>
  </conditionalFormatting>
  <conditionalFormatting sqref="BE31:BE68">
    <cfRule type="cellIs" dxfId="370" priority="127" operator="greaterThan">
      <formula>500000</formula>
    </cfRule>
    <cfRule type="cellIs" dxfId="369" priority="128" operator="greaterThan">
      <formula>1000000</formula>
    </cfRule>
    <cfRule type="cellIs" dxfId="368" priority="129" operator="lessThan">
      <formula>-1000000</formula>
    </cfRule>
    <cfRule type="cellIs" dxfId="367" priority="130" operator="lessThan">
      <formula>-500000</formula>
    </cfRule>
    <cfRule type="cellIs" dxfId="366" priority="131" operator="greaterThan">
      <formula>500000</formula>
    </cfRule>
  </conditionalFormatting>
  <conditionalFormatting sqref="BH31:BH68">
    <cfRule type="cellIs" dxfId="351" priority="293" operator="greaterThan">
      <formula>500000</formula>
    </cfRule>
    <cfRule type="cellIs" dxfId="350" priority="294" operator="greaterThan">
      <formula>1000000</formula>
    </cfRule>
    <cfRule type="cellIs" dxfId="349" priority="295" operator="lessThan">
      <formula>-1000000</formula>
    </cfRule>
    <cfRule type="cellIs" dxfId="348" priority="296" operator="lessThan">
      <formula>-500000</formula>
    </cfRule>
    <cfRule type="cellIs" dxfId="347" priority="297" operator="greaterThan">
      <formula>500000</formula>
    </cfRule>
  </conditionalFormatting>
  <conditionalFormatting sqref="BI31:BI68">
    <cfRule type="cellIs" dxfId="344" priority="467" operator="lessThan">
      <formula>-0.05</formula>
    </cfRule>
    <cfRule type="cellIs" dxfId="343" priority="468" operator="greaterThan">
      <formula>0.05</formula>
    </cfRule>
  </conditionalFormatting>
  <conditionalFormatting sqref="BK31:BK68">
    <cfRule type="cellIs" dxfId="342" priority="288" operator="greaterThan">
      <formula>500000</formula>
    </cfRule>
    <cfRule type="cellIs" dxfId="341" priority="289" operator="greaterThan">
      <formula>1000000</formula>
    </cfRule>
    <cfRule type="cellIs" dxfId="340" priority="290" operator="lessThan">
      <formula>-1000000</formula>
    </cfRule>
    <cfRule type="cellIs" dxfId="339" priority="291" operator="lessThan">
      <formula>-500000</formula>
    </cfRule>
    <cfRule type="cellIs" dxfId="338" priority="292" operator="greaterThan">
      <formula>500000</formula>
    </cfRule>
  </conditionalFormatting>
  <conditionalFormatting sqref="BL31:BL68">
    <cfRule type="cellIs" dxfId="335" priority="457" operator="lessThan">
      <formula>-0.05</formula>
    </cfRule>
    <cfRule type="cellIs" dxfId="334" priority="458" operator="greaterThan">
      <formula>0.05</formula>
    </cfRule>
  </conditionalFormatting>
  <conditionalFormatting sqref="BN31:BN68">
    <cfRule type="cellIs" dxfId="333" priority="283" operator="greaterThan">
      <formula>500000</formula>
    </cfRule>
    <cfRule type="cellIs" dxfId="332" priority="284" operator="greaterThan">
      <formula>1000000</formula>
    </cfRule>
    <cfRule type="cellIs" dxfId="331" priority="285" operator="lessThan">
      <formula>-1000000</formula>
    </cfRule>
    <cfRule type="cellIs" dxfId="330" priority="286" operator="lessThan">
      <formula>-500000</formula>
    </cfRule>
    <cfRule type="cellIs" dxfId="329" priority="287" operator="greaterThan">
      <formula>500000</formula>
    </cfRule>
  </conditionalFormatting>
  <conditionalFormatting sqref="BO31:BO68 BR31:BR67">
    <cfRule type="cellIs" dxfId="326" priority="455" operator="lessThan">
      <formula>-0.05</formula>
    </cfRule>
    <cfRule type="cellIs" dxfId="325" priority="456" operator="greaterThan">
      <formula>0.05</formula>
    </cfRule>
  </conditionalFormatting>
  <conditionalFormatting sqref="BQ31:BQ67">
    <cfRule type="cellIs" dxfId="324" priority="87" operator="greaterThan">
      <formula>500000</formula>
    </cfRule>
    <cfRule type="cellIs" dxfId="323" priority="88" operator="greaterThan">
      <formula>1000000</formula>
    </cfRule>
    <cfRule type="cellIs" dxfId="322" priority="89" operator="lessThan">
      <formula>-1000000</formula>
    </cfRule>
    <cfRule type="cellIs" dxfId="321" priority="90" operator="lessThan">
      <formula>-500000</formula>
    </cfRule>
    <cfRule type="cellIs" dxfId="320" priority="91" operator="greaterThan">
      <formula>500000</formula>
    </cfRule>
  </conditionalFormatting>
  <conditionalFormatting sqref="BT31:BT67">
    <cfRule type="cellIs" dxfId="317" priority="162" operator="greaterThan">
      <formula>500000</formula>
    </cfRule>
    <cfRule type="cellIs" dxfId="316" priority="163" operator="greaterThan">
      <formula>1000000</formula>
    </cfRule>
    <cfRule type="cellIs" dxfId="315" priority="164" operator="lessThan">
      <formula>-1000000</formula>
    </cfRule>
    <cfRule type="cellIs" dxfId="314" priority="165" operator="lessThan">
      <formula>-500000</formula>
    </cfRule>
    <cfRule type="cellIs" dxfId="313" priority="166" operator="greaterThan">
      <formula>500000</formula>
    </cfRule>
  </conditionalFormatting>
  <conditionalFormatting sqref="BT74:BT83">
    <cfRule type="cellIs" dxfId="312" priority="160" operator="lessThan">
      <formula>-200000</formula>
    </cfRule>
    <cfRule type="cellIs" dxfId="311" priority="161" operator="greaterThan">
      <formula>200000</formula>
    </cfRule>
  </conditionalFormatting>
  <conditionalFormatting sqref="BU31:BU67 BX31:BX67 CA31:CA67 CD31:CD67 CG31:CH68">
    <cfRule type="cellIs" dxfId="310" priority="453" operator="lessThan">
      <formula>-0.05</formula>
    </cfRule>
    <cfRule type="cellIs" dxfId="309" priority="454" operator="greaterThan">
      <formula>0.05</formula>
    </cfRule>
  </conditionalFormatting>
  <conditionalFormatting sqref="BW31:BW67">
    <cfRule type="cellIs" dxfId="308" priority="120" operator="greaterThan">
      <formula>500000</formula>
    </cfRule>
    <cfRule type="cellIs" dxfId="307" priority="121" operator="greaterThan">
      <formula>1000000</formula>
    </cfRule>
    <cfRule type="cellIs" dxfId="306" priority="122" operator="lessThan">
      <formula>-1000000</formula>
    </cfRule>
    <cfRule type="cellIs" dxfId="305" priority="123" operator="lessThan">
      <formula>-500000</formula>
    </cfRule>
    <cfRule type="cellIs" dxfId="304" priority="124" operator="greaterThan">
      <formula>500000</formula>
    </cfRule>
  </conditionalFormatting>
  <conditionalFormatting sqref="BW74:BW83">
    <cfRule type="cellIs" dxfId="303" priority="108" operator="lessThan">
      <formula>-200000</formula>
    </cfRule>
    <cfRule type="cellIs" dxfId="302" priority="109" operator="greaterThan">
      <formula>200000</formula>
    </cfRule>
  </conditionalFormatting>
  <conditionalFormatting sqref="BZ31:BZ67">
    <cfRule type="cellIs" dxfId="301" priority="115" operator="greaterThan">
      <formula>500000</formula>
    </cfRule>
    <cfRule type="cellIs" dxfId="300" priority="116" operator="greaterThan">
      <formula>1000000</formula>
    </cfRule>
    <cfRule type="cellIs" dxfId="299" priority="117" operator="lessThan">
      <formula>-1000000</formula>
    </cfRule>
    <cfRule type="cellIs" dxfId="298" priority="118" operator="lessThan">
      <formula>-500000</formula>
    </cfRule>
    <cfRule type="cellIs" dxfId="297" priority="119" operator="greaterThan">
      <formula>500000</formula>
    </cfRule>
  </conditionalFormatting>
  <conditionalFormatting sqref="BZ74:BZ83">
    <cfRule type="cellIs" dxfId="296" priority="106" operator="lessThan">
      <formula>-200000</formula>
    </cfRule>
    <cfRule type="cellIs" dxfId="295" priority="107" operator="greaterThan">
      <formula>200000</formula>
    </cfRule>
  </conditionalFormatting>
  <conditionalFormatting sqref="CC31:CC67">
    <cfRule type="cellIs" dxfId="294" priority="110" operator="greaterThan">
      <formula>500000</formula>
    </cfRule>
    <cfRule type="cellIs" dxfId="293" priority="111" operator="greaterThan">
      <formula>1000000</formula>
    </cfRule>
    <cfRule type="cellIs" dxfId="292" priority="112" operator="lessThan">
      <formula>-1000000</formula>
    </cfRule>
    <cfRule type="cellIs" dxfId="291" priority="113" operator="lessThan">
      <formula>-500000</formula>
    </cfRule>
    <cfRule type="cellIs" dxfId="290" priority="114" operator="greaterThan">
      <formula>500000</formula>
    </cfRule>
  </conditionalFormatting>
  <conditionalFormatting sqref="CC74:CC83">
    <cfRule type="cellIs" dxfId="289" priority="104" operator="lessThan">
      <formula>-200000</formula>
    </cfRule>
    <cfRule type="cellIs" dxfId="288" priority="105" operator="greaterThan">
      <formula>200000</formula>
    </cfRule>
  </conditionalFormatting>
  <conditionalFormatting sqref="CF31:CF68">
    <cfRule type="cellIs" dxfId="287" priority="183" operator="greaterThan">
      <formula>500000</formula>
    </cfRule>
    <cfRule type="cellIs" dxfId="286" priority="184" operator="greaterThan">
      <formula>1000000</formula>
    </cfRule>
    <cfRule type="cellIs" dxfId="285" priority="185" operator="lessThan">
      <formula>-1000000</formula>
    </cfRule>
    <cfRule type="cellIs" dxfId="284" priority="186" operator="lessThan">
      <formula>-500000</formula>
    </cfRule>
    <cfRule type="cellIs" dxfId="283" priority="187" operator="greaterThan">
      <formula>500000</formula>
    </cfRule>
  </conditionalFormatting>
  <conditionalFormatting sqref="CF74:CF83">
    <cfRule type="cellIs" dxfId="282" priority="181" operator="lessThan">
      <formula>-200000</formula>
    </cfRule>
    <cfRule type="cellIs" dxfId="281" priority="182" operator="greaterThan">
      <formula>200000</formula>
    </cfRule>
  </conditionalFormatting>
  <conditionalFormatting sqref="BQ74:BQ83">
    <cfRule type="cellIs" dxfId="83" priority="83" operator="lessThan">
      <formula>-200000</formula>
    </cfRule>
    <cfRule type="cellIs" dxfId="82" priority="84" operator="greaterThan">
      <formula>200000</formula>
    </cfRule>
  </conditionalFormatting>
  <conditionalFormatting sqref="BN74:BN83">
    <cfRule type="cellIs" dxfId="81" priority="81" operator="lessThan">
      <formula>-200000</formula>
    </cfRule>
    <cfRule type="cellIs" dxfId="80" priority="82" operator="greaterThan">
      <formula>200000</formula>
    </cfRule>
  </conditionalFormatting>
  <conditionalFormatting sqref="BK74:BK83">
    <cfRule type="cellIs" dxfId="79" priority="79" operator="lessThan">
      <formula>-200000</formula>
    </cfRule>
    <cfRule type="cellIs" dxfId="78" priority="80" operator="greaterThan">
      <formula>200000</formula>
    </cfRule>
  </conditionalFormatting>
  <conditionalFormatting sqref="BH74:BH83">
    <cfRule type="cellIs" dxfId="77" priority="77" operator="lessThan">
      <formula>-200000</formula>
    </cfRule>
    <cfRule type="cellIs" dxfId="76" priority="78" operator="greaterThan">
      <formula>200000</formula>
    </cfRule>
  </conditionalFormatting>
  <conditionalFormatting sqref="BE74:BE83">
    <cfRule type="cellIs" dxfId="75" priority="75" operator="lessThan">
      <formula>-200000</formula>
    </cfRule>
    <cfRule type="cellIs" dxfId="74" priority="76" operator="greaterThan">
      <formula>200000</formula>
    </cfRule>
  </conditionalFormatting>
  <conditionalFormatting sqref="BB74:BB83">
    <cfRule type="cellIs" dxfId="73" priority="73" operator="lessThan">
      <formula>-200000</formula>
    </cfRule>
    <cfRule type="cellIs" dxfId="72" priority="74" operator="greaterThan">
      <formula>200000</formula>
    </cfRule>
  </conditionalFormatting>
  <conditionalFormatting sqref="AY74:AY83">
    <cfRule type="cellIs" dxfId="71" priority="71" operator="lessThan">
      <formula>-200000</formula>
    </cfRule>
    <cfRule type="cellIs" dxfId="70" priority="72" operator="greaterThan">
      <formula>200000</formula>
    </cfRule>
  </conditionalFormatting>
  <conditionalFormatting sqref="AV74:AV83">
    <cfRule type="cellIs" dxfId="69" priority="69" operator="lessThan">
      <formula>-200000</formula>
    </cfRule>
    <cfRule type="cellIs" dxfId="68" priority="70" operator="greaterThan">
      <formula>200000</formula>
    </cfRule>
  </conditionalFormatting>
  <conditionalFormatting sqref="AS74:AS83">
    <cfRule type="cellIs" dxfId="67" priority="67" operator="lessThan">
      <formula>-200000</formula>
    </cfRule>
    <cfRule type="cellIs" dxfId="66" priority="68" operator="greaterThan">
      <formula>200000</formula>
    </cfRule>
  </conditionalFormatting>
  <conditionalFormatting sqref="AP74:AP83">
    <cfRule type="cellIs" dxfId="65" priority="65" operator="lessThan">
      <formula>-200000</formula>
    </cfRule>
    <cfRule type="cellIs" dxfId="64" priority="66" operator="greaterThan">
      <formula>200000</formula>
    </cfRule>
  </conditionalFormatting>
  <conditionalFormatting sqref="AM74:AM83">
    <cfRule type="cellIs" dxfId="63" priority="63" operator="lessThan">
      <formula>-200000</formula>
    </cfRule>
    <cfRule type="cellIs" dxfId="62" priority="64" operator="greaterThan">
      <formula>200000</formula>
    </cfRule>
  </conditionalFormatting>
  <conditionalFormatting sqref="AJ74:AJ83">
    <cfRule type="cellIs" dxfId="61" priority="61" operator="lessThan">
      <formula>-200000</formula>
    </cfRule>
    <cfRule type="cellIs" dxfId="60" priority="62" operator="greaterThan">
      <formula>200000</formula>
    </cfRule>
  </conditionalFormatting>
  <conditionalFormatting sqref="AG74:AG83">
    <cfRule type="cellIs" dxfId="59" priority="59" operator="lessThan">
      <formula>-200000</formula>
    </cfRule>
    <cfRule type="cellIs" dxfId="58" priority="60" operator="greaterThan">
      <formula>200000</formula>
    </cfRule>
  </conditionalFormatting>
  <conditionalFormatting sqref="AD74:AD83">
    <cfRule type="cellIs" dxfId="57" priority="57" operator="lessThan">
      <formula>-200000</formula>
    </cfRule>
    <cfRule type="cellIs" dxfId="56" priority="58" operator="greaterThan">
      <formula>200000</formula>
    </cfRule>
  </conditionalFormatting>
  <conditionalFormatting sqref="AA74:AA83">
    <cfRule type="cellIs" dxfId="55" priority="55" operator="lessThan">
      <formula>-200000</formula>
    </cfRule>
    <cfRule type="cellIs" dxfId="54" priority="56" operator="greaterThan">
      <formula>200000</formula>
    </cfRule>
  </conditionalFormatting>
  <conditionalFormatting sqref="X74:X83">
    <cfRule type="cellIs" dxfId="53" priority="53" operator="lessThan">
      <formula>-200000</formula>
    </cfRule>
    <cfRule type="cellIs" dxfId="52" priority="54" operator="greaterThan">
      <formula>200000</formula>
    </cfRule>
  </conditionalFormatting>
  <conditionalFormatting sqref="U74:U83">
    <cfRule type="cellIs" dxfId="51" priority="51" operator="lessThan">
      <formula>-200000</formula>
    </cfRule>
    <cfRule type="cellIs" dxfId="50" priority="52" operator="greaterThan">
      <formula>200000</formula>
    </cfRule>
  </conditionalFormatting>
  <conditionalFormatting sqref="R74:R83">
    <cfRule type="cellIs" dxfId="49" priority="49" operator="lessThan">
      <formula>-200000</formula>
    </cfRule>
    <cfRule type="cellIs" dxfId="48" priority="50" operator="greaterThan">
      <formula>200000</formula>
    </cfRule>
  </conditionalFormatting>
  <conditionalFormatting sqref="O74:O83">
    <cfRule type="cellIs" dxfId="47" priority="47" operator="lessThan">
      <formula>-200000</formula>
    </cfRule>
    <cfRule type="cellIs" dxfId="46" priority="48" operator="greaterThan">
      <formula>200000</formula>
    </cfRule>
  </conditionalFormatting>
  <conditionalFormatting sqref="L74:L83">
    <cfRule type="cellIs" dxfId="45" priority="45" operator="lessThan">
      <formula>-200000</formula>
    </cfRule>
    <cfRule type="cellIs" dxfId="44" priority="46" operator="greaterThan">
      <formula>200000</formula>
    </cfRule>
  </conditionalFormatting>
  <conditionalFormatting sqref="I74:I83">
    <cfRule type="cellIs" dxfId="43" priority="43" operator="lessThan">
      <formula>-200000</formula>
    </cfRule>
    <cfRule type="cellIs" dxfId="42" priority="44" operator="greaterThan">
      <formula>200000</formula>
    </cfRule>
  </conditionalFormatting>
  <conditionalFormatting sqref="F74:F83">
    <cfRule type="cellIs" dxfId="41" priority="41" operator="lessThan">
      <formula>-200000</formula>
    </cfRule>
    <cfRule type="cellIs" dxfId="40" priority="42" operator="greaterThan">
      <formula>200000</formula>
    </cfRule>
  </conditionalFormatting>
  <conditionalFormatting sqref="AG68">
    <cfRule type="cellIs" dxfId="39" priority="36" operator="greaterThan">
      <formula>500000</formula>
    </cfRule>
    <cfRule type="cellIs" dxfId="38" priority="37" operator="greaterThan">
      <formula>1000000</formula>
    </cfRule>
    <cfRule type="cellIs" dxfId="37" priority="38" operator="lessThan">
      <formula>-1000000</formula>
    </cfRule>
    <cfRule type="cellIs" dxfId="36" priority="39" operator="lessThan">
      <formula>-500000</formula>
    </cfRule>
    <cfRule type="cellIs" dxfId="35" priority="40" operator="greaterThan">
      <formula>500000</formula>
    </cfRule>
  </conditionalFormatting>
  <conditionalFormatting sqref="BQ68">
    <cfRule type="cellIs" dxfId="34" priority="29" operator="greaterThan">
      <formula>500000</formula>
    </cfRule>
    <cfRule type="cellIs" dxfId="33" priority="30" operator="greaterThan">
      <formula>1000000</formula>
    </cfRule>
    <cfRule type="cellIs" dxfId="32" priority="31" operator="lessThan">
      <formula>-1000000</formula>
    </cfRule>
    <cfRule type="cellIs" dxfId="31" priority="32" operator="lessThan">
      <formula>-500000</formula>
    </cfRule>
    <cfRule type="cellIs" dxfId="30" priority="33" operator="greaterThan">
      <formula>500000</formula>
    </cfRule>
  </conditionalFormatting>
  <conditionalFormatting sqref="BR68">
    <cfRule type="cellIs" dxfId="29" priority="34" operator="lessThan">
      <formula>-0.05</formula>
    </cfRule>
    <cfRule type="cellIs" dxfId="28" priority="35" operator="greaterThan">
      <formula>0.05</formula>
    </cfRule>
  </conditionalFormatting>
  <conditionalFormatting sqref="BT68">
    <cfRule type="cellIs" dxfId="27" priority="22" operator="greaterThan">
      <formula>500000</formula>
    </cfRule>
    <cfRule type="cellIs" dxfId="26" priority="23" operator="greaterThan">
      <formula>1000000</formula>
    </cfRule>
    <cfRule type="cellIs" dxfId="25" priority="24" operator="lessThan">
      <formula>-1000000</formula>
    </cfRule>
    <cfRule type="cellIs" dxfId="24" priority="25" operator="lessThan">
      <formula>-500000</formula>
    </cfRule>
    <cfRule type="cellIs" dxfId="23" priority="26" operator="greaterThan">
      <formula>500000</formula>
    </cfRule>
  </conditionalFormatting>
  <conditionalFormatting sqref="BU68">
    <cfRule type="cellIs" dxfId="22" priority="27" operator="lessThan">
      <formula>-0.05</formula>
    </cfRule>
    <cfRule type="cellIs" dxfId="21" priority="28" operator="greaterThan">
      <formula>0.05</formula>
    </cfRule>
  </conditionalFormatting>
  <conditionalFormatting sqref="BW68">
    <cfRule type="cellIs" dxfId="20" priority="15" operator="greaterThan">
      <formula>500000</formula>
    </cfRule>
    <cfRule type="cellIs" dxfId="19" priority="16" operator="greaterThan">
      <formula>1000000</formula>
    </cfRule>
    <cfRule type="cellIs" dxfId="18" priority="17" operator="lessThan">
      <formula>-1000000</formula>
    </cfRule>
    <cfRule type="cellIs" dxfId="17" priority="18" operator="lessThan">
      <formula>-500000</formula>
    </cfRule>
    <cfRule type="cellIs" dxfId="16" priority="19" operator="greaterThan">
      <formula>500000</formula>
    </cfRule>
  </conditionalFormatting>
  <conditionalFormatting sqref="BX68">
    <cfRule type="cellIs" dxfId="15" priority="20" operator="lessThan">
      <formula>-0.05</formula>
    </cfRule>
    <cfRule type="cellIs" dxfId="14" priority="21" operator="greaterThan">
      <formula>0.05</formula>
    </cfRule>
  </conditionalFormatting>
  <conditionalFormatting sqref="BZ68">
    <cfRule type="cellIs" dxfId="13" priority="8" operator="greaterThan">
      <formula>500000</formula>
    </cfRule>
    <cfRule type="cellIs" dxfId="12" priority="9" operator="greaterThan">
      <formula>1000000</formula>
    </cfRule>
    <cfRule type="cellIs" dxfId="11" priority="10" operator="lessThan">
      <formula>-1000000</formula>
    </cfRule>
    <cfRule type="cellIs" dxfId="10" priority="11" operator="lessThan">
      <formula>-500000</formula>
    </cfRule>
    <cfRule type="cellIs" dxfId="9" priority="12" operator="greaterThan">
      <formula>500000</formula>
    </cfRule>
  </conditionalFormatting>
  <conditionalFormatting sqref="CA68">
    <cfRule type="cellIs" dxfId="8" priority="13" operator="lessThan">
      <formula>-0.05</formula>
    </cfRule>
    <cfRule type="cellIs" dxfId="7" priority="14" operator="greaterThan">
      <formula>0.05</formula>
    </cfRule>
  </conditionalFormatting>
  <conditionalFormatting sqref="CC68">
    <cfRule type="cellIs" dxfId="6" priority="1" operator="greaterThan">
      <formula>500000</formula>
    </cfRule>
    <cfRule type="cellIs" dxfId="5" priority="2" operator="greaterThan">
      <formula>1000000</formula>
    </cfRule>
    <cfRule type="cellIs" dxfId="4" priority="3" operator="lessThan">
      <formula>-1000000</formula>
    </cfRule>
    <cfRule type="cellIs" dxfId="3" priority="4" operator="lessThan">
      <formula>-500000</formula>
    </cfRule>
    <cfRule type="cellIs" dxfId="2" priority="5" operator="greaterThan">
      <formula>500000</formula>
    </cfRule>
  </conditionalFormatting>
  <conditionalFormatting sqref="CD68">
    <cfRule type="cellIs" dxfId="1" priority="6" operator="lessThan">
      <formula>-0.05</formula>
    </cfRule>
    <cfRule type="cellIs" dxfId="0" priority="7" operator="greaterThan">
      <formula>0.05</formula>
    </cfRule>
  </conditionalFormatting>
  <pageMargins left="0.7" right="0.7" top="0.75" bottom="0.75" header="0.3" footer="0.3"/>
  <ignoredErrors>
    <ignoredError sqref="J31:K68 M31:N68 W31:W68 Z31:Z68 BG31:BG68 AC32:AC68 AI31:AI68 Q31:Q68 AL31:AL68 H31:H68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D2FF4-45C1-4D20-8250-B84C5E476252}">
  <sheetPr codeName="Sheet11">
    <tabColor theme="0" tint="-0.499984740745262"/>
    <pageSetUpPr fitToPage="1"/>
  </sheetPr>
  <dimension ref="A1:CT52"/>
  <sheetViews>
    <sheetView zoomScale="70" zoomScaleNormal="70" workbookViewId="0">
      <pane xSplit="2" topLeftCell="C1" activePane="topRight" state="frozen"/>
      <selection activeCell="BN9" sqref="A9:BN11"/>
      <selection pane="topRight" activeCell="D30" sqref="D30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5" width="21.7265625" style="1" customWidth="1"/>
    <col min="66" max="66" width="23.26953125" style="1" customWidth="1"/>
    <col min="67" max="67" width="22.54296875" style="1" customWidth="1"/>
    <col min="68" max="70" width="21.7265625" style="1" customWidth="1"/>
    <col min="71" max="71" width="21.7265625" style="1" hidden="1" customWidth="1"/>
    <col min="72" max="72" width="18.453125" style="1" hidden="1" customWidth="1"/>
    <col min="73" max="73" width="18.453125" style="6" hidden="1" customWidth="1"/>
    <col min="74" max="74" width="20.54296875" style="6" hidden="1" customWidth="1"/>
    <col min="75" max="75" width="22.453125" style="1" hidden="1" customWidth="1"/>
    <col min="76" max="76" width="12.453125" style="1" hidden="1" customWidth="1"/>
    <col min="77" max="77" width="16.81640625" style="1" hidden="1" customWidth="1"/>
    <col min="78" max="78" width="15.1796875" style="1" hidden="1" customWidth="1"/>
    <col min="79" max="79" width="18.26953125" style="1" hidden="1" customWidth="1"/>
    <col min="80" max="80" width="15.81640625" style="1" hidden="1" customWidth="1"/>
    <col min="81" max="81" width="9.26953125" style="1" hidden="1" customWidth="1"/>
    <col min="82" max="83" width="21.7265625" style="1" hidden="1" customWidth="1"/>
    <col min="84" max="84" width="18.453125" style="1" hidden="1" customWidth="1"/>
    <col min="85" max="85" width="18.453125" style="6" hidden="1" customWidth="1"/>
    <col min="86" max="86" width="19.1796875" style="117" hidden="1" customWidth="1"/>
    <col min="87" max="88" width="18" style="119" hidden="1" customWidth="1"/>
    <col min="89" max="89" width="22.453125" style="1" hidden="1" customWidth="1"/>
    <col min="90" max="90" width="17.54296875" style="1" hidden="1" customWidth="1"/>
    <col min="91" max="91" width="18.54296875" style="1" hidden="1" customWidth="1"/>
    <col min="92" max="92" width="17.26953125" style="1" hidden="1" customWidth="1"/>
    <col min="93" max="94" width="0" style="1" hidden="1" customWidth="1"/>
    <col min="95" max="95" width="17.1796875" style="1" hidden="1" customWidth="1"/>
    <col min="96" max="96" width="20.26953125" style="1" hidden="1" customWidth="1"/>
    <col min="97" max="97" width="17.1796875" style="1" hidden="1" customWidth="1"/>
    <col min="98" max="16384" width="9.26953125" style="1"/>
  </cols>
  <sheetData>
    <row r="1" spans="1:98" s="151" customFormat="1" ht="21">
      <c r="A1" s="201" t="s">
        <v>0</v>
      </c>
      <c r="D1" s="152"/>
      <c r="G1" s="153"/>
      <c r="I1" s="154"/>
      <c r="X1" s="155"/>
      <c r="AE1" s="155"/>
      <c r="AL1" s="155"/>
      <c r="AS1" s="155"/>
      <c r="BH1" s="156"/>
      <c r="BM1" s="157"/>
      <c r="BN1" s="157"/>
      <c r="BO1" s="157"/>
      <c r="BP1" s="157"/>
      <c r="BQ1" s="157"/>
      <c r="BR1" s="157"/>
      <c r="BU1" s="158"/>
      <c r="BV1" s="158"/>
      <c r="CE1" s="157"/>
      <c r="CF1" s="157"/>
      <c r="CG1" s="157"/>
      <c r="CH1" s="172"/>
      <c r="CI1" s="173"/>
      <c r="CJ1" s="173"/>
      <c r="CL1" s="172"/>
      <c r="CM1" s="172"/>
      <c r="CN1" s="172"/>
    </row>
    <row r="2" spans="1:98" ht="15" customHeight="1"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H2" s="161"/>
      <c r="CI2" s="172"/>
      <c r="CJ2" s="172"/>
      <c r="CK2" s="172"/>
      <c r="CL2" s="172"/>
      <c r="CM2" s="172"/>
      <c r="CN2" s="172"/>
    </row>
    <row r="3" spans="1:98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Y3" s="789" t="s">
        <v>6</v>
      </c>
      <c r="BZ3" s="789"/>
      <c r="CA3" s="789"/>
      <c r="CB3" s="789"/>
      <c r="CC3" s="789"/>
      <c r="CD3" s="789"/>
      <c r="CE3" s="789"/>
      <c r="CF3" s="789"/>
      <c r="CG3" s="789"/>
      <c r="CH3" s="789"/>
      <c r="CI3" s="789"/>
      <c r="CJ3" s="171"/>
      <c r="CK3" s="789" t="s">
        <v>7</v>
      </c>
      <c r="CL3" s="789"/>
      <c r="CM3" s="789"/>
      <c r="CN3" s="789"/>
      <c r="CO3" s="162"/>
      <c r="CQ3" s="789" t="s">
        <v>8</v>
      </c>
      <c r="CR3" s="789"/>
    </row>
    <row r="4" spans="1:98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CG4" s="164"/>
      <c r="CH4" s="171"/>
      <c r="CI4" s="171"/>
      <c r="CJ4" s="171"/>
      <c r="CK4" s="171"/>
      <c r="CL4" s="171"/>
      <c r="CM4" s="171"/>
      <c r="CN4" s="171"/>
    </row>
    <row r="5" spans="1:98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N5" s="360"/>
      <c r="BO5" s="360"/>
      <c r="BP5" s="360"/>
      <c r="BQ5" s="360"/>
      <c r="BR5" s="360"/>
      <c r="CE5" s="273" t="s">
        <v>14</v>
      </c>
      <c r="CH5" s="121"/>
      <c r="CI5" s="121"/>
      <c r="CJ5" s="121"/>
      <c r="CK5" s="121"/>
      <c r="CL5" s="121"/>
      <c r="CM5" s="121"/>
      <c r="CN5" s="121"/>
    </row>
    <row r="6" spans="1:98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3541446.0468053976</v>
      </c>
      <c r="BN6" s="361"/>
      <c r="BO6" s="361"/>
      <c r="BP6" s="361"/>
      <c r="BQ6" s="361"/>
      <c r="BR6" s="361"/>
      <c r="CE6" s="278">
        <f>CB50</f>
        <v>27775.531734749675</v>
      </c>
      <c r="CH6" s="121"/>
      <c r="CI6" s="121"/>
      <c r="CJ6" s="121"/>
      <c r="CK6" s="121"/>
      <c r="CL6" s="121"/>
      <c r="CM6" s="121"/>
      <c r="CN6" s="121"/>
    </row>
    <row r="7" spans="1:98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 t="s">
        <v>189</v>
      </c>
      <c r="BN7" s="170" t="s">
        <v>190</v>
      </c>
      <c r="BO7" s="170" t="s">
        <v>191</v>
      </c>
      <c r="BQ7" s="170"/>
      <c r="BR7" s="170"/>
      <c r="CE7" s="170"/>
      <c r="CH7" s="121"/>
      <c r="CI7" s="121"/>
      <c r="CJ7" s="121"/>
      <c r="CK7" s="121"/>
      <c r="CL7" s="121"/>
      <c r="CM7" s="121"/>
      <c r="CN7" s="121"/>
    </row>
    <row r="8" spans="1:98" ht="15" customHeight="1" thickBot="1">
      <c r="A8" s="1"/>
      <c r="D8" s="15" t="s">
        <v>16</v>
      </c>
      <c r="I8" s="190" t="s">
        <v>17</v>
      </c>
      <c r="K8" s="15" t="s">
        <v>18</v>
      </c>
      <c r="BM8" s="433">
        <v>0.1</v>
      </c>
      <c r="BN8" s="433">
        <v>0.1</v>
      </c>
      <c r="BO8" s="433">
        <v>0.8</v>
      </c>
      <c r="CD8" s="189"/>
      <c r="CH8" s="121"/>
      <c r="CI8" s="121"/>
      <c r="CJ8" s="121"/>
      <c r="CK8" s="121"/>
      <c r="CL8" s="121"/>
      <c r="CM8" s="121"/>
      <c r="CN8" s="121"/>
    </row>
    <row r="9" spans="1:98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189"/>
      <c r="BO9" s="189"/>
      <c r="BP9" s="189"/>
      <c r="BQ9" s="189"/>
      <c r="BR9" s="189"/>
      <c r="BS9" s="51"/>
      <c r="BT9" s="51"/>
      <c r="BU9" s="52"/>
      <c r="BV9" s="189"/>
      <c r="BZ9" s="189"/>
      <c r="CD9" s="51" t="s">
        <v>27</v>
      </c>
      <c r="CE9" s="51"/>
      <c r="CF9" s="51"/>
      <c r="CG9" s="52"/>
      <c r="CH9" s="189"/>
      <c r="CI9" s="189"/>
      <c r="CJ9" s="118"/>
      <c r="CK9" s="189"/>
      <c r="CL9" s="189"/>
      <c r="CM9" s="189"/>
      <c r="CN9" s="189"/>
    </row>
    <row r="10" spans="1:98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N10" s="253"/>
      <c r="BO10" s="253"/>
      <c r="BP10" s="253"/>
      <c r="BQ10" s="253"/>
      <c r="BR10" s="253"/>
      <c r="BU10" s="254"/>
      <c r="BV10" s="254"/>
      <c r="BW10" s="253"/>
      <c r="BY10" s="253" t="s">
        <v>35</v>
      </c>
      <c r="CD10" s="253" t="s">
        <v>36</v>
      </c>
      <c r="CG10" s="254"/>
      <c r="CI10" s="255"/>
      <c r="CJ10" s="255"/>
      <c r="CK10" s="256" t="s">
        <v>37</v>
      </c>
    </row>
    <row r="11" spans="1:98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362" t="s">
        <v>185</v>
      </c>
      <c r="BO11" s="336" t="s">
        <v>186</v>
      </c>
      <c r="BP11" s="362" t="s">
        <v>194</v>
      </c>
      <c r="BQ11" s="362" t="s">
        <v>188</v>
      </c>
      <c r="BR11" s="362" t="s">
        <v>187</v>
      </c>
      <c r="BS11" s="49" t="s">
        <v>71</v>
      </c>
      <c r="BT11" s="49" t="s">
        <v>72</v>
      </c>
      <c r="BU11" s="186" t="s">
        <v>73</v>
      </c>
      <c r="BV11" s="49" t="s">
        <v>74</v>
      </c>
      <c r="BW11" s="50" t="s">
        <v>75</v>
      </c>
      <c r="BY11" s="124" t="s">
        <v>66</v>
      </c>
      <c r="BZ11" s="53" t="s">
        <v>67</v>
      </c>
      <c r="CA11" s="53" t="s">
        <v>68</v>
      </c>
      <c r="CB11" s="125" t="s">
        <v>69</v>
      </c>
      <c r="CD11" s="124" t="s">
        <v>70</v>
      </c>
      <c r="CE11" s="53" t="s">
        <v>71</v>
      </c>
      <c r="CF11" s="53" t="s">
        <v>72</v>
      </c>
      <c r="CG11" s="125" t="s">
        <v>76</v>
      </c>
      <c r="CH11" s="53" t="s">
        <v>77</v>
      </c>
      <c r="CI11" s="125" t="s">
        <v>78</v>
      </c>
      <c r="CJ11" s="176"/>
      <c r="CK11" s="122" t="s">
        <v>79</v>
      </c>
      <c r="CL11" s="120" t="s">
        <v>80</v>
      </c>
      <c r="CM11" s="120" t="s">
        <v>81</v>
      </c>
      <c r="CN11" s="123" t="s">
        <v>82</v>
      </c>
      <c r="CQ11" s="266" t="s">
        <v>83</v>
      </c>
      <c r="CR11" s="267" t="s">
        <v>84</v>
      </c>
      <c r="CS11" s="267" t="s">
        <v>156</v>
      </c>
    </row>
    <row r="12" spans="1:98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203"/>
      <c r="BA12" s="210">
        <f t="shared" ref="BA12:BE50" si="22">AU12*$BA$6</f>
        <v>111460.88406860329</v>
      </c>
      <c r="BB12" s="288">
        <f t="shared" si="22"/>
        <v>111980.4172804642</v>
      </c>
      <c r="BC12" s="288">
        <f t="shared" si="22"/>
        <v>119954.81255282955</v>
      </c>
      <c r="BD12" s="288">
        <f t="shared" si="22"/>
        <v>119333.12772052301</v>
      </c>
      <c r="BE12" s="288">
        <f t="shared" si="22"/>
        <v>110545.72997447781</v>
      </c>
      <c r="BF12" s="211">
        <f t="shared" ref="BF12:BF50" si="23">SUM(BA12:BE12)</f>
        <v>573274.97159689781</v>
      </c>
      <c r="BH12" s="130">
        <f>'Op Cost'!E3</f>
        <v>2553471</v>
      </c>
      <c r="BI12" s="289">
        <f t="shared" ref="BI12:BI49" si="24">BF12/BH12</f>
        <v>0.22450811918243749</v>
      </c>
      <c r="BJ12" s="290">
        <f t="shared" ref="BJ12:BJ49" si="25">IF(BF12&gt;BH12*$BJ$6,BH12*$BJ$6,BF12)</f>
        <v>573274.97159689781</v>
      </c>
      <c r="BK12" s="230">
        <f t="shared" ref="BK12:BK49" si="26">BF12-BJ12</f>
        <v>0</v>
      </c>
      <c r="BM12" s="126">
        <f t="shared" ref="BM12:BM49" si="27">IF(OR(BK12&gt;0,BI12&gt;=$BJ$6),0,BJ12)</f>
        <v>573274.97159689781</v>
      </c>
      <c r="BN12" s="363">
        <f>N12*$BM$8+U12*$BN$8+(1/AP12)*$BO$8</f>
        <v>0.45253678096021549</v>
      </c>
      <c r="BO12" s="363">
        <f>(BH12*0.3-BJ12)/BH12</f>
        <v>7.5491880817562487E-2</v>
      </c>
      <c r="BP12" s="364">
        <f>BN12*BO12*AS12</f>
        <v>1.4902969093752148E-4</v>
      </c>
      <c r="BQ12" s="372">
        <f>BP12/$BP$50</f>
        <v>1.7341212909300532E-3</v>
      </c>
      <c r="BR12" s="367">
        <f>$BM$6*BQ12+BJ12</f>
        <v>579416.26858734316</v>
      </c>
      <c r="BS12" s="359">
        <f t="shared" ref="BS12:BS49" si="28">BM12/$BM$50</f>
        <v>5.0246922238983017E-3</v>
      </c>
      <c r="BT12" s="292">
        <f t="shared" ref="BT12:BT49" si="29">BS12*$BM$6</f>
        <v>17794.676412738463</v>
      </c>
      <c r="BU12" s="292">
        <f>(BT12+BJ12)</f>
        <v>591069.64800963632</v>
      </c>
      <c r="BV12" s="293">
        <f>BU12/BH12</f>
        <v>0.23147693786600135</v>
      </c>
      <c r="BW12" s="234">
        <f t="shared" ref="BW12:BW49" si="30">IF(BU12&gt;($BJ$6*BH12),1,0)</f>
        <v>0</v>
      </c>
      <c r="BX12" s="12"/>
      <c r="BY12" s="127">
        <f t="shared" ref="BY12:BY49" si="31">BH12</f>
        <v>2553471</v>
      </c>
      <c r="BZ12" s="294">
        <f>BU12/BY12</f>
        <v>0.23147693786600135</v>
      </c>
      <c r="CA12" s="295">
        <f t="shared" ref="CA12:CA49" si="32">IF(BU12&gt;BH12*$BJ$6,BH12*$BJ$6,BU12)</f>
        <v>591069.64800963632</v>
      </c>
      <c r="CB12" s="235">
        <f t="shared" ref="CB12:CB50" si="33">BU12-CA12</f>
        <v>0</v>
      </c>
      <c r="CD12" s="126">
        <f>IF(OR(CB12&gt;0,BZ12&gt;=$BJ$6),0,CA12)</f>
        <v>591069.64800963632</v>
      </c>
      <c r="CE12" s="296">
        <f t="shared" ref="CE12:CE50" si="34">CD12/$CD$50</f>
        <v>5.1368434876976985E-3</v>
      </c>
      <c r="CF12" s="297">
        <f t="shared" ref="CF12:CF50" si="35">CE12*$CE$6</f>
        <v>142.67855930898963</v>
      </c>
      <c r="CG12" s="239">
        <f>(CF12+CA12)</f>
        <v>591212.32656894531</v>
      </c>
      <c r="CH12" s="298">
        <f>CG12/BY12</f>
        <v>0.23153281418467073</v>
      </c>
      <c r="CI12" s="240">
        <f t="shared" ref="CI12:CI49" si="36">IF(CH12&gt;$BJ$6,1,0)</f>
        <v>0</v>
      </c>
      <c r="CJ12" s="174"/>
      <c r="CK12" s="246">
        <f t="shared" ref="CK12:CK49" si="37">BH12*$BJ$6</f>
        <v>766041.29999999993</v>
      </c>
      <c r="CL12" s="297">
        <f t="shared" ref="CL12:CL49" si="38">IF(CG12&gt;CK12,CG12-CK12,0)</f>
        <v>0</v>
      </c>
      <c r="CM12" s="299">
        <f t="shared" ref="CM12:CM49" si="39">CG12-CL12</f>
        <v>591212.32656894531</v>
      </c>
      <c r="CN12" s="247">
        <f t="shared" ref="CN12:CN49" si="40">CM12/BY12</f>
        <v>0.23153281418467073</v>
      </c>
      <c r="CQ12" s="264">
        <v>0</v>
      </c>
      <c r="CR12" s="324">
        <f>CM12+CQ12</f>
        <v>591212.32656894531</v>
      </c>
      <c r="CS12" s="326">
        <f>CR12/BY12</f>
        <v>0.23153281418467073</v>
      </c>
      <c r="CT12" s="1">
        <f>IF(BR12&lt;=BH12*0.3, 0, 1)</f>
        <v>0</v>
      </c>
    </row>
    <row r="13" spans="1:98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203"/>
      <c r="BA13" s="210">
        <f t="shared" si="22"/>
        <v>22615.836629988095</v>
      </c>
      <c r="BB13" s="288">
        <f t="shared" si="22"/>
        <v>22791.396847676904</v>
      </c>
      <c r="BC13" s="288">
        <f t="shared" si="22"/>
        <v>32821.095449136585</v>
      </c>
      <c r="BD13" s="288">
        <f t="shared" si="22"/>
        <v>32810.31936450534</v>
      </c>
      <c r="BE13" s="288">
        <f t="shared" si="22"/>
        <v>31719.914443056627</v>
      </c>
      <c r="BF13" s="211">
        <f t="shared" si="23"/>
        <v>142758.56273436354</v>
      </c>
      <c r="BH13" s="130">
        <f>'Op Cost'!E4</f>
        <v>361548</v>
      </c>
      <c r="BI13" s="289">
        <f t="shared" si="24"/>
        <v>0.39485369227423067</v>
      </c>
      <c r="BJ13" s="290">
        <f t="shared" si="25"/>
        <v>108464.4</v>
      </c>
      <c r="BK13" s="230">
        <f t="shared" si="26"/>
        <v>34294.162734363548</v>
      </c>
      <c r="BM13" s="126">
        <f t="shared" si="27"/>
        <v>0</v>
      </c>
      <c r="BN13" s="363">
        <f t="shared" ref="BN13:BN49" si="41">N13*$BM$8+U13*$BN$8+(1/AP13)*$BO$8</f>
        <v>0.70553188015828705</v>
      </c>
      <c r="BO13" s="363">
        <f t="shared" ref="BO13:BO49" si="42">(BH13*0.3-BJ13)/BH13</f>
        <v>0</v>
      </c>
      <c r="BP13" s="364">
        <f t="shared" ref="BP13:BP49" si="43">BN13*BO13*AS13</f>
        <v>0</v>
      </c>
      <c r="BQ13" s="372">
        <f t="shared" ref="BQ13:BQ49" si="44">BP13/$BP$50</f>
        <v>0</v>
      </c>
      <c r="BR13" s="367">
        <f t="shared" ref="BR13:BR49" si="45">$BM$6*BQ13+BJ13</f>
        <v>108464.4</v>
      </c>
      <c r="BS13" s="359">
        <f t="shared" si="28"/>
        <v>0</v>
      </c>
      <c r="BT13" s="292">
        <f t="shared" si="29"/>
        <v>0</v>
      </c>
      <c r="BU13" s="292">
        <f t="shared" ref="BU13:BU49" si="46">(BT13+BJ13)</f>
        <v>108464.4</v>
      </c>
      <c r="BV13" s="293">
        <f t="shared" ref="BV13:BV48" si="47">BU13/BH13</f>
        <v>0.3</v>
      </c>
      <c r="BW13" s="234">
        <f t="shared" si="30"/>
        <v>0</v>
      </c>
      <c r="BX13" s="12"/>
      <c r="BY13" s="127">
        <f t="shared" si="31"/>
        <v>361548</v>
      </c>
      <c r="BZ13" s="294">
        <f t="shared" ref="BZ13:BZ49" si="48">BU13/BY13</f>
        <v>0.3</v>
      </c>
      <c r="CA13" s="295">
        <f t="shared" si="32"/>
        <v>108464.4</v>
      </c>
      <c r="CB13" s="235">
        <f t="shared" si="33"/>
        <v>0</v>
      </c>
      <c r="CD13" s="126">
        <f t="shared" ref="CD13:CD49" si="49">IF(OR(CB13&gt;0,BZ13&gt;=$BJ$6),0,CA13)</f>
        <v>0</v>
      </c>
      <c r="CE13" s="296">
        <f t="shared" si="34"/>
        <v>0</v>
      </c>
      <c r="CF13" s="297">
        <f t="shared" si="35"/>
        <v>0</v>
      </c>
      <c r="CG13" s="239">
        <f t="shared" ref="CG13:CG49" si="50">(CF13+CA13)</f>
        <v>108464.4</v>
      </c>
      <c r="CH13" s="298">
        <f t="shared" ref="CH13:CH49" si="51">CG13/BY13</f>
        <v>0.3</v>
      </c>
      <c r="CI13" s="240">
        <f t="shared" si="36"/>
        <v>0</v>
      </c>
      <c r="CJ13" s="174"/>
      <c r="CK13" s="246">
        <f t="shared" si="37"/>
        <v>108464.4</v>
      </c>
      <c r="CL13" s="297">
        <f t="shared" si="38"/>
        <v>0</v>
      </c>
      <c r="CM13" s="299">
        <f t="shared" si="39"/>
        <v>108464.4</v>
      </c>
      <c r="CN13" s="247">
        <f t="shared" si="40"/>
        <v>0.3</v>
      </c>
      <c r="CQ13" s="264">
        <v>0</v>
      </c>
      <c r="CR13" s="324">
        <f t="shared" ref="CR13:CR49" si="52">CM13+CQ13</f>
        <v>108464.4</v>
      </c>
      <c r="CS13" s="326">
        <f t="shared" ref="CS13:CS49" si="53">CR13/BY13</f>
        <v>0.3</v>
      </c>
      <c r="CT13" s="1">
        <f t="shared" ref="CT13:CT49" si="54">IF(BR13&lt;=BH13*0.3, 0, 1)</f>
        <v>0</v>
      </c>
    </row>
    <row r="14" spans="1:98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203"/>
      <c r="BA14" s="210">
        <f t="shared" si="22"/>
        <v>128667.3254934626</v>
      </c>
      <c r="BB14" s="288">
        <f t="shared" si="22"/>
        <v>124695.34860680357</v>
      </c>
      <c r="BC14" s="288">
        <f t="shared" si="22"/>
        <v>151722.62672535118</v>
      </c>
      <c r="BD14" s="288">
        <f t="shared" si="22"/>
        <v>156256.0858454429</v>
      </c>
      <c r="BE14" s="288">
        <f t="shared" si="22"/>
        <v>137847.61104268586</v>
      </c>
      <c r="BF14" s="211">
        <f t="shared" si="23"/>
        <v>699188.99771374604</v>
      </c>
      <c r="BH14" s="130">
        <f>'Op Cost'!E5</f>
        <v>2998198</v>
      </c>
      <c r="BI14" s="289">
        <f t="shared" si="24"/>
        <v>0.23320307655256459</v>
      </c>
      <c r="BJ14" s="290">
        <f t="shared" si="25"/>
        <v>699188.99771374604</v>
      </c>
      <c r="BK14" s="230">
        <f t="shared" si="26"/>
        <v>0</v>
      </c>
      <c r="BM14" s="126">
        <f t="shared" si="27"/>
        <v>699188.99771374604</v>
      </c>
      <c r="BN14" s="363">
        <f t="shared" si="41"/>
        <v>0.44924376460944937</v>
      </c>
      <c r="BO14" s="363">
        <f t="shared" si="42"/>
        <v>6.6796923447435416E-2</v>
      </c>
      <c r="BP14" s="364">
        <f t="shared" si="43"/>
        <v>1.6323544297085029E-4</v>
      </c>
      <c r="BQ14" s="372">
        <f t="shared" si="44"/>
        <v>1.8994205470695296E-3</v>
      </c>
      <c r="BR14" s="367">
        <f t="shared" si="45"/>
        <v>705915.69310138642</v>
      </c>
      <c r="BS14" s="359">
        <f t="shared" si="28"/>
        <v>6.1283148469943047E-3</v>
      </c>
      <c r="BT14" s="292">
        <f t="shared" si="29"/>
        <v>21703.096388466805</v>
      </c>
      <c r="BU14" s="292">
        <f t="shared" si="46"/>
        <v>720892.09410221281</v>
      </c>
      <c r="BV14" s="293">
        <f t="shared" si="47"/>
        <v>0.24044179006930591</v>
      </c>
      <c r="BW14" s="234">
        <f t="shared" si="30"/>
        <v>0</v>
      </c>
      <c r="BX14" s="12"/>
      <c r="BY14" s="127">
        <f t="shared" si="31"/>
        <v>2998198</v>
      </c>
      <c r="BZ14" s="294">
        <f t="shared" si="48"/>
        <v>0.24044179006930591</v>
      </c>
      <c r="CA14" s="295">
        <f t="shared" si="32"/>
        <v>720892.09410221281</v>
      </c>
      <c r="CB14" s="235">
        <f t="shared" si="33"/>
        <v>0</v>
      </c>
      <c r="CD14" s="126">
        <f t="shared" si="49"/>
        <v>720892.09410221281</v>
      </c>
      <c r="CE14" s="296">
        <f t="shared" si="34"/>
        <v>6.2650989970328098E-3</v>
      </c>
      <c r="CF14" s="297">
        <f t="shared" si="35"/>
        <v>174.01645601343316</v>
      </c>
      <c r="CG14" s="239">
        <f t="shared" si="50"/>
        <v>721066.11055822624</v>
      </c>
      <c r="CH14" s="298">
        <f t="shared" si="51"/>
        <v>0.24049983041754622</v>
      </c>
      <c r="CI14" s="240">
        <f t="shared" si="36"/>
        <v>0</v>
      </c>
      <c r="CJ14" s="174"/>
      <c r="CK14" s="246">
        <f t="shared" si="37"/>
        <v>899459.4</v>
      </c>
      <c r="CL14" s="297">
        <f t="shared" si="38"/>
        <v>0</v>
      </c>
      <c r="CM14" s="299">
        <f t="shared" si="39"/>
        <v>721066.11055822624</v>
      </c>
      <c r="CN14" s="247">
        <f t="shared" si="40"/>
        <v>0.24049983041754622</v>
      </c>
      <c r="CQ14" s="264">
        <v>0</v>
      </c>
      <c r="CR14" s="324">
        <f t="shared" si="52"/>
        <v>721066.11055822624</v>
      </c>
      <c r="CS14" s="326">
        <f t="shared" si="53"/>
        <v>0.24049983041754622</v>
      </c>
      <c r="CT14" s="1">
        <f t="shared" si="54"/>
        <v>0</v>
      </c>
    </row>
    <row r="15" spans="1:98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203"/>
      <c r="BA15" s="210">
        <f t="shared" si="22"/>
        <v>145141.01550669974</v>
      </c>
      <c r="BB15" s="288">
        <f t="shared" si="22"/>
        <v>142782.80234463172</v>
      </c>
      <c r="BC15" s="288">
        <f t="shared" si="22"/>
        <v>130241.41360092907</v>
      </c>
      <c r="BD15" s="288">
        <f t="shared" si="22"/>
        <v>132362.21063689422</v>
      </c>
      <c r="BE15" s="288">
        <f t="shared" si="22"/>
        <v>146842.20737619966</v>
      </c>
      <c r="BF15" s="211">
        <f t="shared" si="23"/>
        <v>697369.64946535439</v>
      </c>
      <c r="BH15" s="130">
        <f>'Op Cost'!E6</f>
        <v>2155919</v>
      </c>
      <c r="BI15" s="289">
        <f t="shared" si="24"/>
        <v>0.32346746304724544</v>
      </c>
      <c r="BJ15" s="290">
        <f t="shared" si="25"/>
        <v>646775.69999999995</v>
      </c>
      <c r="BK15" s="230">
        <f t="shared" si="26"/>
        <v>50593.949465354439</v>
      </c>
      <c r="BM15" s="126">
        <f t="shared" si="27"/>
        <v>0</v>
      </c>
      <c r="BN15" s="363">
        <f t="shared" si="41"/>
        <v>0.36252428650236079</v>
      </c>
      <c r="BO15" s="363">
        <f t="shared" si="42"/>
        <v>0</v>
      </c>
      <c r="BP15" s="364">
        <f t="shared" si="43"/>
        <v>0</v>
      </c>
      <c r="BQ15" s="372">
        <f t="shared" si="44"/>
        <v>0</v>
      </c>
      <c r="BR15" s="367">
        <f t="shared" si="45"/>
        <v>646775.69999999995</v>
      </c>
      <c r="BS15" s="359">
        <f t="shared" si="28"/>
        <v>0</v>
      </c>
      <c r="BT15" s="292">
        <f t="shared" si="29"/>
        <v>0</v>
      </c>
      <c r="BU15" s="292">
        <f t="shared" si="46"/>
        <v>646775.69999999995</v>
      </c>
      <c r="BV15" s="293">
        <f t="shared" si="47"/>
        <v>0.3</v>
      </c>
      <c r="BW15" s="234">
        <f t="shared" si="30"/>
        <v>0</v>
      </c>
      <c r="BX15" s="12"/>
      <c r="BY15" s="127">
        <f t="shared" si="31"/>
        <v>2155919</v>
      </c>
      <c r="BZ15" s="294">
        <f t="shared" si="48"/>
        <v>0.3</v>
      </c>
      <c r="CA15" s="295">
        <f t="shared" si="32"/>
        <v>646775.69999999995</v>
      </c>
      <c r="CB15" s="235">
        <f t="shared" si="33"/>
        <v>0</v>
      </c>
      <c r="CD15" s="126">
        <f t="shared" si="49"/>
        <v>0</v>
      </c>
      <c r="CE15" s="296">
        <f t="shared" si="34"/>
        <v>0</v>
      </c>
      <c r="CF15" s="297">
        <f t="shared" si="35"/>
        <v>0</v>
      </c>
      <c r="CG15" s="239">
        <f t="shared" si="50"/>
        <v>646775.69999999995</v>
      </c>
      <c r="CH15" s="298">
        <f t="shared" si="51"/>
        <v>0.3</v>
      </c>
      <c r="CI15" s="240">
        <f t="shared" si="36"/>
        <v>0</v>
      </c>
      <c r="CJ15" s="174"/>
      <c r="CK15" s="246">
        <f t="shared" si="37"/>
        <v>646775.69999999995</v>
      </c>
      <c r="CL15" s="297">
        <f t="shared" si="38"/>
        <v>0</v>
      </c>
      <c r="CM15" s="299">
        <f t="shared" si="39"/>
        <v>646775.69999999995</v>
      </c>
      <c r="CN15" s="247">
        <f t="shared" si="40"/>
        <v>0.3</v>
      </c>
      <c r="CQ15" s="264">
        <v>0</v>
      </c>
      <c r="CR15" s="324">
        <f t="shared" si="52"/>
        <v>646775.69999999995</v>
      </c>
      <c r="CS15" s="326">
        <f t="shared" si="53"/>
        <v>0.3</v>
      </c>
      <c r="CT15" s="1">
        <f t="shared" si="54"/>
        <v>0</v>
      </c>
    </row>
    <row r="16" spans="1:98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203"/>
      <c r="BA16" s="210">
        <f t="shared" si="22"/>
        <v>22374.929332927954</v>
      </c>
      <c r="BB16" s="288">
        <f t="shared" si="22"/>
        <v>22622.16580964762</v>
      </c>
      <c r="BC16" s="288">
        <f t="shared" si="22"/>
        <v>25221.638477864206</v>
      </c>
      <c r="BD16" s="288">
        <f t="shared" si="22"/>
        <v>25125.196028977785</v>
      </c>
      <c r="BE16" s="288">
        <f t="shared" si="22"/>
        <v>21408.1575420757</v>
      </c>
      <c r="BF16" s="211">
        <f t="shared" si="23"/>
        <v>116752.08719149328</v>
      </c>
      <c r="BH16" s="130">
        <f>'Op Cost'!E7</f>
        <v>447645</v>
      </c>
      <c r="BI16" s="289">
        <f t="shared" si="24"/>
        <v>0.26081400929641407</v>
      </c>
      <c r="BJ16" s="290">
        <f t="shared" si="25"/>
        <v>116752.08719149328</v>
      </c>
      <c r="BK16" s="230">
        <f t="shared" si="26"/>
        <v>0</v>
      </c>
      <c r="BM16" s="126">
        <f t="shared" si="27"/>
        <v>116752.08719149328</v>
      </c>
      <c r="BN16" s="363">
        <f t="shared" si="41"/>
        <v>0.49246350646702203</v>
      </c>
      <c r="BO16" s="363">
        <f t="shared" si="42"/>
        <v>3.9185990703585923E-2</v>
      </c>
      <c r="BP16" s="364">
        <f t="shared" si="43"/>
        <v>1.630275028437782E-5</v>
      </c>
      <c r="BQ16" s="372">
        <f t="shared" si="44"/>
        <v>1.8970009392764385E-4</v>
      </c>
      <c r="BR16" s="367">
        <f t="shared" si="45"/>
        <v>117423.89983921194</v>
      </c>
      <c r="BS16" s="359">
        <f t="shared" si="28"/>
        <v>1.0233192337018597E-3</v>
      </c>
      <c r="BT16" s="292">
        <f t="shared" si="29"/>
        <v>3624.0298548133796</v>
      </c>
      <c r="BU16" s="292">
        <f t="shared" si="46"/>
        <v>120376.11704630667</v>
      </c>
      <c r="BV16" s="293">
        <f t="shared" si="47"/>
        <v>0.26890977682383732</v>
      </c>
      <c r="BW16" s="234">
        <f t="shared" si="30"/>
        <v>0</v>
      </c>
      <c r="BX16" s="12"/>
      <c r="BY16" s="127">
        <f t="shared" si="31"/>
        <v>447645</v>
      </c>
      <c r="BZ16" s="294">
        <f t="shared" si="48"/>
        <v>0.26890977682383732</v>
      </c>
      <c r="CA16" s="295">
        <f t="shared" si="32"/>
        <v>120376.11704630667</v>
      </c>
      <c r="CB16" s="235">
        <f t="shared" si="33"/>
        <v>0</v>
      </c>
      <c r="CD16" s="126">
        <f t="shared" si="49"/>
        <v>120376.11704630667</v>
      </c>
      <c r="CE16" s="296">
        <f t="shared" si="34"/>
        <v>1.0461597461583329E-3</v>
      </c>
      <c r="CF16" s="297">
        <f t="shared" si="35"/>
        <v>29.05764322903844</v>
      </c>
      <c r="CG16" s="239">
        <f t="shared" si="50"/>
        <v>120405.17468953571</v>
      </c>
      <c r="CH16" s="298">
        <f t="shared" si="51"/>
        <v>0.26897468907177718</v>
      </c>
      <c r="CI16" s="240">
        <f t="shared" si="36"/>
        <v>0</v>
      </c>
      <c r="CJ16" s="174"/>
      <c r="CK16" s="246">
        <f t="shared" si="37"/>
        <v>134293.5</v>
      </c>
      <c r="CL16" s="297">
        <f t="shared" si="38"/>
        <v>0</v>
      </c>
      <c r="CM16" s="299">
        <f t="shared" si="39"/>
        <v>120405.17468953571</v>
      </c>
      <c r="CN16" s="247">
        <f t="shared" si="40"/>
        <v>0.26897468907177718</v>
      </c>
      <c r="CQ16" s="264">
        <v>566</v>
      </c>
      <c r="CR16" s="324">
        <f t="shared" si="52"/>
        <v>120971.17468953571</v>
      </c>
      <c r="CS16" s="326">
        <f t="shared" si="53"/>
        <v>0.27023908384888851</v>
      </c>
      <c r="CT16" s="1">
        <f t="shared" si="54"/>
        <v>0</v>
      </c>
    </row>
    <row r="17" spans="1:98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203"/>
      <c r="BA17" s="210">
        <f t="shared" si="22"/>
        <v>684626.29649868375</v>
      </c>
      <c r="BB17" s="288">
        <f t="shared" si="22"/>
        <v>648347.697717487</v>
      </c>
      <c r="BC17" s="288">
        <f t="shared" si="22"/>
        <v>703124.66162561369</v>
      </c>
      <c r="BD17" s="288">
        <f t="shared" si="22"/>
        <v>720687.95338848943</v>
      </c>
      <c r="BE17" s="288">
        <f t="shared" si="22"/>
        <v>709067.01497313066</v>
      </c>
      <c r="BF17" s="211">
        <f t="shared" si="23"/>
        <v>3465853.6242034044</v>
      </c>
      <c r="BH17" s="130">
        <f>'Op Cost'!E8</f>
        <v>14481448</v>
      </c>
      <c r="BI17" s="289">
        <f t="shared" si="24"/>
        <v>0.23933059899834633</v>
      </c>
      <c r="BJ17" s="290">
        <f t="shared" si="25"/>
        <v>3465853.6242034044</v>
      </c>
      <c r="BK17" s="230">
        <f t="shared" si="26"/>
        <v>0</v>
      </c>
      <c r="BM17" s="126">
        <f t="shared" si="27"/>
        <v>3465853.6242034044</v>
      </c>
      <c r="BN17" s="363">
        <f t="shared" si="41"/>
        <v>1.341767253281873</v>
      </c>
      <c r="BO17" s="363">
        <f t="shared" si="42"/>
        <v>6.0669401001653633E-2</v>
      </c>
      <c r="BP17" s="364">
        <f t="shared" si="43"/>
        <v>2.2777752968337417E-3</v>
      </c>
      <c r="BQ17" s="372">
        <f t="shared" si="44"/>
        <v>2.6504373815348429E-2</v>
      </c>
      <c r="BR17" s="367">
        <f t="shared" si="45"/>
        <v>3559717.4340748228</v>
      </c>
      <c r="BS17" s="359">
        <f t="shared" si="28"/>
        <v>3.0377826728060896E-2</v>
      </c>
      <c r="BT17" s="292">
        <f t="shared" si="29"/>
        <v>107581.43437663061</v>
      </c>
      <c r="BU17" s="292">
        <f t="shared" si="46"/>
        <v>3573435.0585800349</v>
      </c>
      <c r="BV17" s="293">
        <f t="shared" si="47"/>
        <v>0.24675951317713773</v>
      </c>
      <c r="BW17" s="234">
        <f t="shared" si="30"/>
        <v>0</v>
      </c>
      <c r="BX17" s="12"/>
      <c r="BY17" s="127">
        <f t="shared" si="31"/>
        <v>14481448</v>
      </c>
      <c r="BZ17" s="294">
        <f t="shared" si="48"/>
        <v>0.24675951317713773</v>
      </c>
      <c r="CA17" s="295">
        <f t="shared" si="32"/>
        <v>3573435.0585800349</v>
      </c>
      <c r="CB17" s="235">
        <f t="shared" si="33"/>
        <v>0</v>
      </c>
      <c r="CD17" s="126">
        <f t="shared" si="49"/>
        <v>3573435.0585800349</v>
      </c>
      <c r="CE17" s="296">
        <f t="shared" si="34"/>
        <v>3.1055860626898968E-2</v>
      </c>
      <c r="CF17" s="297">
        <f t="shared" si="35"/>
        <v>862.5930423923952</v>
      </c>
      <c r="CG17" s="239">
        <f t="shared" si="50"/>
        <v>3574297.6516224272</v>
      </c>
      <c r="CH17" s="298">
        <f t="shared" si="51"/>
        <v>0.24681907856330576</v>
      </c>
      <c r="CI17" s="240">
        <f t="shared" si="36"/>
        <v>0</v>
      </c>
      <c r="CJ17" s="174"/>
      <c r="CK17" s="246">
        <f t="shared" si="37"/>
        <v>4344434.3999999994</v>
      </c>
      <c r="CL17" s="297">
        <f t="shared" si="38"/>
        <v>0</v>
      </c>
      <c r="CM17" s="299">
        <f t="shared" si="39"/>
        <v>3574297.6516224272</v>
      </c>
      <c r="CN17" s="247">
        <f t="shared" si="40"/>
        <v>0.24681907856330576</v>
      </c>
      <c r="CQ17" s="264">
        <v>0</v>
      </c>
      <c r="CR17" s="324">
        <f t="shared" si="52"/>
        <v>3574297.6516224272</v>
      </c>
      <c r="CS17" s="326">
        <f t="shared" si="53"/>
        <v>0.24681907856330576</v>
      </c>
      <c r="CT17" s="1">
        <f t="shared" si="54"/>
        <v>0</v>
      </c>
    </row>
    <row r="18" spans="1:98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203"/>
      <c r="BA18" s="210">
        <f t="shared" si="22"/>
        <v>223571.81177259641</v>
      </c>
      <c r="BB18" s="288">
        <f t="shared" si="22"/>
        <v>226604.94747350414</v>
      </c>
      <c r="BC18" s="288">
        <f t="shared" si="22"/>
        <v>184069.5390402943</v>
      </c>
      <c r="BD18" s="288">
        <f t="shared" si="22"/>
        <v>181517.96126897132</v>
      </c>
      <c r="BE18" s="288">
        <f t="shared" si="22"/>
        <v>208723.40239146573</v>
      </c>
      <c r="BF18" s="211">
        <f t="shared" si="23"/>
        <v>1024487.661946832</v>
      </c>
      <c r="BH18" s="130">
        <f>'Op Cost'!E9</f>
        <v>5267046</v>
      </c>
      <c r="BI18" s="289">
        <f t="shared" si="24"/>
        <v>0.19450896421767191</v>
      </c>
      <c r="BJ18" s="290">
        <f t="shared" si="25"/>
        <v>1024487.661946832</v>
      </c>
      <c r="BK18" s="230">
        <f t="shared" si="26"/>
        <v>0</v>
      </c>
      <c r="BM18" s="126">
        <f t="shared" si="27"/>
        <v>1024487.661946832</v>
      </c>
      <c r="BN18" s="363">
        <f t="shared" si="41"/>
        <v>0.98451298933270237</v>
      </c>
      <c r="BO18" s="363">
        <f t="shared" si="42"/>
        <v>0.1054910357823281</v>
      </c>
      <c r="BP18" s="364">
        <f t="shared" si="43"/>
        <v>8.5543074010136974E-4</v>
      </c>
      <c r="BQ18" s="372">
        <f t="shared" si="44"/>
        <v>9.9538598650636707E-3</v>
      </c>
      <c r="BR18" s="367">
        <f t="shared" si="45"/>
        <v>1059738.7196164166</v>
      </c>
      <c r="BS18" s="359">
        <f t="shared" si="28"/>
        <v>8.9795219458554416E-3</v>
      </c>
      <c r="BT18" s="292">
        <f t="shared" si="29"/>
        <v>31800.492497352065</v>
      </c>
      <c r="BU18" s="292">
        <f t="shared" si="46"/>
        <v>1056288.1544441839</v>
      </c>
      <c r="BV18" s="293">
        <f t="shared" si="47"/>
        <v>0.20054659755092019</v>
      </c>
      <c r="BW18" s="234">
        <f t="shared" si="30"/>
        <v>0</v>
      </c>
      <c r="BX18" s="12"/>
      <c r="BY18" s="127">
        <f t="shared" si="31"/>
        <v>5267046</v>
      </c>
      <c r="BZ18" s="294">
        <f t="shared" si="48"/>
        <v>0.20054659755092019</v>
      </c>
      <c r="CA18" s="295">
        <f t="shared" si="32"/>
        <v>1056288.1544441839</v>
      </c>
      <c r="CB18" s="235">
        <f t="shared" si="33"/>
        <v>0</v>
      </c>
      <c r="CD18" s="126">
        <f t="shared" si="49"/>
        <v>1056288.1544441839</v>
      </c>
      <c r="CE18" s="296">
        <f t="shared" si="34"/>
        <v>9.179945114015339E-3</v>
      </c>
      <c r="CF18" s="297">
        <f t="shared" si="35"/>
        <v>254.97785683759327</v>
      </c>
      <c r="CG18" s="239">
        <f t="shared" si="50"/>
        <v>1056543.1323010216</v>
      </c>
      <c r="CH18" s="298">
        <f t="shared" si="51"/>
        <v>0.20059500758129351</v>
      </c>
      <c r="CI18" s="240">
        <f t="shared" si="36"/>
        <v>0</v>
      </c>
      <c r="CJ18" s="174"/>
      <c r="CK18" s="246">
        <f t="shared" si="37"/>
        <v>1580113.8</v>
      </c>
      <c r="CL18" s="297">
        <f t="shared" si="38"/>
        <v>0</v>
      </c>
      <c r="CM18" s="299">
        <f t="shared" si="39"/>
        <v>1056543.1323010216</v>
      </c>
      <c r="CN18" s="247">
        <f t="shared" si="40"/>
        <v>0.20059500758129351</v>
      </c>
      <c r="CQ18" s="264">
        <v>0</v>
      </c>
      <c r="CR18" s="324">
        <f t="shared" si="52"/>
        <v>1056543.1323010216</v>
      </c>
      <c r="CS18" s="326">
        <f t="shared" si="53"/>
        <v>0.20059500758129351</v>
      </c>
      <c r="CT18" s="1">
        <f t="shared" si="54"/>
        <v>0</v>
      </c>
    </row>
    <row r="19" spans="1:98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203"/>
      <c r="BA19" s="210">
        <f t="shared" si="22"/>
        <v>65713.921437557277</v>
      </c>
      <c r="BB19" s="288">
        <f t="shared" si="22"/>
        <v>65874.401403711076</v>
      </c>
      <c r="BC19" s="288">
        <f t="shared" si="22"/>
        <v>91339.488374849607</v>
      </c>
      <c r="BD19" s="288">
        <f t="shared" si="22"/>
        <v>91948.32446375853</v>
      </c>
      <c r="BE19" s="288">
        <f t="shared" si="22"/>
        <v>62236.885294541433</v>
      </c>
      <c r="BF19" s="211">
        <f t="shared" si="23"/>
        <v>377113.02097441792</v>
      </c>
      <c r="BH19" s="130">
        <f>'Op Cost'!E10</f>
        <v>2126888</v>
      </c>
      <c r="BI19" s="289">
        <f t="shared" si="24"/>
        <v>0.17730741862026486</v>
      </c>
      <c r="BJ19" s="290">
        <f t="shared" si="25"/>
        <v>377113.02097441792</v>
      </c>
      <c r="BK19" s="230">
        <f t="shared" si="26"/>
        <v>0</v>
      </c>
      <c r="BM19" s="126">
        <f t="shared" si="27"/>
        <v>377113.02097441792</v>
      </c>
      <c r="BN19" s="363">
        <f t="shared" si="41"/>
        <v>0.36102211416245056</v>
      </c>
      <c r="BO19" s="363">
        <f t="shared" si="42"/>
        <v>0.12269258137973514</v>
      </c>
      <c r="BP19" s="364">
        <f t="shared" si="43"/>
        <v>1.0878691445255761E-4</v>
      </c>
      <c r="BQ19" s="372">
        <f t="shared" si="44"/>
        <v>1.265853155435014E-3</v>
      </c>
      <c r="BR19" s="367">
        <f t="shared" si="45"/>
        <v>381595.97162756941</v>
      </c>
      <c r="BS19" s="359">
        <f t="shared" si="28"/>
        <v>3.3053542504090875E-3</v>
      </c>
      <c r="BT19" s="292">
        <f t="shared" si="29"/>
        <v>11705.733743402681</v>
      </c>
      <c r="BU19" s="292">
        <f t="shared" si="46"/>
        <v>388818.75471782062</v>
      </c>
      <c r="BV19" s="293">
        <f t="shared" si="47"/>
        <v>0.18281110933806605</v>
      </c>
      <c r="BW19" s="234">
        <f t="shared" si="30"/>
        <v>0</v>
      </c>
      <c r="BX19" s="12"/>
      <c r="BY19" s="127">
        <f t="shared" si="31"/>
        <v>2126888</v>
      </c>
      <c r="BZ19" s="294">
        <f t="shared" si="48"/>
        <v>0.18281110933806605</v>
      </c>
      <c r="CA19" s="295">
        <f t="shared" si="32"/>
        <v>388818.75471782062</v>
      </c>
      <c r="CB19" s="235">
        <f t="shared" si="33"/>
        <v>0</v>
      </c>
      <c r="CD19" s="126">
        <f t="shared" si="49"/>
        <v>388818.75471782062</v>
      </c>
      <c r="CE19" s="296">
        <f t="shared" si="34"/>
        <v>3.3791298450066977E-3</v>
      </c>
      <c r="CF19" s="297">
        <f t="shared" si="35"/>
        <v>93.857128245823276</v>
      </c>
      <c r="CG19" s="239">
        <f t="shared" si="50"/>
        <v>388912.61184606643</v>
      </c>
      <c r="CH19" s="298">
        <f t="shared" si="51"/>
        <v>0.1828552381912289</v>
      </c>
      <c r="CI19" s="240">
        <f t="shared" si="36"/>
        <v>0</v>
      </c>
      <c r="CJ19" s="174"/>
      <c r="CK19" s="246">
        <f t="shared" si="37"/>
        <v>638066.4</v>
      </c>
      <c r="CL19" s="297">
        <f t="shared" si="38"/>
        <v>0</v>
      </c>
      <c r="CM19" s="299">
        <f t="shared" si="39"/>
        <v>388912.61184606643</v>
      </c>
      <c r="CN19" s="247">
        <f t="shared" si="40"/>
        <v>0.1828552381912289</v>
      </c>
      <c r="CQ19" s="264">
        <v>0</v>
      </c>
      <c r="CR19" s="324">
        <f t="shared" si="52"/>
        <v>388912.61184606643</v>
      </c>
      <c r="CS19" s="326">
        <f t="shared" si="53"/>
        <v>0.1828552381912289</v>
      </c>
      <c r="CT19" s="1">
        <f t="shared" si="54"/>
        <v>0</v>
      </c>
    </row>
    <row r="20" spans="1:98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203"/>
      <c r="BA20" s="210">
        <f t="shared" si="22"/>
        <v>13381.914671603325</v>
      </c>
      <c r="BB20" s="288">
        <f t="shared" si="22"/>
        <v>12683.690370168277</v>
      </c>
      <c r="BC20" s="288">
        <f t="shared" si="22"/>
        <v>9702.4014426866088</v>
      </c>
      <c r="BD20" s="288">
        <f t="shared" si="22"/>
        <v>10272.153608993294</v>
      </c>
      <c r="BE20" s="288">
        <f t="shared" si="22"/>
        <v>11758.173989760588</v>
      </c>
      <c r="BF20" s="211">
        <f t="shared" si="23"/>
        <v>57798.334083212088</v>
      </c>
      <c r="BH20" s="130">
        <f>'Op Cost'!E11</f>
        <v>225862</v>
      </c>
      <c r="BI20" s="289">
        <f t="shared" si="24"/>
        <v>0.25590109926951893</v>
      </c>
      <c r="BJ20" s="290">
        <f t="shared" si="25"/>
        <v>57798.334083212088</v>
      </c>
      <c r="BK20" s="230">
        <f t="shared" si="26"/>
        <v>0</v>
      </c>
      <c r="BM20" s="126">
        <f t="shared" si="27"/>
        <v>57798.334083212088</v>
      </c>
      <c r="BN20" s="363">
        <f t="shared" si="41"/>
        <v>0.48208988275359654</v>
      </c>
      <c r="BO20" s="363">
        <f t="shared" si="42"/>
        <v>4.4098900730481012E-2</v>
      </c>
      <c r="BP20" s="364">
        <f t="shared" si="43"/>
        <v>9.8644383647021571E-6</v>
      </c>
      <c r="BQ20" s="372">
        <f t="shared" si="44"/>
        <v>1.1478338634191186E-4</v>
      </c>
      <c r="BR20" s="367">
        <f t="shared" si="45"/>
        <v>58204.833253011588</v>
      </c>
      <c r="BS20" s="359">
        <f t="shared" si="28"/>
        <v>5.0659605636228951E-4</v>
      </c>
      <c r="BT20" s="292">
        <f t="shared" si="29"/>
        <v>1794.0826011314346</v>
      </c>
      <c r="BU20" s="292">
        <f t="shared" si="46"/>
        <v>59592.416684343523</v>
      </c>
      <c r="BV20" s="293">
        <f t="shared" si="47"/>
        <v>0.26384436817323642</v>
      </c>
      <c r="BW20" s="234">
        <f t="shared" si="30"/>
        <v>0</v>
      </c>
      <c r="BX20" s="12"/>
      <c r="BY20" s="127">
        <f t="shared" si="31"/>
        <v>225862</v>
      </c>
      <c r="BZ20" s="294">
        <f t="shared" si="48"/>
        <v>0.26384436817323642</v>
      </c>
      <c r="CA20" s="295">
        <f t="shared" si="32"/>
        <v>59592.416684343523</v>
      </c>
      <c r="CB20" s="235">
        <f t="shared" si="33"/>
        <v>0</v>
      </c>
      <c r="CD20" s="126">
        <f t="shared" si="49"/>
        <v>59592.416684343523</v>
      </c>
      <c r="CE20" s="296">
        <f t="shared" si="34"/>
        <v>5.1790329378602611E-4</v>
      </c>
      <c r="CF20" s="297">
        <f t="shared" si="35"/>
        <v>14.385039372085153</v>
      </c>
      <c r="CG20" s="239">
        <f t="shared" si="50"/>
        <v>59606.801723715609</v>
      </c>
      <c r="CH20" s="298">
        <f t="shared" si="51"/>
        <v>0.26390805767997982</v>
      </c>
      <c r="CI20" s="240">
        <f t="shared" si="36"/>
        <v>0</v>
      </c>
      <c r="CJ20" s="174"/>
      <c r="CK20" s="246">
        <f t="shared" si="37"/>
        <v>67758.599999999991</v>
      </c>
      <c r="CL20" s="297">
        <f t="shared" si="38"/>
        <v>0</v>
      </c>
      <c r="CM20" s="299">
        <f t="shared" si="39"/>
        <v>59606.801723715609</v>
      </c>
      <c r="CN20" s="247">
        <f t="shared" si="40"/>
        <v>0.26390805767997982</v>
      </c>
      <c r="CQ20" s="264">
        <v>685.4</v>
      </c>
      <c r="CR20" s="324">
        <f t="shared" si="52"/>
        <v>60292.201723715611</v>
      </c>
      <c r="CS20" s="326">
        <f t="shared" si="53"/>
        <v>0.26694265402642148</v>
      </c>
      <c r="CT20" s="1">
        <f t="shared" si="54"/>
        <v>0</v>
      </c>
    </row>
    <row r="21" spans="1:98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203"/>
      <c r="BA21" s="210">
        <f t="shared" si="22"/>
        <v>4530853.9919861034</v>
      </c>
      <c r="BB21" s="288">
        <f t="shared" si="22"/>
        <v>4648001.7628332833</v>
      </c>
      <c r="BC21" s="288">
        <f t="shared" si="22"/>
        <v>4982497.3305656137</v>
      </c>
      <c r="BD21" s="288">
        <f t="shared" si="22"/>
        <v>4879358.4946472812</v>
      </c>
      <c r="BE21" s="288">
        <f t="shared" si="22"/>
        <v>4590485.2882983154</v>
      </c>
      <c r="BF21" s="211">
        <f t="shared" si="23"/>
        <v>23631196.868330598</v>
      </c>
      <c r="BH21" s="130">
        <f>'Op Cost'!E12</f>
        <v>129442718</v>
      </c>
      <c r="BI21" s="289">
        <f t="shared" si="24"/>
        <v>0.18256103729474066</v>
      </c>
      <c r="BJ21" s="290">
        <f t="shared" si="25"/>
        <v>23631196.868330598</v>
      </c>
      <c r="BK21" s="230">
        <f t="shared" si="26"/>
        <v>0</v>
      </c>
      <c r="BM21" s="126">
        <f t="shared" si="27"/>
        <v>23631196.868330598</v>
      </c>
      <c r="BN21" s="363">
        <f t="shared" si="41"/>
        <v>0.97092703825754478</v>
      </c>
      <c r="BO21" s="363">
        <f t="shared" si="42"/>
        <v>0.11743896270525933</v>
      </c>
      <c r="BP21" s="364">
        <f t="shared" si="43"/>
        <v>2.0655423418496039E-2</v>
      </c>
      <c r="BQ21" s="372">
        <f t="shared" si="44"/>
        <v>0.24034814336564517</v>
      </c>
      <c r="BR21" s="367">
        <f t="shared" si="45"/>
        <v>24482376.850509878</v>
      </c>
      <c r="BS21" s="359">
        <f t="shared" si="28"/>
        <v>0.20712484763629824</v>
      </c>
      <c r="BT21" s="292">
        <f t="shared" si="29"/>
        <v>733521.47285673872</v>
      </c>
      <c r="BU21" s="292">
        <f t="shared" si="46"/>
        <v>24364718.341187336</v>
      </c>
      <c r="BV21" s="293">
        <f t="shared" si="47"/>
        <v>0.18822780236418812</v>
      </c>
      <c r="BW21" s="234">
        <f t="shared" si="30"/>
        <v>0</v>
      </c>
      <c r="BX21" s="12"/>
      <c r="BY21" s="127">
        <f t="shared" si="31"/>
        <v>129442718</v>
      </c>
      <c r="BZ21" s="294">
        <f t="shared" si="48"/>
        <v>0.18822780236418812</v>
      </c>
      <c r="CA21" s="295">
        <f t="shared" si="32"/>
        <v>24364718.341187336</v>
      </c>
      <c r="CB21" s="235">
        <f t="shared" si="33"/>
        <v>0</v>
      </c>
      <c r="CD21" s="126">
        <f t="shared" si="49"/>
        <v>24364718.341187336</v>
      </c>
      <c r="CE21" s="296">
        <f t="shared" si="34"/>
        <v>0.21174787973290818</v>
      </c>
      <c r="CF21" s="297">
        <f t="shared" si="35"/>
        <v>5881.4099532873488</v>
      </c>
      <c r="CG21" s="239">
        <f t="shared" si="50"/>
        <v>24370599.751140624</v>
      </c>
      <c r="CH21" s="298">
        <f t="shared" si="51"/>
        <v>0.18827323875523552</v>
      </c>
      <c r="CI21" s="240">
        <f t="shared" si="36"/>
        <v>0</v>
      </c>
      <c r="CJ21" s="174"/>
      <c r="CK21" s="246">
        <f t="shared" si="37"/>
        <v>38832815.399999999</v>
      </c>
      <c r="CL21" s="297">
        <f t="shared" si="38"/>
        <v>0</v>
      </c>
      <c r="CM21" s="299">
        <f t="shared" si="39"/>
        <v>24370599.751140624</v>
      </c>
      <c r="CN21" s="247">
        <f t="shared" si="40"/>
        <v>0.18827323875523552</v>
      </c>
      <c r="CQ21" s="264">
        <v>0</v>
      </c>
      <c r="CR21" s="324">
        <f t="shared" si="52"/>
        <v>24370599.751140624</v>
      </c>
      <c r="CS21" s="326">
        <f t="shared" si="53"/>
        <v>0.18827323875523552</v>
      </c>
      <c r="CT21" s="1">
        <f t="shared" si="54"/>
        <v>0</v>
      </c>
    </row>
    <row r="22" spans="1:98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203"/>
      <c r="BA22" s="210">
        <f t="shared" si="22"/>
        <v>87347.507823103311</v>
      </c>
      <c r="BB22" s="288">
        <f t="shared" si="22"/>
        <v>83568.03004669887</v>
      </c>
      <c r="BC22" s="288">
        <f t="shared" si="22"/>
        <v>78970.61519344736</v>
      </c>
      <c r="BD22" s="288">
        <f t="shared" si="22"/>
        <v>82403.083852248557</v>
      </c>
      <c r="BE22" s="288">
        <f t="shared" si="22"/>
        <v>83580.379290440076</v>
      </c>
      <c r="BF22" s="211">
        <f t="shared" si="23"/>
        <v>415869.61620593816</v>
      </c>
      <c r="BH22" s="130">
        <f>'Op Cost'!E13</f>
        <v>1347743</v>
      </c>
      <c r="BI22" s="289">
        <f t="shared" si="24"/>
        <v>0.30856744661700203</v>
      </c>
      <c r="BJ22" s="290">
        <f t="shared" si="25"/>
        <v>404322.89999999997</v>
      </c>
      <c r="BK22" s="230">
        <f t="shared" si="26"/>
        <v>11546.716205938195</v>
      </c>
      <c r="BM22" s="126">
        <f t="shared" si="27"/>
        <v>0</v>
      </c>
      <c r="BN22" s="363">
        <f t="shared" si="41"/>
        <v>0.58623143783115417</v>
      </c>
      <c r="BO22" s="363">
        <f t="shared" si="42"/>
        <v>0</v>
      </c>
      <c r="BP22" s="364">
        <f t="shared" si="43"/>
        <v>0</v>
      </c>
      <c r="BQ22" s="372">
        <f t="shared" si="44"/>
        <v>0</v>
      </c>
      <c r="BR22" s="367">
        <f t="shared" si="45"/>
        <v>404322.89999999997</v>
      </c>
      <c r="BS22" s="359">
        <f t="shared" si="28"/>
        <v>0</v>
      </c>
      <c r="BT22" s="292">
        <f t="shared" si="29"/>
        <v>0</v>
      </c>
      <c r="BU22" s="292">
        <f t="shared" si="46"/>
        <v>404322.89999999997</v>
      </c>
      <c r="BV22" s="293">
        <f t="shared" si="47"/>
        <v>0.3</v>
      </c>
      <c r="BW22" s="234">
        <f t="shared" si="30"/>
        <v>0</v>
      </c>
      <c r="BX22" s="12"/>
      <c r="BY22" s="127">
        <f t="shared" si="31"/>
        <v>1347743</v>
      </c>
      <c r="BZ22" s="294">
        <f t="shared" si="48"/>
        <v>0.3</v>
      </c>
      <c r="CA22" s="295">
        <f t="shared" si="32"/>
        <v>404322.89999999997</v>
      </c>
      <c r="CB22" s="235">
        <f t="shared" si="33"/>
        <v>0</v>
      </c>
      <c r="CD22" s="126">
        <f t="shared" si="49"/>
        <v>0</v>
      </c>
      <c r="CE22" s="296">
        <f t="shared" si="34"/>
        <v>0</v>
      </c>
      <c r="CF22" s="297">
        <f t="shared" si="35"/>
        <v>0</v>
      </c>
      <c r="CG22" s="239">
        <f t="shared" si="50"/>
        <v>404322.89999999997</v>
      </c>
      <c r="CH22" s="298">
        <f t="shared" si="51"/>
        <v>0.3</v>
      </c>
      <c r="CI22" s="240">
        <f t="shared" si="36"/>
        <v>0</v>
      </c>
      <c r="CJ22" s="174"/>
      <c r="CK22" s="246">
        <f t="shared" si="37"/>
        <v>404322.89999999997</v>
      </c>
      <c r="CL22" s="297">
        <f t="shared" si="38"/>
        <v>0</v>
      </c>
      <c r="CM22" s="299">
        <f t="shared" si="39"/>
        <v>404322.89999999997</v>
      </c>
      <c r="CN22" s="247">
        <f t="shared" si="40"/>
        <v>0.3</v>
      </c>
      <c r="CQ22" s="264">
        <v>0</v>
      </c>
      <c r="CR22" s="324">
        <f t="shared" si="52"/>
        <v>404322.89999999997</v>
      </c>
      <c r="CS22" s="326">
        <f t="shared" si="53"/>
        <v>0.3</v>
      </c>
      <c r="CT22" s="1">
        <f t="shared" si="54"/>
        <v>0</v>
      </c>
    </row>
    <row r="23" spans="1:98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203"/>
      <c r="BA23" s="210">
        <f t="shared" si="22"/>
        <v>7705.3343094070706</v>
      </c>
      <c r="BB23" s="288">
        <f t="shared" si="22"/>
        <v>7738.4004622183256</v>
      </c>
      <c r="BC23" s="288">
        <f t="shared" si="22"/>
        <v>5924.6747257241077</v>
      </c>
      <c r="BD23" s="288">
        <f t="shared" si="22"/>
        <v>5841.7195872451139</v>
      </c>
      <c r="BE23" s="288">
        <f t="shared" si="22"/>
        <v>8046.8827180941498</v>
      </c>
      <c r="BF23" s="211">
        <f t="shared" si="23"/>
        <v>35257.011802688772</v>
      </c>
      <c r="BH23" s="130">
        <f>'Op Cost'!E14</f>
        <v>71294</v>
      </c>
      <c r="BI23" s="289">
        <f t="shared" si="24"/>
        <v>0.49452985949292749</v>
      </c>
      <c r="BJ23" s="290">
        <f t="shared" si="25"/>
        <v>21388.2</v>
      </c>
      <c r="BK23" s="230">
        <f t="shared" si="26"/>
        <v>13868.811802688771</v>
      </c>
      <c r="BM23" s="126">
        <f t="shared" si="27"/>
        <v>0</v>
      </c>
      <c r="BN23" s="363">
        <f t="shared" si="41"/>
        <v>0.32261523612298315</v>
      </c>
      <c r="BO23" s="363">
        <f t="shared" si="42"/>
        <v>0</v>
      </c>
      <c r="BP23" s="364">
        <f t="shared" si="43"/>
        <v>0</v>
      </c>
      <c r="BQ23" s="372">
        <f t="shared" si="44"/>
        <v>0</v>
      </c>
      <c r="BR23" s="367">
        <f t="shared" si="45"/>
        <v>21388.2</v>
      </c>
      <c r="BS23" s="359">
        <f t="shared" si="28"/>
        <v>0</v>
      </c>
      <c r="BT23" s="292">
        <f t="shared" si="29"/>
        <v>0</v>
      </c>
      <c r="BU23" s="292">
        <f t="shared" si="46"/>
        <v>21388.2</v>
      </c>
      <c r="BV23" s="293">
        <f t="shared" si="47"/>
        <v>0.3</v>
      </c>
      <c r="BW23" s="234">
        <f t="shared" si="30"/>
        <v>0</v>
      </c>
      <c r="BX23" s="12"/>
      <c r="BY23" s="127">
        <f t="shared" si="31"/>
        <v>71294</v>
      </c>
      <c r="BZ23" s="294">
        <f t="shared" si="48"/>
        <v>0.3</v>
      </c>
      <c r="CA23" s="295">
        <f t="shared" si="32"/>
        <v>21388.2</v>
      </c>
      <c r="CB23" s="235">
        <f t="shared" si="33"/>
        <v>0</v>
      </c>
      <c r="CD23" s="126">
        <f t="shared" si="49"/>
        <v>0</v>
      </c>
      <c r="CE23" s="296">
        <f t="shared" si="34"/>
        <v>0</v>
      </c>
      <c r="CF23" s="297">
        <f t="shared" si="35"/>
        <v>0</v>
      </c>
      <c r="CG23" s="239">
        <f t="shared" si="50"/>
        <v>21388.2</v>
      </c>
      <c r="CH23" s="298">
        <f t="shared" si="51"/>
        <v>0.3</v>
      </c>
      <c r="CI23" s="240">
        <f t="shared" si="36"/>
        <v>0</v>
      </c>
      <c r="CJ23" s="174"/>
      <c r="CK23" s="246">
        <f t="shared" si="37"/>
        <v>21388.2</v>
      </c>
      <c r="CL23" s="297">
        <f t="shared" si="38"/>
        <v>0</v>
      </c>
      <c r="CM23" s="299">
        <f t="shared" si="39"/>
        <v>21388.2</v>
      </c>
      <c r="CN23" s="247">
        <f t="shared" si="40"/>
        <v>0.3</v>
      </c>
      <c r="CQ23" s="264">
        <v>0</v>
      </c>
      <c r="CR23" s="324">
        <f t="shared" si="52"/>
        <v>21388.2</v>
      </c>
      <c r="CS23" s="326">
        <f t="shared" si="53"/>
        <v>0.3</v>
      </c>
      <c r="CT23" s="1">
        <f t="shared" si="54"/>
        <v>0</v>
      </c>
    </row>
    <row r="24" spans="1:98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203"/>
      <c r="BA24" s="210">
        <f t="shared" si="22"/>
        <v>447902.16237328295</v>
      </c>
      <c r="BB24" s="288">
        <f t="shared" si="22"/>
        <v>425213.28925143252</v>
      </c>
      <c r="BC24" s="288">
        <f t="shared" si="22"/>
        <v>466462.65990324778</v>
      </c>
      <c r="BD24" s="288">
        <f t="shared" si="22"/>
        <v>493262.17019590363</v>
      </c>
      <c r="BE24" s="288">
        <f t="shared" si="22"/>
        <v>449070.21874370048</v>
      </c>
      <c r="BF24" s="211">
        <f t="shared" si="23"/>
        <v>2281910.5004675672</v>
      </c>
      <c r="BH24" s="130">
        <f>'Op Cost'!E15</f>
        <v>7769877</v>
      </c>
      <c r="BI24" s="289">
        <f t="shared" si="24"/>
        <v>0.29368682418879566</v>
      </c>
      <c r="BJ24" s="290">
        <f t="shared" si="25"/>
        <v>2281910.5004675672</v>
      </c>
      <c r="BK24" s="230">
        <f t="shared" si="26"/>
        <v>0</v>
      </c>
      <c r="BM24" s="126">
        <f t="shared" si="27"/>
        <v>2281910.5004675672</v>
      </c>
      <c r="BN24" s="363">
        <f t="shared" si="41"/>
        <v>2.3476170244510559</v>
      </c>
      <c r="BO24" s="363">
        <f t="shared" si="42"/>
        <v>6.3131758112043284E-3</v>
      </c>
      <c r="BP24" s="364">
        <f t="shared" si="43"/>
        <v>2.6264315631911408E-4</v>
      </c>
      <c r="BQ24" s="372">
        <f t="shared" si="44"/>
        <v>3.0561365753686543E-3</v>
      </c>
      <c r="BR24" s="367">
        <f t="shared" si="45"/>
        <v>2292733.6432609041</v>
      </c>
      <c r="BS24" s="359">
        <f t="shared" si="28"/>
        <v>2.0000695155750828E-2</v>
      </c>
      <c r="BT24" s="292">
        <f t="shared" si="29"/>
        <v>70831.382792693636</v>
      </c>
      <c r="BU24" s="292">
        <f t="shared" si="46"/>
        <v>2352741.8832602608</v>
      </c>
      <c r="BV24" s="293">
        <f t="shared" si="47"/>
        <v>0.30280297657997168</v>
      </c>
      <c r="BW24" s="234">
        <f t="shared" si="30"/>
        <v>1</v>
      </c>
      <c r="BX24" s="12"/>
      <c r="BY24" s="127">
        <f t="shared" si="31"/>
        <v>7769877</v>
      </c>
      <c r="BZ24" s="294">
        <f t="shared" si="48"/>
        <v>0.30280297657997168</v>
      </c>
      <c r="CA24" s="295">
        <f t="shared" si="32"/>
        <v>2330963.1</v>
      </c>
      <c r="CB24" s="235">
        <f t="shared" si="33"/>
        <v>21778.783260260709</v>
      </c>
      <c r="CD24" s="126">
        <f t="shared" si="49"/>
        <v>0</v>
      </c>
      <c r="CE24" s="296">
        <f t="shared" si="34"/>
        <v>0</v>
      </c>
      <c r="CF24" s="297">
        <f t="shared" si="35"/>
        <v>0</v>
      </c>
      <c r="CG24" s="239">
        <f t="shared" si="50"/>
        <v>2330963.1</v>
      </c>
      <c r="CH24" s="298">
        <f t="shared" si="51"/>
        <v>0.3</v>
      </c>
      <c r="CI24" s="240">
        <f t="shared" si="36"/>
        <v>0</v>
      </c>
      <c r="CJ24" s="174"/>
      <c r="CK24" s="246">
        <f t="shared" si="37"/>
        <v>2330963.1</v>
      </c>
      <c r="CL24" s="297">
        <f t="shared" si="38"/>
        <v>0</v>
      </c>
      <c r="CM24" s="299">
        <f t="shared" si="39"/>
        <v>2330963.1</v>
      </c>
      <c r="CN24" s="247">
        <f t="shared" si="40"/>
        <v>0.3</v>
      </c>
      <c r="CQ24" s="264">
        <v>0</v>
      </c>
      <c r="CR24" s="324">
        <f t="shared" si="52"/>
        <v>2330963.1</v>
      </c>
      <c r="CS24" s="326">
        <f t="shared" si="53"/>
        <v>0.3</v>
      </c>
      <c r="CT24" s="1">
        <f t="shared" si="54"/>
        <v>0</v>
      </c>
    </row>
    <row r="25" spans="1:98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203"/>
      <c r="BA25" s="210">
        <f t="shared" si="22"/>
        <v>150169.9348249516</v>
      </c>
      <c r="BB25" s="288">
        <f t="shared" si="22"/>
        <v>146068.01073033377</v>
      </c>
      <c r="BC25" s="288">
        <f t="shared" si="22"/>
        <v>148994.13585758329</v>
      </c>
      <c r="BD25" s="288">
        <f t="shared" si="22"/>
        <v>153231.7198003669</v>
      </c>
      <c r="BE25" s="288">
        <f t="shared" si="22"/>
        <v>138614.41137019062</v>
      </c>
      <c r="BF25" s="211">
        <f t="shared" si="23"/>
        <v>737078.21258342615</v>
      </c>
      <c r="BH25" s="130">
        <f>'Op Cost'!E16</f>
        <v>4067447</v>
      </c>
      <c r="BI25" s="289">
        <f t="shared" si="24"/>
        <v>0.18121396851229435</v>
      </c>
      <c r="BJ25" s="290">
        <f t="shared" si="25"/>
        <v>737078.21258342615</v>
      </c>
      <c r="BK25" s="230">
        <f t="shared" si="26"/>
        <v>0</v>
      </c>
      <c r="BM25" s="126">
        <f t="shared" si="27"/>
        <v>737078.21258342615</v>
      </c>
      <c r="BN25" s="363">
        <f t="shared" si="41"/>
        <v>0.83912531518985944</v>
      </c>
      <c r="BO25" s="363">
        <f t="shared" si="42"/>
        <v>0.11878603148770561</v>
      </c>
      <c r="BP25" s="364">
        <f t="shared" si="43"/>
        <v>5.4522690900585724E-4</v>
      </c>
      <c r="BQ25" s="372">
        <f t="shared" si="44"/>
        <v>6.3443035099054355E-3</v>
      </c>
      <c r="BR25" s="367">
        <f t="shared" si="45"/>
        <v>759546.22116831434</v>
      </c>
      <c r="BS25" s="359">
        <f t="shared" si="28"/>
        <v>6.4604096579625424E-3</v>
      </c>
      <c r="BT25" s="292">
        <f t="shared" si="29"/>
        <v>22879.192243934856</v>
      </c>
      <c r="BU25" s="292">
        <f t="shared" si="46"/>
        <v>759957.404827361</v>
      </c>
      <c r="BV25" s="293">
        <f t="shared" si="47"/>
        <v>0.1868389200467421</v>
      </c>
      <c r="BW25" s="234">
        <f t="shared" si="30"/>
        <v>0</v>
      </c>
      <c r="BX25" s="12"/>
      <c r="BY25" s="127">
        <f t="shared" si="31"/>
        <v>4067447</v>
      </c>
      <c r="BZ25" s="294">
        <f t="shared" si="48"/>
        <v>0.1868389200467421</v>
      </c>
      <c r="CA25" s="295">
        <f t="shared" si="32"/>
        <v>759957.404827361</v>
      </c>
      <c r="CB25" s="235">
        <f t="shared" si="33"/>
        <v>0</v>
      </c>
      <c r="CD25" s="126">
        <f t="shared" si="49"/>
        <v>759957.404827361</v>
      </c>
      <c r="CE25" s="296">
        <f t="shared" si="34"/>
        <v>6.6046061729960947E-3</v>
      </c>
      <c r="CF25" s="297">
        <f t="shared" si="35"/>
        <v>183.44644835357664</v>
      </c>
      <c r="CG25" s="239">
        <f t="shared" si="50"/>
        <v>760140.85127571458</v>
      </c>
      <c r="CH25" s="298">
        <f t="shared" si="51"/>
        <v>0.18688402117488306</v>
      </c>
      <c r="CI25" s="240">
        <f t="shared" si="36"/>
        <v>0</v>
      </c>
      <c r="CJ25" s="174"/>
      <c r="CK25" s="246">
        <f t="shared" si="37"/>
        <v>1220234.0999999999</v>
      </c>
      <c r="CL25" s="297">
        <f t="shared" si="38"/>
        <v>0</v>
      </c>
      <c r="CM25" s="299">
        <f t="shared" si="39"/>
        <v>760140.85127571458</v>
      </c>
      <c r="CN25" s="247">
        <f t="shared" si="40"/>
        <v>0.18688402117488306</v>
      </c>
      <c r="CQ25" s="264">
        <v>0</v>
      </c>
      <c r="CR25" s="324">
        <f t="shared" si="52"/>
        <v>760140.85127571458</v>
      </c>
      <c r="CS25" s="326">
        <f t="shared" si="53"/>
        <v>0.18688402117488306</v>
      </c>
      <c r="CT25" s="1">
        <f t="shared" si="54"/>
        <v>0</v>
      </c>
    </row>
    <row r="26" spans="1:98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203"/>
      <c r="BA26" s="210">
        <f t="shared" si="22"/>
        <v>41421.954134744403</v>
      </c>
      <c r="BB26" s="288">
        <f t="shared" si="22"/>
        <v>40583.017320546911</v>
      </c>
      <c r="BC26" s="288">
        <f t="shared" si="22"/>
        <v>43119.163477067545</v>
      </c>
      <c r="BD26" s="288">
        <f t="shared" si="22"/>
        <v>44142.535816772201</v>
      </c>
      <c r="BE26" s="288">
        <f t="shared" si="22"/>
        <v>39751.861790434399</v>
      </c>
      <c r="BF26" s="211">
        <f t="shared" si="23"/>
        <v>209018.53253956547</v>
      </c>
      <c r="BH26" s="130">
        <f>'Op Cost'!E17</f>
        <v>698366</v>
      </c>
      <c r="BI26" s="289">
        <f t="shared" si="24"/>
        <v>0.29929654728260752</v>
      </c>
      <c r="BJ26" s="290">
        <f t="shared" si="25"/>
        <v>209018.53253956547</v>
      </c>
      <c r="BK26" s="230">
        <f t="shared" si="26"/>
        <v>0</v>
      </c>
      <c r="BM26" s="126">
        <f t="shared" si="27"/>
        <v>209018.53253956547</v>
      </c>
      <c r="BN26" s="363">
        <f t="shared" si="41"/>
        <v>1.0264850973119248</v>
      </c>
      <c r="BO26" s="363">
        <f t="shared" si="42"/>
        <v>7.0345271739248897E-4</v>
      </c>
      <c r="BP26" s="364">
        <f t="shared" si="43"/>
        <v>1.1327178231207229E-6</v>
      </c>
      <c r="BQ26" s="372">
        <f t="shared" si="44"/>
        <v>1.318039433171125E-5</v>
      </c>
      <c r="BR26" s="367">
        <f t="shared" si="45"/>
        <v>209065.21019496684</v>
      </c>
      <c r="BS26" s="359">
        <f t="shared" si="28"/>
        <v>1.8320245033140604E-3</v>
      </c>
      <c r="BT26" s="292">
        <f t="shared" si="29"/>
        <v>6488.0159349122014</v>
      </c>
      <c r="BU26" s="292">
        <f t="shared" si="46"/>
        <v>215506.54847447766</v>
      </c>
      <c r="BV26" s="293">
        <f t="shared" si="47"/>
        <v>0.3085868276440687</v>
      </c>
      <c r="BW26" s="234">
        <f t="shared" si="30"/>
        <v>1</v>
      </c>
      <c r="BX26" s="12"/>
      <c r="BY26" s="127">
        <f t="shared" si="31"/>
        <v>698366</v>
      </c>
      <c r="BZ26" s="294">
        <f t="shared" si="48"/>
        <v>0.3085868276440687</v>
      </c>
      <c r="CA26" s="295">
        <f t="shared" si="32"/>
        <v>209509.8</v>
      </c>
      <c r="CB26" s="235">
        <f t="shared" si="33"/>
        <v>5996.7484744776739</v>
      </c>
      <c r="CD26" s="126">
        <f t="shared" si="49"/>
        <v>0</v>
      </c>
      <c r="CE26" s="296">
        <f t="shared" si="34"/>
        <v>0</v>
      </c>
      <c r="CF26" s="297">
        <f t="shared" si="35"/>
        <v>0</v>
      </c>
      <c r="CG26" s="239">
        <f t="shared" si="50"/>
        <v>209509.8</v>
      </c>
      <c r="CH26" s="298">
        <f t="shared" si="51"/>
        <v>0.3</v>
      </c>
      <c r="CI26" s="240">
        <f t="shared" si="36"/>
        <v>0</v>
      </c>
      <c r="CJ26" s="174"/>
      <c r="CK26" s="246">
        <f t="shared" si="37"/>
        <v>209509.8</v>
      </c>
      <c r="CL26" s="297">
        <f t="shared" si="38"/>
        <v>0</v>
      </c>
      <c r="CM26" s="299">
        <f t="shared" si="39"/>
        <v>209509.8</v>
      </c>
      <c r="CN26" s="247">
        <f t="shared" si="40"/>
        <v>0.3</v>
      </c>
      <c r="CQ26" s="264">
        <v>0</v>
      </c>
      <c r="CR26" s="324">
        <f t="shared" si="52"/>
        <v>209509.8</v>
      </c>
      <c r="CS26" s="326">
        <f t="shared" si="53"/>
        <v>0.3</v>
      </c>
      <c r="CT26" s="1">
        <f t="shared" si="54"/>
        <v>0</v>
      </c>
    </row>
    <row r="27" spans="1:98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203"/>
      <c r="BA27" s="210">
        <f t="shared" si="22"/>
        <v>315129.0946188689</v>
      </c>
      <c r="BB27" s="288">
        <f t="shared" si="22"/>
        <v>315059.6428891645</v>
      </c>
      <c r="BC27" s="288">
        <f t="shared" si="22"/>
        <v>347839.49863638083</v>
      </c>
      <c r="BD27" s="288">
        <f t="shared" si="22"/>
        <v>348173.72516153555</v>
      </c>
      <c r="BE27" s="288">
        <f t="shared" si="22"/>
        <v>307595.34173520008</v>
      </c>
      <c r="BF27" s="211">
        <f t="shared" si="23"/>
        <v>1633797.3030411499</v>
      </c>
      <c r="BH27" s="130">
        <f>'Op Cost'!E18</f>
        <v>9003000</v>
      </c>
      <c r="BI27" s="289">
        <f t="shared" si="24"/>
        <v>0.18147254282363098</v>
      </c>
      <c r="BJ27" s="290">
        <f t="shared" si="25"/>
        <v>1633797.3030411499</v>
      </c>
      <c r="BK27" s="230">
        <f t="shared" si="26"/>
        <v>0</v>
      </c>
      <c r="BM27" s="126">
        <f t="shared" si="27"/>
        <v>1633797.3030411499</v>
      </c>
      <c r="BN27" s="363">
        <f t="shared" si="41"/>
        <v>0.83462795636528031</v>
      </c>
      <c r="BO27" s="363">
        <f t="shared" si="42"/>
        <v>0.11852745717636901</v>
      </c>
      <c r="BP27" s="364">
        <f t="shared" si="43"/>
        <v>1.2007935577028135E-3</v>
      </c>
      <c r="BQ27" s="372">
        <f t="shared" si="44"/>
        <v>1.3972528972747299E-2</v>
      </c>
      <c r="BR27" s="367">
        <f t="shared" si="45"/>
        <v>1683280.2605355596</v>
      </c>
      <c r="BS27" s="359">
        <f t="shared" si="28"/>
        <v>1.4320054094022665E-2</v>
      </c>
      <c r="BT27" s="292">
        <f t="shared" si="29"/>
        <v>50713.698961316019</v>
      </c>
      <c r="BU27" s="292">
        <f t="shared" si="46"/>
        <v>1684511.0020024658</v>
      </c>
      <c r="BV27" s="293">
        <f t="shared" si="47"/>
        <v>0.18710552060451691</v>
      </c>
      <c r="BW27" s="234">
        <f t="shared" si="30"/>
        <v>0</v>
      </c>
      <c r="BX27" s="12"/>
      <c r="BY27" s="127">
        <f t="shared" si="31"/>
        <v>9003000</v>
      </c>
      <c r="BZ27" s="294">
        <f t="shared" si="48"/>
        <v>0.18710552060451691</v>
      </c>
      <c r="CA27" s="295">
        <f t="shared" si="32"/>
        <v>1684511.0020024658</v>
      </c>
      <c r="CB27" s="235">
        <f t="shared" si="33"/>
        <v>0</v>
      </c>
      <c r="CD27" s="126">
        <f t="shared" si="49"/>
        <v>1684511.0020024658</v>
      </c>
      <c r="CE27" s="296">
        <f t="shared" si="34"/>
        <v>1.4639678081474452E-2</v>
      </c>
      <c r="CF27" s="297">
        <f t="shared" si="35"/>
        <v>406.62484313851286</v>
      </c>
      <c r="CG27" s="239">
        <f t="shared" si="50"/>
        <v>1684917.6268456043</v>
      </c>
      <c r="CH27" s="298">
        <f t="shared" si="51"/>
        <v>0.18715068608748242</v>
      </c>
      <c r="CI27" s="240">
        <f t="shared" si="36"/>
        <v>0</v>
      </c>
      <c r="CJ27" s="174"/>
      <c r="CK27" s="246">
        <f t="shared" si="37"/>
        <v>2700900</v>
      </c>
      <c r="CL27" s="297">
        <f t="shared" si="38"/>
        <v>0</v>
      </c>
      <c r="CM27" s="299">
        <f t="shared" si="39"/>
        <v>1684917.6268456043</v>
      </c>
      <c r="CN27" s="247">
        <f t="shared" si="40"/>
        <v>0.18715068608748242</v>
      </c>
      <c r="CQ27" s="264">
        <v>0</v>
      </c>
      <c r="CR27" s="324">
        <f t="shared" si="52"/>
        <v>1684917.6268456043</v>
      </c>
      <c r="CS27" s="326">
        <f t="shared" si="53"/>
        <v>0.18715068608748242</v>
      </c>
      <c r="CT27" s="1">
        <f t="shared" si="54"/>
        <v>0</v>
      </c>
    </row>
    <row r="28" spans="1:98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203"/>
      <c r="BA28" s="210">
        <f t="shared" si="22"/>
        <v>8913.8255867410844</v>
      </c>
      <c r="BB28" s="288">
        <f t="shared" si="22"/>
        <v>8847.8573372068477</v>
      </c>
      <c r="BC28" s="288">
        <f t="shared" si="22"/>
        <v>9472.966695948191</v>
      </c>
      <c r="BD28" s="288">
        <f t="shared" si="22"/>
        <v>9530.7923174282805</v>
      </c>
      <c r="BE28" s="288">
        <f t="shared" si="22"/>
        <v>8165.3698646295634</v>
      </c>
      <c r="BF28" s="211">
        <f t="shared" si="23"/>
        <v>44930.811801953969</v>
      </c>
      <c r="BH28" s="130">
        <f>'Op Cost'!E19</f>
        <v>165710</v>
      </c>
      <c r="BI28" s="289">
        <f t="shared" si="24"/>
        <v>0.27114122142269004</v>
      </c>
      <c r="BJ28" s="290">
        <f t="shared" si="25"/>
        <v>44930.811801953969</v>
      </c>
      <c r="BK28" s="230">
        <f t="shared" si="26"/>
        <v>0</v>
      </c>
      <c r="BM28" s="126">
        <f t="shared" si="27"/>
        <v>44930.811801953969</v>
      </c>
      <c r="BN28" s="363">
        <f t="shared" si="41"/>
        <v>0.61408459824532635</v>
      </c>
      <c r="BO28" s="363">
        <f t="shared" si="42"/>
        <v>2.8858778577309945E-2</v>
      </c>
      <c r="BP28" s="364">
        <f t="shared" si="43"/>
        <v>5.7102972072298694E-6</v>
      </c>
      <c r="BQ28" s="372">
        <f t="shared" si="44"/>
        <v>6.6445470713263132E-5</v>
      </c>
      <c r="BR28" s="367">
        <f t="shared" si="45"/>
        <v>45166.124851539578</v>
      </c>
      <c r="BS28" s="359">
        <f t="shared" si="28"/>
        <v>3.9381363544589438E-4</v>
      </c>
      <c r="BT28" s="292">
        <f t="shared" si="29"/>
        <v>1394.6697424279246</v>
      </c>
      <c r="BU28" s="292">
        <f t="shared" si="46"/>
        <v>46325.481544381895</v>
      </c>
      <c r="BV28" s="293">
        <f t="shared" si="47"/>
        <v>0.2795575496010011</v>
      </c>
      <c r="BW28" s="234">
        <f t="shared" si="30"/>
        <v>0</v>
      </c>
      <c r="BX28" s="12"/>
      <c r="BY28" s="127">
        <f t="shared" si="31"/>
        <v>165710</v>
      </c>
      <c r="BZ28" s="294">
        <f t="shared" si="48"/>
        <v>0.2795575496010011</v>
      </c>
      <c r="CA28" s="295">
        <f t="shared" si="32"/>
        <v>46325.481544381895</v>
      </c>
      <c r="CB28" s="235">
        <f t="shared" si="33"/>
        <v>0</v>
      </c>
      <c r="CD28" s="126">
        <f t="shared" si="49"/>
        <v>46325.481544381895</v>
      </c>
      <c r="CE28" s="296">
        <f t="shared" si="34"/>
        <v>4.026035662413822E-4</v>
      </c>
      <c r="CF28" s="297">
        <f t="shared" si="35"/>
        <v>11.182528130660904</v>
      </c>
      <c r="CG28" s="239">
        <f t="shared" si="50"/>
        <v>46336.664072512554</v>
      </c>
      <c r="CH28" s="298">
        <f t="shared" si="51"/>
        <v>0.2796250321194409</v>
      </c>
      <c r="CI28" s="240">
        <f t="shared" si="36"/>
        <v>0</v>
      </c>
      <c r="CJ28" s="174"/>
      <c r="CK28" s="246">
        <f t="shared" si="37"/>
        <v>49713</v>
      </c>
      <c r="CL28" s="297">
        <f t="shared" si="38"/>
        <v>0</v>
      </c>
      <c r="CM28" s="299">
        <f t="shared" si="39"/>
        <v>46336.664072512554</v>
      </c>
      <c r="CN28" s="247">
        <f t="shared" si="40"/>
        <v>0.2796250321194409</v>
      </c>
      <c r="CQ28" s="264">
        <v>0</v>
      </c>
      <c r="CR28" s="324">
        <f t="shared" si="52"/>
        <v>46336.664072512554</v>
      </c>
      <c r="CS28" s="326">
        <f t="shared" si="53"/>
        <v>0.2796250321194409</v>
      </c>
      <c r="CT28" s="1">
        <f t="shared" si="54"/>
        <v>0</v>
      </c>
    </row>
    <row r="29" spans="1:98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203"/>
      <c r="BA29" s="210">
        <f t="shared" si="22"/>
        <v>753560.37477697269</v>
      </c>
      <c r="BB29" s="288">
        <f t="shared" si="22"/>
        <v>744101.51072359248</v>
      </c>
      <c r="BC29" s="288">
        <f t="shared" si="22"/>
        <v>981722.12353022874</v>
      </c>
      <c r="BD29" s="288">
        <f t="shared" si="22"/>
        <v>993947.41713845171</v>
      </c>
      <c r="BE29" s="288">
        <f t="shared" si="22"/>
        <v>875574.80026022438</v>
      </c>
      <c r="BF29" s="211">
        <f t="shared" si="23"/>
        <v>4348906.2264294699</v>
      </c>
      <c r="BH29" s="130">
        <f>'Op Cost'!E20</f>
        <v>25291520</v>
      </c>
      <c r="BI29" s="289">
        <f t="shared" si="24"/>
        <v>0.1719511609594627</v>
      </c>
      <c r="BJ29" s="290">
        <f t="shared" si="25"/>
        <v>4348906.2264294699</v>
      </c>
      <c r="BK29" s="230">
        <f t="shared" si="26"/>
        <v>0</v>
      </c>
      <c r="BM29" s="126">
        <f t="shared" si="27"/>
        <v>4348906.2264294699</v>
      </c>
      <c r="BN29" s="363">
        <f t="shared" si="41"/>
        <v>0.43892306206545428</v>
      </c>
      <c r="BO29" s="363">
        <f t="shared" si="42"/>
        <v>0.12804883904053729</v>
      </c>
      <c r="BP29" s="364">
        <f t="shared" si="43"/>
        <v>1.9419319157028326E-3</v>
      </c>
      <c r="BQ29" s="372">
        <f t="shared" si="44"/>
        <v>2.2596473624632702E-2</v>
      </c>
      <c r="BR29" s="367">
        <f t="shared" si="45"/>
        <v>4428930.418619168</v>
      </c>
      <c r="BS29" s="359">
        <f t="shared" si="28"/>
        <v>3.811768589431528E-2</v>
      </c>
      <c r="BT29" s="292">
        <f t="shared" si="29"/>
        <v>134991.7280237927</v>
      </c>
      <c r="BU29" s="292">
        <f t="shared" si="46"/>
        <v>4483897.9544532625</v>
      </c>
      <c r="BV29" s="293">
        <f t="shared" si="47"/>
        <v>0.17728859137186151</v>
      </c>
      <c r="BW29" s="234">
        <f t="shared" si="30"/>
        <v>0</v>
      </c>
      <c r="BX29" s="12"/>
      <c r="BY29" s="127">
        <f t="shared" si="31"/>
        <v>25291520</v>
      </c>
      <c r="BZ29" s="294">
        <f t="shared" si="48"/>
        <v>0.17728859137186151</v>
      </c>
      <c r="CA29" s="295">
        <f t="shared" si="32"/>
        <v>4483897.9544532625</v>
      </c>
      <c r="CB29" s="235">
        <f t="shared" si="33"/>
        <v>0</v>
      </c>
      <c r="CD29" s="126">
        <f t="shared" si="49"/>
        <v>4483897.9544532625</v>
      </c>
      <c r="CE29" s="296">
        <f t="shared" si="34"/>
        <v>3.8968473655170269E-2</v>
      </c>
      <c r="CF29" s="297">
        <f t="shared" si="35"/>
        <v>1082.3700766639386</v>
      </c>
      <c r="CG29" s="239">
        <f t="shared" si="50"/>
        <v>4484980.3245299263</v>
      </c>
      <c r="CH29" s="298">
        <f t="shared" si="51"/>
        <v>0.17733138714201149</v>
      </c>
      <c r="CI29" s="240">
        <f t="shared" si="36"/>
        <v>0</v>
      </c>
      <c r="CJ29" s="174"/>
      <c r="CK29" s="246">
        <f t="shared" si="37"/>
        <v>7587456</v>
      </c>
      <c r="CL29" s="297">
        <f t="shared" si="38"/>
        <v>0</v>
      </c>
      <c r="CM29" s="299">
        <f t="shared" si="39"/>
        <v>4484980.3245299263</v>
      </c>
      <c r="CN29" s="247">
        <f t="shared" si="40"/>
        <v>0.17733138714201149</v>
      </c>
      <c r="CQ29" s="264">
        <v>0</v>
      </c>
      <c r="CR29" s="324">
        <f t="shared" si="52"/>
        <v>4484980.3245299263</v>
      </c>
      <c r="CS29" s="326">
        <f t="shared" si="53"/>
        <v>0.17733138714201149</v>
      </c>
      <c r="CT29" s="1">
        <f t="shared" si="54"/>
        <v>0</v>
      </c>
    </row>
    <row r="30" spans="1:98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203"/>
      <c r="BA30" s="210">
        <f t="shared" si="22"/>
        <v>1069615.4208505424</v>
      </c>
      <c r="BB30" s="288">
        <f t="shared" si="22"/>
        <v>1072375.5825105533</v>
      </c>
      <c r="BC30" s="288">
        <f t="shared" si="22"/>
        <v>1190566.9173681547</v>
      </c>
      <c r="BD30" s="288">
        <f t="shared" si="22"/>
        <v>1188908.3903415666</v>
      </c>
      <c r="BE30" s="288">
        <f t="shared" si="22"/>
        <v>1124835.4867905302</v>
      </c>
      <c r="BF30" s="211">
        <f t="shared" si="23"/>
        <v>5646301.7978613479</v>
      </c>
      <c r="BH30" s="130">
        <f>'Op Cost'!E21</f>
        <v>28281032</v>
      </c>
      <c r="BI30" s="289">
        <f t="shared" si="24"/>
        <v>0.19964977932422509</v>
      </c>
      <c r="BJ30" s="290">
        <f t="shared" si="25"/>
        <v>5646301.7978613479</v>
      </c>
      <c r="BK30" s="230">
        <f t="shared" si="26"/>
        <v>0</v>
      </c>
      <c r="BM30" s="126">
        <f t="shared" si="27"/>
        <v>5646301.7978613479</v>
      </c>
      <c r="BN30" s="363">
        <f t="shared" si="41"/>
        <v>1.2400259110567899</v>
      </c>
      <c r="BO30" s="363">
        <f t="shared" si="42"/>
        <v>0.10035022067577491</v>
      </c>
      <c r="BP30" s="364">
        <f t="shared" si="43"/>
        <v>5.5235056332372644E-3</v>
      </c>
      <c r="BQ30" s="372">
        <f t="shared" si="44"/>
        <v>6.4271949159341965E-2</v>
      </c>
      <c r="BR30" s="367">
        <f t="shared" si="45"/>
        <v>5873917.4381321771</v>
      </c>
      <c r="BS30" s="359">
        <f t="shared" si="28"/>
        <v>4.9489215722199935E-2</v>
      </c>
      <c r="BT30" s="292">
        <f t="shared" si="29"/>
        <v>175263.38737888448</v>
      </c>
      <c r="BU30" s="292">
        <f t="shared" si="46"/>
        <v>5821565.1852402324</v>
      </c>
      <c r="BV30" s="293">
        <f t="shared" si="47"/>
        <v>0.20584698554282715</v>
      </c>
      <c r="BW30" s="234">
        <f t="shared" si="30"/>
        <v>0</v>
      </c>
      <c r="BX30" s="12"/>
      <c r="BY30" s="127">
        <f t="shared" si="31"/>
        <v>28281032</v>
      </c>
      <c r="BZ30" s="294">
        <f t="shared" si="48"/>
        <v>0.20584698554282715</v>
      </c>
      <c r="CA30" s="295">
        <f t="shared" si="32"/>
        <v>5821565.1852402324</v>
      </c>
      <c r="CB30" s="235">
        <f t="shared" si="33"/>
        <v>0</v>
      </c>
      <c r="CD30" s="126">
        <f t="shared" si="49"/>
        <v>5821565.1852402324</v>
      </c>
      <c r="CE30" s="296">
        <f t="shared" si="34"/>
        <v>5.0593816330628767E-2</v>
      </c>
      <c r="CF30" s="297">
        <f t="shared" si="35"/>
        <v>1405.2701510734757</v>
      </c>
      <c r="CG30" s="239">
        <f t="shared" si="50"/>
        <v>5822970.4553913055</v>
      </c>
      <c r="CH30" s="298">
        <f t="shared" si="51"/>
        <v>0.20589667503616224</v>
      </c>
      <c r="CI30" s="240">
        <f t="shared" si="36"/>
        <v>0</v>
      </c>
      <c r="CJ30" s="174"/>
      <c r="CK30" s="246">
        <f t="shared" si="37"/>
        <v>8484309.5999999996</v>
      </c>
      <c r="CL30" s="297">
        <f t="shared" si="38"/>
        <v>0</v>
      </c>
      <c r="CM30" s="299">
        <f t="shared" si="39"/>
        <v>5822970.4553913055</v>
      </c>
      <c r="CN30" s="247">
        <f t="shared" si="40"/>
        <v>0.20589667503616224</v>
      </c>
      <c r="CQ30" s="264">
        <v>0</v>
      </c>
      <c r="CR30" s="324">
        <f t="shared" si="52"/>
        <v>5822970.4553913055</v>
      </c>
      <c r="CS30" s="326">
        <f t="shared" si="53"/>
        <v>0.20589667503616224</v>
      </c>
      <c r="CT30" s="1">
        <f t="shared" si="54"/>
        <v>0</v>
      </c>
    </row>
    <row r="31" spans="1:98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203"/>
      <c r="BA31" s="210">
        <f t="shared" si="22"/>
        <v>2055141.7914250577</v>
      </c>
      <c r="BB31" s="288">
        <f t="shared" si="22"/>
        <v>2047879.4726583916</v>
      </c>
      <c r="BC31" s="288">
        <f t="shared" si="22"/>
        <v>1932444.8081983654</v>
      </c>
      <c r="BD31" s="288">
        <f t="shared" si="22"/>
        <v>1937285.3127862774</v>
      </c>
      <c r="BE31" s="288">
        <f t="shared" si="22"/>
        <v>2198162.8714674441</v>
      </c>
      <c r="BF31" s="211">
        <f t="shared" si="23"/>
        <v>10170914.256535538</v>
      </c>
      <c r="BH31" s="130">
        <f>'Op Cost'!E22</f>
        <v>36047232</v>
      </c>
      <c r="BI31" s="289">
        <f t="shared" si="24"/>
        <v>0.28215520838147956</v>
      </c>
      <c r="BJ31" s="290">
        <f t="shared" si="25"/>
        <v>10170914.256535538</v>
      </c>
      <c r="BK31" s="230">
        <f t="shared" si="26"/>
        <v>0</v>
      </c>
      <c r="BM31" s="126">
        <f t="shared" si="27"/>
        <v>10170914.256535538</v>
      </c>
      <c r="BN31" s="363">
        <f t="shared" si="41"/>
        <v>2.0383456836775133</v>
      </c>
      <c r="BO31" s="363">
        <f t="shared" si="42"/>
        <v>1.7844791618520449E-2</v>
      </c>
      <c r="BP31" s="364">
        <f t="shared" si="43"/>
        <v>3.1551926900634064E-3</v>
      </c>
      <c r="BQ31" s="372">
        <f t="shared" si="44"/>
        <v>3.6714072118150351E-2</v>
      </c>
      <c r="BR31" s="367">
        <f t="shared" si="45"/>
        <v>10300935.16210049</v>
      </c>
      <c r="BS31" s="359">
        <f t="shared" si="28"/>
        <v>8.9146947462911089E-2</v>
      </c>
      <c r="BT31" s="292">
        <f t="shared" si="29"/>
        <v>315709.10467729496</v>
      </c>
      <c r="BU31" s="292">
        <f t="shared" si="46"/>
        <v>10486623.361212833</v>
      </c>
      <c r="BV31" s="293">
        <f t="shared" si="47"/>
        <v>0.29091341496658696</v>
      </c>
      <c r="BW31" s="234">
        <f t="shared" si="30"/>
        <v>0</v>
      </c>
      <c r="BX31" s="12"/>
      <c r="BY31" s="127">
        <f t="shared" si="31"/>
        <v>36047232</v>
      </c>
      <c r="BZ31" s="294">
        <f t="shared" si="48"/>
        <v>0.29091341496658696</v>
      </c>
      <c r="CA31" s="295">
        <f t="shared" si="32"/>
        <v>10486623.361212833</v>
      </c>
      <c r="CB31" s="235">
        <f t="shared" si="33"/>
        <v>0</v>
      </c>
      <c r="CD31" s="126">
        <f t="shared" si="49"/>
        <v>10486623.361212833</v>
      </c>
      <c r="CE31" s="296">
        <f t="shared" si="34"/>
        <v>9.1136709696361326E-2</v>
      </c>
      <c r="CF31" s="297">
        <f t="shared" si="35"/>
        <v>2531.3705723719522</v>
      </c>
      <c r="CG31" s="239">
        <f t="shared" si="50"/>
        <v>10489154.731785204</v>
      </c>
      <c r="CH31" s="298">
        <f t="shared" si="51"/>
        <v>0.29098363868230448</v>
      </c>
      <c r="CI31" s="240">
        <f t="shared" si="36"/>
        <v>0</v>
      </c>
      <c r="CJ31" s="174"/>
      <c r="CK31" s="246">
        <f t="shared" si="37"/>
        <v>10814169.6</v>
      </c>
      <c r="CL31" s="297">
        <f t="shared" si="38"/>
        <v>0</v>
      </c>
      <c r="CM31" s="299">
        <f t="shared" si="39"/>
        <v>10489154.731785204</v>
      </c>
      <c r="CN31" s="247">
        <f t="shared" si="40"/>
        <v>0.29098363868230448</v>
      </c>
      <c r="CQ31" s="264">
        <v>170685.8</v>
      </c>
      <c r="CR31" s="324">
        <f t="shared" si="52"/>
        <v>10659840.531785205</v>
      </c>
      <c r="CS31" s="326">
        <f t="shared" si="53"/>
        <v>0.29571869850603799</v>
      </c>
      <c r="CT31" s="1">
        <f t="shared" si="54"/>
        <v>0</v>
      </c>
    </row>
    <row r="32" spans="1:98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203"/>
      <c r="BA32" s="210">
        <f t="shared" si="22"/>
        <v>367936.42745442956</v>
      </c>
      <c r="BB32" s="288">
        <f t="shared" si="22"/>
        <v>371031.41301372409</v>
      </c>
      <c r="BC32" s="288">
        <f t="shared" si="22"/>
        <v>301401.32378775434</v>
      </c>
      <c r="BD32" s="288">
        <f t="shared" si="22"/>
        <v>297185.05347578332</v>
      </c>
      <c r="BE32" s="288">
        <f t="shared" si="22"/>
        <v>364838.91583090264</v>
      </c>
      <c r="BF32" s="211">
        <f t="shared" si="23"/>
        <v>1702393.1335625942</v>
      </c>
      <c r="BH32" s="130">
        <f>'Op Cost'!E23</f>
        <v>5453602</v>
      </c>
      <c r="BI32" s="289">
        <f t="shared" si="24"/>
        <v>0.31215940099086698</v>
      </c>
      <c r="BJ32" s="290">
        <f t="shared" si="25"/>
        <v>1636080.5999999999</v>
      </c>
      <c r="BK32" s="230">
        <f t="shared" si="26"/>
        <v>66312.533562594326</v>
      </c>
      <c r="BM32" s="126">
        <f t="shared" si="27"/>
        <v>0</v>
      </c>
      <c r="BN32" s="363">
        <f t="shared" si="41"/>
        <v>3.2802402800385591</v>
      </c>
      <c r="BO32" s="363">
        <f t="shared" si="42"/>
        <v>0</v>
      </c>
      <c r="BP32" s="364">
        <f t="shared" si="43"/>
        <v>0</v>
      </c>
      <c r="BQ32" s="372">
        <f t="shared" si="44"/>
        <v>0</v>
      </c>
      <c r="BR32" s="367">
        <f t="shared" si="45"/>
        <v>1636080.5999999999</v>
      </c>
      <c r="BS32" s="359">
        <f t="shared" si="28"/>
        <v>0</v>
      </c>
      <c r="BT32" s="292">
        <f t="shared" si="29"/>
        <v>0</v>
      </c>
      <c r="BU32" s="292">
        <f t="shared" si="46"/>
        <v>1636080.5999999999</v>
      </c>
      <c r="BV32" s="293">
        <f t="shared" si="47"/>
        <v>0.3</v>
      </c>
      <c r="BW32" s="234">
        <f t="shared" si="30"/>
        <v>0</v>
      </c>
      <c r="BX32" s="12"/>
      <c r="BY32" s="127">
        <f t="shared" si="31"/>
        <v>5453602</v>
      </c>
      <c r="BZ32" s="294">
        <f t="shared" si="48"/>
        <v>0.3</v>
      </c>
      <c r="CA32" s="295">
        <f t="shared" si="32"/>
        <v>1636080.5999999999</v>
      </c>
      <c r="CB32" s="235">
        <f t="shared" si="33"/>
        <v>0</v>
      </c>
      <c r="CD32" s="126">
        <f t="shared" si="49"/>
        <v>0</v>
      </c>
      <c r="CE32" s="296">
        <f t="shared" si="34"/>
        <v>0</v>
      </c>
      <c r="CF32" s="297">
        <f t="shared" si="35"/>
        <v>0</v>
      </c>
      <c r="CG32" s="239">
        <f t="shared" si="50"/>
        <v>1636080.5999999999</v>
      </c>
      <c r="CH32" s="298">
        <f t="shared" si="51"/>
        <v>0.3</v>
      </c>
      <c r="CI32" s="240">
        <f t="shared" si="36"/>
        <v>0</v>
      </c>
      <c r="CJ32" s="174"/>
      <c r="CK32" s="246">
        <f t="shared" si="37"/>
        <v>1636080.5999999999</v>
      </c>
      <c r="CL32" s="297">
        <f t="shared" si="38"/>
        <v>0</v>
      </c>
      <c r="CM32" s="299">
        <f t="shared" si="39"/>
        <v>1636080.5999999999</v>
      </c>
      <c r="CN32" s="247">
        <f t="shared" si="40"/>
        <v>0.3</v>
      </c>
      <c r="CQ32" s="264">
        <v>0</v>
      </c>
      <c r="CR32" s="324">
        <f t="shared" si="52"/>
        <v>1636080.5999999999</v>
      </c>
      <c r="CS32" s="326">
        <f t="shared" si="53"/>
        <v>0.3</v>
      </c>
      <c r="CT32" s="1">
        <f t="shared" si="54"/>
        <v>0</v>
      </c>
    </row>
    <row r="33" spans="1:98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203"/>
      <c r="BA33" s="210">
        <f t="shared" si="22"/>
        <v>4572573.0499260891</v>
      </c>
      <c r="BB33" s="288">
        <f t="shared" si="22"/>
        <v>4559463.8462740127</v>
      </c>
      <c r="BC33" s="288">
        <f t="shared" si="22"/>
        <v>4546745.0789539022</v>
      </c>
      <c r="BD33" s="288">
        <f t="shared" si="22"/>
        <v>4559299.4865683988</v>
      </c>
      <c r="BE33" s="288">
        <f t="shared" si="22"/>
        <v>4617488.2755654398</v>
      </c>
      <c r="BF33" s="211">
        <f t="shared" si="23"/>
        <v>22855569.737287842</v>
      </c>
      <c r="BH33" s="130">
        <f>'Op Cost'!E24</f>
        <v>111168383</v>
      </c>
      <c r="BI33" s="289">
        <f t="shared" si="24"/>
        <v>0.20559415474530957</v>
      </c>
      <c r="BJ33" s="290">
        <f t="shared" si="25"/>
        <v>22855569.737287842</v>
      </c>
      <c r="BK33" s="230">
        <f t="shared" si="26"/>
        <v>0</v>
      </c>
      <c r="BM33" s="126">
        <f t="shared" si="27"/>
        <v>22855569.737287842</v>
      </c>
      <c r="BN33" s="363">
        <f t="shared" si="41"/>
        <v>1.2079774610598728</v>
      </c>
      <c r="BO33" s="363">
        <f t="shared" si="42"/>
        <v>9.440584525469041E-2</v>
      </c>
      <c r="BP33" s="364">
        <f t="shared" si="43"/>
        <v>2.0779745183740407E-2</v>
      </c>
      <c r="BQ33" s="372">
        <f t="shared" si="44"/>
        <v>0.24179476127567393</v>
      </c>
      <c r="BR33" s="367">
        <f t="shared" si="45"/>
        <v>23711872.838745832</v>
      </c>
      <c r="BS33" s="359">
        <f t="shared" si="28"/>
        <v>0.20032656093778964</v>
      </c>
      <c r="BT33" s="292">
        <f t="shared" si="29"/>
        <v>709445.70730325568</v>
      </c>
      <c r="BU33" s="292">
        <f t="shared" si="46"/>
        <v>23565015.444591098</v>
      </c>
      <c r="BV33" s="293">
        <f t="shared" si="47"/>
        <v>0.21197587667161713</v>
      </c>
      <c r="BW33" s="234">
        <f t="shared" si="30"/>
        <v>0</v>
      </c>
      <c r="BX33" s="12"/>
      <c r="BY33" s="127">
        <f t="shared" si="31"/>
        <v>111168383</v>
      </c>
      <c r="BZ33" s="294">
        <f t="shared" si="48"/>
        <v>0.21197587667161713</v>
      </c>
      <c r="CA33" s="295">
        <f t="shared" si="32"/>
        <v>23565015.444591098</v>
      </c>
      <c r="CB33" s="235">
        <f t="shared" si="33"/>
        <v>0</v>
      </c>
      <c r="CD33" s="126">
        <f t="shared" si="49"/>
        <v>23565015.444591098</v>
      </c>
      <c r="CE33" s="296">
        <f t="shared" si="34"/>
        <v>0.20479785509485335</v>
      </c>
      <c r="CF33" s="297">
        <f t="shared" si="35"/>
        <v>5688.3693233957647</v>
      </c>
      <c r="CG33" s="239">
        <f t="shared" si="50"/>
        <v>23570703.813914493</v>
      </c>
      <c r="CH33" s="298">
        <f t="shared" si="51"/>
        <v>0.21202704562064642</v>
      </c>
      <c r="CI33" s="240">
        <f t="shared" si="36"/>
        <v>0</v>
      </c>
      <c r="CJ33" s="174"/>
      <c r="CK33" s="246">
        <f t="shared" si="37"/>
        <v>33350514.899999999</v>
      </c>
      <c r="CL33" s="297">
        <f t="shared" si="38"/>
        <v>0</v>
      </c>
      <c r="CM33" s="299">
        <f t="shared" si="39"/>
        <v>23570703.813914493</v>
      </c>
      <c r="CN33" s="247">
        <f t="shared" si="40"/>
        <v>0.21202704562064642</v>
      </c>
      <c r="CQ33" s="264">
        <v>0</v>
      </c>
      <c r="CR33" s="324">
        <f t="shared" si="52"/>
        <v>23570703.813914493</v>
      </c>
      <c r="CS33" s="326">
        <f t="shared" si="53"/>
        <v>0.21202704562064642</v>
      </c>
      <c r="CT33" s="1">
        <f t="shared" si="54"/>
        <v>0</v>
      </c>
    </row>
    <row r="34" spans="1:98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203"/>
      <c r="BA34" s="210">
        <f t="shared" si="22"/>
        <v>1736634.2826946992</v>
      </c>
      <c r="BB34" s="288">
        <f t="shared" si="22"/>
        <v>1698524.6760016237</v>
      </c>
      <c r="BC34" s="288">
        <f t="shared" si="22"/>
        <v>1456881.4868880699</v>
      </c>
      <c r="BD34" s="288">
        <f t="shared" si="22"/>
        <v>1490383.7591965052</v>
      </c>
      <c r="BE34" s="288">
        <f t="shared" si="22"/>
        <v>1719444.9479652229</v>
      </c>
      <c r="BF34" s="211">
        <f t="shared" si="23"/>
        <v>8101869.1527461205</v>
      </c>
      <c r="BH34" s="130">
        <f>'Op Cost'!E25</f>
        <v>49463221</v>
      </c>
      <c r="BI34" s="289">
        <f t="shared" si="24"/>
        <v>0.16379582625130945</v>
      </c>
      <c r="BJ34" s="290">
        <f t="shared" si="25"/>
        <v>8101869.1527461205</v>
      </c>
      <c r="BK34" s="230">
        <f t="shared" si="26"/>
        <v>0</v>
      </c>
      <c r="BM34" s="126">
        <f t="shared" si="27"/>
        <v>8101869.1527461205</v>
      </c>
      <c r="BN34" s="363">
        <f t="shared" si="41"/>
        <v>0.90015479863447612</v>
      </c>
      <c r="BO34" s="363">
        <f t="shared" si="42"/>
        <v>0.13620417374869054</v>
      </c>
      <c r="BP34" s="364">
        <f t="shared" si="43"/>
        <v>8.3190281249298521E-3</v>
      </c>
      <c r="BQ34" s="372">
        <f t="shared" si="44"/>
        <v>9.6800870353644833E-2</v>
      </c>
      <c r="BR34" s="367">
        <f t="shared" si="45"/>
        <v>8444684.2123873569</v>
      </c>
      <c r="BS34" s="359">
        <f t="shared" si="28"/>
        <v>7.1011994152554853E-2</v>
      </c>
      <c r="BT34" s="292">
        <f t="shared" si="29"/>
        <v>251485.1459673334</v>
      </c>
      <c r="BU34" s="292">
        <f t="shared" si="46"/>
        <v>8353354.298713454</v>
      </c>
      <c r="BV34" s="293">
        <f t="shared" si="47"/>
        <v>0.16888011192626243</v>
      </c>
      <c r="BW34" s="234">
        <f t="shared" si="30"/>
        <v>0</v>
      </c>
      <c r="BX34" s="12"/>
      <c r="BY34" s="127">
        <f t="shared" si="31"/>
        <v>49463221</v>
      </c>
      <c r="BZ34" s="294">
        <f t="shared" si="48"/>
        <v>0.16888011192626243</v>
      </c>
      <c r="CA34" s="295">
        <f t="shared" si="32"/>
        <v>8353354.298713454</v>
      </c>
      <c r="CB34" s="235">
        <f t="shared" si="33"/>
        <v>0</v>
      </c>
      <c r="CD34" s="126">
        <f t="shared" si="49"/>
        <v>8353354.298713454</v>
      </c>
      <c r="CE34" s="296">
        <f t="shared" si="34"/>
        <v>7.2596983746792257E-2</v>
      </c>
      <c r="CF34" s="297">
        <f t="shared" si="35"/>
        <v>2016.4198259061347</v>
      </c>
      <c r="CG34" s="239">
        <f t="shared" si="50"/>
        <v>8355370.71853936</v>
      </c>
      <c r="CH34" s="298">
        <f t="shared" si="51"/>
        <v>0.16892087796990332</v>
      </c>
      <c r="CI34" s="240">
        <f t="shared" si="36"/>
        <v>0</v>
      </c>
      <c r="CJ34" s="174"/>
      <c r="CK34" s="246">
        <f t="shared" si="37"/>
        <v>14838966.299999999</v>
      </c>
      <c r="CL34" s="297">
        <f t="shared" si="38"/>
        <v>0</v>
      </c>
      <c r="CM34" s="299">
        <f t="shared" si="39"/>
        <v>8355370.71853936</v>
      </c>
      <c r="CN34" s="247">
        <f t="shared" si="40"/>
        <v>0.16892087796990332</v>
      </c>
      <c r="CQ34" s="264">
        <v>0</v>
      </c>
      <c r="CR34" s="324">
        <f t="shared" si="52"/>
        <v>8355370.71853936</v>
      </c>
      <c r="CS34" s="326">
        <f t="shared" si="53"/>
        <v>0.16892087796990332</v>
      </c>
      <c r="CT34" s="1">
        <f t="shared" si="54"/>
        <v>0</v>
      </c>
    </row>
    <row r="35" spans="1:98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203"/>
      <c r="BA35" s="210">
        <f t="shared" si="22"/>
        <v>197181.18786135709</v>
      </c>
      <c r="BB35" s="288">
        <f t="shared" si="22"/>
        <v>191395.28346365844</v>
      </c>
      <c r="BC35" s="288">
        <f t="shared" si="22"/>
        <v>216024.2837762633</v>
      </c>
      <c r="BD35" s="288">
        <f t="shared" si="22"/>
        <v>223431.23292853247</v>
      </c>
      <c r="BE35" s="288">
        <f t="shared" si="22"/>
        <v>216963.61383709885</v>
      </c>
      <c r="BF35" s="211">
        <f t="shared" si="23"/>
        <v>1044995.6018669101</v>
      </c>
      <c r="BH35" s="130">
        <f>'Op Cost'!E26</f>
        <v>3929042</v>
      </c>
      <c r="BI35" s="289">
        <f t="shared" si="24"/>
        <v>0.26596702246168663</v>
      </c>
      <c r="BJ35" s="290">
        <f t="shared" si="25"/>
        <v>1044995.6018669101</v>
      </c>
      <c r="BK35" s="230">
        <f t="shared" si="26"/>
        <v>0</v>
      </c>
      <c r="BM35" s="126">
        <f t="shared" si="27"/>
        <v>1044995.6018669101</v>
      </c>
      <c r="BN35" s="363">
        <f t="shared" si="41"/>
        <v>1.3174251980833898</v>
      </c>
      <c r="BO35" s="363">
        <f t="shared" si="42"/>
        <v>3.4032977538313344E-2</v>
      </c>
      <c r="BP35" s="364">
        <f t="shared" si="43"/>
        <v>3.8387472566215713E-4</v>
      </c>
      <c r="BQ35" s="372">
        <f t="shared" si="44"/>
        <v>4.4667967210625086E-3</v>
      </c>
      <c r="BR35" s="367">
        <f t="shared" si="45"/>
        <v>1060814.5214566002</v>
      </c>
      <c r="BS35" s="359">
        <f t="shared" si="28"/>
        <v>9.1592717890372367E-3</v>
      </c>
      <c r="BT35" s="292">
        <f t="shared" si="29"/>
        <v>32437.066868902122</v>
      </c>
      <c r="BU35" s="292">
        <f t="shared" si="46"/>
        <v>1077432.6687358122</v>
      </c>
      <c r="BV35" s="293">
        <f t="shared" si="47"/>
        <v>0.27422274150691495</v>
      </c>
      <c r="BW35" s="234">
        <f t="shared" si="30"/>
        <v>0</v>
      </c>
      <c r="BX35" s="12"/>
      <c r="BY35" s="127">
        <f t="shared" si="31"/>
        <v>3929042</v>
      </c>
      <c r="BZ35" s="294">
        <f t="shared" si="48"/>
        <v>0.27422274150691495</v>
      </c>
      <c r="CA35" s="295">
        <f t="shared" si="32"/>
        <v>1077432.6687358122</v>
      </c>
      <c r="CB35" s="235">
        <f t="shared" si="33"/>
        <v>0</v>
      </c>
      <c r="CD35" s="126">
        <f t="shared" si="49"/>
        <v>1077432.6687358122</v>
      </c>
      <c r="CE35" s="296">
        <f t="shared" si="34"/>
        <v>9.3637069784677507E-3</v>
      </c>
      <c r="CF35" s="297">
        <f t="shared" si="35"/>
        <v>260.081940335328</v>
      </c>
      <c r="CG35" s="239">
        <f t="shared" si="50"/>
        <v>1077692.7506761474</v>
      </c>
      <c r="CH35" s="298">
        <f t="shared" si="51"/>
        <v>0.27428893625370954</v>
      </c>
      <c r="CI35" s="240">
        <f t="shared" si="36"/>
        <v>0</v>
      </c>
      <c r="CJ35" s="174"/>
      <c r="CK35" s="246">
        <f t="shared" si="37"/>
        <v>1178712.5999999999</v>
      </c>
      <c r="CL35" s="297">
        <f t="shared" si="38"/>
        <v>0</v>
      </c>
      <c r="CM35" s="299">
        <f t="shared" si="39"/>
        <v>1077692.7506761474</v>
      </c>
      <c r="CN35" s="247">
        <f t="shared" si="40"/>
        <v>0.27428893625370954</v>
      </c>
      <c r="CQ35" s="264">
        <v>0</v>
      </c>
      <c r="CR35" s="324">
        <f t="shared" si="52"/>
        <v>1077692.7506761474</v>
      </c>
      <c r="CS35" s="326">
        <f t="shared" si="53"/>
        <v>0.27428893625370954</v>
      </c>
      <c r="CT35" s="1">
        <f t="shared" si="54"/>
        <v>0</v>
      </c>
    </row>
    <row r="36" spans="1:98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203"/>
      <c r="BA36" s="210">
        <f t="shared" si="22"/>
        <v>3558755.0840977333</v>
      </c>
      <c r="BB36" s="288">
        <f t="shared" si="22"/>
        <v>3563994.7468500948</v>
      </c>
      <c r="BC36" s="288">
        <f t="shared" si="22"/>
        <v>3940639.3686822602</v>
      </c>
      <c r="BD36" s="288">
        <f t="shared" si="22"/>
        <v>3932863.1376248114</v>
      </c>
      <c r="BE36" s="288">
        <f t="shared" si="22"/>
        <v>3710257.011033962</v>
      </c>
      <c r="BF36" s="212">
        <f t="shared" si="23"/>
        <v>18706509.34828886</v>
      </c>
      <c r="BG36" s="116"/>
      <c r="BH36" s="130">
        <f>'Op Cost'!E27</f>
        <v>76532753</v>
      </c>
      <c r="BI36" s="289">
        <f t="shared" si="24"/>
        <v>0.24442488496773218</v>
      </c>
      <c r="BJ36" s="295">
        <f t="shared" si="25"/>
        <v>18706509.34828886</v>
      </c>
      <c r="BK36" s="230">
        <f t="shared" si="26"/>
        <v>0</v>
      </c>
      <c r="BM36" s="126">
        <f t="shared" si="27"/>
        <v>18706509.34828886</v>
      </c>
      <c r="BN36" s="363">
        <f t="shared" si="41"/>
        <v>1.9614682842808997</v>
      </c>
      <c r="BO36" s="363">
        <f t="shared" si="42"/>
        <v>5.5575115032267794E-2</v>
      </c>
      <c r="BP36" s="364">
        <f t="shared" si="43"/>
        <v>1.5960347948079972E-2</v>
      </c>
      <c r="BQ36" s="372">
        <f t="shared" si="44"/>
        <v>0.18571587321495903</v>
      </c>
      <c r="BR36" s="367">
        <f t="shared" si="45"/>
        <v>19364212.09331499</v>
      </c>
      <c r="BS36" s="359">
        <f t="shared" si="28"/>
        <v>0.16396050188062417</v>
      </c>
      <c r="BT36" s="292">
        <f t="shared" si="29"/>
        <v>580657.2712173654</v>
      </c>
      <c r="BU36" s="292">
        <f t="shared" si="46"/>
        <v>19287166.619506225</v>
      </c>
      <c r="BV36" s="293">
        <f t="shared" si="47"/>
        <v>0.25201192774949865</v>
      </c>
      <c r="BW36" s="234">
        <f t="shared" si="30"/>
        <v>0</v>
      </c>
      <c r="BX36" s="12"/>
      <c r="BY36" s="127">
        <f t="shared" si="31"/>
        <v>76532753</v>
      </c>
      <c r="BZ36" s="294">
        <f t="shared" si="48"/>
        <v>0.25201192774949865</v>
      </c>
      <c r="CA36" s="295">
        <f t="shared" si="32"/>
        <v>19287166.619506225</v>
      </c>
      <c r="CB36" s="235">
        <f t="shared" si="33"/>
        <v>0</v>
      </c>
      <c r="CD36" s="126">
        <f t="shared" si="49"/>
        <v>19287166.619506225</v>
      </c>
      <c r="CE36" s="296">
        <f t="shared" si="34"/>
        <v>0.16762010463432855</v>
      </c>
      <c r="CF36" s="297">
        <f t="shared" si="35"/>
        <v>4655.7375356528537</v>
      </c>
      <c r="CG36" s="239">
        <f t="shared" si="50"/>
        <v>19291822.357041877</v>
      </c>
      <c r="CH36" s="298">
        <f t="shared" si="51"/>
        <v>0.25207276101830384</v>
      </c>
      <c r="CI36" s="240">
        <f t="shared" si="36"/>
        <v>0</v>
      </c>
      <c r="CJ36" s="174"/>
      <c r="CK36" s="246">
        <f t="shared" si="37"/>
        <v>22959825.899999999</v>
      </c>
      <c r="CL36" s="297">
        <f t="shared" si="38"/>
        <v>0</v>
      </c>
      <c r="CM36" s="299">
        <f t="shared" si="39"/>
        <v>19291822.357041877</v>
      </c>
      <c r="CN36" s="247">
        <f t="shared" si="40"/>
        <v>0.25207276101830384</v>
      </c>
      <c r="CQ36" s="264">
        <v>370745.59999999998</v>
      </c>
      <c r="CR36" s="324">
        <f t="shared" si="52"/>
        <v>19662567.957041878</v>
      </c>
      <c r="CS36" s="326">
        <f t="shared" si="53"/>
        <v>0.25691703468503058</v>
      </c>
      <c r="CT36" s="1">
        <f t="shared" si="54"/>
        <v>0</v>
      </c>
    </row>
    <row r="37" spans="1:98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203"/>
      <c r="BA37" s="210">
        <f t="shared" si="22"/>
        <v>1631991.2721943296</v>
      </c>
      <c r="BB37" s="288">
        <f t="shared" si="22"/>
        <v>1642722.0453198203</v>
      </c>
      <c r="BC37" s="288">
        <f t="shared" si="22"/>
        <v>916236.4380817645</v>
      </c>
      <c r="BD37" s="288">
        <f t="shared" si="22"/>
        <v>911090.77028395829</v>
      </c>
      <c r="BE37" s="288">
        <f t="shared" si="22"/>
        <v>1150483.268776376</v>
      </c>
      <c r="BF37" s="211">
        <f t="shared" si="23"/>
        <v>6252523.7946562488</v>
      </c>
      <c r="BH37" s="130">
        <f>'Op Cost'!E28</f>
        <v>12808994</v>
      </c>
      <c r="BI37" s="289">
        <f t="shared" si="24"/>
        <v>0.48813543004675064</v>
      </c>
      <c r="BJ37" s="290">
        <f t="shared" si="25"/>
        <v>3842698.1999999997</v>
      </c>
      <c r="BK37" s="230">
        <f t="shared" si="26"/>
        <v>2409825.594656249</v>
      </c>
      <c r="BM37" s="126">
        <f t="shared" si="27"/>
        <v>0</v>
      </c>
      <c r="BN37" s="363">
        <f t="shared" si="41"/>
        <v>4.4245721409338339</v>
      </c>
      <c r="BO37" s="363">
        <f t="shared" si="42"/>
        <v>0</v>
      </c>
      <c r="BP37" s="364">
        <f t="shared" si="43"/>
        <v>0</v>
      </c>
      <c r="BQ37" s="372">
        <f t="shared" si="44"/>
        <v>0</v>
      </c>
      <c r="BR37" s="367">
        <f t="shared" si="45"/>
        <v>3842698.1999999997</v>
      </c>
      <c r="BS37" s="359">
        <f t="shared" si="28"/>
        <v>0</v>
      </c>
      <c r="BT37" s="292">
        <f t="shared" si="29"/>
        <v>0</v>
      </c>
      <c r="BU37" s="292">
        <f t="shared" si="46"/>
        <v>3842698.1999999997</v>
      </c>
      <c r="BV37" s="293">
        <f t="shared" si="47"/>
        <v>0.3</v>
      </c>
      <c r="BW37" s="234">
        <f t="shared" si="30"/>
        <v>0</v>
      </c>
      <c r="BX37" s="12"/>
      <c r="BY37" s="127">
        <f t="shared" si="31"/>
        <v>12808994</v>
      </c>
      <c r="BZ37" s="294">
        <f t="shared" si="48"/>
        <v>0.3</v>
      </c>
      <c r="CA37" s="295">
        <f t="shared" si="32"/>
        <v>3842698.1999999997</v>
      </c>
      <c r="CB37" s="235">
        <f t="shared" si="33"/>
        <v>0</v>
      </c>
      <c r="CD37" s="126">
        <f t="shared" si="49"/>
        <v>0</v>
      </c>
      <c r="CE37" s="296">
        <f t="shared" si="34"/>
        <v>0</v>
      </c>
      <c r="CF37" s="297">
        <f t="shared" si="35"/>
        <v>0</v>
      </c>
      <c r="CG37" s="239">
        <f t="shared" si="50"/>
        <v>3842698.1999999997</v>
      </c>
      <c r="CH37" s="298">
        <f t="shared" si="51"/>
        <v>0.3</v>
      </c>
      <c r="CI37" s="240">
        <f t="shared" si="36"/>
        <v>0</v>
      </c>
      <c r="CJ37" s="174"/>
      <c r="CK37" s="246">
        <f t="shared" si="37"/>
        <v>3842698.1999999997</v>
      </c>
      <c r="CL37" s="297">
        <f t="shared" si="38"/>
        <v>0</v>
      </c>
      <c r="CM37" s="299">
        <f t="shared" si="39"/>
        <v>3842698.1999999997</v>
      </c>
      <c r="CN37" s="247">
        <f t="shared" si="40"/>
        <v>0.3</v>
      </c>
      <c r="CQ37" s="264">
        <v>0</v>
      </c>
      <c r="CR37" s="324">
        <f t="shared" si="52"/>
        <v>3842698.1999999997</v>
      </c>
      <c r="CS37" s="326">
        <f t="shared" si="53"/>
        <v>0.3</v>
      </c>
      <c r="CT37" s="1">
        <f t="shared" si="54"/>
        <v>0</v>
      </c>
    </row>
    <row r="38" spans="1:98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203"/>
      <c r="BA38" s="210">
        <f t="shared" si="22"/>
        <v>86261.090574184142</v>
      </c>
      <c r="BB38" s="288">
        <f t="shared" si="22"/>
        <v>85532.568049952184</v>
      </c>
      <c r="BC38" s="288">
        <f t="shared" si="22"/>
        <v>105838.90566955562</v>
      </c>
      <c r="BD38" s="288">
        <f t="shared" si="22"/>
        <v>106691.84452122275</v>
      </c>
      <c r="BE38" s="288">
        <f t="shared" si="22"/>
        <v>81170.829477095089</v>
      </c>
      <c r="BF38" s="211">
        <f t="shared" si="23"/>
        <v>465495.2382920098</v>
      </c>
      <c r="BH38" s="130">
        <f>'Op Cost'!E29</f>
        <v>2846110</v>
      </c>
      <c r="BI38" s="289">
        <f t="shared" si="24"/>
        <v>0.16355490065106754</v>
      </c>
      <c r="BJ38" s="290">
        <f t="shared" si="25"/>
        <v>465495.2382920098</v>
      </c>
      <c r="BK38" s="230">
        <f t="shared" si="26"/>
        <v>0</v>
      </c>
      <c r="BM38" s="126">
        <f t="shared" si="27"/>
        <v>465495.2382920098</v>
      </c>
      <c r="BN38" s="363">
        <f t="shared" si="41"/>
        <v>0.29394968231832896</v>
      </c>
      <c r="BO38" s="363">
        <f t="shared" si="42"/>
        <v>0.13644509934893248</v>
      </c>
      <c r="BP38" s="364">
        <f t="shared" si="43"/>
        <v>1.2847174443563565E-4</v>
      </c>
      <c r="BQ38" s="372">
        <f t="shared" si="44"/>
        <v>1.494907396688892E-3</v>
      </c>
      <c r="BR38" s="367">
        <f t="shared" si="45"/>
        <v>470789.37218235381</v>
      </c>
      <c r="BS38" s="359">
        <f t="shared" si="28"/>
        <v>4.0800146875280153E-3</v>
      </c>
      <c r="BT38" s="292">
        <f t="shared" si="29"/>
        <v>14449.151886054049</v>
      </c>
      <c r="BU38" s="292">
        <f t="shared" si="46"/>
        <v>479944.39017806383</v>
      </c>
      <c r="BV38" s="293">
        <f t="shared" si="47"/>
        <v>0.16863170790238741</v>
      </c>
      <c r="BW38" s="234">
        <f t="shared" si="30"/>
        <v>0</v>
      </c>
      <c r="BX38" s="12"/>
      <c r="BY38" s="127">
        <f t="shared" si="31"/>
        <v>2846110</v>
      </c>
      <c r="BZ38" s="294">
        <f t="shared" si="48"/>
        <v>0.16863170790238741</v>
      </c>
      <c r="CA38" s="295">
        <f t="shared" si="32"/>
        <v>479944.39017806383</v>
      </c>
      <c r="CB38" s="235">
        <f t="shared" si="33"/>
        <v>0</v>
      </c>
      <c r="CD38" s="126">
        <f t="shared" si="49"/>
        <v>479944.39017806383</v>
      </c>
      <c r="CE38" s="296">
        <f t="shared" si="34"/>
        <v>4.1710807236426334E-3</v>
      </c>
      <c r="CF38" s="297">
        <f t="shared" si="35"/>
        <v>115.8539850077386</v>
      </c>
      <c r="CG38" s="239">
        <f t="shared" si="50"/>
        <v>480060.24416307156</v>
      </c>
      <c r="CH38" s="298">
        <f t="shared" si="51"/>
        <v>0.168672413983673</v>
      </c>
      <c r="CI38" s="240">
        <f t="shared" si="36"/>
        <v>0</v>
      </c>
      <c r="CJ38" s="174"/>
      <c r="CK38" s="246">
        <f t="shared" si="37"/>
        <v>853833</v>
      </c>
      <c r="CL38" s="297">
        <f t="shared" si="38"/>
        <v>0</v>
      </c>
      <c r="CM38" s="299">
        <f t="shared" si="39"/>
        <v>480060.24416307156</v>
      </c>
      <c r="CN38" s="247">
        <f t="shared" si="40"/>
        <v>0.168672413983673</v>
      </c>
      <c r="CQ38" s="264">
        <v>0</v>
      </c>
      <c r="CR38" s="324">
        <f t="shared" si="52"/>
        <v>480060.24416307156</v>
      </c>
      <c r="CS38" s="326">
        <f t="shared" si="53"/>
        <v>0.168672413983673</v>
      </c>
      <c r="CT38" s="1">
        <f t="shared" si="54"/>
        <v>0</v>
      </c>
    </row>
    <row r="39" spans="1:98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203"/>
      <c r="BA39" s="210">
        <f t="shared" si="22"/>
        <v>639979.10293826298</v>
      </c>
      <c r="BB39" s="288">
        <f t="shared" si="22"/>
        <v>653855.07607919653</v>
      </c>
      <c r="BC39" s="288">
        <f t="shared" si="22"/>
        <v>659987.63658891025</v>
      </c>
      <c r="BD39" s="288">
        <f t="shared" si="22"/>
        <v>645242.06721975736</v>
      </c>
      <c r="BE39" s="288">
        <f t="shared" si="22"/>
        <v>615384.79677192378</v>
      </c>
      <c r="BF39" s="211">
        <f t="shared" si="23"/>
        <v>3214448.6795980511</v>
      </c>
      <c r="BH39" s="130">
        <f>'Op Cost'!E30</f>
        <v>14322731</v>
      </c>
      <c r="BI39" s="289">
        <f t="shared" si="24"/>
        <v>0.22442987162141431</v>
      </c>
      <c r="BJ39" s="290">
        <f t="shared" si="25"/>
        <v>3214448.6795980511</v>
      </c>
      <c r="BK39" s="230">
        <f t="shared" si="26"/>
        <v>0</v>
      </c>
      <c r="BM39" s="126">
        <f t="shared" si="27"/>
        <v>3214448.6795980511</v>
      </c>
      <c r="BN39" s="363">
        <f t="shared" si="41"/>
        <v>1.1134002679841755</v>
      </c>
      <c r="BO39" s="363">
        <f t="shared" si="42"/>
        <v>7.5570128378585663E-2</v>
      </c>
      <c r="BP39" s="364">
        <f t="shared" si="43"/>
        <v>2.0432661689860476E-3</v>
      </c>
      <c r="BQ39" s="372">
        <f t="shared" si="44"/>
        <v>2.3775607024248972E-2</v>
      </c>
      <c r="BR39" s="367">
        <f t="shared" si="45"/>
        <v>3298648.7091044765</v>
      </c>
      <c r="BS39" s="359">
        <f t="shared" si="28"/>
        <v>2.8174289973806166E-2</v>
      </c>
      <c r="BT39" s="292">
        <f t="shared" si="29"/>
        <v>99777.727849284798</v>
      </c>
      <c r="BU39" s="292">
        <f t="shared" si="46"/>
        <v>3314226.4074473358</v>
      </c>
      <c r="BV39" s="293">
        <f t="shared" si="47"/>
        <v>0.23139626147047904</v>
      </c>
      <c r="BW39" s="234">
        <f t="shared" si="30"/>
        <v>0</v>
      </c>
      <c r="BX39" s="12"/>
      <c r="BY39" s="127">
        <f t="shared" si="31"/>
        <v>14322731</v>
      </c>
      <c r="BZ39" s="294">
        <f t="shared" si="48"/>
        <v>0.23139626147047904</v>
      </c>
      <c r="CA39" s="295">
        <f t="shared" si="32"/>
        <v>3314226.4074473358</v>
      </c>
      <c r="CB39" s="235">
        <f t="shared" si="33"/>
        <v>0</v>
      </c>
      <c r="CD39" s="126">
        <f t="shared" si="49"/>
        <v>3314226.4074473358</v>
      </c>
      <c r="CE39" s="296">
        <f t="shared" si="34"/>
        <v>2.8803140873804488E-2</v>
      </c>
      <c r="CF39" s="297">
        <f t="shared" si="35"/>
        <v>800.02255340082206</v>
      </c>
      <c r="CG39" s="239">
        <f t="shared" si="50"/>
        <v>3315026.4300007364</v>
      </c>
      <c r="CH39" s="298">
        <f t="shared" si="51"/>
        <v>0.23145211831463822</v>
      </c>
      <c r="CI39" s="240">
        <f t="shared" si="36"/>
        <v>0</v>
      </c>
      <c r="CJ39" s="174"/>
      <c r="CK39" s="246">
        <f t="shared" si="37"/>
        <v>4296819.3</v>
      </c>
      <c r="CL39" s="297">
        <f t="shared" si="38"/>
        <v>0</v>
      </c>
      <c r="CM39" s="299">
        <f t="shared" si="39"/>
        <v>3315026.4300007364</v>
      </c>
      <c r="CN39" s="247">
        <f t="shared" si="40"/>
        <v>0.23145211831463822</v>
      </c>
      <c r="CQ39" s="264">
        <v>0</v>
      </c>
      <c r="CR39" s="324">
        <f t="shared" si="52"/>
        <v>3315026.4300007364</v>
      </c>
      <c r="CS39" s="326">
        <f t="shared" si="53"/>
        <v>0.23145211831463822</v>
      </c>
      <c r="CT39" s="1">
        <f t="shared" si="54"/>
        <v>0</v>
      </c>
    </row>
    <row r="40" spans="1:98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203"/>
      <c r="BA40" s="210">
        <f t="shared" si="22"/>
        <v>34017.991974170349</v>
      </c>
      <c r="BB40" s="288">
        <f t="shared" si="22"/>
        <v>33321.1120188766</v>
      </c>
      <c r="BC40" s="288">
        <f t="shared" si="22"/>
        <v>48400.395757376602</v>
      </c>
      <c r="BD40" s="288">
        <f t="shared" si="22"/>
        <v>49251.474790385073</v>
      </c>
      <c r="BE40" s="288">
        <f t="shared" si="22"/>
        <v>36513.809975786004</v>
      </c>
      <c r="BF40" s="211">
        <f t="shared" si="23"/>
        <v>201504.78451659461</v>
      </c>
      <c r="BH40" s="130">
        <f>'Op Cost'!E31</f>
        <v>744369</v>
      </c>
      <c r="BI40" s="289">
        <f t="shared" si="24"/>
        <v>0.27070550293818602</v>
      </c>
      <c r="BJ40" s="290">
        <f t="shared" si="25"/>
        <v>201504.78451659461</v>
      </c>
      <c r="BK40" s="230">
        <f t="shared" si="26"/>
        <v>0</v>
      </c>
      <c r="BM40" s="126">
        <f t="shared" si="27"/>
        <v>201504.78451659461</v>
      </c>
      <c r="BN40" s="363">
        <f t="shared" si="41"/>
        <v>0.19497573811943308</v>
      </c>
      <c r="BO40" s="363">
        <f t="shared" si="42"/>
        <v>2.9294497061813935E-2</v>
      </c>
      <c r="BP40" s="364">
        <f t="shared" si="43"/>
        <v>8.2300120410016872E-6</v>
      </c>
      <c r="BQ40" s="372">
        <f t="shared" si="44"/>
        <v>9.5765072148576002E-5</v>
      </c>
      <c r="BR40" s="367">
        <f t="shared" si="45"/>
        <v>201843.9313527772</v>
      </c>
      <c r="BS40" s="359">
        <f t="shared" si="28"/>
        <v>1.7661673263328541E-3</v>
      </c>
      <c r="BT40" s="292">
        <f t="shared" si="29"/>
        <v>6254.7862958383448</v>
      </c>
      <c r="BU40" s="292">
        <f t="shared" si="46"/>
        <v>207759.57081243294</v>
      </c>
      <c r="BV40" s="293">
        <f t="shared" si="47"/>
        <v>0.27910830624654298</v>
      </c>
      <c r="BW40" s="234">
        <f t="shared" si="30"/>
        <v>0</v>
      </c>
      <c r="BX40" s="12"/>
      <c r="BY40" s="127">
        <f t="shared" si="31"/>
        <v>744369</v>
      </c>
      <c r="BZ40" s="294">
        <f t="shared" si="48"/>
        <v>0.27910830624654298</v>
      </c>
      <c r="CA40" s="295">
        <f t="shared" si="32"/>
        <v>207759.57081243294</v>
      </c>
      <c r="CB40" s="235">
        <f t="shared" si="33"/>
        <v>0</v>
      </c>
      <c r="CD40" s="126">
        <f t="shared" si="49"/>
        <v>207759.57081243294</v>
      </c>
      <c r="CE40" s="296">
        <f t="shared" si="34"/>
        <v>1.8055882279330233E-3</v>
      </c>
      <c r="CF40" s="297">
        <f t="shared" si="35"/>
        <v>50.151173124844114</v>
      </c>
      <c r="CG40" s="239">
        <f t="shared" si="50"/>
        <v>207809.72198555779</v>
      </c>
      <c r="CH40" s="298">
        <f t="shared" si="51"/>
        <v>0.27917568032193413</v>
      </c>
      <c r="CI40" s="240">
        <f t="shared" si="36"/>
        <v>0</v>
      </c>
      <c r="CJ40" s="174"/>
      <c r="CK40" s="246">
        <f t="shared" si="37"/>
        <v>223310.69999999998</v>
      </c>
      <c r="CL40" s="297">
        <f t="shared" si="38"/>
        <v>0</v>
      </c>
      <c r="CM40" s="299">
        <f t="shared" si="39"/>
        <v>207809.72198555779</v>
      </c>
      <c r="CN40" s="247">
        <f t="shared" si="40"/>
        <v>0.27917568032193413</v>
      </c>
      <c r="CQ40" s="264">
        <v>0</v>
      </c>
      <c r="CR40" s="324">
        <f t="shared" si="52"/>
        <v>207809.72198555779</v>
      </c>
      <c r="CS40" s="326">
        <f t="shared" si="53"/>
        <v>0.27917568032193413</v>
      </c>
      <c r="CT40" s="1">
        <f t="shared" si="54"/>
        <v>0</v>
      </c>
    </row>
    <row r="41" spans="1:98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203"/>
      <c r="BA41" s="210">
        <f t="shared" si="22"/>
        <v>129844.57138825422</v>
      </c>
      <c r="BB41" s="288">
        <f t="shared" si="22"/>
        <v>128209.02744273133</v>
      </c>
      <c r="BC41" s="288">
        <f t="shared" si="22"/>
        <v>136288.31960060864</v>
      </c>
      <c r="BD41" s="288">
        <f t="shared" si="22"/>
        <v>138419.8401285233</v>
      </c>
      <c r="BE41" s="288">
        <f t="shared" si="22"/>
        <v>126459.02204252846</v>
      </c>
      <c r="BF41" s="211">
        <f t="shared" si="23"/>
        <v>659220.78060264594</v>
      </c>
      <c r="BH41" s="130">
        <f>'Op Cost'!E32</f>
        <v>3366722</v>
      </c>
      <c r="BI41" s="289">
        <f t="shared" si="24"/>
        <v>0.1958049344741401</v>
      </c>
      <c r="BJ41" s="290">
        <f t="shared" si="25"/>
        <v>659220.78060264594</v>
      </c>
      <c r="BK41" s="230">
        <f t="shared" si="26"/>
        <v>0</v>
      </c>
      <c r="BM41" s="126">
        <f t="shared" si="27"/>
        <v>659220.78060264594</v>
      </c>
      <c r="BN41" s="363">
        <f t="shared" si="41"/>
        <v>0.66269210288372948</v>
      </c>
      <c r="BO41" s="363">
        <f t="shared" si="42"/>
        <v>0.10419506552585989</v>
      </c>
      <c r="BP41" s="364">
        <f t="shared" si="43"/>
        <v>3.4457635005899977E-4</v>
      </c>
      <c r="BQ41" s="372">
        <f t="shared" si="44"/>
        <v>4.0095177090502549E-3</v>
      </c>
      <c r="BR41" s="367">
        <f t="shared" si="45"/>
        <v>673420.27124295826</v>
      </c>
      <c r="BS41" s="359">
        <f t="shared" si="28"/>
        <v>5.7779978094969183E-3</v>
      </c>
      <c r="BT41" s="292">
        <f t="shared" si="29"/>
        <v>20462.467500893108</v>
      </c>
      <c r="BU41" s="292">
        <f t="shared" si="46"/>
        <v>679683.24810353899</v>
      </c>
      <c r="BV41" s="293">
        <f t="shared" si="47"/>
        <v>0.20188279522441679</v>
      </c>
      <c r="BW41" s="234">
        <f t="shared" si="30"/>
        <v>0</v>
      </c>
      <c r="BX41" s="12"/>
      <c r="BY41" s="127">
        <f t="shared" si="31"/>
        <v>3366722</v>
      </c>
      <c r="BZ41" s="294">
        <f t="shared" si="48"/>
        <v>0.20188279522441679</v>
      </c>
      <c r="CA41" s="295">
        <f t="shared" si="32"/>
        <v>679683.24810353899</v>
      </c>
      <c r="CB41" s="235">
        <f t="shared" si="33"/>
        <v>0</v>
      </c>
      <c r="CD41" s="126">
        <f t="shared" si="49"/>
        <v>679683.24810353899</v>
      </c>
      <c r="CE41" s="296">
        <f t="shared" si="34"/>
        <v>5.9069628739606035E-3</v>
      </c>
      <c r="CF41" s="297">
        <f t="shared" si="35"/>
        <v>164.06903476168088</v>
      </c>
      <c r="CG41" s="239">
        <f t="shared" si="50"/>
        <v>679847.31713830063</v>
      </c>
      <c r="CH41" s="298">
        <f t="shared" si="51"/>
        <v>0.20193152780012744</v>
      </c>
      <c r="CI41" s="240">
        <f t="shared" si="36"/>
        <v>0</v>
      </c>
      <c r="CJ41" s="174"/>
      <c r="CK41" s="246">
        <f t="shared" si="37"/>
        <v>1010016.6</v>
      </c>
      <c r="CL41" s="297">
        <f t="shared" si="38"/>
        <v>0</v>
      </c>
      <c r="CM41" s="299">
        <f t="shared" si="39"/>
        <v>679847.31713830063</v>
      </c>
      <c r="CN41" s="247">
        <f t="shared" si="40"/>
        <v>0.20193152780012744</v>
      </c>
      <c r="CQ41" s="264">
        <v>0</v>
      </c>
      <c r="CR41" s="324">
        <f t="shared" si="52"/>
        <v>679847.31713830063</v>
      </c>
      <c r="CS41" s="326">
        <f t="shared" si="53"/>
        <v>0.20193152780012744</v>
      </c>
      <c r="CT41" s="1">
        <f t="shared" si="54"/>
        <v>0</v>
      </c>
    </row>
    <row r="42" spans="1:98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203"/>
      <c r="BA42" s="210">
        <f t="shared" si="22"/>
        <v>725820.6449492356</v>
      </c>
      <c r="BB42" s="288">
        <f t="shared" si="22"/>
        <v>720807.416898772</v>
      </c>
      <c r="BC42" s="288">
        <f t="shared" si="22"/>
        <v>514982.17595221667</v>
      </c>
      <c r="BD42" s="288">
        <f t="shared" si="22"/>
        <v>517442.97427861346</v>
      </c>
      <c r="BE42" s="288">
        <f t="shared" si="22"/>
        <v>643808.87089713139</v>
      </c>
      <c r="BF42" s="211">
        <f t="shared" si="23"/>
        <v>3122862.0829759692</v>
      </c>
      <c r="BH42" s="130">
        <f>'Op Cost'!E33</f>
        <v>7435602</v>
      </c>
      <c r="BI42" s="289">
        <f t="shared" si="24"/>
        <v>0.41998779426009747</v>
      </c>
      <c r="BJ42" s="290">
        <f t="shared" si="25"/>
        <v>2230680.6</v>
      </c>
      <c r="BK42" s="230">
        <f t="shared" si="26"/>
        <v>892181.48297596909</v>
      </c>
      <c r="BM42" s="126">
        <f t="shared" si="27"/>
        <v>0</v>
      </c>
      <c r="BN42" s="363">
        <f t="shared" si="41"/>
        <v>2.8962777607595602</v>
      </c>
      <c r="BO42" s="363">
        <f t="shared" si="42"/>
        <v>0</v>
      </c>
      <c r="BP42" s="364">
        <f t="shared" si="43"/>
        <v>0</v>
      </c>
      <c r="BQ42" s="372">
        <f t="shared" si="44"/>
        <v>0</v>
      </c>
      <c r="BR42" s="367">
        <f t="shared" si="45"/>
        <v>2230680.6</v>
      </c>
      <c r="BS42" s="359">
        <f t="shared" si="28"/>
        <v>0</v>
      </c>
      <c r="BT42" s="292">
        <f t="shared" si="29"/>
        <v>0</v>
      </c>
      <c r="BU42" s="292">
        <f t="shared" si="46"/>
        <v>2230680.6</v>
      </c>
      <c r="BV42" s="293">
        <f t="shared" si="47"/>
        <v>0.3</v>
      </c>
      <c r="BW42" s="234">
        <f t="shared" si="30"/>
        <v>0</v>
      </c>
      <c r="BX42" s="12"/>
      <c r="BY42" s="127">
        <f t="shared" si="31"/>
        <v>7435602</v>
      </c>
      <c r="BZ42" s="294">
        <f t="shared" si="48"/>
        <v>0.3</v>
      </c>
      <c r="CA42" s="295">
        <f t="shared" si="32"/>
        <v>2230680.6</v>
      </c>
      <c r="CB42" s="235">
        <f t="shared" si="33"/>
        <v>0</v>
      </c>
      <c r="CD42" s="126">
        <f t="shared" si="49"/>
        <v>0</v>
      </c>
      <c r="CE42" s="296">
        <f t="shared" si="34"/>
        <v>0</v>
      </c>
      <c r="CF42" s="297">
        <f t="shared" si="35"/>
        <v>0</v>
      </c>
      <c r="CG42" s="239">
        <f t="shared" si="50"/>
        <v>2230680.6</v>
      </c>
      <c r="CH42" s="298">
        <f t="shared" si="51"/>
        <v>0.3</v>
      </c>
      <c r="CI42" s="240">
        <f t="shared" si="36"/>
        <v>0</v>
      </c>
      <c r="CJ42" s="174"/>
      <c r="CK42" s="246">
        <f t="shared" si="37"/>
        <v>2230680.6</v>
      </c>
      <c r="CL42" s="297">
        <f t="shared" si="38"/>
        <v>0</v>
      </c>
      <c r="CM42" s="299">
        <f t="shared" si="39"/>
        <v>2230680.6</v>
      </c>
      <c r="CN42" s="247">
        <f t="shared" si="40"/>
        <v>0.3</v>
      </c>
      <c r="CQ42" s="264">
        <v>0</v>
      </c>
      <c r="CR42" s="324">
        <f t="shared" si="52"/>
        <v>2230680.6</v>
      </c>
      <c r="CS42" s="326">
        <f t="shared" si="53"/>
        <v>0.3</v>
      </c>
      <c r="CT42" s="1">
        <f t="shared" si="54"/>
        <v>0</v>
      </c>
    </row>
    <row r="43" spans="1:98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203"/>
      <c r="BA43" s="210">
        <f t="shared" si="22"/>
        <v>99552.536603612127</v>
      </c>
      <c r="BB43" s="288">
        <f t="shared" si="22"/>
        <v>94753.992115360525</v>
      </c>
      <c r="BC43" s="288">
        <f t="shared" si="22"/>
        <v>104644.82535851761</v>
      </c>
      <c r="BD43" s="288">
        <f t="shared" si="22"/>
        <v>111101.1506460634</v>
      </c>
      <c r="BE43" s="288">
        <f t="shared" si="22"/>
        <v>98708.428024176872</v>
      </c>
      <c r="BF43" s="211">
        <f t="shared" si="23"/>
        <v>508760.93274773052</v>
      </c>
      <c r="BH43" s="130">
        <f>'Op Cost'!E34</f>
        <v>2380653</v>
      </c>
      <c r="BI43" s="289">
        <f t="shared" si="24"/>
        <v>0.21370646320473019</v>
      </c>
      <c r="BJ43" s="290">
        <f t="shared" si="25"/>
        <v>508760.93274773052</v>
      </c>
      <c r="BK43" s="230">
        <f t="shared" si="26"/>
        <v>0</v>
      </c>
      <c r="BM43" s="126">
        <f t="shared" si="27"/>
        <v>508760.93274773052</v>
      </c>
      <c r="BN43" s="363">
        <f t="shared" si="41"/>
        <v>0.83319308098900491</v>
      </c>
      <c r="BO43" s="363">
        <f t="shared" si="42"/>
        <v>8.6293536795269826E-2</v>
      </c>
      <c r="BP43" s="364">
        <f t="shared" si="43"/>
        <v>2.8006243454101843E-4</v>
      </c>
      <c r="BQ43" s="372">
        <f t="shared" si="44"/>
        <v>3.2588286768365587E-3</v>
      </c>
      <c r="BR43" s="367">
        <f t="shared" si="45"/>
        <v>520301.8986825294</v>
      </c>
      <c r="BS43" s="359">
        <f t="shared" si="28"/>
        <v>4.4592337521378754E-3</v>
      </c>
      <c r="BT43" s="292">
        <f t="shared" si="29"/>
        <v>15792.135743289879</v>
      </c>
      <c r="BU43" s="292">
        <f t="shared" si="46"/>
        <v>524553.06849102036</v>
      </c>
      <c r="BV43" s="293">
        <f t="shared" si="47"/>
        <v>0.22033999431711399</v>
      </c>
      <c r="BW43" s="234">
        <f t="shared" si="30"/>
        <v>0</v>
      </c>
      <c r="BX43" s="12"/>
      <c r="BY43" s="127">
        <f t="shared" si="31"/>
        <v>2380653</v>
      </c>
      <c r="BZ43" s="294">
        <f t="shared" si="48"/>
        <v>0.22033999431711399</v>
      </c>
      <c r="CA43" s="295">
        <f t="shared" si="32"/>
        <v>524553.06849102036</v>
      </c>
      <c r="CB43" s="235">
        <f t="shared" si="33"/>
        <v>0</v>
      </c>
      <c r="CD43" s="126">
        <f t="shared" si="49"/>
        <v>524553.06849102036</v>
      </c>
      <c r="CE43" s="296">
        <f t="shared" si="34"/>
        <v>4.5587639678395624E-3</v>
      </c>
      <c r="CF43" s="297">
        <f t="shared" si="35"/>
        <v>126.6220932599611</v>
      </c>
      <c r="CG43" s="239">
        <f t="shared" si="50"/>
        <v>524679.6905842803</v>
      </c>
      <c r="CH43" s="298">
        <f t="shared" si="51"/>
        <v>0.22039318228413812</v>
      </c>
      <c r="CI43" s="240">
        <f t="shared" si="36"/>
        <v>0</v>
      </c>
      <c r="CJ43" s="174"/>
      <c r="CK43" s="246">
        <f t="shared" si="37"/>
        <v>714195.9</v>
      </c>
      <c r="CL43" s="297">
        <f t="shared" si="38"/>
        <v>0</v>
      </c>
      <c r="CM43" s="299">
        <f t="shared" si="39"/>
        <v>524679.6905842803</v>
      </c>
      <c r="CN43" s="247">
        <f t="shared" si="40"/>
        <v>0.22039318228413812</v>
      </c>
      <c r="CQ43" s="264">
        <v>0</v>
      </c>
      <c r="CR43" s="324">
        <f t="shared" si="52"/>
        <v>524679.6905842803</v>
      </c>
      <c r="CS43" s="326">
        <f t="shared" si="53"/>
        <v>0.22039318228413812</v>
      </c>
      <c r="CT43" s="1">
        <f t="shared" si="54"/>
        <v>0</v>
      </c>
    </row>
    <row r="44" spans="1:98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203"/>
      <c r="BA44" s="210">
        <f t="shared" si="22"/>
        <v>197299.21520219001</v>
      </c>
      <c r="BB44" s="288">
        <f t="shared" si="22"/>
        <v>199464.45182974657</v>
      </c>
      <c r="BC44" s="288">
        <f t="shared" si="22"/>
        <v>220660.41962183008</v>
      </c>
      <c r="BD44" s="288">
        <f t="shared" si="22"/>
        <v>218579.13968446382</v>
      </c>
      <c r="BE44" s="288">
        <f t="shared" si="22"/>
        <v>194056.63362068371</v>
      </c>
      <c r="BF44" s="211">
        <f t="shared" si="23"/>
        <v>1030059.8599589142</v>
      </c>
      <c r="BH44" s="130">
        <f>'Op Cost'!E35</f>
        <v>5803873</v>
      </c>
      <c r="BI44" s="289">
        <f t="shared" si="24"/>
        <v>0.17747801510455419</v>
      </c>
      <c r="BJ44" s="290">
        <f t="shared" si="25"/>
        <v>1030059.8599589142</v>
      </c>
      <c r="BK44" s="230">
        <f t="shared" si="26"/>
        <v>0</v>
      </c>
      <c r="BM44" s="126">
        <f t="shared" si="27"/>
        <v>1030059.8599589142</v>
      </c>
      <c r="BN44" s="363">
        <f t="shared" si="41"/>
        <v>0.24025202577626875</v>
      </c>
      <c r="BO44" s="363">
        <f t="shared" si="42"/>
        <v>0.1225219848954458</v>
      </c>
      <c r="BP44" s="364">
        <f t="shared" si="43"/>
        <v>2.2541679752864489E-4</v>
      </c>
      <c r="BQ44" s="372">
        <f t="shared" si="44"/>
        <v>2.6229677151485956E-3</v>
      </c>
      <c r="BR44" s="367">
        <f t="shared" si="45"/>
        <v>1039348.9586046254</v>
      </c>
      <c r="BS44" s="359">
        <f t="shared" si="28"/>
        <v>9.0283616500262676E-3</v>
      </c>
      <c r="BT44" s="292">
        <f t="shared" si="29"/>
        <v>31973.455674614983</v>
      </c>
      <c r="BU44" s="292">
        <f t="shared" si="46"/>
        <v>1062033.3156335291</v>
      </c>
      <c r="BV44" s="293">
        <f t="shared" si="47"/>
        <v>0.18298700120308095</v>
      </c>
      <c r="BW44" s="234">
        <f t="shared" si="30"/>
        <v>0</v>
      </c>
      <c r="BX44" s="12"/>
      <c r="BY44" s="127">
        <f t="shared" si="31"/>
        <v>5803873</v>
      </c>
      <c r="BZ44" s="294">
        <f t="shared" si="48"/>
        <v>0.18298700120308095</v>
      </c>
      <c r="CA44" s="295">
        <f t="shared" si="32"/>
        <v>1062033.3156335291</v>
      </c>
      <c r="CB44" s="235">
        <f t="shared" si="33"/>
        <v>0</v>
      </c>
      <c r="CD44" s="126">
        <f t="shared" si="49"/>
        <v>1062033.3156335291</v>
      </c>
      <c r="CE44" s="296">
        <f t="shared" si="34"/>
        <v>9.2298749216795286E-3</v>
      </c>
      <c r="CF44" s="297">
        <f t="shared" si="35"/>
        <v>256.36468379487991</v>
      </c>
      <c r="CG44" s="239">
        <f t="shared" si="50"/>
        <v>1062289.6803173239</v>
      </c>
      <c r="CH44" s="298">
        <f t="shared" si="51"/>
        <v>0.18303117251485757</v>
      </c>
      <c r="CI44" s="240">
        <f t="shared" si="36"/>
        <v>0</v>
      </c>
      <c r="CJ44" s="174"/>
      <c r="CK44" s="246">
        <f t="shared" si="37"/>
        <v>1741161.9</v>
      </c>
      <c r="CL44" s="297">
        <f t="shared" si="38"/>
        <v>0</v>
      </c>
      <c r="CM44" s="299">
        <f t="shared" si="39"/>
        <v>1062289.6803173239</v>
      </c>
      <c r="CN44" s="247">
        <f t="shared" si="40"/>
        <v>0.18303117251485757</v>
      </c>
      <c r="CQ44" s="264">
        <v>0</v>
      </c>
      <c r="CR44" s="324">
        <f t="shared" si="52"/>
        <v>1062289.6803173239</v>
      </c>
      <c r="CS44" s="326">
        <f t="shared" si="53"/>
        <v>0.18303117251485757</v>
      </c>
      <c r="CT44" s="1">
        <f t="shared" si="54"/>
        <v>0</v>
      </c>
    </row>
    <row r="45" spans="1:98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203"/>
      <c r="BA45" s="210">
        <f t="shared" si="22"/>
        <v>45837.822411483503</v>
      </c>
      <c r="BB45" s="288">
        <f t="shared" si="22"/>
        <v>46005.124165062727</v>
      </c>
      <c r="BC45" s="288">
        <f t="shared" si="22"/>
        <v>51900.477072451344</v>
      </c>
      <c r="BD45" s="288">
        <f t="shared" si="22"/>
        <v>51814.541631278757</v>
      </c>
      <c r="BE45" s="288">
        <f t="shared" si="22"/>
        <v>48717.730121963854</v>
      </c>
      <c r="BF45" s="211">
        <f t="shared" si="23"/>
        <v>244275.69540224021</v>
      </c>
      <c r="BH45" s="130">
        <f>'Op Cost'!E36</f>
        <v>604843</v>
      </c>
      <c r="BI45" s="289">
        <f t="shared" si="24"/>
        <v>0.40386628497352239</v>
      </c>
      <c r="BJ45" s="290">
        <f t="shared" si="25"/>
        <v>181452.9</v>
      </c>
      <c r="BK45" s="230">
        <f t="shared" si="26"/>
        <v>62822.795402240212</v>
      </c>
      <c r="BM45" s="126">
        <f t="shared" si="27"/>
        <v>0</v>
      </c>
      <c r="BN45" s="363">
        <f t="shared" si="41"/>
        <v>0.23111244867938086</v>
      </c>
      <c r="BO45" s="363">
        <f t="shared" si="42"/>
        <v>0</v>
      </c>
      <c r="BP45" s="364">
        <f t="shared" si="43"/>
        <v>0</v>
      </c>
      <c r="BQ45" s="372">
        <f t="shared" si="44"/>
        <v>0</v>
      </c>
      <c r="BR45" s="367">
        <f t="shared" si="45"/>
        <v>181452.9</v>
      </c>
      <c r="BS45" s="359">
        <f t="shared" si="28"/>
        <v>0</v>
      </c>
      <c r="BT45" s="292">
        <f t="shared" si="29"/>
        <v>0</v>
      </c>
      <c r="BU45" s="292">
        <f t="shared" si="46"/>
        <v>181452.9</v>
      </c>
      <c r="BV45" s="293">
        <f t="shared" si="47"/>
        <v>0.3</v>
      </c>
      <c r="BW45" s="234">
        <f t="shared" si="30"/>
        <v>0</v>
      </c>
      <c r="BX45" s="12"/>
      <c r="BY45" s="127">
        <f t="shared" si="31"/>
        <v>604843</v>
      </c>
      <c r="BZ45" s="294">
        <f t="shared" si="48"/>
        <v>0.3</v>
      </c>
      <c r="CA45" s="295">
        <f t="shared" si="32"/>
        <v>181452.9</v>
      </c>
      <c r="CB45" s="235">
        <f t="shared" si="33"/>
        <v>0</v>
      </c>
      <c r="CD45" s="126">
        <f t="shared" si="49"/>
        <v>0</v>
      </c>
      <c r="CE45" s="296">
        <f t="shared" si="34"/>
        <v>0</v>
      </c>
      <c r="CF45" s="297">
        <f t="shared" si="35"/>
        <v>0</v>
      </c>
      <c r="CG45" s="239">
        <f t="shared" si="50"/>
        <v>181452.9</v>
      </c>
      <c r="CH45" s="298">
        <f t="shared" si="51"/>
        <v>0.3</v>
      </c>
      <c r="CI45" s="240">
        <f t="shared" si="36"/>
        <v>0</v>
      </c>
      <c r="CJ45" s="174"/>
      <c r="CK45" s="246">
        <f t="shared" si="37"/>
        <v>181452.9</v>
      </c>
      <c r="CL45" s="297">
        <f t="shared" si="38"/>
        <v>0</v>
      </c>
      <c r="CM45" s="299">
        <f t="shared" si="39"/>
        <v>181452.9</v>
      </c>
      <c r="CN45" s="247">
        <f t="shared" si="40"/>
        <v>0.3</v>
      </c>
      <c r="CQ45" s="264">
        <v>0</v>
      </c>
      <c r="CR45" s="324">
        <f t="shared" si="52"/>
        <v>181452.9</v>
      </c>
      <c r="CS45" s="326">
        <f t="shared" si="53"/>
        <v>0.3</v>
      </c>
      <c r="CT45" s="1">
        <f t="shared" si="54"/>
        <v>0</v>
      </c>
    </row>
    <row r="46" spans="1:98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203"/>
      <c r="BA46" s="210">
        <f t="shared" si="22"/>
        <v>168087.66094667593</v>
      </c>
      <c r="BB46" s="288">
        <f t="shared" si="22"/>
        <v>172159.01677097526</v>
      </c>
      <c r="BC46" s="288">
        <f t="shared" si="22"/>
        <v>205903.02882849309</v>
      </c>
      <c r="BD46" s="288">
        <f t="shared" si="22"/>
        <v>201253.3135658775</v>
      </c>
      <c r="BE46" s="288">
        <f t="shared" si="22"/>
        <v>193689.90057269423</v>
      </c>
      <c r="BF46" s="211">
        <f t="shared" si="23"/>
        <v>941092.92068471608</v>
      </c>
      <c r="BH46" s="130">
        <f>'Op Cost'!E37</f>
        <v>5022923</v>
      </c>
      <c r="BI46" s="289">
        <f t="shared" si="24"/>
        <v>0.18735961524489148</v>
      </c>
      <c r="BJ46" s="290">
        <f t="shared" si="25"/>
        <v>941092.92068471608</v>
      </c>
      <c r="BK46" s="230">
        <f t="shared" si="26"/>
        <v>0</v>
      </c>
      <c r="BM46" s="126">
        <f t="shared" si="27"/>
        <v>941092.92068471608</v>
      </c>
      <c r="BN46" s="363">
        <f t="shared" si="41"/>
        <v>0.30690803743815187</v>
      </c>
      <c r="BO46" s="363">
        <f t="shared" si="42"/>
        <v>0.1126403847551085</v>
      </c>
      <c r="BP46" s="364">
        <f t="shared" si="43"/>
        <v>2.6423239648030024E-4</v>
      </c>
      <c r="BQ46" s="372">
        <f t="shared" si="44"/>
        <v>3.0746290997950079E-3</v>
      </c>
      <c r="BR46" s="367">
        <f t="shared" si="45"/>
        <v>951981.553755578</v>
      </c>
      <c r="BS46" s="359">
        <f t="shared" si="28"/>
        <v>8.2485761891158468E-3</v>
      </c>
      <c r="BT46" s="292">
        <f t="shared" si="29"/>
        <v>29211.887536717448</v>
      </c>
      <c r="BU46" s="292">
        <f t="shared" si="46"/>
        <v>970304.80822143354</v>
      </c>
      <c r="BV46" s="293">
        <f t="shared" si="47"/>
        <v>0.19317533002624837</v>
      </c>
      <c r="BW46" s="234">
        <f t="shared" si="30"/>
        <v>0</v>
      </c>
      <c r="BX46" s="12"/>
      <c r="BY46" s="127">
        <f t="shared" si="31"/>
        <v>5022923</v>
      </c>
      <c r="BZ46" s="294">
        <f t="shared" si="48"/>
        <v>0.19317533002624837</v>
      </c>
      <c r="CA46" s="295">
        <f t="shared" si="32"/>
        <v>970304.80822143354</v>
      </c>
      <c r="CB46" s="235">
        <f t="shared" si="33"/>
        <v>0</v>
      </c>
      <c r="CD46" s="126">
        <f t="shared" si="49"/>
        <v>970304.80822143354</v>
      </c>
      <c r="CE46" s="296">
        <f t="shared" si="34"/>
        <v>8.4326846285850479E-3</v>
      </c>
      <c r="CF46" s="297">
        <f t="shared" si="35"/>
        <v>234.22229951039978</v>
      </c>
      <c r="CG46" s="239">
        <f t="shared" si="50"/>
        <v>970539.03052094392</v>
      </c>
      <c r="CH46" s="298">
        <f t="shared" si="51"/>
        <v>0.19322196070314912</v>
      </c>
      <c r="CI46" s="240">
        <f t="shared" si="36"/>
        <v>0</v>
      </c>
      <c r="CJ46" s="174"/>
      <c r="CK46" s="246">
        <f t="shared" si="37"/>
        <v>1506876.9</v>
      </c>
      <c r="CL46" s="297">
        <f t="shared" si="38"/>
        <v>0</v>
      </c>
      <c r="CM46" s="299">
        <f t="shared" si="39"/>
        <v>970539.03052094392</v>
      </c>
      <c r="CN46" s="247">
        <f t="shared" si="40"/>
        <v>0.19322196070314912</v>
      </c>
      <c r="CQ46" s="264">
        <v>0</v>
      </c>
      <c r="CR46" s="324">
        <f t="shared" si="52"/>
        <v>970539.03052094392</v>
      </c>
      <c r="CS46" s="326">
        <f t="shared" si="53"/>
        <v>0.19322196070314912</v>
      </c>
      <c r="CT46" s="1">
        <f t="shared" si="54"/>
        <v>0</v>
      </c>
    </row>
    <row r="47" spans="1:98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203"/>
      <c r="BA47" s="210">
        <f t="shared" si="22"/>
        <v>14458.472609437102</v>
      </c>
      <c r="BB47" s="288">
        <f t="shared" si="22"/>
        <v>13612.07517651072</v>
      </c>
      <c r="BC47" s="288">
        <f t="shared" si="22"/>
        <v>10489.184732028902</v>
      </c>
      <c r="BD47" s="288">
        <f t="shared" si="22"/>
        <v>11080.26424507716</v>
      </c>
      <c r="BE47" s="288">
        <f t="shared" si="22"/>
        <v>9778.813189468885</v>
      </c>
      <c r="BF47" s="211">
        <f t="shared" si="23"/>
        <v>59418.809952522766</v>
      </c>
      <c r="BH47" s="130">
        <f>'Op Cost'!E38</f>
        <v>457239</v>
      </c>
      <c r="BI47" s="289">
        <f t="shared" si="24"/>
        <v>0.12995131638491636</v>
      </c>
      <c r="BJ47" s="290">
        <f t="shared" si="25"/>
        <v>59418.809952522766</v>
      </c>
      <c r="BK47" s="230">
        <f t="shared" si="26"/>
        <v>0</v>
      </c>
      <c r="BM47" s="126">
        <f t="shared" si="27"/>
        <v>59418.809952522766</v>
      </c>
      <c r="BN47" s="363">
        <f t="shared" si="41"/>
        <v>0.28007200943319749</v>
      </c>
      <c r="BO47" s="363">
        <f t="shared" si="42"/>
        <v>0.1700486836150836</v>
      </c>
      <c r="BP47" s="364">
        <f t="shared" si="43"/>
        <v>1.8378320942382868E-5</v>
      </c>
      <c r="BQ47" s="372">
        <f t="shared" si="44"/>
        <v>2.138515985455069E-4</v>
      </c>
      <c r="BR47" s="367">
        <f t="shared" si="45"/>
        <v>60176.15385079477</v>
      </c>
      <c r="BS47" s="359">
        <f t="shared" si="28"/>
        <v>5.2079934955134854E-4</v>
      </c>
      <c r="BT47" s="292">
        <f t="shared" si="29"/>
        <v>1844.3827976474458</v>
      </c>
      <c r="BU47" s="292">
        <f t="shared" si="46"/>
        <v>61263.192750170216</v>
      </c>
      <c r="BV47" s="293">
        <f t="shared" si="47"/>
        <v>0.13398505540903163</v>
      </c>
      <c r="BW47" s="234">
        <f t="shared" si="30"/>
        <v>0</v>
      </c>
      <c r="BX47" s="12"/>
      <c r="BY47" s="127">
        <f t="shared" si="31"/>
        <v>457239</v>
      </c>
      <c r="BZ47" s="294">
        <f t="shared" si="48"/>
        <v>0.13398505540903163</v>
      </c>
      <c r="CA47" s="295">
        <f t="shared" si="32"/>
        <v>61263.192750170216</v>
      </c>
      <c r="CB47" s="235">
        <f t="shared" si="33"/>
        <v>0</v>
      </c>
      <c r="CD47" s="126">
        <f t="shared" si="49"/>
        <v>61263.192750170216</v>
      </c>
      <c r="CE47" s="296">
        <f t="shared" si="34"/>
        <v>5.3242360485603914E-4</v>
      </c>
      <c r="CF47" s="297">
        <f t="shared" si="35"/>
        <v>14.788348733008736</v>
      </c>
      <c r="CG47" s="239">
        <f t="shared" si="50"/>
        <v>61277.981098903227</v>
      </c>
      <c r="CH47" s="298">
        <f t="shared" si="51"/>
        <v>0.13401739811980873</v>
      </c>
      <c r="CI47" s="240">
        <f t="shared" si="36"/>
        <v>0</v>
      </c>
      <c r="CJ47" s="174"/>
      <c r="CK47" s="246">
        <f t="shared" si="37"/>
        <v>137171.69999999998</v>
      </c>
      <c r="CL47" s="297">
        <f t="shared" si="38"/>
        <v>0</v>
      </c>
      <c r="CM47" s="299">
        <f t="shared" si="39"/>
        <v>61277.981098903227</v>
      </c>
      <c r="CN47" s="247">
        <f t="shared" si="40"/>
        <v>0.13401739811980873</v>
      </c>
      <c r="CQ47" s="264">
        <v>0</v>
      </c>
      <c r="CR47" s="324">
        <f t="shared" si="52"/>
        <v>61277.981098903227</v>
      </c>
      <c r="CS47" s="326">
        <f t="shared" si="53"/>
        <v>0.13401739811980873</v>
      </c>
      <c r="CT47" s="1">
        <f t="shared" si="54"/>
        <v>0</v>
      </c>
    </row>
    <row r="48" spans="1:98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203"/>
      <c r="BA48" s="210">
        <f t="shared" si="22"/>
        <v>62387.915967772766</v>
      </c>
      <c r="BB48" s="288">
        <f t="shared" si="22"/>
        <v>60962.769501818839</v>
      </c>
      <c r="BC48" s="288">
        <f t="shared" si="22"/>
        <v>58616.369870300958</v>
      </c>
      <c r="BD48" s="288">
        <f t="shared" si="22"/>
        <v>60538.613994652776</v>
      </c>
      <c r="BE48" s="288">
        <f t="shared" si="22"/>
        <v>61772.291368596831</v>
      </c>
      <c r="BF48" s="211">
        <f t="shared" si="23"/>
        <v>304277.96070314216</v>
      </c>
      <c r="BH48" s="130">
        <f>'Op Cost'!E39</f>
        <v>1220651</v>
      </c>
      <c r="BI48" s="289">
        <f t="shared" si="24"/>
        <v>0.2492751496563245</v>
      </c>
      <c r="BJ48" s="290">
        <f t="shared" si="25"/>
        <v>304277.96070314216</v>
      </c>
      <c r="BK48" s="230">
        <f t="shared" si="26"/>
        <v>0</v>
      </c>
      <c r="BM48" s="126">
        <f t="shared" si="27"/>
        <v>304277.96070314216</v>
      </c>
      <c r="BN48" s="363">
        <f t="shared" si="41"/>
        <v>0.39886153221252374</v>
      </c>
      <c r="BO48" s="363">
        <f t="shared" si="42"/>
        <v>5.0724850343675486E-2</v>
      </c>
      <c r="BP48" s="364">
        <f t="shared" si="43"/>
        <v>4.9318895163176025E-5</v>
      </c>
      <c r="BQ48" s="372">
        <f t="shared" si="44"/>
        <v>5.7387857150871936E-4</v>
      </c>
      <c r="BR48" s="367">
        <f t="shared" si="45"/>
        <v>306310.32070155803</v>
      </c>
      <c r="BS48" s="359">
        <f t="shared" si="28"/>
        <v>2.6669629389014563E-3</v>
      </c>
      <c r="BT48" s="292">
        <f t="shared" si="29"/>
        <v>9444.9053569490679</v>
      </c>
      <c r="BU48" s="292">
        <f t="shared" si="46"/>
        <v>313722.86606009124</v>
      </c>
      <c r="BV48" s="293">
        <f t="shared" si="47"/>
        <v>0.25701274652631362</v>
      </c>
      <c r="BW48" s="234">
        <f t="shared" si="30"/>
        <v>0</v>
      </c>
      <c r="BX48" s="12"/>
      <c r="BY48" s="127">
        <f t="shared" si="31"/>
        <v>1220651</v>
      </c>
      <c r="BZ48" s="294">
        <f t="shared" si="48"/>
        <v>0.25701274652631362</v>
      </c>
      <c r="CA48" s="295">
        <f t="shared" si="32"/>
        <v>313722.86606009124</v>
      </c>
      <c r="CB48" s="235">
        <f t="shared" si="33"/>
        <v>0</v>
      </c>
      <c r="CD48" s="126">
        <f t="shared" si="49"/>
        <v>313722.86606009124</v>
      </c>
      <c r="CE48" s="296">
        <f t="shared" si="34"/>
        <v>2.7264896224824657E-3</v>
      </c>
      <c r="CF48" s="297">
        <f t="shared" si="35"/>
        <v>75.729699033727385</v>
      </c>
      <c r="CG48" s="239">
        <f t="shared" si="50"/>
        <v>313798.59575912496</v>
      </c>
      <c r="CH48" s="298">
        <f t="shared" si="51"/>
        <v>0.25707478694493757</v>
      </c>
      <c r="CI48" s="240">
        <f t="shared" si="36"/>
        <v>0</v>
      </c>
      <c r="CJ48" s="174"/>
      <c r="CK48" s="246">
        <f t="shared" si="37"/>
        <v>366195.3</v>
      </c>
      <c r="CL48" s="297">
        <f t="shared" si="38"/>
        <v>0</v>
      </c>
      <c r="CM48" s="299">
        <f t="shared" si="39"/>
        <v>313798.59575912496</v>
      </c>
      <c r="CN48" s="247">
        <f t="shared" si="40"/>
        <v>0.25707478694493757</v>
      </c>
      <c r="CQ48" s="264">
        <v>0</v>
      </c>
      <c r="CR48" s="324">
        <f t="shared" si="52"/>
        <v>313798.59575912496</v>
      </c>
      <c r="CS48" s="326">
        <f t="shared" si="53"/>
        <v>0.25707478694493757</v>
      </c>
      <c r="CT48" s="1">
        <f t="shared" si="54"/>
        <v>0</v>
      </c>
    </row>
    <row r="49" spans="1:98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203"/>
      <c r="BA49" s="210">
        <f t="shared" si="22"/>
        <v>187040.14208418774</v>
      </c>
      <c r="BB49" s="288">
        <f t="shared" si="22"/>
        <v>187339.71441054341</v>
      </c>
      <c r="BC49" s="288">
        <f t="shared" si="22"/>
        <v>209121.5093363818</v>
      </c>
      <c r="BD49" s="288">
        <f t="shared" si="22"/>
        <v>208906.44124445942</v>
      </c>
      <c r="BE49" s="288">
        <f t="shared" si="22"/>
        <v>187404.6315723467</v>
      </c>
      <c r="BF49" s="211">
        <f t="shared" si="23"/>
        <v>979812.4386479191</v>
      </c>
      <c r="BH49" s="130">
        <f>'Op Cost'!E40</f>
        <v>4896193</v>
      </c>
      <c r="BI49" s="289">
        <f t="shared" si="24"/>
        <v>0.20011720098613742</v>
      </c>
      <c r="BJ49" s="290">
        <f t="shared" si="25"/>
        <v>979812.4386479191</v>
      </c>
      <c r="BK49" s="230">
        <f t="shared" si="26"/>
        <v>0</v>
      </c>
      <c r="BM49" s="126">
        <f t="shared" si="27"/>
        <v>979812.4386479191</v>
      </c>
      <c r="BN49" s="363">
        <f t="shared" si="41"/>
        <v>0.35559515032694944</v>
      </c>
      <c r="BO49" s="363">
        <f t="shared" si="42"/>
        <v>9.9882799013862572E-2</v>
      </c>
      <c r="BP49" s="364">
        <f t="shared" si="43"/>
        <v>2.6266581432634662E-4</v>
      </c>
      <c r="BQ49" s="372">
        <f t="shared" si="44"/>
        <v>3.056400225735939E-3</v>
      </c>
      <c r="BR49" s="367">
        <f t="shared" si="45"/>
        <v>990636.51514480682</v>
      </c>
      <c r="BS49" s="359">
        <f t="shared" si="28"/>
        <v>8.587948515594454E-3</v>
      </c>
      <c r="BT49" s="292">
        <f t="shared" si="29"/>
        <v>30413.756320720262</v>
      </c>
      <c r="BU49" s="292">
        <f t="shared" si="46"/>
        <v>1010226.1949686394</v>
      </c>
      <c r="BV49" s="293">
        <f>BU49/BH49</f>
        <v>0.20632891615355836</v>
      </c>
      <c r="BW49" s="234">
        <f t="shared" si="30"/>
        <v>0</v>
      </c>
      <c r="BX49" s="12"/>
      <c r="BY49" s="127">
        <f t="shared" si="31"/>
        <v>4896193</v>
      </c>
      <c r="BZ49" s="294">
        <f t="shared" si="48"/>
        <v>0.20632891615355836</v>
      </c>
      <c r="CA49" s="295">
        <f t="shared" si="32"/>
        <v>1010226.1949686394</v>
      </c>
      <c r="CB49" s="235">
        <f t="shared" si="33"/>
        <v>0</v>
      </c>
      <c r="CD49" s="126">
        <f t="shared" si="49"/>
        <v>1010226.1949686394</v>
      </c>
      <c r="CE49" s="296">
        <f t="shared" si="34"/>
        <v>8.7796317543980505E-3</v>
      </c>
      <c r="CF49" s="297">
        <f t="shared" si="35"/>
        <v>243.858940413699</v>
      </c>
      <c r="CG49" s="239">
        <f t="shared" si="50"/>
        <v>1010470.0539090531</v>
      </c>
      <c r="CH49" s="298">
        <f t="shared" si="51"/>
        <v>0.20637872198033311</v>
      </c>
      <c r="CI49" s="240">
        <f t="shared" si="36"/>
        <v>0</v>
      </c>
      <c r="CJ49" s="174"/>
      <c r="CK49" s="246">
        <f t="shared" si="37"/>
        <v>1468857.9</v>
      </c>
      <c r="CL49" s="297">
        <f t="shared" si="38"/>
        <v>0</v>
      </c>
      <c r="CM49" s="299">
        <f t="shared" si="39"/>
        <v>1010470.0539090531</v>
      </c>
      <c r="CN49" s="247">
        <f t="shared" si="40"/>
        <v>0.20637872198033311</v>
      </c>
      <c r="CQ49" s="264">
        <v>4766</v>
      </c>
      <c r="CR49" s="324">
        <f t="shared" si="52"/>
        <v>1015236.0539090531</v>
      </c>
      <c r="CS49" s="326">
        <f t="shared" si="53"/>
        <v>0.20735213132101882</v>
      </c>
      <c r="CT49" s="1">
        <f t="shared" si="54"/>
        <v>0</v>
      </c>
    </row>
    <row r="50" spans="1:98" s="19" customFormat="1" ht="16.5" thickBot="1">
      <c r="A50" s="184"/>
      <c r="B50" s="185" t="s">
        <v>133</v>
      </c>
      <c r="C50" s="41"/>
      <c r="D50" s="179">
        <f t="shared" ref="D50:I50" si="55">SUM(D12:D49)</f>
        <v>568658897</v>
      </c>
      <c r="E50" s="183">
        <f t="shared" si="55"/>
        <v>53095068</v>
      </c>
      <c r="F50" s="183">
        <f t="shared" si="55"/>
        <v>4681948.6436643004</v>
      </c>
      <c r="G50" s="183">
        <f t="shared" si="55"/>
        <v>66013685.590599991</v>
      </c>
      <c r="H50" s="213">
        <f t="shared" si="55"/>
        <v>1</v>
      </c>
      <c r="I50" s="214">
        <f t="shared" si="55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25340973.800000004</v>
      </c>
      <c r="BB50" s="228">
        <f t="shared" si="22"/>
        <v>25340973.799999997</v>
      </c>
      <c r="BC50" s="228">
        <f t="shared" si="22"/>
        <v>25340973.799999997</v>
      </c>
      <c r="BD50" s="228">
        <f t="shared" si="22"/>
        <v>25340973.799999993</v>
      </c>
      <c r="BE50" s="228">
        <f t="shared" si="22"/>
        <v>25340973.799999986</v>
      </c>
      <c r="BF50" s="229">
        <f t="shared" si="23"/>
        <v>126704868.99999999</v>
      </c>
      <c r="BH50" s="182">
        <f>'Op Cost'!E41</f>
        <v>581261868</v>
      </c>
      <c r="BI50" s="231"/>
      <c r="BJ50" s="232">
        <f>SUM(BJ12:BJ49)</f>
        <v>123163422.95319463</v>
      </c>
      <c r="BK50" s="233">
        <f>SUM(BK12:BK49)</f>
        <v>3541446.0468053976</v>
      </c>
      <c r="BM50" s="179">
        <f>SUM(BM12:BM49)</f>
        <v>114091559.45319462</v>
      </c>
      <c r="BN50" s="365"/>
      <c r="BO50" s="365"/>
      <c r="BP50" s="366">
        <f>SUM(BP12:BP49)</f>
        <v>8.593960048641873E-2</v>
      </c>
      <c r="BQ50" s="365">
        <f>SUM(BQ12:BQ49)</f>
        <v>1.0000000000000002</v>
      </c>
      <c r="BR50" s="365">
        <f>SUM(BR12:BR49)</f>
        <v>126704869</v>
      </c>
      <c r="BS50" s="180"/>
      <c r="BT50" s="181">
        <f>SUM(BT12:BT49)</f>
        <v>3541446.0468053962</v>
      </c>
      <c r="BU50" s="181">
        <f>SUM(BU12:BU49)</f>
        <v>126704869.00000003</v>
      </c>
      <c r="BV50" s="187"/>
      <c r="BW50" s="188">
        <f>SUM(BW12:BW49)</f>
        <v>2</v>
      </c>
      <c r="BY50" s="178">
        <f>SUM(BY12:BY49)</f>
        <v>581261868</v>
      </c>
      <c r="BZ50" s="236"/>
      <c r="CA50" s="237">
        <f>SUM(CA12:CA49)</f>
        <v>126677093.46826528</v>
      </c>
      <c r="CB50" s="238">
        <f t="shared" si="33"/>
        <v>27775.531734749675</v>
      </c>
      <c r="CC50" s="1"/>
      <c r="CD50" s="177">
        <f>SUM(CD12:CD49)</f>
        <v>115064757.06826529</v>
      </c>
      <c r="CE50" s="241">
        <f t="shared" si="34"/>
        <v>1</v>
      </c>
      <c r="CF50" s="242">
        <f t="shared" si="35"/>
        <v>27775.531734749675</v>
      </c>
      <c r="CG50" s="243">
        <f>(CF50+CA50)</f>
        <v>126704869.00000003</v>
      </c>
      <c r="CH50" s="244">
        <f>CG50/BY50</f>
        <v>0.21798242061872194</v>
      </c>
      <c r="CI50" s="245">
        <f>SUM(CI12:CI49)</f>
        <v>0</v>
      </c>
      <c r="CJ50" s="175"/>
      <c r="CK50" s="248">
        <f>SUM(CK12:CK49)</f>
        <v>174378560.39999998</v>
      </c>
      <c r="CL50" s="237">
        <f>SUM(CL12:CL49)</f>
        <v>0</v>
      </c>
      <c r="CM50" s="249">
        <f>SUM(CM12:CM49)</f>
        <v>126704869</v>
      </c>
      <c r="CN50" s="250">
        <f>AVERAGE(CN12:CN49)</f>
        <v>0.24036810469782841</v>
      </c>
      <c r="CQ50" s="265">
        <f>SUM(CQ12:CQ49)</f>
        <v>547448.79999999993</v>
      </c>
      <c r="CR50" s="325">
        <f>SUM(CR12:CR49)</f>
        <v>127252317.79999998</v>
      </c>
      <c r="CS50" s="327">
        <f>AVERAGE(CS12:CS49)</f>
        <v>0.24075893980189947</v>
      </c>
    </row>
    <row r="52" spans="1:98">
      <c r="CM52" s="116"/>
    </row>
  </sheetData>
  <autoFilter ref="A11:CG11" xr:uid="{00000000-0001-0000-0F00-000000000000}"/>
  <mergeCells count="11">
    <mergeCell ref="CK3:CN3"/>
    <mergeCell ref="CQ3:CR3"/>
    <mergeCell ref="AU5:AY5"/>
    <mergeCell ref="A9:A11"/>
    <mergeCell ref="B9:B11"/>
    <mergeCell ref="D3:I3"/>
    <mergeCell ref="K3:AS3"/>
    <mergeCell ref="AU3:AY3"/>
    <mergeCell ref="BA3:BF3"/>
    <mergeCell ref="BH3:BW3"/>
    <mergeCell ref="BY3:CI3"/>
  </mergeCells>
  <conditionalFormatting sqref="BI12:BI49">
    <cfRule type="cellIs" dxfId="280" priority="4" operator="greaterThan">
      <formula>$BJ$6</formula>
    </cfRule>
  </conditionalFormatting>
  <conditionalFormatting sqref="BQ12:BQ49">
    <cfRule type="cellIs" dxfId="279" priority="1" operator="greaterThan">
      <formula>0.04</formula>
    </cfRule>
  </conditionalFormatting>
  <conditionalFormatting sqref="BV12:BV49">
    <cfRule type="cellIs" dxfId="278" priority="6" operator="greaterThan">
      <formula>$BJ$6</formula>
    </cfRule>
  </conditionalFormatting>
  <conditionalFormatting sqref="BW12:BW49 CI12:CJ49">
    <cfRule type="cellIs" dxfId="277" priority="7" operator="greaterThan">
      <formula>0</formula>
    </cfRule>
  </conditionalFormatting>
  <conditionalFormatting sqref="CH12:CH49">
    <cfRule type="cellIs" dxfId="276" priority="5" operator="greaterThan">
      <formula>$BJ$6</formula>
    </cfRule>
  </conditionalFormatting>
  <conditionalFormatting sqref="CN12:CN49">
    <cfRule type="cellIs" dxfId="275" priority="2" operator="equal">
      <formula>$BJ$6</formula>
    </cfRule>
    <cfRule type="cellIs" dxfId="274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8FF24-6570-4486-B77B-47B76CE706E9}">
  <sheetPr codeName="Sheet14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S1A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0.3</v>
      </c>
      <c r="E6" s="274">
        <v>0.5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5689672.3975524884</v>
      </c>
      <c r="BZ6" s="278">
        <f>BW50</f>
        <v>6055.7164702415466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0.3</v>
      </c>
      <c r="E10" s="142">
        <f>E$6</f>
        <v>0.5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4.1813873447839626E-3</v>
      </c>
      <c r="I12" s="202">
        <f t="shared" ref="I12:I49" si="1">H12/(SUM($H$12:$H$49))</f>
        <v>4.1813873447839635E-3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3.8960543542869764E-3</v>
      </c>
      <c r="Q12" s="205">
        <f t="shared" ref="Q12:Q49" si="4">P12/SUM($P$12:$P$49)</f>
        <v>3.7342338018492901E-3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3.9087487465075885E-3</v>
      </c>
      <c r="X12" s="205">
        <f t="shared" ref="X12:X49" si="7">W12/SUM($W$12:$W$49)</f>
        <v>3.7516995889406855E-3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4.0452742624086579E-3</v>
      </c>
      <c r="AE12" s="205">
        <f t="shared" ref="AE12:AE49" si="10">AD12/SUM($AD$12:$AD$49)</f>
        <v>4.0538990966068403E-3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4.0246632611351399E-3</v>
      </c>
      <c r="AL12" s="205">
        <f t="shared" ref="AL12:AL49" si="13">AK12/SUM($AK$12:$AK$49)</f>
        <v>4.0329256339708131E-3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3.7129030860264317E-3</v>
      </c>
      <c r="AS12" s="207">
        <f t="shared" ref="AS12:AS49" si="16">AR12/SUM($AR$12:$AR$49)</f>
        <v>3.7189774601378992E-3</v>
      </c>
      <c r="AT12" s="203"/>
      <c r="AU12" s="208">
        <f t="shared" ref="AU12:AU49" si="17">Q12*AU$6</f>
        <v>7.4684676036985802E-4</v>
      </c>
      <c r="AV12" s="287">
        <f t="shared" ref="AV12:AV49" si="18">X12*AV$6</f>
        <v>7.503399177881372E-4</v>
      </c>
      <c r="AW12" s="287">
        <f t="shared" ref="AW12:AW49" si="19">AE12*AW$6</f>
        <v>8.107798193213681E-4</v>
      </c>
      <c r="AX12" s="287">
        <f t="shared" ref="AX12:AX49" si="20">AL12*AX$6</f>
        <v>8.065851267941627E-4</v>
      </c>
      <c r="AY12" s="209">
        <f t="shared" ref="AY12:AY49" si="21">AS12*AY$6</f>
        <v>7.4379549202757992E-4</v>
      </c>
      <c r="AZ12" s="203"/>
      <c r="BA12" s="210">
        <f t="shared" ref="BA12:BE50" si="22">AU12*$BA$6</f>
        <v>94629.120935737257</v>
      </c>
      <c r="BB12" s="288">
        <f t="shared" si="22"/>
        <v>95071.720988816698</v>
      </c>
      <c r="BC12" s="288">
        <f t="shared" si="22"/>
        <v>102729.75079495761</v>
      </c>
      <c r="BD12" s="288">
        <f t="shared" si="22"/>
        <v>102198.26282780277</v>
      </c>
      <c r="BE12" s="288">
        <f t="shared" si="22"/>
        <v>94242.51038014506</v>
      </c>
      <c r="BF12" s="211">
        <f t="shared" ref="BF12:BF50" si="23">SUM(BA12:BE12)</f>
        <v>488871.36592745944</v>
      </c>
      <c r="BH12" s="130">
        <f>'Op Cost'!E3</f>
        <v>2553471</v>
      </c>
      <c r="BI12" s="289">
        <f t="shared" ref="BI12:BI49" si="24">BF12/BH12</f>
        <v>0.19145365893227667</v>
      </c>
      <c r="BJ12" s="290">
        <f t="shared" ref="BJ12:BJ49" si="25">IF(BF12&gt;BH12*$BJ$6,BH12*$BJ$6,BF12)</f>
        <v>488871.36592745944</v>
      </c>
      <c r="BK12" s="230">
        <f t="shared" ref="BK12:BK49" si="26">BF12-BJ12</f>
        <v>0</v>
      </c>
      <c r="BM12" s="126">
        <f t="shared" ref="BM12:BM49" si="27">IF(OR(BK12&gt;0,BI12&gt;=$BJ$6),0,BJ12)</f>
        <v>488871.36592745944</v>
      </c>
      <c r="BN12" s="291">
        <f t="shared" ref="BN12:BN49" si="28">BM12/$BM$50</f>
        <v>4.8960921189389233E-3</v>
      </c>
      <c r="BO12" s="292">
        <f t="shared" ref="BO12:BO49" si="29">BN12*$BM$6</f>
        <v>27857.160185001067</v>
      </c>
      <c r="BP12" s="292">
        <f>(BO12+BJ12)</f>
        <v>516728.52611246053</v>
      </c>
      <c r="BQ12" s="293">
        <f>BP12/BH12</f>
        <v>0.20236318568429426</v>
      </c>
      <c r="BR12" s="234">
        <f t="shared" ref="BR12:BR49" si="30">IF(BP12&gt;($BJ$6*BH12),1,0)</f>
        <v>0</v>
      </c>
      <c r="BS12" s="12"/>
      <c r="BT12" s="127">
        <f t="shared" ref="BT12:BT49" si="31">BH12</f>
        <v>2553471</v>
      </c>
      <c r="BU12" s="294">
        <f>BP12/BT12</f>
        <v>0.20236318568429426</v>
      </c>
      <c r="BV12" s="295">
        <f t="shared" ref="BV12:BV49" si="32">IF(BP12&gt;BH12*$BJ$6,BH12*$BJ$6,BP12)</f>
        <v>516728.52611246053</v>
      </c>
      <c r="BW12" s="235">
        <f t="shared" ref="BW12:BW50" si="33">BP12-BV12</f>
        <v>0</v>
      </c>
      <c r="BY12" s="126">
        <f>IF(OR(BW12&gt;0,BU12&gt;=$BJ$6),0,BV12)</f>
        <v>516728.52611246053</v>
      </c>
      <c r="BZ12" s="296">
        <f t="shared" ref="BZ12:BZ50" si="34">BY12/$BY$50</f>
        <v>4.9061129554040126E-3</v>
      </c>
      <c r="CA12" s="297">
        <f t="shared" ref="CA12:CA50" si="35">BZ12*$BZ$6</f>
        <v>29.71002902890551</v>
      </c>
      <c r="CB12" s="239">
        <f>(CA12+BV12)</f>
        <v>516758.23614148941</v>
      </c>
      <c r="CC12" s="298">
        <f>CB12/BT12</f>
        <v>0.20237482083857206</v>
      </c>
      <c r="CD12" s="240">
        <f t="shared" ref="CD12:CD49" si="36">IF(CC12&gt;$BJ$6,1,0)</f>
        <v>0</v>
      </c>
      <c r="CE12" s="174"/>
      <c r="CF12" s="246">
        <f t="shared" ref="CF12:CF49" si="37">BH12*$BJ$6</f>
        <v>766041.29999999993</v>
      </c>
      <c r="CG12" s="297">
        <f t="shared" ref="CG12:CG49" si="38">IF(CB12&gt;CF12,CB12-CF12,0)</f>
        <v>0</v>
      </c>
      <c r="CH12" s="299">
        <f t="shared" ref="CH12:CH49" si="39">CB12-CG12</f>
        <v>516758.23614148941</v>
      </c>
      <c r="CI12" s="247">
        <f t="shared" ref="CI12:CI49" si="40">CH12/BT12</f>
        <v>0.20237482083857206</v>
      </c>
      <c r="CL12" s="264">
        <v>0</v>
      </c>
      <c r="CM12" s="324">
        <f>CH12+CL12</f>
        <v>516758.23614148941</v>
      </c>
      <c r="CN12" s="326">
        <f>CM12/BT12</f>
        <v>0.20237482083857206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8.9550259440573476E-4</v>
      </c>
      <c r="I13" s="202">
        <f t="shared" si="1"/>
        <v>8.9550259440573487E-4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8.6436846592187629E-4</v>
      </c>
      <c r="Q13" s="205">
        <f t="shared" si="4"/>
        <v>8.2846737986251823E-4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8.6986198010905857E-4</v>
      </c>
      <c r="X13" s="205">
        <f t="shared" si="7"/>
        <v>8.3491189760563189E-4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1.2102277294220125E-3</v>
      </c>
      <c r="AE13" s="205">
        <f t="shared" si="10"/>
        <v>1.2128080275257294E-3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1.2099368833375646E-3</v>
      </c>
      <c r="AL13" s="205">
        <f t="shared" si="13"/>
        <v>1.2124208053427431E-3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1.1648966097076274E-3</v>
      </c>
      <c r="AS13" s="207">
        <f t="shared" si="16"/>
        <v>1.1668024008485744E-3</v>
      </c>
      <c r="AT13" s="203"/>
      <c r="AU13" s="208">
        <f t="shared" si="17"/>
        <v>1.6569347597250367E-4</v>
      </c>
      <c r="AV13" s="287">
        <f t="shared" si="18"/>
        <v>1.6698237952112639E-4</v>
      </c>
      <c r="AW13" s="287">
        <f t="shared" si="19"/>
        <v>2.4256160550514588E-4</v>
      </c>
      <c r="AX13" s="287">
        <f t="shared" si="20"/>
        <v>2.4248416106854864E-4</v>
      </c>
      <c r="AY13" s="209">
        <f t="shared" si="21"/>
        <v>2.3336048016971489E-4</v>
      </c>
      <c r="AZ13" s="203"/>
      <c r="BA13" s="210">
        <f t="shared" si="22"/>
        <v>20994.170167250726</v>
      </c>
      <c r="BB13" s="288">
        <f t="shared" si="22"/>
        <v>21157.480522532602</v>
      </c>
      <c r="BC13" s="288">
        <f t="shared" si="22"/>
        <v>30733.736449959189</v>
      </c>
      <c r="BD13" s="288">
        <f t="shared" si="22"/>
        <v>30723.923862765354</v>
      </c>
      <c r="BE13" s="288">
        <f t="shared" si="22"/>
        <v>29567.909069680823</v>
      </c>
      <c r="BF13" s="211">
        <f t="shared" si="23"/>
        <v>133177.22007218871</v>
      </c>
      <c r="BH13" s="130">
        <f>'Op Cost'!E4</f>
        <v>361548</v>
      </c>
      <c r="BI13" s="289">
        <f t="shared" si="24"/>
        <v>0.36835280535969972</v>
      </c>
      <c r="BJ13" s="290">
        <f t="shared" si="25"/>
        <v>108464.4</v>
      </c>
      <c r="BK13" s="230">
        <f t="shared" si="26"/>
        <v>24712.820072188711</v>
      </c>
      <c r="BM13" s="126">
        <f t="shared" si="27"/>
        <v>0</v>
      </c>
      <c r="BN13" s="291">
        <f t="shared" si="28"/>
        <v>0</v>
      </c>
      <c r="BO13" s="292">
        <f t="shared" si="29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30"/>
        <v>0</v>
      </c>
      <c r="BS13" s="12"/>
      <c r="BT13" s="127">
        <f t="shared" si="31"/>
        <v>361548</v>
      </c>
      <c r="BU13" s="294">
        <f t="shared" ref="BU13:BU49" si="43">BP13/BT13</f>
        <v>0.3</v>
      </c>
      <c r="BV13" s="295">
        <f t="shared" si="32"/>
        <v>108464.4</v>
      </c>
      <c r="BW13" s="235">
        <f t="shared" si="33"/>
        <v>0</v>
      </c>
      <c r="BY13" s="126">
        <f t="shared" ref="BY13:BY49" si="44">IF(OR(BW13&gt;0,BU13&gt;=$BJ$6),0,BV13)</f>
        <v>0</v>
      </c>
      <c r="BZ13" s="296">
        <f t="shared" si="34"/>
        <v>0</v>
      </c>
      <c r="CA13" s="297">
        <f t="shared" si="35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6"/>
        <v>0</v>
      </c>
      <c r="CE13" s="174"/>
      <c r="CF13" s="246">
        <f t="shared" si="37"/>
        <v>108464.4</v>
      </c>
      <c r="CG13" s="297">
        <f t="shared" si="38"/>
        <v>0</v>
      </c>
      <c r="CH13" s="299">
        <f t="shared" si="39"/>
        <v>108464.4</v>
      </c>
      <c r="CI13" s="247">
        <f t="shared" si="40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5.0772391525703234E-3</v>
      </c>
      <c r="I14" s="202">
        <f t="shared" si="1"/>
        <v>5.0772391525703243E-3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4.6386437652759039E-3</v>
      </c>
      <c r="Q14" s="205">
        <f t="shared" si="4"/>
        <v>4.4459801552745107E-3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4.4891710229660719E-3</v>
      </c>
      <c r="X14" s="205">
        <f t="shared" si="7"/>
        <v>4.308801146810563E-3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5.277167408277268E-3</v>
      </c>
      <c r="AE14" s="205">
        <f t="shared" si="10"/>
        <v>5.2884187329044745E-3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5.4353271680303138E-3</v>
      </c>
      <c r="AL14" s="205">
        <f t="shared" si="13"/>
        <v>5.4464855424413601E-3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4.775194980460527E-3</v>
      </c>
      <c r="AS14" s="207">
        <f t="shared" si="16"/>
        <v>4.7830072826118234E-3</v>
      </c>
      <c r="AT14" s="203"/>
      <c r="AU14" s="208">
        <f t="shared" si="17"/>
        <v>8.8919603105490222E-4</v>
      </c>
      <c r="AV14" s="287">
        <f t="shared" si="18"/>
        <v>8.6176022936211268E-4</v>
      </c>
      <c r="AW14" s="287">
        <f t="shared" si="19"/>
        <v>1.057683746580895E-3</v>
      </c>
      <c r="AX14" s="287">
        <f t="shared" si="20"/>
        <v>1.0892971084882721E-3</v>
      </c>
      <c r="AY14" s="209">
        <f t="shared" si="21"/>
        <v>9.5660145652236468E-4</v>
      </c>
      <c r="AZ14" s="203"/>
      <c r="BA14" s="210">
        <f t="shared" si="22"/>
        <v>112665.46663013131</v>
      </c>
      <c r="BB14" s="288">
        <f t="shared" si="22"/>
        <v>109189.21697073644</v>
      </c>
      <c r="BC14" s="288">
        <f t="shared" si="22"/>
        <v>134013.68055396149</v>
      </c>
      <c r="BD14" s="288">
        <f t="shared" si="22"/>
        <v>138019.24743308531</v>
      </c>
      <c r="BE14" s="288">
        <f t="shared" si="22"/>
        <v>121206.06223387542</v>
      </c>
      <c r="BF14" s="211">
        <f t="shared" si="23"/>
        <v>615093.67382178991</v>
      </c>
      <c r="BH14" s="130">
        <f>'Op Cost'!E5</f>
        <v>2998198</v>
      </c>
      <c r="BI14" s="289">
        <f t="shared" si="24"/>
        <v>0.20515445404932894</v>
      </c>
      <c r="BJ14" s="290">
        <f t="shared" si="25"/>
        <v>615093.67382178991</v>
      </c>
      <c r="BK14" s="230">
        <f t="shared" si="26"/>
        <v>0</v>
      </c>
      <c r="BM14" s="126">
        <f t="shared" si="27"/>
        <v>615093.67382178991</v>
      </c>
      <c r="BN14" s="291">
        <f t="shared" si="28"/>
        <v>6.1602202515884724E-3</v>
      </c>
      <c r="BO14" s="292">
        <f t="shared" si="29"/>
        <v>35049.635128306778</v>
      </c>
      <c r="BP14" s="292">
        <f t="shared" si="41"/>
        <v>650143.30895009672</v>
      </c>
      <c r="BQ14" s="293">
        <f t="shared" si="42"/>
        <v>0.2168446876924395</v>
      </c>
      <c r="BR14" s="234">
        <f t="shared" si="30"/>
        <v>0</v>
      </c>
      <c r="BS14" s="12"/>
      <c r="BT14" s="127">
        <f t="shared" si="31"/>
        <v>2998198</v>
      </c>
      <c r="BU14" s="294">
        <f t="shared" si="43"/>
        <v>0.2168446876924395</v>
      </c>
      <c r="BV14" s="295">
        <f t="shared" si="32"/>
        <v>650143.30895009672</v>
      </c>
      <c r="BW14" s="235">
        <f t="shared" si="33"/>
        <v>0</v>
      </c>
      <c r="BY14" s="126">
        <f t="shared" si="44"/>
        <v>650143.30895009672</v>
      </c>
      <c r="BZ14" s="296">
        <f t="shared" si="34"/>
        <v>6.1728283803226753E-3</v>
      </c>
      <c r="CA14" s="297">
        <f t="shared" si="35"/>
        <v>37.380898490694477</v>
      </c>
      <c r="CB14" s="239">
        <f t="shared" si="45"/>
        <v>650180.68984858738</v>
      </c>
      <c r="CC14" s="298">
        <f t="shared" si="46"/>
        <v>0.21685715548092133</v>
      </c>
      <c r="CD14" s="240">
        <f t="shared" si="36"/>
        <v>0</v>
      </c>
      <c r="CE14" s="174"/>
      <c r="CF14" s="246">
        <f t="shared" si="37"/>
        <v>899459.4</v>
      </c>
      <c r="CG14" s="297">
        <f t="shared" si="38"/>
        <v>0</v>
      </c>
      <c r="CH14" s="299">
        <f t="shared" si="39"/>
        <v>650180.68984858738</v>
      </c>
      <c r="CI14" s="247">
        <f t="shared" si="40"/>
        <v>0.21685715548092133</v>
      </c>
      <c r="CL14" s="264">
        <v>0</v>
      </c>
      <c r="CM14" s="324">
        <f t="shared" si="47"/>
        <v>650180.68984858738</v>
      </c>
      <c r="CN14" s="326">
        <f t="shared" si="48"/>
        <v>0.21685715548092133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4.4044064367513855E-3</v>
      </c>
      <c r="I15" s="202">
        <f t="shared" si="1"/>
        <v>4.4044064367513864E-3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4.9677566055832626E-3</v>
      </c>
      <c r="Q15" s="205">
        <f t="shared" si="4"/>
        <v>4.7614234682113715E-3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4.8802177850866719E-3</v>
      </c>
      <c r="X15" s="205">
        <f t="shared" si="7"/>
        <v>4.6841360869279772E-3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4.300777991126244E-3</v>
      </c>
      <c r="AE15" s="205">
        <f t="shared" si="10"/>
        <v>4.309947578820545E-3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4.371194849617511E-3</v>
      </c>
      <c r="AL15" s="205">
        <f t="shared" si="13"/>
        <v>4.3801686293455395E-3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4.8293666013701419E-3</v>
      </c>
      <c r="AS15" s="207">
        <f t="shared" si="16"/>
        <v>4.8372675292366815E-3</v>
      </c>
      <c r="AT15" s="203"/>
      <c r="AU15" s="208">
        <f t="shared" si="17"/>
        <v>9.5228469364227433E-4</v>
      </c>
      <c r="AV15" s="287">
        <f t="shared" si="18"/>
        <v>9.3682721738559552E-4</v>
      </c>
      <c r="AW15" s="287">
        <f t="shared" si="19"/>
        <v>8.6198951576410901E-4</v>
      </c>
      <c r="AX15" s="287">
        <f t="shared" si="20"/>
        <v>8.760337258691079E-4</v>
      </c>
      <c r="AY15" s="209">
        <f t="shared" si="21"/>
        <v>9.674535058473363E-4</v>
      </c>
      <c r="AZ15" s="203"/>
      <c r="BA15" s="210">
        <f t="shared" si="22"/>
        <v>120659.1073586495</v>
      </c>
      <c r="BB15" s="288">
        <f t="shared" si="22"/>
        <v>118700.5698544764</v>
      </c>
      <c r="BC15" s="288">
        <f t="shared" si="22"/>
        <v>109218.26867426487</v>
      </c>
      <c r="BD15" s="288">
        <f t="shared" si="22"/>
        <v>110997.73847582722</v>
      </c>
      <c r="BE15" s="288">
        <f t="shared" si="22"/>
        <v>122581.06972197747</v>
      </c>
      <c r="BF15" s="211">
        <f t="shared" si="23"/>
        <v>582156.75408519548</v>
      </c>
      <c r="BH15" s="130">
        <f>'Op Cost'!E6</f>
        <v>2155919</v>
      </c>
      <c r="BI15" s="289">
        <f t="shared" si="24"/>
        <v>0.2700271921557329</v>
      </c>
      <c r="BJ15" s="290">
        <f t="shared" si="25"/>
        <v>582156.75408519548</v>
      </c>
      <c r="BK15" s="230">
        <f t="shared" si="26"/>
        <v>0</v>
      </c>
      <c r="BM15" s="126">
        <f t="shared" si="27"/>
        <v>582156.75408519548</v>
      </c>
      <c r="BN15" s="291">
        <f t="shared" si="28"/>
        <v>5.8303539424039976E-3</v>
      </c>
      <c r="BO15" s="292">
        <f t="shared" si="29"/>
        <v>33172.803894057353</v>
      </c>
      <c r="BP15" s="292">
        <f t="shared" si="41"/>
        <v>615329.55797925289</v>
      </c>
      <c r="BQ15" s="293">
        <f t="shared" si="42"/>
        <v>0.28541404291128419</v>
      </c>
      <c r="BR15" s="234">
        <f t="shared" si="30"/>
        <v>0</v>
      </c>
      <c r="BS15" s="12"/>
      <c r="BT15" s="127">
        <f t="shared" si="31"/>
        <v>2155919</v>
      </c>
      <c r="BU15" s="294">
        <f t="shared" si="43"/>
        <v>0.28541404291128419</v>
      </c>
      <c r="BV15" s="295">
        <f t="shared" si="32"/>
        <v>615329.55797925289</v>
      </c>
      <c r="BW15" s="235">
        <f t="shared" si="33"/>
        <v>0</v>
      </c>
      <c r="BY15" s="126">
        <f t="shared" si="44"/>
        <v>615329.55797925289</v>
      </c>
      <c r="BZ15" s="296">
        <f t="shared" si="34"/>
        <v>5.8422869334448365E-3</v>
      </c>
      <c r="CA15" s="297">
        <f t="shared" si="35"/>
        <v>35.379233206738874</v>
      </c>
      <c r="CB15" s="239">
        <f t="shared" si="45"/>
        <v>615364.93721245963</v>
      </c>
      <c r="CC15" s="298">
        <f t="shared" si="46"/>
        <v>0.28543045319070875</v>
      </c>
      <c r="CD15" s="240">
        <f t="shared" si="36"/>
        <v>0</v>
      </c>
      <c r="CE15" s="174"/>
      <c r="CF15" s="246">
        <f t="shared" si="37"/>
        <v>646775.69999999995</v>
      </c>
      <c r="CG15" s="297">
        <f t="shared" si="38"/>
        <v>0</v>
      </c>
      <c r="CH15" s="299">
        <f t="shared" si="39"/>
        <v>615364.93721245963</v>
      </c>
      <c r="CI15" s="247">
        <f t="shared" si="40"/>
        <v>0.28543045319070875</v>
      </c>
      <c r="CL15" s="264">
        <v>0</v>
      </c>
      <c r="CM15" s="324">
        <f t="shared" si="47"/>
        <v>615364.93721245963</v>
      </c>
      <c r="CN15" s="326">
        <f t="shared" si="48"/>
        <v>0.28543045319070875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9.1593078615756702E-4</v>
      </c>
      <c r="I16" s="202">
        <f t="shared" si="1"/>
        <v>9.1593078615756713E-4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8.0088615856918686E-4</v>
      </c>
      <c r="Q16" s="205">
        <f t="shared" si="4"/>
        <v>7.6762177649588269E-4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8.0860504492825665E-4</v>
      </c>
      <c r="X16" s="205">
        <f t="shared" si="7"/>
        <v>7.7611619764079802E-4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8.7098401208755719E-4</v>
      </c>
      <c r="AE16" s="205">
        <f t="shared" si="10"/>
        <v>8.7284101663316497E-4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8.6772992778100981E-4</v>
      </c>
      <c r="AL16" s="205">
        <f t="shared" si="13"/>
        <v>8.6951132108494954E-4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7.3630462008662985E-4</v>
      </c>
      <c r="AS16" s="207">
        <f t="shared" si="16"/>
        <v>7.3750922726833644E-4</v>
      </c>
      <c r="AT16" s="203"/>
      <c r="AU16" s="208">
        <f t="shared" si="17"/>
        <v>1.5352435529917654E-4</v>
      </c>
      <c r="AV16" s="287">
        <f t="shared" si="18"/>
        <v>1.5522323952815961E-4</v>
      </c>
      <c r="AW16" s="287">
        <f t="shared" si="19"/>
        <v>1.7456820332663301E-4</v>
      </c>
      <c r="AX16" s="287">
        <f t="shared" si="20"/>
        <v>1.7390226421698992E-4</v>
      </c>
      <c r="AY16" s="209">
        <f t="shared" si="21"/>
        <v>1.475018454536673E-4</v>
      </c>
      <c r="AZ16" s="203"/>
      <c r="BA16" s="210">
        <f t="shared" si="22"/>
        <v>19452.283326491619</v>
      </c>
      <c r="BB16" s="288">
        <f t="shared" si="22"/>
        <v>19667.540230171086</v>
      </c>
      <c r="BC16" s="288">
        <f t="shared" si="22"/>
        <v>22118.6413340664</v>
      </c>
      <c r="BD16" s="288">
        <f t="shared" si="22"/>
        <v>22034.263606417095</v>
      </c>
      <c r="BE16" s="288">
        <f t="shared" si="22"/>
        <v>18689.202005465162</v>
      </c>
      <c r="BF16" s="211">
        <f t="shared" si="23"/>
        <v>101961.93050261136</v>
      </c>
      <c r="BH16" s="130">
        <f>'Op Cost'!E7</f>
        <v>447645</v>
      </c>
      <c r="BI16" s="289">
        <f t="shared" si="24"/>
        <v>0.22777408549768535</v>
      </c>
      <c r="BJ16" s="290">
        <f t="shared" si="25"/>
        <v>101961.93050261136</v>
      </c>
      <c r="BK16" s="230">
        <f t="shared" si="26"/>
        <v>0</v>
      </c>
      <c r="BM16" s="126">
        <f t="shared" si="27"/>
        <v>101961.93050261136</v>
      </c>
      <c r="BN16" s="291">
        <f t="shared" si="28"/>
        <v>1.0211582006210383E-3</v>
      </c>
      <c r="BO16" s="292">
        <f t="shared" si="29"/>
        <v>5810.0556276078878</v>
      </c>
      <c r="BP16" s="292">
        <f t="shared" si="41"/>
        <v>107771.98613021924</v>
      </c>
      <c r="BQ16" s="293">
        <f t="shared" si="42"/>
        <v>0.24075324449110175</v>
      </c>
      <c r="BR16" s="234">
        <f t="shared" si="30"/>
        <v>0</v>
      </c>
      <c r="BS16" s="12"/>
      <c r="BT16" s="127">
        <f t="shared" si="31"/>
        <v>447645</v>
      </c>
      <c r="BU16" s="294">
        <f t="shared" si="43"/>
        <v>0.24075324449110175</v>
      </c>
      <c r="BV16" s="295">
        <f t="shared" si="32"/>
        <v>107771.98613021924</v>
      </c>
      <c r="BW16" s="235">
        <f t="shared" si="33"/>
        <v>0</v>
      </c>
      <c r="BY16" s="126">
        <f t="shared" si="44"/>
        <v>107771.98613021924</v>
      </c>
      <c r="BZ16" s="296">
        <f t="shared" si="34"/>
        <v>1.0232482060957772E-3</v>
      </c>
      <c r="CA16" s="297">
        <f t="shared" si="35"/>
        <v>6.1965010147993143</v>
      </c>
      <c r="CB16" s="239">
        <f t="shared" si="45"/>
        <v>107778.18263123404</v>
      </c>
      <c r="CC16" s="298">
        <f t="shared" si="46"/>
        <v>0.24076708693548246</v>
      </c>
      <c r="CD16" s="240">
        <f t="shared" si="36"/>
        <v>0</v>
      </c>
      <c r="CE16" s="174"/>
      <c r="CF16" s="246">
        <f t="shared" si="37"/>
        <v>134293.5</v>
      </c>
      <c r="CG16" s="297">
        <f t="shared" si="38"/>
        <v>0</v>
      </c>
      <c r="CH16" s="299">
        <f t="shared" si="39"/>
        <v>107778.18263123404</v>
      </c>
      <c r="CI16" s="247">
        <f t="shared" si="40"/>
        <v>0.24076708693548246</v>
      </c>
      <c r="CL16" s="264">
        <v>566</v>
      </c>
      <c r="CM16" s="324">
        <f t="shared" si="47"/>
        <v>108344.18263123404</v>
      </c>
      <c r="CN16" s="326">
        <f t="shared" si="48"/>
        <v>0.24203148171259378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2.6365991663306439E-2</v>
      </c>
      <c r="I17" s="202">
        <f t="shared" si="1"/>
        <v>2.6365991663306443E-2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2.8479454250934646E-2</v>
      </c>
      <c r="Q17" s="205">
        <f t="shared" si="4"/>
        <v>2.7296575214624724E-2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2.6932657551193031E-2</v>
      </c>
      <c r="X17" s="205">
        <f t="shared" si="7"/>
        <v>2.5850533461423388E-2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2.8218777049871739E-2</v>
      </c>
      <c r="AE17" s="205">
        <f t="shared" si="10"/>
        <v>2.8278941641329058E-2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2.8926197756907236E-2</v>
      </c>
      <c r="AL17" s="205">
        <f t="shared" si="13"/>
        <v>2.8985581366188021E-2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2.8342260612120841E-2</v>
      </c>
      <c r="AS17" s="207">
        <f t="shared" si="16"/>
        <v>2.8388629044081983E-2</v>
      </c>
      <c r="AT17" s="203"/>
      <c r="AU17" s="208">
        <f t="shared" si="17"/>
        <v>5.459315042924945E-3</v>
      </c>
      <c r="AV17" s="287">
        <f t="shared" si="18"/>
        <v>5.1701066922846782E-3</v>
      </c>
      <c r="AW17" s="287">
        <f t="shared" si="19"/>
        <v>5.6557883282658122E-3</v>
      </c>
      <c r="AX17" s="287">
        <f t="shared" si="20"/>
        <v>5.7971162732376041E-3</v>
      </c>
      <c r="AY17" s="209">
        <f t="shared" si="21"/>
        <v>5.6777258088163973E-3</v>
      </c>
      <c r="AZ17" s="203"/>
      <c r="BA17" s="210">
        <f t="shared" si="22"/>
        <v>691721.79734353453</v>
      </c>
      <c r="BB17" s="288">
        <f t="shared" si="22"/>
        <v>655077.69116195349</v>
      </c>
      <c r="BC17" s="288">
        <f t="shared" si="22"/>
        <v>716615.91922464874</v>
      </c>
      <c r="BD17" s="288">
        <f t="shared" si="22"/>
        <v>734522.85797833884</v>
      </c>
      <c r="BE17" s="288">
        <f t="shared" si="22"/>
        <v>719395.50482400064</v>
      </c>
      <c r="BF17" s="211">
        <f t="shared" si="23"/>
        <v>3517333.7705324758</v>
      </c>
      <c r="BH17" s="130">
        <f>'Op Cost'!E8</f>
        <v>14481448</v>
      </c>
      <c r="BI17" s="289">
        <f t="shared" si="24"/>
        <v>0.24288550223240629</v>
      </c>
      <c r="BJ17" s="290">
        <f t="shared" si="25"/>
        <v>3517333.7705324758</v>
      </c>
      <c r="BK17" s="230">
        <f t="shared" si="26"/>
        <v>0</v>
      </c>
      <c r="BM17" s="126">
        <f t="shared" si="27"/>
        <v>3517333.7705324758</v>
      </c>
      <c r="BN17" s="291">
        <f t="shared" si="28"/>
        <v>3.5226424278113941E-2</v>
      </c>
      <c r="BO17" s="292">
        <f t="shared" si="29"/>
        <v>200426.81387965774</v>
      </c>
      <c r="BP17" s="292">
        <f t="shared" si="41"/>
        <v>3717760.5844121333</v>
      </c>
      <c r="BQ17" s="293">
        <f t="shared" si="42"/>
        <v>0.25672574900052353</v>
      </c>
      <c r="BR17" s="234">
        <f t="shared" si="30"/>
        <v>0</v>
      </c>
      <c r="BS17" s="12"/>
      <c r="BT17" s="127">
        <f t="shared" si="31"/>
        <v>14481448</v>
      </c>
      <c r="BU17" s="294">
        <f t="shared" si="43"/>
        <v>0.25672574900052353</v>
      </c>
      <c r="BV17" s="295">
        <f t="shared" si="32"/>
        <v>3717760.5844121333</v>
      </c>
      <c r="BW17" s="235">
        <f t="shared" si="33"/>
        <v>0</v>
      </c>
      <c r="BY17" s="126">
        <f t="shared" si="44"/>
        <v>3717760.5844121333</v>
      </c>
      <c r="BZ17" s="296">
        <f t="shared" si="34"/>
        <v>3.5298522234681252E-2</v>
      </c>
      <c r="CA17" s="297">
        <f t="shared" si="35"/>
        <v>213.7578424717467</v>
      </c>
      <c r="CB17" s="239">
        <f t="shared" si="45"/>
        <v>3717974.3422546051</v>
      </c>
      <c r="CC17" s="298">
        <f t="shared" si="46"/>
        <v>0.25674050980638158</v>
      </c>
      <c r="CD17" s="240">
        <f t="shared" si="36"/>
        <v>0</v>
      </c>
      <c r="CE17" s="174"/>
      <c r="CF17" s="246">
        <f t="shared" si="37"/>
        <v>4344434.3999999994</v>
      </c>
      <c r="CG17" s="297">
        <f t="shared" si="38"/>
        <v>0</v>
      </c>
      <c r="CH17" s="299">
        <f t="shared" si="39"/>
        <v>3717974.3422546051</v>
      </c>
      <c r="CI17" s="247">
        <f t="shared" si="40"/>
        <v>0.25674050980638158</v>
      </c>
      <c r="CL17" s="264">
        <v>0</v>
      </c>
      <c r="CM17" s="324">
        <f t="shared" si="47"/>
        <v>3717974.3422546051</v>
      </c>
      <c r="CN17" s="326">
        <f t="shared" si="48"/>
        <v>0.25674050980638158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7.4593710882180468E-3</v>
      </c>
      <c r="I18" s="202">
        <f t="shared" si="1"/>
        <v>7.4593710882180477E-3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8.73804710744569E-3</v>
      </c>
      <c r="Q18" s="205">
        <f t="shared" si="4"/>
        <v>8.37511695258337E-3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8.844226835655878E-3</v>
      </c>
      <c r="X18" s="205">
        <f t="shared" si="7"/>
        <v>8.4888756826529167E-3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6.9407600619778255E-3</v>
      </c>
      <c r="AE18" s="205">
        <f t="shared" si="10"/>
        <v>6.9555582934105395E-3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6.8451495757210759E-3</v>
      </c>
      <c r="AL18" s="205">
        <f t="shared" si="13"/>
        <v>6.8592022241641673E-3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7.8385836784075989E-3</v>
      </c>
      <c r="AS18" s="207">
        <f t="shared" si="16"/>
        <v>7.8514077378197301E-3</v>
      </c>
      <c r="AT18" s="203"/>
      <c r="AU18" s="208">
        <f t="shared" si="17"/>
        <v>1.675023390516674E-3</v>
      </c>
      <c r="AV18" s="287">
        <f t="shared" si="18"/>
        <v>1.6977751365305834E-3</v>
      </c>
      <c r="AW18" s="287">
        <f t="shared" si="19"/>
        <v>1.391111658682108E-3</v>
      </c>
      <c r="AX18" s="287">
        <f t="shared" si="20"/>
        <v>1.3718404448328336E-3</v>
      </c>
      <c r="AY18" s="209">
        <f t="shared" si="21"/>
        <v>1.5702815475639462E-3</v>
      </c>
      <c r="AZ18" s="203"/>
      <c r="BA18" s="210">
        <f t="shared" si="22"/>
        <v>212233.61926735102</v>
      </c>
      <c r="BB18" s="288">
        <f t="shared" si="22"/>
        <v>215116.37626556467</v>
      </c>
      <c r="BC18" s="288">
        <f t="shared" si="22"/>
        <v>176260.6204776892</v>
      </c>
      <c r="BD18" s="288">
        <f t="shared" si="22"/>
        <v>173818.8638514459</v>
      </c>
      <c r="BE18" s="288">
        <f t="shared" si="22"/>
        <v>198962.31777720706</v>
      </c>
      <c r="BF18" s="211">
        <f t="shared" si="23"/>
        <v>976391.79763925797</v>
      </c>
      <c r="BH18" s="130">
        <f>'Op Cost'!E9</f>
        <v>5267046</v>
      </c>
      <c r="BI18" s="289">
        <f t="shared" si="24"/>
        <v>0.18537749578022633</v>
      </c>
      <c r="BJ18" s="290">
        <f t="shared" si="25"/>
        <v>976391.79763925797</v>
      </c>
      <c r="BK18" s="230">
        <f t="shared" si="26"/>
        <v>0</v>
      </c>
      <c r="BM18" s="126">
        <f t="shared" si="27"/>
        <v>976391.79763925797</v>
      </c>
      <c r="BN18" s="291">
        <f t="shared" si="28"/>
        <v>9.7786545062807546E-3</v>
      </c>
      <c r="BO18" s="292">
        <f t="shared" si="29"/>
        <v>55637.340629587867</v>
      </c>
      <c r="BP18" s="292">
        <f t="shared" si="41"/>
        <v>1032029.1382688459</v>
      </c>
      <c r="BQ18" s="293">
        <f t="shared" si="42"/>
        <v>0.19594078697411146</v>
      </c>
      <c r="BR18" s="234">
        <f t="shared" si="30"/>
        <v>0</v>
      </c>
      <c r="BS18" s="12"/>
      <c r="BT18" s="127">
        <f t="shared" si="31"/>
        <v>5267046</v>
      </c>
      <c r="BU18" s="294">
        <f t="shared" si="43"/>
        <v>0.19594078697411146</v>
      </c>
      <c r="BV18" s="295">
        <f t="shared" si="32"/>
        <v>1032029.1382688459</v>
      </c>
      <c r="BW18" s="235">
        <f t="shared" si="33"/>
        <v>0</v>
      </c>
      <c r="BY18" s="126">
        <f t="shared" si="44"/>
        <v>1032029.1382688459</v>
      </c>
      <c r="BZ18" s="296">
        <f t="shared" si="34"/>
        <v>9.7986684878962147E-3</v>
      </c>
      <c r="CA18" s="297">
        <f t="shared" si="35"/>
        <v>59.337958148589941</v>
      </c>
      <c r="CB18" s="239">
        <f t="shared" si="45"/>
        <v>1032088.4762269944</v>
      </c>
      <c r="CC18" s="298">
        <f t="shared" si="46"/>
        <v>0.19595205286359649</v>
      </c>
      <c r="CD18" s="240">
        <f t="shared" si="36"/>
        <v>0</v>
      </c>
      <c r="CE18" s="174"/>
      <c r="CF18" s="246">
        <f t="shared" si="37"/>
        <v>1580113.8</v>
      </c>
      <c r="CG18" s="297">
        <f t="shared" si="38"/>
        <v>0</v>
      </c>
      <c r="CH18" s="299">
        <f t="shared" si="39"/>
        <v>1032088.4762269944</v>
      </c>
      <c r="CI18" s="247">
        <f t="shared" si="40"/>
        <v>0.19595205286359649</v>
      </c>
      <c r="CL18" s="264">
        <v>0</v>
      </c>
      <c r="CM18" s="324">
        <f t="shared" si="47"/>
        <v>1032088.4762269944</v>
      </c>
      <c r="CN18" s="326">
        <f t="shared" si="48"/>
        <v>0.19595205286359649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3.0862965428529324E-3</v>
      </c>
      <c r="I19" s="202">
        <f t="shared" si="1"/>
        <v>3.0862965428529328E-3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2.2571386736432259E-3</v>
      </c>
      <c r="Q19" s="205">
        <f t="shared" si="4"/>
        <v>2.1633896152668938E-3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2.2594913827186413E-3</v>
      </c>
      <c r="X19" s="205">
        <f t="shared" si="7"/>
        <v>2.1687075433882946E-3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3.0268242420192376E-3</v>
      </c>
      <c r="AE19" s="205">
        <f t="shared" si="10"/>
        <v>3.0332776628606991E-3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3.0472681988032708E-3</v>
      </c>
      <c r="AL19" s="205">
        <f t="shared" si="13"/>
        <v>3.0535240429211963E-3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2.0540822299574251E-3</v>
      </c>
      <c r="AS19" s="207">
        <f t="shared" si="16"/>
        <v>2.057442744258872E-3</v>
      </c>
      <c r="AT19" s="203"/>
      <c r="AU19" s="208">
        <f t="shared" si="17"/>
        <v>4.3267792305337876E-4</v>
      </c>
      <c r="AV19" s="287">
        <f t="shared" si="18"/>
        <v>4.3374150867765893E-4</v>
      </c>
      <c r="AW19" s="287">
        <f t="shared" si="19"/>
        <v>6.0665553257213982E-4</v>
      </c>
      <c r="AX19" s="287">
        <f t="shared" si="20"/>
        <v>6.1070480858423928E-4</v>
      </c>
      <c r="AY19" s="209">
        <f t="shared" si="21"/>
        <v>4.1148854885177441E-4</v>
      </c>
      <c r="AZ19" s="203"/>
      <c r="BA19" s="210">
        <f t="shared" si="22"/>
        <v>54822.399559670434</v>
      </c>
      <c r="BB19" s="288">
        <f t="shared" si="22"/>
        <v>54957.161036865138</v>
      </c>
      <c r="BC19" s="288">
        <f t="shared" si="22"/>
        <v>76866.209782678212</v>
      </c>
      <c r="BD19" s="288">
        <f t="shared" si="22"/>
        <v>77379.272769336108</v>
      </c>
      <c r="BE19" s="288">
        <f t="shared" si="22"/>
        <v>52137.602677264178</v>
      </c>
      <c r="BF19" s="211">
        <f t="shared" si="23"/>
        <v>316162.64582581411</v>
      </c>
      <c r="BH19" s="130">
        <f>'Op Cost'!E10</f>
        <v>2126888</v>
      </c>
      <c r="BI19" s="289">
        <f t="shared" si="24"/>
        <v>0.14865035010109329</v>
      </c>
      <c r="BJ19" s="290">
        <f t="shared" si="25"/>
        <v>316162.64582581411</v>
      </c>
      <c r="BK19" s="230">
        <f t="shared" si="26"/>
        <v>0</v>
      </c>
      <c r="BM19" s="126">
        <f t="shared" si="27"/>
        <v>316162.64582581411</v>
      </c>
      <c r="BN19" s="291">
        <f t="shared" si="28"/>
        <v>3.1663982520104047E-3</v>
      </c>
      <c r="BO19" s="292">
        <f t="shared" si="29"/>
        <v>18015.768734122048</v>
      </c>
      <c r="BP19" s="292">
        <f t="shared" si="41"/>
        <v>334178.41455993615</v>
      </c>
      <c r="BQ19" s="293">
        <f t="shared" si="42"/>
        <v>0.15712083314210065</v>
      </c>
      <c r="BR19" s="234">
        <f t="shared" si="30"/>
        <v>0</v>
      </c>
      <c r="BS19" s="12"/>
      <c r="BT19" s="127">
        <f t="shared" si="31"/>
        <v>2126888</v>
      </c>
      <c r="BU19" s="294">
        <f t="shared" si="43"/>
        <v>0.15712083314210065</v>
      </c>
      <c r="BV19" s="295">
        <f t="shared" si="32"/>
        <v>334178.41455993615</v>
      </c>
      <c r="BW19" s="235">
        <f t="shared" si="33"/>
        <v>0</v>
      </c>
      <c r="BY19" s="126">
        <f t="shared" si="44"/>
        <v>334178.41455993615</v>
      </c>
      <c r="BZ19" s="296">
        <f t="shared" si="34"/>
        <v>3.1728789223687101E-3</v>
      </c>
      <c r="CA19" s="297">
        <f t="shared" si="35"/>
        <v>19.214055148270447</v>
      </c>
      <c r="CB19" s="239">
        <f t="shared" si="45"/>
        <v>334197.6286150844</v>
      </c>
      <c r="CC19" s="298">
        <f t="shared" si="46"/>
        <v>0.15712986702406728</v>
      </c>
      <c r="CD19" s="240">
        <f t="shared" si="36"/>
        <v>0</v>
      </c>
      <c r="CE19" s="174"/>
      <c r="CF19" s="246">
        <f t="shared" si="37"/>
        <v>638066.4</v>
      </c>
      <c r="CG19" s="297">
        <f t="shared" si="38"/>
        <v>0</v>
      </c>
      <c r="CH19" s="299">
        <f t="shared" si="39"/>
        <v>334197.6286150844</v>
      </c>
      <c r="CI19" s="247">
        <f t="shared" si="40"/>
        <v>0.15712986702406728</v>
      </c>
      <c r="CL19" s="264">
        <v>0</v>
      </c>
      <c r="CM19" s="324">
        <f t="shared" si="47"/>
        <v>334197.6286150844</v>
      </c>
      <c r="CN19" s="326">
        <f t="shared" si="48"/>
        <v>0.15712986702406728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3.7250470389786638E-4</v>
      </c>
      <c r="I20" s="202">
        <f t="shared" si="1"/>
        <v>3.7250470389786644E-4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4.7334328121301727E-4</v>
      </c>
      <c r="Q20" s="205">
        <f t="shared" si="4"/>
        <v>4.5368321893121791E-4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4.4801931948166749E-4</v>
      </c>
      <c r="X20" s="205">
        <f t="shared" si="7"/>
        <v>4.3001840377656888E-4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3.3110441496855917E-4</v>
      </c>
      <c r="AE20" s="205">
        <f t="shared" si="10"/>
        <v>3.31810354911353E-4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3.5057865279816767E-4</v>
      </c>
      <c r="AL20" s="205">
        <f t="shared" si="13"/>
        <v>3.5129836805127175E-4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3.9963816929251464E-4</v>
      </c>
      <c r="AS20" s="207">
        <f t="shared" si="16"/>
        <v>4.0029198429744725E-4</v>
      </c>
      <c r="AT20" s="203"/>
      <c r="AU20" s="208">
        <f t="shared" si="17"/>
        <v>9.0736643786243587E-5</v>
      </c>
      <c r="AV20" s="287">
        <f t="shared" si="18"/>
        <v>8.6003680755313784E-5</v>
      </c>
      <c r="AW20" s="287">
        <f t="shared" si="19"/>
        <v>6.6362070982270598E-5</v>
      </c>
      <c r="AX20" s="287">
        <f t="shared" si="20"/>
        <v>7.0259673610254347E-5</v>
      </c>
      <c r="AY20" s="209">
        <f t="shared" si="21"/>
        <v>8.0058396859489456E-5</v>
      </c>
      <c r="AZ20" s="203"/>
      <c r="BA20" s="210">
        <f t="shared" si="22"/>
        <v>11496.774564435658</v>
      </c>
      <c r="BB20" s="288">
        <f t="shared" si="22"/>
        <v>10897.085103619855</v>
      </c>
      <c r="BC20" s="288">
        <f t="shared" si="22"/>
        <v>8408.3975103772973</v>
      </c>
      <c r="BD20" s="288">
        <f t="shared" si="22"/>
        <v>8902.2427407700343</v>
      </c>
      <c r="BE20" s="288">
        <f t="shared" si="22"/>
        <v>10143.788686431622</v>
      </c>
      <c r="BF20" s="211">
        <f t="shared" si="23"/>
        <v>49848.288605634472</v>
      </c>
      <c r="BH20" s="130">
        <f>'Op Cost'!E11</f>
        <v>225862</v>
      </c>
      <c r="BI20" s="289">
        <f t="shared" si="24"/>
        <v>0.22070241388827899</v>
      </c>
      <c r="BJ20" s="290">
        <f t="shared" si="25"/>
        <v>49848.288605634472</v>
      </c>
      <c r="BK20" s="230">
        <f t="shared" si="26"/>
        <v>0</v>
      </c>
      <c r="BM20" s="126">
        <f t="shared" si="27"/>
        <v>49848.288605634472</v>
      </c>
      <c r="BN20" s="291">
        <f t="shared" si="28"/>
        <v>4.9923523854095945E-4</v>
      </c>
      <c r="BO20" s="292">
        <f t="shared" si="29"/>
        <v>2840.4849566120292</v>
      </c>
      <c r="BP20" s="292">
        <f t="shared" si="41"/>
        <v>52688.773562246504</v>
      </c>
      <c r="BQ20" s="293">
        <f t="shared" si="42"/>
        <v>0.23327861066601069</v>
      </c>
      <c r="BR20" s="234">
        <f t="shared" si="30"/>
        <v>0</v>
      </c>
      <c r="BS20" s="12"/>
      <c r="BT20" s="127">
        <f t="shared" si="31"/>
        <v>225862</v>
      </c>
      <c r="BU20" s="294">
        <f t="shared" si="43"/>
        <v>0.23327861066601069</v>
      </c>
      <c r="BV20" s="295">
        <f t="shared" si="32"/>
        <v>52688.773562246504</v>
      </c>
      <c r="BW20" s="235">
        <f t="shared" si="33"/>
        <v>0</v>
      </c>
      <c r="BY20" s="126">
        <f t="shared" si="44"/>
        <v>52688.773562246504</v>
      </c>
      <c r="BZ20" s="296">
        <f t="shared" si="34"/>
        <v>5.0025702378549705E-4</v>
      </c>
      <c r="CA20" s="297">
        <f t="shared" si="35"/>
        <v>3.0294146982918515</v>
      </c>
      <c r="CB20" s="239">
        <f t="shared" si="45"/>
        <v>52691.802976944797</v>
      </c>
      <c r="CC20" s="298">
        <f t="shared" si="46"/>
        <v>0.2332920233458696</v>
      </c>
      <c r="CD20" s="240">
        <f t="shared" si="36"/>
        <v>0</v>
      </c>
      <c r="CE20" s="174"/>
      <c r="CF20" s="246">
        <f t="shared" si="37"/>
        <v>67758.599999999991</v>
      </c>
      <c r="CG20" s="297">
        <f t="shared" si="38"/>
        <v>0</v>
      </c>
      <c r="CH20" s="299">
        <f t="shared" si="39"/>
        <v>52691.802976944797</v>
      </c>
      <c r="CI20" s="247">
        <f t="shared" si="40"/>
        <v>0.2332920233458696</v>
      </c>
      <c r="CL20" s="264">
        <v>685.4</v>
      </c>
      <c r="CM20" s="324">
        <f t="shared" si="47"/>
        <v>53377.202976944798</v>
      </c>
      <c r="CN20" s="326">
        <f t="shared" si="48"/>
        <v>0.23632661969231122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0.19095094034864163</v>
      </c>
      <c r="I21" s="202">
        <f t="shared" si="1"/>
        <v>0.19095094034864166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0.17741751286335064</v>
      </c>
      <c r="Q21" s="205">
        <f t="shared" si="4"/>
        <v>0.17004857050963906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0.18175060009376379</v>
      </c>
      <c r="X21" s="205">
        <f t="shared" si="7"/>
        <v>0.17444806404370219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0.18823105028416273</v>
      </c>
      <c r="AE21" s="205">
        <f t="shared" si="10"/>
        <v>0.18863237328338109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0.18435085204796739</v>
      </c>
      <c r="AL21" s="205">
        <f t="shared" si="13"/>
        <v>0.18472931239939683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0.17272059976136944</v>
      </c>
      <c r="AS21" s="207">
        <f t="shared" si="16"/>
        <v>0.17300317367062557</v>
      </c>
      <c r="AT21" s="203"/>
      <c r="AU21" s="208">
        <f t="shared" si="17"/>
        <v>3.4009714101927817E-2</v>
      </c>
      <c r="AV21" s="287">
        <f t="shared" si="18"/>
        <v>3.4889612808740443E-2</v>
      </c>
      <c r="AW21" s="287">
        <f t="shared" si="19"/>
        <v>3.7726474656676223E-2</v>
      </c>
      <c r="AX21" s="287">
        <f t="shared" si="20"/>
        <v>3.6945862479879368E-2</v>
      </c>
      <c r="AY21" s="209">
        <f t="shared" si="21"/>
        <v>3.4600634734125113E-2</v>
      </c>
      <c r="AZ21" s="203"/>
      <c r="BA21" s="210">
        <f t="shared" si="22"/>
        <v>4309196.3700122163</v>
      </c>
      <c r="BB21" s="288">
        <f t="shared" si="22"/>
        <v>4420683.8203921802</v>
      </c>
      <c r="BC21" s="288">
        <f t="shared" si="22"/>
        <v>4780128.0292059807</v>
      </c>
      <c r="BD21" s="288">
        <f t="shared" si="22"/>
        <v>4681220.6656051306</v>
      </c>
      <c r="BE21" s="288">
        <f t="shared" si="22"/>
        <v>4384068.8913041726</v>
      </c>
      <c r="BF21" s="211">
        <f t="shared" si="23"/>
        <v>22575297.776519682</v>
      </c>
      <c r="BH21" s="130">
        <f>'Op Cost'!E12</f>
        <v>129442718</v>
      </c>
      <c r="BI21" s="289">
        <f t="shared" si="24"/>
        <v>0.17440376813255484</v>
      </c>
      <c r="BJ21" s="290">
        <f t="shared" si="25"/>
        <v>22575297.776519682</v>
      </c>
      <c r="BK21" s="230">
        <f t="shared" si="26"/>
        <v>0</v>
      </c>
      <c r="BM21" s="126">
        <f t="shared" si="27"/>
        <v>22575297.776519682</v>
      </c>
      <c r="BN21" s="291">
        <f t="shared" si="28"/>
        <v>0.22609370323136982</v>
      </c>
      <c r="BO21" s="292">
        <f t="shared" si="29"/>
        <v>1286399.1025359486</v>
      </c>
      <c r="BP21" s="292">
        <f t="shared" si="41"/>
        <v>23861696.87905563</v>
      </c>
      <c r="BQ21" s="293">
        <f t="shared" si="42"/>
        <v>0.18434174782281404</v>
      </c>
      <c r="BR21" s="234">
        <f t="shared" si="30"/>
        <v>0</v>
      </c>
      <c r="BS21" s="12"/>
      <c r="BT21" s="127">
        <f t="shared" si="31"/>
        <v>129442718</v>
      </c>
      <c r="BU21" s="294">
        <f t="shared" si="43"/>
        <v>0.18434174782281404</v>
      </c>
      <c r="BV21" s="295">
        <f t="shared" si="32"/>
        <v>23861696.87905563</v>
      </c>
      <c r="BW21" s="235">
        <f t="shared" si="33"/>
        <v>0</v>
      </c>
      <c r="BY21" s="126">
        <f t="shared" si="44"/>
        <v>23861696.87905563</v>
      </c>
      <c r="BZ21" s="296">
        <f t="shared" si="34"/>
        <v>0.22655644943197825</v>
      </c>
      <c r="CA21" s="297">
        <f t="shared" si="35"/>
        <v>1371.9616222646769</v>
      </c>
      <c r="CB21" s="239">
        <f t="shared" si="45"/>
        <v>23863068.840677895</v>
      </c>
      <c r="CC21" s="298">
        <f t="shared" si="46"/>
        <v>0.18435234680932686</v>
      </c>
      <c r="CD21" s="240">
        <f t="shared" si="36"/>
        <v>0</v>
      </c>
      <c r="CE21" s="174"/>
      <c r="CF21" s="246">
        <f t="shared" si="37"/>
        <v>38832815.399999999</v>
      </c>
      <c r="CG21" s="297">
        <f t="shared" si="38"/>
        <v>0</v>
      </c>
      <c r="CH21" s="299">
        <f t="shared" si="39"/>
        <v>23863068.840677895</v>
      </c>
      <c r="CI21" s="247">
        <f t="shared" si="40"/>
        <v>0.18435234680932686</v>
      </c>
      <c r="CL21" s="264">
        <v>0</v>
      </c>
      <c r="CM21" s="324">
        <f t="shared" si="47"/>
        <v>23863068.840677895</v>
      </c>
      <c r="CN21" s="326">
        <f t="shared" si="48"/>
        <v>0.18435234680932686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2.8790804623197034E-3</v>
      </c>
      <c r="I22" s="202">
        <f t="shared" si="1"/>
        <v>2.8790804623197038E-3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3.0912549440817775E-3</v>
      </c>
      <c r="Q22" s="205">
        <f t="shared" si="4"/>
        <v>2.962861308549814E-3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2.9533683746045983E-3</v>
      </c>
      <c r="X22" s="205">
        <f t="shared" si="7"/>
        <v>2.8347053329775798E-3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2.6963582755554546E-3</v>
      </c>
      <c r="AE22" s="205">
        <f t="shared" si="10"/>
        <v>2.7021071176751769E-3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2.8138035462098227E-3</v>
      </c>
      <c r="AL22" s="205">
        <f t="shared" si="13"/>
        <v>2.8195801025268767E-3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2.842220458330436E-3</v>
      </c>
      <c r="AS22" s="207">
        <f t="shared" si="16"/>
        <v>2.8468703804994636E-3</v>
      </c>
      <c r="AT22" s="203"/>
      <c r="AU22" s="208">
        <f t="shared" si="17"/>
        <v>5.9257226170996281E-4</v>
      </c>
      <c r="AV22" s="287">
        <f t="shared" si="18"/>
        <v>5.6694106659551595E-4</v>
      </c>
      <c r="AW22" s="287">
        <f t="shared" si="19"/>
        <v>5.4042142353503541E-4</v>
      </c>
      <c r="AX22" s="287">
        <f t="shared" si="20"/>
        <v>5.6391602050537531E-4</v>
      </c>
      <c r="AY22" s="209">
        <f t="shared" si="21"/>
        <v>5.6937407609989276E-4</v>
      </c>
      <c r="AZ22" s="203"/>
      <c r="BA22" s="210">
        <f t="shared" si="22"/>
        <v>75081.79079299455</v>
      </c>
      <c r="BB22" s="288">
        <f t="shared" si="22"/>
        <v>71834.193573705124</v>
      </c>
      <c r="BC22" s="288">
        <f t="shared" si="22"/>
        <v>68474.025673800177</v>
      </c>
      <c r="BD22" s="288">
        <f t="shared" si="22"/>
        <v>71450.905505134899</v>
      </c>
      <c r="BE22" s="288">
        <f t="shared" si="22"/>
        <v>72142.467724232949</v>
      </c>
      <c r="BF22" s="211">
        <f t="shared" si="23"/>
        <v>358983.38326986769</v>
      </c>
      <c r="BH22" s="130">
        <f>'Op Cost'!E13</f>
        <v>1347743</v>
      </c>
      <c r="BI22" s="289">
        <f t="shared" si="24"/>
        <v>0.26635892990716159</v>
      </c>
      <c r="BJ22" s="290">
        <f t="shared" si="25"/>
        <v>358983.38326986769</v>
      </c>
      <c r="BK22" s="230">
        <f t="shared" si="26"/>
        <v>0</v>
      </c>
      <c r="BM22" s="126">
        <f t="shared" si="27"/>
        <v>358983.38326986769</v>
      </c>
      <c r="BN22" s="291">
        <f t="shared" si="28"/>
        <v>3.5952519131963881E-3</v>
      </c>
      <c r="BO22" s="292">
        <f t="shared" si="29"/>
        <v>20455.805572761263</v>
      </c>
      <c r="BP22" s="292">
        <f t="shared" si="41"/>
        <v>379439.18884262897</v>
      </c>
      <c r="BQ22" s="293">
        <f t="shared" si="42"/>
        <v>0.2815367535521453</v>
      </c>
      <c r="BR22" s="234">
        <f t="shared" si="30"/>
        <v>0</v>
      </c>
      <c r="BS22" s="12"/>
      <c r="BT22" s="127">
        <f t="shared" si="31"/>
        <v>1347743</v>
      </c>
      <c r="BU22" s="294">
        <f t="shared" si="43"/>
        <v>0.2815367535521453</v>
      </c>
      <c r="BV22" s="295">
        <f t="shared" si="32"/>
        <v>379439.18884262897</v>
      </c>
      <c r="BW22" s="235">
        <f t="shared" si="33"/>
        <v>0</v>
      </c>
      <c r="BY22" s="126">
        <f t="shared" si="44"/>
        <v>379439.18884262897</v>
      </c>
      <c r="BZ22" s="296">
        <f t="shared" si="34"/>
        <v>3.6026103187569332E-3</v>
      </c>
      <c r="CA22" s="297">
        <f t="shared" si="35"/>
        <v>21.816386643158509</v>
      </c>
      <c r="CB22" s="239">
        <f t="shared" si="45"/>
        <v>379461.00522927212</v>
      </c>
      <c r="CC22" s="298">
        <f t="shared" si="46"/>
        <v>0.28155294090139749</v>
      </c>
      <c r="CD22" s="240">
        <f t="shared" si="36"/>
        <v>0</v>
      </c>
      <c r="CE22" s="174"/>
      <c r="CF22" s="246">
        <f t="shared" si="37"/>
        <v>404322.89999999997</v>
      </c>
      <c r="CG22" s="297">
        <f t="shared" si="38"/>
        <v>0</v>
      </c>
      <c r="CH22" s="299">
        <f t="shared" si="39"/>
        <v>379461.00522927212</v>
      </c>
      <c r="CI22" s="247">
        <f t="shared" si="40"/>
        <v>0.28155294090139749</v>
      </c>
      <c r="CL22" s="264">
        <v>0</v>
      </c>
      <c r="CM22" s="324">
        <f t="shared" si="47"/>
        <v>379461.00522927212</v>
      </c>
      <c r="CN22" s="326">
        <f t="shared" si="48"/>
        <v>0.28155294090139749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1.8024112244905305E-4</v>
      </c>
      <c r="I23" s="202">
        <f t="shared" si="1"/>
        <v>1.8024112244905308E-4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2.6866095252650715E-4</v>
      </c>
      <c r="Q23" s="205">
        <f t="shared" si="4"/>
        <v>2.5750226227147071E-4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2.6943711184428419E-4</v>
      </c>
      <c r="X23" s="205">
        <f t="shared" si="7"/>
        <v>2.5861142972025104E-4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1.9929910442396346E-4</v>
      </c>
      <c r="AE23" s="205">
        <f t="shared" si="10"/>
        <v>1.9972402536133383E-4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1.9652589025684333E-4</v>
      </c>
      <c r="AL23" s="205">
        <f t="shared" si="13"/>
        <v>1.9692934517264831E-4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2.6959377101895213E-4</v>
      </c>
      <c r="AS23" s="207">
        <f t="shared" si="16"/>
        <v>2.7003483112349771E-4</v>
      </c>
      <c r="AT23" s="203"/>
      <c r="AU23" s="208">
        <f t="shared" si="17"/>
        <v>5.1500452454294142E-5</v>
      </c>
      <c r="AV23" s="287">
        <f t="shared" si="18"/>
        <v>5.1722285944050207E-5</v>
      </c>
      <c r="AW23" s="287">
        <f t="shared" si="19"/>
        <v>3.9944805072266769E-5</v>
      </c>
      <c r="AX23" s="287">
        <f t="shared" si="20"/>
        <v>3.9385869034529664E-5</v>
      </c>
      <c r="AY23" s="209">
        <f t="shared" si="21"/>
        <v>5.4006966224699545E-5</v>
      </c>
      <c r="AZ23" s="203"/>
      <c r="BA23" s="210">
        <f t="shared" si="22"/>
        <v>6525.3580816620679</v>
      </c>
      <c r="BB23" s="288">
        <f t="shared" si="22"/>
        <v>6553.4654649214226</v>
      </c>
      <c r="BC23" s="288">
        <f t="shared" si="22"/>
        <v>5061.2012939120968</v>
      </c>
      <c r="BD23" s="288">
        <f t="shared" si="22"/>
        <v>4990.3813764712377</v>
      </c>
      <c r="BE23" s="288">
        <f t="shared" si="22"/>
        <v>6842.9455805879807</v>
      </c>
      <c r="BF23" s="211">
        <f t="shared" si="23"/>
        <v>29973.351797554806</v>
      </c>
      <c r="BH23" s="130">
        <f>'Op Cost'!E14</f>
        <v>71294</v>
      </c>
      <c r="BI23" s="289">
        <f t="shared" si="24"/>
        <v>0.42041899455150233</v>
      </c>
      <c r="BJ23" s="290">
        <f t="shared" si="25"/>
        <v>21388.2</v>
      </c>
      <c r="BK23" s="230">
        <f t="shared" si="26"/>
        <v>8585.1517975548049</v>
      </c>
      <c r="BM23" s="126">
        <f t="shared" si="27"/>
        <v>0</v>
      </c>
      <c r="BN23" s="291">
        <f t="shared" si="28"/>
        <v>0</v>
      </c>
      <c r="BO23" s="292">
        <f t="shared" si="29"/>
        <v>0</v>
      </c>
      <c r="BP23" s="292">
        <f t="shared" si="41"/>
        <v>21388.2</v>
      </c>
      <c r="BQ23" s="293">
        <f t="shared" si="42"/>
        <v>0.3</v>
      </c>
      <c r="BR23" s="234">
        <f t="shared" si="30"/>
        <v>0</v>
      </c>
      <c r="BS23" s="12"/>
      <c r="BT23" s="127">
        <f t="shared" si="31"/>
        <v>71294</v>
      </c>
      <c r="BU23" s="294">
        <f t="shared" si="43"/>
        <v>0.3</v>
      </c>
      <c r="BV23" s="295">
        <f t="shared" si="32"/>
        <v>21388.2</v>
      </c>
      <c r="BW23" s="235">
        <f t="shared" si="33"/>
        <v>0</v>
      </c>
      <c r="BY23" s="126">
        <f t="shared" si="44"/>
        <v>0</v>
      </c>
      <c r="BZ23" s="296">
        <f t="shared" si="34"/>
        <v>0</v>
      </c>
      <c r="CA23" s="297">
        <f t="shared" si="35"/>
        <v>0</v>
      </c>
      <c r="CB23" s="239">
        <f t="shared" si="45"/>
        <v>21388.2</v>
      </c>
      <c r="CC23" s="298">
        <f t="shared" si="46"/>
        <v>0.3</v>
      </c>
      <c r="CD23" s="240">
        <f t="shared" si="36"/>
        <v>0</v>
      </c>
      <c r="CE23" s="174"/>
      <c r="CF23" s="246">
        <f t="shared" si="37"/>
        <v>21388.2</v>
      </c>
      <c r="CG23" s="297">
        <f t="shared" si="38"/>
        <v>0</v>
      </c>
      <c r="CH23" s="299">
        <f t="shared" si="39"/>
        <v>21388.2</v>
      </c>
      <c r="CI23" s="247">
        <f t="shared" si="40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2.067799115994098E-2</v>
      </c>
      <c r="I24" s="202">
        <f t="shared" si="1"/>
        <v>2.0677991159940984E-2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1.9980077169217136E-2</v>
      </c>
      <c r="Q24" s="205">
        <f t="shared" si="4"/>
        <v>1.9150215254761883E-2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1.8941483107563779E-2</v>
      </c>
      <c r="X24" s="205">
        <f t="shared" si="7"/>
        <v>1.8180435478762233E-2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2.0075143471768423E-2</v>
      </c>
      <c r="AE24" s="205">
        <f t="shared" si="10"/>
        <v>2.0117945213434671E-2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2.1230382240103932E-2</v>
      </c>
      <c r="AL24" s="205">
        <f t="shared" si="13"/>
        <v>2.1273966838896458E-2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1.9248521419138291E-2</v>
      </c>
      <c r="AS24" s="207">
        <f t="shared" si="16"/>
        <v>1.928001233540607E-2</v>
      </c>
      <c r="AT24" s="203"/>
      <c r="AU24" s="208">
        <f t="shared" si="17"/>
        <v>3.8300430509523769E-3</v>
      </c>
      <c r="AV24" s="287">
        <f t="shared" si="18"/>
        <v>3.6360870957524469E-3</v>
      </c>
      <c r="AW24" s="287">
        <f t="shared" si="19"/>
        <v>4.023589042686934E-3</v>
      </c>
      <c r="AX24" s="287">
        <f t="shared" si="20"/>
        <v>4.254793367779292E-3</v>
      </c>
      <c r="AY24" s="209">
        <f t="shared" si="21"/>
        <v>3.8560024670812143E-3</v>
      </c>
      <c r="AZ24" s="203"/>
      <c r="BA24" s="210">
        <f t="shared" si="22"/>
        <v>485285.10303528124</v>
      </c>
      <c r="BB24" s="288">
        <f t="shared" si="22"/>
        <v>460709.93913990422</v>
      </c>
      <c r="BC24" s="288">
        <f t="shared" si="22"/>
        <v>509808.32256348338</v>
      </c>
      <c r="BD24" s="288">
        <f t="shared" si="22"/>
        <v>539103.03628654405</v>
      </c>
      <c r="BE24" s="288">
        <f t="shared" si="22"/>
        <v>488574.28745520208</v>
      </c>
      <c r="BF24" s="211">
        <f t="shared" si="23"/>
        <v>2483480.6884804149</v>
      </c>
      <c r="BH24" s="130">
        <f>'Op Cost'!E15</f>
        <v>7769877</v>
      </c>
      <c r="BI24" s="289">
        <f t="shared" si="24"/>
        <v>0.31962934400125187</v>
      </c>
      <c r="BJ24" s="290">
        <f t="shared" si="25"/>
        <v>2330963.1</v>
      </c>
      <c r="BK24" s="230">
        <f t="shared" si="26"/>
        <v>152517.58848041482</v>
      </c>
      <c r="BM24" s="126">
        <f t="shared" si="27"/>
        <v>0</v>
      </c>
      <c r="BN24" s="291">
        <f t="shared" si="28"/>
        <v>0</v>
      </c>
      <c r="BO24" s="292">
        <f t="shared" si="29"/>
        <v>0</v>
      </c>
      <c r="BP24" s="292">
        <f t="shared" si="41"/>
        <v>2330963.1</v>
      </c>
      <c r="BQ24" s="293">
        <f t="shared" si="42"/>
        <v>0.3</v>
      </c>
      <c r="BR24" s="234">
        <f t="shared" si="30"/>
        <v>0</v>
      </c>
      <c r="BS24" s="12"/>
      <c r="BT24" s="127">
        <f t="shared" si="31"/>
        <v>7769877</v>
      </c>
      <c r="BU24" s="294">
        <f t="shared" si="43"/>
        <v>0.3</v>
      </c>
      <c r="BV24" s="295">
        <f t="shared" si="32"/>
        <v>2330963.1</v>
      </c>
      <c r="BW24" s="235">
        <f t="shared" si="33"/>
        <v>0</v>
      </c>
      <c r="BY24" s="126">
        <f t="shared" si="44"/>
        <v>0</v>
      </c>
      <c r="BZ24" s="296">
        <f t="shared" si="34"/>
        <v>0</v>
      </c>
      <c r="CA24" s="297">
        <f t="shared" si="35"/>
        <v>0</v>
      </c>
      <c r="CB24" s="239">
        <f t="shared" si="45"/>
        <v>2330963.1</v>
      </c>
      <c r="CC24" s="298">
        <f t="shared" si="46"/>
        <v>0.3</v>
      </c>
      <c r="CD24" s="240">
        <f t="shared" si="36"/>
        <v>0</v>
      </c>
      <c r="CE24" s="174"/>
      <c r="CF24" s="246">
        <f t="shared" si="37"/>
        <v>2330963.1</v>
      </c>
      <c r="CG24" s="297">
        <f t="shared" si="38"/>
        <v>0</v>
      </c>
      <c r="CH24" s="299">
        <f t="shared" si="39"/>
        <v>2330963.1</v>
      </c>
      <c r="CI24" s="247">
        <f t="shared" si="40"/>
        <v>0.3</v>
      </c>
      <c r="CL24" s="264">
        <v>0</v>
      </c>
      <c r="CM24" s="324">
        <f t="shared" si="47"/>
        <v>2330963.1</v>
      </c>
      <c r="CN24" s="326">
        <f t="shared" si="48"/>
        <v>0.3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6.1911159861411345E-3</v>
      </c>
      <c r="I25" s="202">
        <f t="shared" si="1"/>
        <v>6.1911159861411354E-3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5.7362827019954796E-3</v>
      </c>
      <c r="Q25" s="205">
        <f t="shared" si="4"/>
        <v>5.4980292405789914E-3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5.5718038459119379E-3</v>
      </c>
      <c r="X25" s="205">
        <f t="shared" si="7"/>
        <v>5.3479349925070361E-3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5.4909122228795418E-3</v>
      </c>
      <c r="AE25" s="205">
        <f t="shared" si="10"/>
        <v>5.5026192678033423E-3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5.6475779272203977E-3</v>
      </c>
      <c r="AL25" s="205">
        <f t="shared" si="13"/>
        <v>5.6591720386840365E-3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5.0877417324217133E-3</v>
      </c>
      <c r="AS25" s="207">
        <f t="shared" si="16"/>
        <v>5.096065366502432E-3</v>
      </c>
      <c r="AT25" s="203"/>
      <c r="AU25" s="208">
        <f t="shared" si="17"/>
        <v>1.0996058481157983E-3</v>
      </c>
      <c r="AV25" s="287">
        <f t="shared" si="18"/>
        <v>1.0695869985014072E-3</v>
      </c>
      <c r="AW25" s="287">
        <f t="shared" si="19"/>
        <v>1.1005238535606685E-3</v>
      </c>
      <c r="AX25" s="287">
        <f t="shared" si="20"/>
        <v>1.1318344077368074E-3</v>
      </c>
      <c r="AY25" s="209">
        <f t="shared" si="21"/>
        <v>1.0192130733004865E-3</v>
      </c>
      <c r="AZ25" s="203"/>
      <c r="BA25" s="210">
        <f t="shared" si="22"/>
        <v>139325.41493714612</v>
      </c>
      <c r="BB25" s="288">
        <f t="shared" si="22"/>
        <v>135521.880529224</v>
      </c>
      <c r="BC25" s="288">
        <f t="shared" si="22"/>
        <v>139441.73069677968</v>
      </c>
      <c r="BD25" s="288">
        <f t="shared" si="22"/>
        <v>143408.93036198476</v>
      </c>
      <c r="BE25" s="288">
        <f t="shared" si="22"/>
        <v>129139.25893562553</v>
      </c>
      <c r="BF25" s="211">
        <f t="shared" si="23"/>
        <v>686837.21546076017</v>
      </c>
      <c r="BH25" s="130">
        <f>'Op Cost'!E16</f>
        <v>4067447</v>
      </c>
      <c r="BI25" s="289">
        <f t="shared" si="24"/>
        <v>0.16886199511899239</v>
      </c>
      <c r="BJ25" s="290">
        <f t="shared" si="25"/>
        <v>686837.21546076017</v>
      </c>
      <c r="BK25" s="230">
        <f t="shared" si="26"/>
        <v>0</v>
      </c>
      <c r="BM25" s="126">
        <f t="shared" si="27"/>
        <v>686837.21546076017</v>
      </c>
      <c r="BN25" s="291">
        <f t="shared" si="28"/>
        <v>6.8787384821191811E-3</v>
      </c>
      <c r="BO25" s="292">
        <f t="shared" si="29"/>
        <v>39137.768471695606</v>
      </c>
      <c r="BP25" s="292">
        <f t="shared" si="41"/>
        <v>725974.98393245577</v>
      </c>
      <c r="BQ25" s="293">
        <f t="shared" si="42"/>
        <v>0.17848419018919134</v>
      </c>
      <c r="BR25" s="234">
        <f t="shared" si="30"/>
        <v>0</v>
      </c>
      <c r="BS25" s="12"/>
      <c r="BT25" s="127">
        <f t="shared" si="31"/>
        <v>4067447</v>
      </c>
      <c r="BU25" s="294">
        <f t="shared" si="43"/>
        <v>0.17848419018919134</v>
      </c>
      <c r="BV25" s="295">
        <f t="shared" si="32"/>
        <v>725974.98393245577</v>
      </c>
      <c r="BW25" s="235">
        <f t="shared" si="33"/>
        <v>0</v>
      </c>
      <c r="BY25" s="126">
        <f t="shared" si="44"/>
        <v>725974.98393245577</v>
      </c>
      <c r="BZ25" s="296">
        <f t="shared" si="34"/>
        <v>6.8928172028092588E-3</v>
      </c>
      <c r="CA25" s="297">
        <f t="shared" si="35"/>
        <v>41.740946661416295</v>
      </c>
      <c r="CB25" s="239">
        <f t="shared" si="45"/>
        <v>726016.72487911722</v>
      </c>
      <c r="CC25" s="298">
        <f t="shared" si="46"/>
        <v>0.17849445238723879</v>
      </c>
      <c r="CD25" s="240">
        <f t="shared" si="36"/>
        <v>0</v>
      </c>
      <c r="CE25" s="174"/>
      <c r="CF25" s="246">
        <f t="shared" si="37"/>
        <v>1220234.0999999999</v>
      </c>
      <c r="CG25" s="297">
        <f t="shared" si="38"/>
        <v>0</v>
      </c>
      <c r="CH25" s="299">
        <f t="shared" si="39"/>
        <v>726016.72487911722</v>
      </c>
      <c r="CI25" s="247">
        <f t="shared" si="40"/>
        <v>0.17849445238723879</v>
      </c>
      <c r="CL25" s="264">
        <v>0</v>
      </c>
      <c r="CM25" s="324">
        <f t="shared" si="47"/>
        <v>726016.72487911722</v>
      </c>
      <c r="CN25" s="326">
        <f t="shared" si="48"/>
        <v>0.17849445238723879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1.7686297922024728E-3</v>
      </c>
      <c r="I26" s="202">
        <f t="shared" si="1"/>
        <v>1.768629792202473E-3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1.6566570408801753E-3</v>
      </c>
      <c r="Q26" s="205">
        <f t="shared" si="4"/>
        <v>1.5878486688255008E-3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1.6208376278438179E-3</v>
      </c>
      <c r="X26" s="205">
        <f t="shared" si="7"/>
        <v>1.5557141828454544E-3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1.6637961889494418E-3</v>
      </c>
      <c r="AE26" s="205">
        <f t="shared" si="10"/>
        <v>1.6673435297076707E-3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1.7034339835420532E-3</v>
      </c>
      <c r="AL26" s="205">
        <f t="shared" si="13"/>
        <v>1.7069310231102805E-3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1.5276667239584236E-3</v>
      </c>
      <c r="AS26" s="207">
        <f t="shared" si="16"/>
        <v>1.5301660133241728E-3</v>
      </c>
      <c r="AT26" s="203"/>
      <c r="AU26" s="208">
        <f t="shared" si="17"/>
        <v>3.1756973376510019E-4</v>
      </c>
      <c r="AV26" s="287">
        <f t="shared" si="18"/>
        <v>3.1114283656909089E-4</v>
      </c>
      <c r="AW26" s="287">
        <f t="shared" si="19"/>
        <v>3.3346870594153414E-4</v>
      </c>
      <c r="AX26" s="287">
        <f t="shared" si="20"/>
        <v>3.4138620462205612E-4</v>
      </c>
      <c r="AY26" s="209">
        <f t="shared" si="21"/>
        <v>3.0603320266483461E-4</v>
      </c>
      <c r="AZ26" s="203"/>
      <c r="BA26" s="210">
        <f t="shared" si="22"/>
        <v>40237.631515071895</v>
      </c>
      <c r="BB26" s="288">
        <f t="shared" si="22"/>
        <v>39423.312347775071</v>
      </c>
      <c r="BC26" s="288">
        <f t="shared" si="22"/>
        <v>42252.108701921607</v>
      </c>
      <c r="BD26" s="288">
        <f t="shared" si="22"/>
        <v>43255.294335044811</v>
      </c>
      <c r="BE26" s="288">
        <f t="shared" si="22"/>
        <v>38775.89685329832</v>
      </c>
      <c r="BF26" s="211">
        <f t="shared" si="23"/>
        <v>203944.24375311172</v>
      </c>
      <c r="BH26" s="130">
        <f>'Op Cost'!E17</f>
        <v>698366</v>
      </c>
      <c r="BI26" s="289">
        <f t="shared" si="24"/>
        <v>0.29203060251087787</v>
      </c>
      <c r="BJ26" s="290">
        <f t="shared" si="25"/>
        <v>203944.24375311172</v>
      </c>
      <c r="BK26" s="230">
        <f t="shared" si="26"/>
        <v>0</v>
      </c>
      <c r="BM26" s="126">
        <f t="shared" si="27"/>
        <v>203944.24375311172</v>
      </c>
      <c r="BN26" s="291">
        <f t="shared" si="28"/>
        <v>2.0425205363546178E-3</v>
      </c>
      <c r="BO26" s="292">
        <f t="shared" si="29"/>
        <v>11621.272717130973</v>
      </c>
      <c r="BP26" s="292">
        <f t="shared" si="41"/>
        <v>215565.5164702427</v>
      </c>
      <c r="BQ26" s="293">
        <f t="shared" si="42"/>
        <v>0.30867126473832157</v>
      </c>
      <c r="BR26" s="234">
        <f t="shared" si="30"/>
        <v>1</v>
      </c>
      <c r="BS26" s="12"/>
      <c r="BT26" s="127">
        <f t="shared" si="31"/>
        <v>698366</v>
      </c>
      <c r="BU26" s="294">
        <f t="shared" si="43"/>
        <v>0.30867126473832157</v>
      </c>
      <c r="BV26" s="295">
        <f t="shared" si="32"/>
        <v>209509.8</v>
      </c>
      <c r="BW26" s="235">
        <f t="shared" si="33"/>
        <v>6055.7164702427108</v>
      </c>
      <c r="BY26" s="126">
        <f t="shared" si="44"/>
        <v>0</v>
      </c>
      <c r="BZ26" s="296">
        <f t="shared" si="34"/>
        <v>0</v>
      </c>
      <c r="CA26" s="297">
        <f t="shared" si="35"/>
        <v>0</v>
      </c>
      <c r="CB26" s="239">
        <f t="shared" si="45"/>
        <v>209509.8</v>
      </c>
      <c r="CC26" s="298">
        <f t="shared" si="46"/>
        <v>0.3</v>
      </c>
      <c r="CD26" s="240">
        <f t="shared" si="36"/>
        <v>0</v>
      </c>
      <c r="CE26" s="174"/>
      <c r="CF26" s="246">
        <f t="shared" si="37"/>
        <v>209509.8</v>
      </c>
      <c r="CG26" s="297">
        <f t="shared" si="38"/>
        <v>0</v>
      </c>
      <c r="CH26" s="299">
        <f t="shared" si="39"/>
        <v>209509.8</v>
      </c>
      <c r="CI26" s="247">
        <f t="shared" si="40"/>
        <v>0.3</v>
      </c>
      <c r="CL26" s="264">
        <v>0</v>
      </c>
      <c r="CM26" s="324">
        <f t="shared" si="47"/>
        <v>209509.8</v>
      </c>
      <c r="CN26" s="326">
        <f t="shared" si="48"/>
        <v>0.3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1.3397750190133525E-2</v>
      </c>
      <c r="I27" s="202">
        <f t="shared" si="1"/>
        <v>1.3397750190133527E-2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1.2130251246177778E-2</v>
      </c>
      <c r="Q27" s="205">
        <f t="shared" si="4"/>
        <v>1.1626427690506759E-2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1.2110643517747273E-2</v>
      </c>
      <c r="X27" s="205">
        <f t="shared" si="7"/>
        <v>1.1624051391877156E-2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1.2917782327024665E-2</v>
      </c>
      <c r="AE27" s="205">
        <f t="shared" si="10"/>
        <v>1.2945324027179369E-2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1.2931332851627286E-2</v>
      </c>
      <c r="AL27" s="205">
        <f t="shared" si="13"/>
        <v>1.2957880039888745E-2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1.1377063093500679E-2</v>
      </c>
      <c r="AS27" s="207">
        <f t="shared" si="16"/>
        <v>1.1395676166860925E-2</v>
      </c>
      <c r="AT27" s="203"/>
      <c r="AU27" s="208">
        <f t="shared" si="17"/>
        <v>2.325285538101352E-3</v>
      </c>
      <c r="AV27" s="287">
        <f t="shared" si="18"/>
        <v>2.3248102783754313E-3</v>
      </c>
      <c r="AW27" s="287">
        <f t="shared" si="19"/>
        <v>2.5890648054358741E-3</v>
      </c>
      <c r="AX27" s="287">
        <f t="shared" si="20"/>
        <v>2.5915760079777491E-3</v>
      </c>
      <c r="AY27" s="209">
        <f t="shared" si="21"/>
        <v>2.2791352333721851E-3</v>
      </c>
      <c r="AZ27" s="203"/>
      <c r="BA27" s="210">
        <f t="shared" si="22"/>
        <v>294624.99949272629</v>
      </c>
      <c r="BB27" s="288">
        <f t="shared" si="22"/>
        <v>294564.78177141253</v>
      </c>
      <c r="BC27" s="288">
        <f t="shared" si="22"/>
        <v>328047.11700526293</v>
      </c>
      <c r="BD27" s="288">
        <f t="shared" si="22"/>
        <v>328365.29859436367</v>
      </c>
      <c r="BE27" s="288">
        <f t="shared" si="22"/>
        <v>288777.53117770713</v>
      </c>
      <c r="BF27" s="211">
        <f t="shared" si="23"/>
        <v>1534379.7280414728</v>
      </c>
      <c r="BH27" s="130">
        <f>'Op Cost'!E18</f>
        <v>9003000</v>
      </c>
      <c r="BI27" s="289">
        <f t="shared" si="24"/>
        <v>0.17042982650688357</v>
      </c>
      <c r="BJ27" s="290">
        <f t="shared" si="25"/>
        <v>1534379.7280414728</v>
      </c>
      <c r="BK27" s="230">
        <f t="shared" si="26"/>
        <v>0</v>
      </c>
      <c r="BM27" s="126">
        <f t="shared" si="27"/>
        <v>1534379.7280414728</v>
      </c>
      <c r="BN27" s="291">
        <f t="shared" si="28"/>
        <v>1.5366955435549544E-2</v>
      </c>
      <c r="BO27" s="292">
        <f t="shared" si="29"/>
        <v>87432.942176065422</v>
      </c>
      <c r="BP27" s="292">
        <f t="shared" si="41"/>
        <v>1621812.6702175383</v>
      </c>
      <c r="BQ27" s="293">
        <f t="shared" si="42"/>
        <v>0.18014136068172146</v>
      </c>
      <c r="BR27" s="234">
        <f t="shared" si="30"/>
        <v>0</v>
      </c>
      <c r="BS27" s="12"/>
      <c r="BT27" s="127">
        <f t="shared" si="31"/>
        <v>9003000</v>
      </c>
      <c r="BU27" s="294">
        <f t="shared" si="43"/>
        <v>0.18014136068172146</v>
      </c>
      <c r="BV27" s="295">
        <f t="shared" si="32"/>
        <v>1621812.6702175383</v>
      </c>
      <c r="BW27" s="235">
        <f t="shared" si="33"/>
        <v>0</v>
      </c>
      <c r="BY27" s="126">
        <f t="shared" si="44"/>
        <v>1621812.6702175383</v>
      </c>
      <c r="BZ27" s="296">
        <f t="shared" si="34"/>
        <v>1.5398406998070253E-2</v>
      </c>
      <c r="CA27" s="297">
        <f t="shared" si="35"/>
        <v>93.248386873696717</v>
      </c>
      <c r="CB27" s="239">
        <f t="shared" si="45"/>
        <v>1621905.9186044119</v>
      </c>
      <c r="CC27" s="298">
        <f t="shared" si="46"/>
        <v>0.18015171816110317</v>
      </c>
      <c r="CD27" s="240">
        <f t="shared" si="36"/>
        <v>0</v>
      </c>
      <c r="CE27" s="174"/>
      <c r="CF27" s="246">
        <f t="shared" si="37"/>
        <v>2700900</v>
      </c>
      <c r="CG27" s="297">
        <f t="shared" si="38"/>
        <v>0</v>
      </c>
      <c r="CH27" s="299">
        <f t="shared" si="39"/>
        <v>1621905.9186044119</v>
      </c>
      <c r="CI27" s="247">
        <f t="shared" si="40"/>
        <v>0.18015171816110317</v>
      </c>
      <c r="CL27" s="264">
        <v>0</v>
      </c>
      <c r="CM27" s="324">
        <f t="shared" si="47"/>
        <v>1621905.9186044119</v>
      </c>
      <c r="CN27" s="326">
        <f t="shared" si="48"/>
        <v>0.18015171816110317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3.7263422249259856E-4</v>
      </c>
      <c r="I28" s="202">
        <f t="shared" si="1"/>
        <v>3.7263422249259861E-4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3.2726093422900655E-4</v>
      </c>
      <c r="Q28" s="205">
        <f t="shared" si="4"/>
        <v>3.1366832479583993E-4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3.2438539677895713E-4</v>
      </c>
      <c r="X28" s="205">
        <f t="shared" si="7"/>
        <v>3.1135195395747651E-4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3.3553962537124794E-4</v>
      </c>
      <c r="AE28" s="205">
        <f t="shared" si="10"/>
        <v>3.3625502152192182E-4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3.376175715290614E-4</v>
      </c>
      <c r="AL28" s="205">
        <f t="shared" si="13"/>
        <v>3.3831067852233091E-4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2.8805473147565456E-4</v>
      </c>
      <c r="AS28" s="207">
        <f t="shared" si="16"/>
        <v>2.8852599403301744E-4</v>
      </c>
      <c r="AT28" s="203"/>
      <c r="AU28" s="208">
        <f t="shared" si="17"/>
        <v>6.2733664959167994E-5</v>
      </c>
      <c r="AV28" s="287">
        <f t="shared" si="18"/>
        <v>6.2270390791495299E-5</v>
      </c>
      <c r="AW28" s="287">
        <f t="shared" si="19"/>
        <v>6.7251004304384361E-5</v>
      </c>
      <c r="AX28" s="287">
        <f t="shared" si="20"/>
        <v>6.7662135704466182E-5</v>
      </c>
      <c r="AY28" s="209">
        <f t="shared" si="21"/>
        <v>5.7705198806603494E-5</v>
      </c>
      <c r="AZ28" s="203"/>
      <c r="BA28" s="210">
        <f t="shared" si="22"/>
        <v>7948.6608005412709</v>
      </c>
      <c r="BB28" s="288">
        <f t="shared" si="22"/>
        <v>7889.9617078152178</v>
      </c>
      <c r="BC28" s="288">
        <f t="shared" si="22"/>
        <v>8521.0296905054565</v>
      </c>
      <c r="BD28" s="288">
        <f t="shared" si="22"/>
        <v>8573.1220406946104</v>
      </c>
      <c r="BE28" s="288">
        <f t="shared" si="22"/>
        <v>7311.5296554096522</v>
      </c>
      <c r="BF28" s="211">
        <f t="shared" si="23"/>
        <v>40244.303894966208</v>
      </c>
      <c r="BH28" s="130">
        <f>'Op Cost'!E19</f>
        <v>165710</v>
      </c>
      <c r="BI28" s="289">
        <f t="shared" si="24"/>
        <v>0.2428598388447662</v>
      </c>
      <c r="BJ28" s="290">
        <f t="shared" si="25"/>
        <v>40244.303894966208</v>
      </c>
      <c r="BK28" s="230">
        <f t="shared" si="26"/>
        <v>0</v>
      </c>
      <c r="BM28" s="126">
        <f t="shared" si="27"/>
        <v>40244.303894966208</v>
      </c>
      <c r="BN28" s="291">
        <f t="shared" si="28"/>
        <v>4.0305043998335662E-4</v>
      </c>
      <c r="BO28" s="292">
        <f t="shared" si="29"/>
        <v>2293.2249631946902</v>
      </c>
      <c r="BP28" s="292">
        <f t="shared" si="41"/>
        <v>42537.528858160898</v>
      </c>
      <c r="BQ28" s="293">
        <f t="shared" si="42"/>
        <v>0.25669862324639975</v>
      </c>
      <c r="BR28" s="234">
        <f t="shared" si="30"/>
        <v>0</v>
      </c>
      <c r="BS28" s="12"/>
      <c r="BT28" s="127">
        <f t="shared" si="31"/>
        <v>165710</v>
      </c>
      <c r="BU28" s="294">
        <f t="shared" si="43"/>
        <v>0.25669862324639975</v>
      </c>
      <c r="BV28" s="295">
        <f t="shared" si="32"/>
        <v>42537.528858160898</v>
      </c>
      <c r="BW28" s="235">
        <f t="shared" si="33"/>
        <v>0</v>
      </c>
      <c r="BY28" s="126">
        <f t="shared" si="44"/>
        <v>42537.528858160898</v>
      </c>
      <c r="BZ28" s="296">
        <f t="shared" si="34"/>
        <v>4.0387536370785771E-4</v>
      </c>
      <c r="CA28" s="297">
        <f t="shared" si="35"/>
        <v>2.4457546919304689</v>
      </c>
      <c r="CB28" s="239">
        <f t="shared" si="45"/>
        <v>42539.974612852828</v>
      </c>
      <c r="CC28" s="298">
        <f t="shared" si="46"/>
        <v>0.25671338249262465</v>
      </c>
      <c r="CD28" s="240">
        <f t="shared" si="36"/>
        <v>0</v>
      </c>
      <c r="CE28" s="174"/>
      <c r="CF28" s="246">
        <f t="shared" si="37"/>
        <v>49713</v>
      </c>
      <c r="CG28" s="297">
        <f t="shared" si="38"/>
        <v>0</v>
      </c>
      <c r="CH28" s="299">
        <f t="shared" si="39"/>
        <v>42539.974612852828</v>
      </c>
      <c r="CI28" s="247">
        <f t="shared" si="40"/>
        <v>0.25671338249262465</v>
      </c>
      <c r="CL28" s="264">
        <v>0</v>
      </c>
      <c r="CM28" s="324">
        <f t="shared" si="47"/>
        <v>42539.974612852828</v>
      </c>
      <c r="CN28" s="326">
        <f t="shared" si="48"/>
        <v>0.25671338249262465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2.9442278730466502E-2</v>
      </c>
      <c r="I29" s="202">
        <f t="shared" si="1"/>
        <v>2.9442278730466506E-2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2.6248520482828223E-2</v>
      </c>
      <c r="Q29" s="205">
        <f t="shared" si="4"/>
        <v>2.5158302098033502E-2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2.5882850966502367E-2</v>
      </c>
      <c r="X29" s="205">
        <f t="shared" si="7"/>
        <v>2.4842906932404291E-2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3.2991580768691367E-2</v>
      </c>
      <c r="AE29" s="205">
        <f t="shared" si="10"/>
        <v>3.3061921342805244E-2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3.3405362363482953E-2</v>
      </c>
      <c r="AL29" s="205">
        <f t="shared" si="13"/>
        <v>3.3473941407405255E-2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2.9305500790049527E-2</v>
      </c>
      <c r="AS29" s="207">
        <f t="shared" si="16"/>
        <v>2.935344509971724E-2</v>
      </c>
      <c r="AT29" s="203"/>
      <c r="AU29" s="208">
        <f t="shared" si="17"/>
        <v>5.0316604196067004E-3</v>
      </c>
      <c r="AV29" s="287">
        <f t="shared" si="18"/>
        <v>4.9685813864808583E-3</v>
      </c>
      <c r="AW29" s="287">
        <f t="shared" si="19"/>
        <v>6.6123842685610491E-3</v>
      </c>
      <c r="AX29" s="287">
        <f t="shared" si="20"/>
        <v>6.6947882814810513E-3</v>
      </c>
      <c r="AY29" s="209">
        <f t="shared" si="21"/>
        <v>5.8706890199434481E-3</v>
      </c>
      <c r="AZ29" s="203"/>
      <c r="BA29" s="210">
        <f t="shared" si="22"/>
        <v>637535.87431875197</v>
      </c>
      <c r="BB29" s="288">
        <f t="shared" si="22"/>
        <v>629543.45368989557</v>
      </c>
      <c r="BC29" s="288">
        <f t="shared" si="22"/>
        <v>837821.28252568853</v>
      </c>
      <c r="BD29" s="288">
        <f t="shared" si="22"/>
        <v>848262.27218779176</v>
      </c>
      <c r="BE29" s="288">
        <f t="shared" si="22"/>
        <v>743844.883211673</v>
      </c>
      <c r="BF29" s="211">
        <f t="shared" si="23"/>
        <v>3697007.7659338005</v>
      </c>
      <c r="BH29" s="130">
        <f>'Op Cost'!E20</f>
        <v>25291520</v>
      </c>
      <c r="BI29" s="289">
        <f t="shared" si="24"/>
        <v>0.1461757840546476</v>
      </c>
      <c r="BJ29" s="290">
        <f t="shared" si="25"/>
        <v>3697007.7659338005</v>
      </c>
      <c r="BK29" s="230">
        <f t="shared" si="26"/>
        <v>0</v>
      </c>
      <c r="BM29" s="126">
        <f t="shared" si="27"/>
        <v>3697007.7659338005</v>
      </c>
      <c r="BN29" s="291">
        <f t="shared" si="28"/>
        <v>3.7025876023858498E-2</v>
      </c>
      <c r="BO29" s="292">
        <f t="shared" si="29"/>
        <v>210665.10480814817</v>
      </c>
      <c r="BP29" s="292">
        <f t="shared" si="41"/>
        <v>3907672.8707419485</v>
      </c>
      <c r="BQ29" s="293">
        <f t="shared" si="42"/>
        <v>0.15450525989509323</v>
      </c>
      <c r="BR29" s="234">
        <f t="shared" si="30"/>
        <v>0</v>
      </c>
      <c r="BS29" s="12"/>
      <c r="BT29" s="127">
        <f t="shared" si="31"/>
        <v>25291520</v>
      </c>
      <c r="BU29" s="294">
        <f t="shared" si="43"/>
        <v>0.15450525989509323</v>
      </c>
      <c r="BV29" s="295">
        <f t="shared" si="32"/>
        <v>3907672.8707419485</v>
      </c>
      <c r="BW29" s="235">
        <f t="shared" si="33"/>
        <v>0</v>
      </c>
      <c r="BY29" s="126">
        <f t="shared" si="44"/>
        <v>3907672.8707419485</v>
      </c>
      <c r="BZ29" s="296">
        <f t="shared" si="34"/>
        <v>3.7101656920050491E-2</v>
      </c>
      <c r="CA29" s="297">
        <f t="shared" si="35"/>
        <v>224.67711488400101</v>
      </c>
      <c r="CB29" s="239">
        <f t="shared" si="45"/>
        <v>3907897.5478568324</v>
      </c>
      <c r="CC29" s="298">
        <f t="shared" si="46"/>
        <v>0.15451414339101929</v>
      </c>
      <c r="CD29" s="240">
        <f t="shared" si="36"/>
        <v>0</v>
      </c>
      <c r="CE29" s="174"/>
      <c r="CF29" s="246">
        <f t="shared" si="37"/>
        <v>7587456</v>
      </c>
      <c r="CG29" s="297">
        <f t="shared" si="38"/>
        <v>0</v>
      </c>
      <c r="CH29" s="299">
        <f t="shared" si="39"/>
        <v>3907897.5478568324</v>
      </c>
      <c r="CI29" s="247">
        <f t="shared" si="40"/>
        <v>0.15451414339101929</v>
      </c>
      <c r="CL29" s="264">
        <v>0</v>
      </c>
      <c r="CM29" s="324">
        <f t="shared" si="47"/>
        <v>3907897.5478568324</v>
      </c>
      <c r="CN29" s="326">
        <f t="shared" si="48"/>
        <v>0.15451414339101929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4.6534180377626293E-2</v>
      </c>
      <c r="I30" s="202">
        <f t="shared" si="1"/>
        <v>4.65341803776263E-2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4.3888678348660469E-2</v>
      </c>
      <c r="Q30" s="205">
        <f t="shared" si="4"/>
        <v>4.2065785357363911E-2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4.3940491828473989E-2</v>
      </c>
      <c r="X30" s="205">
        <f t="shared" si="7"/>
        <v>4.2175011959525388E-2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4.7130975520413343E-2</v>
      </c>
      <c r="AE30" s="205">
        <f t="shared" si="10"/>
        <v>4.7231462365826919E-2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4.7069462730245523E-2</v>
      </c>
      <c r="AL30" s="205">
        <f t="shared" si="13"/>
        <v>4.7166093286647011E-2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4.4348912450895311E-2</v>
      </c>
      <c r="AS30" s="207">
        <f t="shared" si="16"/>
        <v>4.4421468044031395E-2</v>
      </c>
      <c r="AT30" s="203"/>
      <c r="AU30" s="208">
        <f t="shared" si="17"/>
        <v>8.4131570714727818E-3</v>
      </c>
      <c r="AV30" s="287">
        <f t="shared" si="18"/>
        <v>8.4350023919050783E-3</v>
      </c>
      <c r="AW30" s="287">
        <f t="shared" si="19"/>
        <v>9.4462924731653838E-3</v>
      </c>
      <c r="AX30" s="287">
        <f t="shared" si="20"/>
        <v>9.4332186573294029E-3</v>
      </c>
      <c r="AY30" s="209">
        <f t="shared" si="21"/>
        <v>8.8842936088062794E-3</v>
      </c>
      <c r="AZ30" s="203"/>
      <c r="BA30" s="210">
        <f t="shared" si="22"/>
        <v>1065987.9646173825</v>
      </c>
      <c r="BB30" s="288">
        <f t="shared" si="22"/>
        <v>1068755.8730810196</v>
      </c>
      <c r="BC30" s="288">
        <f t="shared" si="22"/>
        <v>1196891.250348106</v>
      </c>
      <c r="BD30" s="288">
        <f t="shared" si="22"/>
        <v>1195234.7342252778</v>
      </c>
      <c r="BE30" s="288">
        <f t="shared" si="22"/>
        <v>1125683.2578613369</v>
      </c>
      <c r="BF30" s="211">
        <f t="shared" si="23"/>
        <v>5652553.0801331224</v>
      </c>
      <c r="BH30" s="130">
        <f>'Op Cost'!E21</f>
        <v>28281032</v>
      </c>
      <c r="BI30" s="289">
        <f t="shared" si="24"/>
        <v>0.19987082084321117</v>
      </c>
      <c r="BJ30" s="290">
        <f t="shared" si="25"/>
        <v>5652553.0801331224</v>
      </c>
      <c r="BK30" s="230">
        <f t="shared" si="26"/>
        <v>0</v>
      </c>
      <c r="BM30" s="126">
        <f t="shared" si="27"/>
        <v>5652553.0801331224</v>
      </c>
      <c r="BN30" s="291">
        <f t="shared" si="28"/>
        <v>5.6610843907823186E-2</v>
      </c>
      <c r="BO30" s="292">
        <f t="shared" si="29"/>
        <v>322097.15598449402</v>
      </c>
      <c r="BP30" s="292">
        <f t="shared" si="41"/>
        <v>5974650.2361176163</v>
      </c>
      <c r="BQ30" s="293">
        <f t="shared" si="42"/>
        <v>0.2112599793429609</v>
      </c>
      <c r="BR30" s="234">
        <f t="shared" si="30"/>
        <v>0</v>
      </c>
      <c r="BS30" s="12"/>
      <c r="BT30" s="127">
        <f t="shared" si="31"/>
        <v>28281032</v>
      </c>
      <c r="BU30" s="294">
        <f t="shared" si="43"/>
        <v>0.2112599793429609</v>
      </c>
      <c r="BV30" s="295">
        <f t="shared" si="32"/>
        <v>5974650.2361176163</v>
      </c>
      <c r="BW30" s="235">
        <f t="shared" si="33"/>
        <v>0</v>
      </c>
      <c r="BY30" s="126">
        <f t="shared" si="44"/>
        <v>5974650.2361176163</v>
      </c>
      <c r="BZ30" s="296">
        <f t="shared" si="34"/>
        <v>5.6726709376684899E-2</v>
      </c>
      <c r="CA30" s="297">
        <f t="shared" si="35"/>
        <v>343.5208682749963</v>
      </c>
      <c r="CB30" s="239">
        <f t="shared" si="45"/>
        <v>5974993.7569858916</v>
      </c>
      <c r="CC30" s="298">
        <f t="shared" si="46"/>
        <v>0.21127212603082843</v>
      </c>
      <c r="CD30" s="240">
        <f t="shared" si="36"/>
        <v>0</v>
      </c>
      <c r="CE30" s="174"/>
      <c r="CF30" s="246">
        <f t="shared" si="37"/>
        <v>8484309.5999999996</v>
      </c>
      <c r="CG30" s="297">
        <f t="shared" si="38"/>
        <v>0</v>
      </c>
      <c r="CH30" s="299">
        <f t="shared" si="39"/>
        <v>5974993.7569858916</v>
      </c>
      <c r="CI30" s="247">
        <f t="shared" si="40"/>
        <v>0.21127212603082843</v>
      </c>
      <c r="CL30" s="264">
        <v>0</v>
      </c>
      <c r="CM30" s="324">
        <f t="shared" si="47"/>
        <v>5974993.7569858916</v>
      </c>
      <c r="CN30" s="326">
        <f t="shared" si="48"/>
        <v>0.21127212603082843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8.0245679082962582E-2</v>
      </c>
      <c r="I31" s="202">
        <f t="shared" si="1"/>
        <v>8.0245679082962595E-2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9.1306258074836111E-2</v>
      </c>
      <c r="Q31" s="205">
        <f t="shared" si="4"/>
        <v>8.7513901044080064E-2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9.0856561469903341E-2</v>
      </c>
      <c r="X31" s="205">
        <f t="shared" si="7"/>
        <v>8.7206046339959792E-2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8.2831137283198034E-2</v>
      </c>
      <c r="AE31" s="205">
        <f t="shared" si="10"/>
        <v>8.3007739604616188E-2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8.3045927901316208E-2</v>
      </c>
      <c r="AL31" s="205">
        <f t="shared" si="13"/>
        <v>8.321641580907016E-2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9.3839944015590787E-2</v>
      </c>
      <c r="AS31" s="207">
        <f t="shared" si="16"/>
        <v>9.3993467798286628E-2</v>
      </c>
      <c r="AT31" s="203"/>
      <c r="AU31" s="208">
        <f t="shared" si="17"/>
        <v>1.7502780208816012E-2</v>
      </c>
      <c r="AV31" s="287">
        <f t="shared" si="18"/>
        <v>1.7441209267991958E-2</v>
      </c>
      <c r="AW31" s="287">
        <f t="shared" si="19"/>
        <v>1.6601547920923238E-2</v>
      </c>
      <c r="AX31" s="287">
        <f t="shared" si="20"/>
        <v>1.6643283161814033E-2</v>
      </c>
      <c r="AY31" s="209">
        <f t="shared" si="21"/>
        <v>1.8798693559657326E-2</v>
      </c>
      <c r="AZ31" s="203"/>
      <c r="BA31" s="210">
        <f t="shared" si="22"/>
        <v>2217687.4734938256</v>
      </c>
      <c r="BB31" s="288">
        <f t="shared" si="22"/>
        <v>2209886.135502507</v>
      </c>
      <c r="BC31" s="288">
        <f t="shared" si="22"/>
        <v>2103496.9545178013</v>
      </c>
      <c r="BD31" s="288">
        <f t="shared" si="22"/>
        <v>2108785.0127475527</v>
      </c>
      <c r="BE31" s="288">
        <f t="shared" si="22"/>
        <v>2381886.0048475252</v>
      </c>
      <c r="BF31" s="211">
        <f t="shared" si="23"/>
        <v>11021741.581109211</v>
      </c>
      <c r="BH31" s="130">
        <f>'Op Cost'!E22</f>
        <v>36047232</v>
      </c>
      <c r="BI31" s="289">
        <f t="shared" si="24"/>
        <v>0.3057583334306837</v>
      </c>
      <c r="BJ31" s="290">
        <f t="shared" si="25"/>
        <v>10814169.6</v>
      </c>
      <c r="BK31" s="230">
        <f t="shared" si="26"/>
        <v>207571.98110921122</v>
      </c>
      <c r="BM31" s="126">
        <f t="shared" si="27"/>
        <v>0</v>
      </c>
      <c r="BN31" s="291">
        <f t="shared" si="28"/>
        <v>0</v>
      </c>
      <c r="BO31" s="292">
        <f t="shared" si="29"/>
        <v>0</v>
      </c>
      <c r="BP31" s="292">
        <f t="shared" si="41"/>
        <v>10814169.6</v>
      </c>
      <c r="BQ31" s="293">
        <f t="shared" si="42"/>
        <v>0.3</v>
      </c>
      <c r="BR31" s="234">
        <f t="shared" si="30"/>
        <v>0</v>
      </c>
      <c r="BS31" s="12"/>
      <c r="BT31" s="127">
        <f t="shared" si="31"/>
        <v>36047232</v>
      </c>
      <c r="BU31" s="294">
        <f t="shared" si="43"/>
        <v>0.3</v>
      </c>
      <c r="BV31" s="295">
        <f t="shared" si="32"/>
        <v>10814169.6</v>
      </c>
      <c r="BW31" s="235">
        <f t="shared" si="33"/>
        <v>0</v>
      </c>
      <c r="BY31" s="126">
        <f t="shared" si="44"/>
        <v>0</v>
      </c>
      <c r="BZ31" s="296">
        <f t="shared" si="34"/>
        <v>0</v>
      </c>
      <c r="CA31" s="297">
        <f t="shared" si="35"/>
        <v>0</v>
      </c>
      <c r="CB31" s="239">
        <f t="shared" si="45"/>
        <v>10814169.6</v>
      </c>
      <c r="CC31" s="298">
        <f t="shared" si="46"/>
        <v>0.3</v>
      </c>
      <c r="CD31" s="240">
        <f t="shared" si="36"/>
        <v>0</v>
      </c>
      <c r="CE31" s="174"/>
      <c r="CF31" s="246">
        <f t="shared" si="37"/>
        <v>10814169.6</v>
      </c>
      <c r="CG31" s="297">
        <f t="shared" si="38"/>
        <v>0</v>
      </c>
      <c r="CH31" s="299">
        <f t="shared" si="39"/>
        <v>10814169.6</v>
      </c>
      <c r="CI31" s="247">
        <f t="shared" si="40"/>
        <v>0.3</v>
      </c>
      <c r="CL31" s="264">
        <v>170685.8</v>
      </c>
      <c r="CM31" s="324">
        <f t="shared" si="47"/>
        <v>10984855.4</v>
      </c>
      <c r="CN31" s="326">
        <f t="shared" si="48"/>
        <v>0.3047350598237335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1.3709747211333782E-2</v>
      </c>
      <c r="I32" s="202">
        <f t="shared" si="1"/>
        <v>1.3709747211333783E-2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1.7083698887486534E-2</v>
      </c>
      <c r="Q32" s="205">
        <f t="shared" si="4"/>
        <v>1.6374136509690065E-2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1.7203347061826853E-2</v>
      </c>
      <c r="X32" s="205">
        <f t="shared" si="7"/>
        <v>1.6512135797402412E-2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1.3501500832227223E-2</v>
      </c>
      <c r="AE32" s="205">
        <f t="shared" si="10"/>
        <v>1.3530287064890529E-2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1.3313801763667173E-2</v>
      </c>
      <c r="AL32" s="205">
        <f t="shared" si="13"/>
        <v>1.3341134135817143E-2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1.627718858768596E-2</v>
      </c>
      <c r="AS32" s="207">
        <f t="shared" si="16"/>
        <v>1.6303818351693707E-2</v>
      </c>
      <c r="AT32" s="203"/>
      <c r="AU32" s="208">
        <f t="shared" si="17"/>
        <v>3.2748273019380133E-3</v>
      </c>
      <c r="AV32" s="287">
        <f t="shared" si="18"/>
        <v>3.3024271594804828E-3</v>
      </c>
      <c r="AW32" s="287">
        <f t="shared" si="19"/>
        <v>2.7060574129781061E-3</v>
      </c>
      <c r="AX32" s="287">
        <f t="shared" si="20"/>
        <v>2.668226827163429E-3</v>
      </c>
      <c r="AY32" s="209">
        <f t="shared" si="21"/>
        <v>3.2607636703387414E-3</v>
      </c>
      <c r="AZ32" s="203"/>
      <c r="BA32" s="210">
        <f t="shared" si="22"/>
        <v>414936.5642896794</v>
      </c>
      <c r="BB32" s="288">
        <f t="shared" si="22"/>
        <v>418433.60062401666</v>
      </c>
      <c r="BC32" s="288">
        <f t="shared" si="22"/>
        <v>342870.65001786983</v>
      </c>
      <c r="BD32" s="288">
        <f t="shared" si="22"/>
        <v>338077.33059802791</v>
      </c>
      <c r="BE32" s="288">
        <f t="shared" si="22"/>
        <v>413154.63369022944</v>
      </c>
      <c r="BF32" s="211">
        <f t="shared" si="23"/>
        <v>1927472.7792198232</v>
      </c>
      <c r="BH32" s="130">
        <f>'Op Cost'!E23</f>
        <v>5453602</v>
      </c>
      <c r="BI32" s="289">
        <f t="shared" si="24"/>
        <v>0.35343114133004633</v>
      </c>
      <c r="BJ32" s="290">
        <f t="shared" si="25"/>
        <v>1636080.5999999999</v>
      </c>
      <c r="BK32" s="230">
        <f t="shared" si="26"/>
        <v>291392.17921982333</v>
      </c>
      <c r="BM32" s="126">
        <f t="shared" si="27"/>
        <v>0</v>
      </c>
      <c r="BN32" s="291">
        <f t="shared" si="28"/>
        <v>0</v>
      </c>
      <c r="BO32" s="292">
        <f t="shared" si="29"/>
        <v>0</v>
      </c>
      <c r="BP32" s="292">
        <f t="shared" si="41"/>
        <v>1636080.5999999999</v>
      </c>
      <c r="BQ32" s="293">
        <f t="shared" si="42"/>
        <v>0.3</v>
      </c>
      <c r="BR32" s="234">
        <f t="shared" si="30"/>
        <v>0</v>
      </c>
      <c r="BS32" s="12"/>
      <c r="BT32" s="127">
        <f t="shared" si="31"/>
        <v>5453602</v>
      </c>
      <c r="BU32" s="294">
        <f t="shared" si="43"/>
        <v>0.3</v>
      </c>
      <c r="BV32" s="295">
        <f t="shared" si="32"/>
        <v>1636080.5999999999</v>
      </c>
      <c r="BW32" s="235">
        <f t="shared" si="33"/>
        <v>0</v>
      </c>
      <c r="BY32" s="126">
        <f t="shared" si="44"/>
        <v>0</v>
      </c>
      <c r="BZ32" s="296">
        <f t="shared" si="34"/>
        <v>0</v>
      </c>
      <c r="CA32" s="297">
        <f t="shared" si="35"/>
        <v>0</v>
      </c>
      <c r="CB32" s="239">
        <f t="shared" si="45"/>
        <v>1636080.5999999999</v>
      </c>
      <c r="CC32" s="298">
        <f t="shared" si="46"/>
        <v>0.3</v>
      </c>
      <c r="CD32" s="240">
        <f t="shared" si="36"/>
        <v>0</v>
      </c>
      <c r="CE32" s="174"/>
      <c r="CF32" s="246">
        <f t="shared" si="37"/>
        <v>1636080.5999999999</v>
      </c>
      <c r="CG32" s="297">
        <f t="shared" si="38"/>
        <v>0</v>
      </c>
      <c r="CH32" s="299">
        <f t="shared" si="39"/>
        <v>1636080.5999999999</v>
      </c>
      <c r="CI32" s="247">
        <f t="shared" si="40"/>
        <v>0.3</v>
      </c>
      <c r="CL32" s="264">
        <v>0</v>
      </c>
      <c r="CM32" s="324">
        <f t="shared" si="47"/>
        <v>1636080.5999999999</v>
      </c>
      <c r="CN32" s="326">
        <f t="shared" si="48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0.17446128544903075</v>
      </c>
      <c r="I33" s="202">
        <f t="shared" si="1"/>
        <v>0.17446128544903078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0.18453354943321088</v>
      </c>
      <c r="Q33" s="205">
        <f t="shared" si="4"/>
        <v>0.17686904627254227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0.18374757198019687</v>
      </c>
      <c r="X33" s="205">
        <f t="shared" si="7"/>
        <v>0.17636479983086456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0.17702844703591117</v>
      </c>
      <c r="AE33" s="205">
        <f t="shared" si="10"/>
        <v>0.17740588522798503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0.17753288291696381</v>
      </c>
      <c r="AL33" s="205">
        <f t="shared" si="13"/>
        <v>0.17789734641964158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0.17905629842473955</v>
      </c>
      <c r="AS33" s="207">
        <f t="shared" si="16"/>
        <v>0.17934923764734942</v>
      </c>
      <c r="AT33" s="203"/>
      <c r="AU33" s="208">
        <f t="shared" si="17"/>
        <v>3.5373809254508455E-2</v>
      </c>
      <c r="AV33" s="287">
        <f t="shared" si="18"/>
        <v>3.5272959966172912E-2</v>
      </c>
      <c r="AW33" s="287">
        <f t="shared" si="19"/>
        <v>3.5481177045597008E-2</v>
      </c>
      <c r="AX33" s="287">
        <f t="shared" si="20"/>
        <v>3.5579469283928321E-2</v>
      </c>
      <c r="AY33" s="209">
        <f t="shared" si="21"/>
        <v>3.5869847529469888E-2</v>
      </c>
      <c r="AZ33" s="203"/>
      <c r="BA33" s="210">
        <f t="shared" si="22"/>
        <v>4482033.8676234819</v>
      </c>
      <c r="BB33" s="288">
        <f t="shared" si="22"/>
        <v>4469255.7717561834</v>
      </c>
      <c r="BC33" s="288">
        <f t="shared" si="22"/>
        <v>4495637.8895281758</v>
      </c>
      <c r="BD33" s="288">
        <f t="shared" si="22"/>
        <v>4508091.9947096612</v>
      </c>
      <c r="BE33" s="288">
        <f t="shared" si="22"/>
        <v>4544884.3322714558</v>
      </c>
      <c r="BF33" s="211">
        <f t="shared" si="23"/>
        <v>22499903.855888959</v>
      </c>
      <c r="BH33" s="130">
        <f>'Op Cost'!E24</f>
        <v>111168383</v>
      </c>
      <c r="BI33" s="289">
        <f t="shared" si="24"/>
        <v>0.20239481090490413</v>
      </c>
      <c r="BJ33" s="290">
        <f t="shared" si="25"/>
        <v>22499903.855888959</v>
      </c>
      <c r="BK33" s="230">
        <f t="shared" si="26"/>
        <v>0</v>
      </c>
      <c r="BM33" s="126">
        <f t="shared" si="27"/>
        <v>22499903.855888959</v>
      </c>
      <c r="BN33" s="291">
        <f t="shared" si="28"/>
        <v>0.22533862611631791</v>
      </c>
      <c r="BO33" s="292">
        <f t="shared" si="29"/>
        <v>1282102.9611164143</v>
      </c>
      <c r="BP33" s="292">
        <f t="shared" si="41"/>
        <v>23782006.817005374</v>
      </c>
      <c r="BQ33" s="293">
        <f t="shared" si="42"/>
        <v>0.21392779291397424</v>
      </c>
      <c r="BR33" s="234">
        <f t="shared" si="30"/>
        <v>0</v>
      </c>
      <c r="BS33" s="12"/>
      <c r="BT33" s="127">
        <f t="shared" si="31"/>
        <v>111168383</v>
      </c>
      <c r="BU33" s="294">
        <f t="shared" si="43"/>
        <v>0.21392779291397424</v>
      </c>
      <c r="BV33" s="295">
        <f t="shared" si="32"/>
        <v>23782006.817005374</v>
      </c>
      <c r="BW33" s="235">
        <f t="shared" si="33"/>
        <v>0</v>
      </c>
      <c r="BY33" s="126">
        <f t="shared" si="44"/>
        <v>23782006.817005374</v>
      </c>
      <c r="BZ33" s="296">
        <f t="shared" si="34"/>
        <v>0.22579982689986625</v>
      </c>
      <c r="CA33" s="297">
        <f t="shared" si="35"/>
        <v>1367.3797307352102</v>
      </c>
      <c r="CB33" s="239">
        <f t="shared" si="45"/>
        <v>23783374.196736109</v>
      </c>
      <c r="CC33" s="298">
        <f t="shared" si="46"/>
        <v>0.21394009299151279</v>
      </c>
      <c r="CD33" s="240">
        <f t="shared" si="36"/>
        <v>0</v>
      </c>
      <c r="CE33" s="174"/>
      <c r="CF33" s="246">
        <f t="shared" si="37"/>
        <v>33350514.899999999</v>
      </c>
      <c r="CG33" s="297">
        <f t="shared" si="38"/>
        <v>0</v>
      </c>
      <c r="CH33" s="299">
        <f t="shared" si="39"/>
        <v>23783374.196736109</v>
      </c>
      <c r="CI33" s="247">
        <f t="shared" si="40"/>
        <v>0.21394009299151279</v>
      </c>
      <c r="CL33" s="264">
        <v>0</v>
      </c>
      <c r="CM33" s="324">
        <f t="shared" si="47"/>
        <v>23783374.196736109</v>
      </c>
      <c r="CN33" s="326">
        <f t="shared" si="48"/>
        <v>0.21394009299151279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5.4969038724326735E-2</v>
      </c>
      <c r="I34" s="202">
        <f t="shared" si="1"/>
        <v>5.4969038724326742E-2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6.4949611467217297E-2</v>
      </c>
      <c r="Q34" s="205">
        <f t="shared" si="4"/>
        <v>6.225196378253512E-2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6.3435621286580035E-2</v>
      </c>
      <c r="X34" s="205">
        <f t="shared" si="7"/>
        <v>6.0886848897029069E-2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5.2567846144965756E-2</v>
      </c>
      <c r="AE34" s="205">
        <f t="shared" si="10"/>
        <v>5.2679924814481215E-2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5.3781424192037429E-2</v>
      </c>
      <c r="AL34" s="205">
        <f t="shared" si="13"/>
        <v>5.3891833970316064E-2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6.1791050779184273E-2</v>
      </c>
      <c r="AS34" s="207">
        <f t="shared" si="16"/>
        <v>6.1892142014392117E-2</v>
      </c>
      <c r="AT34" s="203"/>
      <c r="AU34" s="208">
        <f t="shared" si="17"/>
        <v>1.2450392756507025E-2</v>
      </c>
      <c r="AV34" s="287">
        <f t="shared" si="18"/>
        <v>1.2177369779405815E-2</v>
      </c>
      <c r="AW34" s="287">
        <f t="shared" si="19"/>
        <v>1.0535984962896244E-2</v>
      </c>
      <c r="AX34" s="287">
        <f t="shared" si="20"/>
        <v>1.0778366794063214E-2</v>
      </c>
      <c r="AY34" s="209">
        <f t="shared" si="21"/>
        <v>1.2378428402878424E-2</v>
      </c>
      <c r="AZ34" s="203"/>
      <c r="BA34" s="210">
        <f t="shared" si="22"/>
        <v>1577525.3832117715</v>
      </c>
      <c r="BB34" s="288">
        <f t="shared" si="22"/>
        <v>1542932.0426641726</v>
      </c>
      <c r="BC34" s="288">
        <f t="shared" si="22"/>
        <v>1334960.5945097385</v>
      </c>
      <c r="BD34" s="288">
        <f t="shared" si="22"/>
        <v>1365671.5526757294</v>
      </c>
      <c r="BE34" s="288">
        <f t="shared" si="22"/>
        <v>1568407.14921259</v>
      </c>
      <c r="BF34" s="211">
        <f t="shared" si="23"/>
        <v>7389496.7222740017</v>
      </c>
      <c r="BH34" s="130">
        <f>'Op Cost'!E25</f>
        <v>49463221</v>
      </c>
      <c r="BI34" s="289">
        <f t="shared" si="24"/>
        <v>0.14939376314118324</v>
      </c>
      <c r="BJ34" s="290">
        <f t="shared" si="25"/>
        <v>7389496.7222740017</v>
      </c>
      <c r="BK34" s="230">
        <f t="shared" si="26"/>
        <v>0</v>
      </c>
      <c r="BM34" s="126">
        <f t="shared" si="27"/>
        <v>7389496.7222740017</v>
      </c>
      <c r="BN34" s="291">
        <f t="shared" si="28"/>
        <v>7.4006495750089024E-2</v>
      </c>
      <c r="BO34" s="292">
        <f t="shared" si="29"/>
        <v>421072.71610886708</v>
      </c>
      <c r="BP34" s="292">
        <f t="shared" si="41"/>
        <v>7810569.4383828687</v>
      </c>
      <c r="BQ34" s="293">
        <f t="shared" si="42"/>
        <v>0.15790660778809509</v>
      </c>
      <c r="BR34" s="234">
        <f t="shared" si="30"/>
        <v>0</v>
      </c>
      <c r="BS34" s="12"/>
      <c r="BT34" s="127">
        <f t="shared" si="31"/>
        <v>49463221</v>
      </c>
      <c r="BU34" s="294">
        <f t="shared" si="43"/>
        <v>0.15790660778809509</v>
      </c>
      <c r="BV34" s="295">
        <f t="shared" si="32"/>
        <v>7810569.4383828687</v>
      </c>
      <c r="BW34" s="235">
        <f t="shared" si="33"/>
        <v>0</v>
      </c>
      <c r="BY34" s="126">
        <f t="shared" si="44"/>
        <v>7810569.4383828687</v>
      </c>
      <c r="BZ34" s="296">
        <f t="shared" si="34"/>
        <v>7.4157964916364977E-2</v>
      </c>
      <c r="CA34" s="297">
        <f t="shared" si="35"/>
        <v>449.07960954362619</v>
      </c>
      <c r="CB34" s="239">
        <f t="shared" si="45"/>
        <v>7811018.5179924127</v>
      </c>
      <c r="CC34" s="298">
        <f t="shared" si="46"/>
        <v>0.15791568684927357</v>
      </c>
      <c r="CD34" s="240">
        <f t="shared" si="36"/>
        <v>0</v>
      </c>
      <c r="CE34" s="174"/>
      <c r="CF34" s="246">
        <f t="shared" si="37"/>
        <v>14838966.299999999</v>
      </c>
      <c r="CG34" s="297">
        <f t="shared" si="38"/>
        <v>0</v>
      </c>
      <c r="CH34" s="299">
        <f t="shared" si="39"/>
        <v>7811018.5179924127</v>
      </c>
      <c r="CI34" s="247">
        <f t="shared" si="40"/>
        <v>0.15791568684927357</v>
      </c>
      <c r="CL34" s="264">
        <v>0</v>
      </c>
      <c r="CM34" s="324">
        <f t="shared" si="47"/>
        <v>7811018.5179924127</v>
      </c>
      <c r="CN34" s="326">
        <f t="shared" si="48"/>
        <v>0.15791568684927357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8.2176151343646506E-3</v>
      </c>
      <c r="I35" s="202">
        <f t="shared" si="1"/>
        <v>8.2176151343646524E-3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8.1843228705788008E-3</v>
      </c>
      <c r="Q35" s="205">
        <f t="shared" si="4"/>
        <v>7.8443913583841184E-3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7.9330767574152979E-3</v>
      </c>
      <c r="X35" s="205">
        <f t="shared" si="7"/>
        <v>7.6143345965693672E-3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8.6506276780582651E-3</v>
      </c>
      <c r="AE35" s="205">
        <f t="shared" si="10"/>
        <v>8.6690714780563987E-3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8.9480243924922303E-3</v>
      </c>
      <c r="AL35" s="205">
        <f t="shared" si="13"/>
        <v>8.9663941066463072E-3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8.653131412186486E-3</v>
      </c>
      <c r="AS35" s="207">
        <f t="shared" si="16"/>
        <v>8.6672880858769813E-3</v>
      </c>
      <c r="AT35" s="203"/>
      <c r="AU35" s="208">
        <f t="shared" si="17"/>
        <v>1.5688782716768237E-3</v>
      </c>
      <c r="AV35" s="287">
        <f t="shared" si="18"/>
        <v>1.5228669193138736E-3</v>
      </c>
      <c r="AW35" s="287">
        <f t="shared" si="19"/>
        <v>1.7338142956112798E-3</v>
      </c>
      <c r="AX35" s="287">
        <f t="shared" si="20"/>
        <v>1.7932788213292615E-3</v>
      </c>
      <c r="AY35" s="209">
        <f t="shared" si="21"/>
        <v>1.7334576171753964E-3</v>
      </c>
      <c r="AZ35" s="203"/>
      <c r="BA35" s="210">
        <f t="shared" si="22"/>
        <v>198784.51588975836</v>
      </c>
      <c r="BB35" s="288">
        <f t="shared" si="22"/>
        <v>192954.65351609793</v>
      </c>
      <c r="BC35" s="288">
        <f t="shared" si="22"/>
        <v>219682.71319575448</v>
      </c>
      <c r="BD35" s="288">
        <f t="shared" si="22"/>
        <v>227217.15813699848</v>
      </c>
      <c r="BE35" s="288">
        <f t="shared" si="22"/>
        <v>219637.52030126075</v>
      </c>
      <c r="BF35" s="211">
        <f t="shared" si="23"/>
        <v>1058276.5610398699</v>
      </c>
      <c r="BH35" s="130">
        <f>'Op Cost'!E26</f>
        <v>3929042</v>
      </c>
      <c r="BI35" s="289">
        <f t="shared" si="24"/>
        <v>0.26934722536431777</v>
      </c>
      <c r="BJ35" s="290">
        <f t="shared" si="25"/>
        <v>1058276.5610398699</v>
      </c>
      <c r="BK35" s="230">
        <f t="shared" si="26"/>
        <v>0</v>
      </c>
      <c r="BM35" s="126">
        <f t="shared" si="27"/>
        <v>1058276.5610398699</v>
      </c>
      <c r="BN35" s="291">
        <f t="shared" si="28"/>
        <v>1.0598738014314244E-2</v>
      </c>
      <c r="BO35" s="292">
        <f t="shared" si="29"/>
        <v>60303.347128934023</v>
      </c>
      <c r="BP35" s="292">
        <f t="shared" si="41"/>
        <v>1118579.9081688039</v>
      </c>
      <c r="BQ35" s="293">
        <f t="shared" si="42"/>
        <v>0.28469532984600415</v>
      </c>
      <c r="BR35" s="234">
        <f t="shared" si="30"/>
        <v>0</v>
      </c>
      <c r="BS35" s="12"/>
      <c r="BT35" s="127">
        <f t="shared" si="31"/>
        <v>3929042</v>
      </c>
      <c r="BU35" s="294">
        <f t="shared" si="43"/>
        <v>0.28469532984600415</v>
      </c>
      <c r="BV35" s="295">
        <f t="shared" si="32"/>
        <v>1118579.9081688039</v>
      </c>
      <c r="BW35" s="235">
        <f t="shared" si="33"/>
        <v>0</v>
      </c>
      <c r="BY35" s="126">
        <f t="shared" si="44"/>
        <v>1118579.9081688039</v>
      </c>
      <c r="BZ35" s="296">
        <f t="shared" si="34"/>
        <v>1.0620430461637066E-2</v>
      </c>
      <c r="CA35" s="297">
        <f t="shared" si="35"/>
        <v>64.314315667590606</v>
      </c>
      <c r="CB35" s="239">
        <f t="shared" si="45"/>
        <v>1118644.2224844715</v>
      </c>
      <c r="CC35" s="298">
        <f t="shared" si="46"/>
        <v>0.28471169880201624</v>
      </c>
      <c r="CD35" s="240">
        <f t="shared" si="36"/>
        <v>0</v>
      </c>
      <c r="CE35" s="174"/>
      <c r="CF35" s="246">
        <f t="shared" si="37"/>
        <v>1178712.5999999999</v>
      </c>
      <c r="CG35" s="297">
        <f t="shared" si="38"/>
        <v>0</v>
      </c>
      <c r="CH35" s="299">
        <f t="shared" si="39"/>
        <v>1118644.2224844715</v>
      </c>
      <c r="CI35" s="247">
        <f t="shared" si="40"/>
        <v>0.28471169880201624</v>
      </c>
      <c r="CL35" s="264">
        <v>0</v>
      </c>
      <c r="CM35" s="324">
        <f t="shared" si="47"/>
        <v>1118644.2224844715</v>
      </c>
      <c r="CN35" s="326">
        <f t="shared" si="48"/>
        <v>0.28471169880201624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0.16630943635072898</v>
      </c>
      <c r="I36" s="202">
        <f t="shared" si="1"/>
        <v>0.16630943635072901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0.15603431550643673</v>
      </c>
      <c r="Q36" s="205">
        <f t="shared" si="4"/>
        <v>0.14955351292042948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0.15604585046812053</v>
      </c>
      <c r="X36" s="205">
        <f t="shared" si="7"/>
        <v>0.14977610253926585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0.16669266215919717</v>
      </c>
      <c r="AE36" s="205">
        <f t="shared" si="10"/>
        <v>0.16704806366720784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0.16637836602366668</v>
      </c>
      <c r="AL36" s="205">
        <f t="shared" si="13"/>
        <v>0.16671993002608956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0.15631301207723103</v>
      </c>
      <c r="AS36" s="207">
        <f t="shared" si="16"/>
        <v>0.15656874288728662</v>
      </c>
      <c r="AT36" s="203"/>
      <c r="AU36" s="208">
        <f t="shared" si="17"/>
        <v>2.9910702584085899E-2</v>
      </c>
      <c r="AV36" s="287">
        <f t="shared" si="18"/>
        <v>2.995522050785317E-2</v>
      </c>
      <c r="AW36" s="287">
        <f t="shared" si="19"/>
        <v>3.340961273344157E-2</v>
      </c>
      <c r="AX36" s="287">
        <f t="shared" si="20"/>
        <v>3.3343986005217915E-2</v>
      </c>
      <c r="AY36" s="209">
        <f t="shared" si="21"/>
        <v>3.1313748577457327E-2</v>
      </c>
      <c r="AZ36" s="203"/>
      <c r="BA36" s="210">
        <f t="shared" si="22"/>
        <v>3789831.6526145651</v>
      </c>
      <c r="BB36" s="288">
        <f t="shared" si="22"/>
        <v>3795472.2903136495</v>
      </c>
      <c r="BC36" s="288">
        <f t="shared" si="22"/>
        <v>4233160.6047314461</v>
      </c>
      <c r="BD36" s="288">
        <f t="shared" si="22"/>
        <v>4224845.378728969</v>
      </c>
      <c r="BE36" s="288">
        <f t="shared" si="22"/>
        <v>3967604.4114056672</v>
      </c>
      <c r="BF36" s="212">
        <f t="shared" si="23"/>
        <v>20010914.337794296</v>
      </c>
      <c r="BG36" s="116"/>
      <c r="BH36" s="130">
        <f>'Op Cost'!E27</f>
        <v>76532753</v>
      </c>
      <c r="BI36" s="289">
        <f t="shared" si="24"/>
        <v>0.26146863340711518</v>
      </c>
      <c r="BJ36" s="295">
        <f t="shared" si="25"/>
        <v>20010914.337794296</v>
      </c>
      <c r="BK36" s="230">
        <f t="shared" si="26"/>
        <v>0</v>
      </c>
      <c r="BM36" s="126">
        <f t="shared" si="27"/>
        <v>20010914.337794296</v>
      </c>
      <c r="BN36" s="291">
        <f t="shared" si="28"/>
        <v>0.20041116500280873</v>
      </c>
      <c r="BO36" s="292">
        <f t="shared" si="29"/>
        <v>1140273.8736778181</v>
      </c>
      <c r="BP36" s="292">
        <f t="shared" si="41"/>
        <v>21151188.211472116</v>
      </c>
      <c r="BQ36" s="293">
        <f t="shared" si="42"/>
        <v>0.27636779525587057</v>
      </c>
      <c r="BR36" s="234">
        <f t="shared" si="30"/>
        <v>0</v>
      </c>
      <c r="BS36" s="12"/>
      <c r="BT36" s="127">
        <f t="shared" si="31"/>
        <v>76532753</v>
      </c>
      <c r="BU36" s="294">
        <f t="shared" si="43"/>
        <v>0.27636779525587057</v>
      </c>
      <c r="BV36" s="295">
        <f t="shared" si="32"/>
        <v>21151188.211472116</v>
      </c>
      <c r="BW36" s="235">
        <f t="shared" si="33"/>
        <v>0</v>
      </c>
      <c r="BY36" s="126">
        <f t="shared" si="44"/>
        <v>21151188.211472116</v>
      </c>
      <c r="BZ36" s="296">
        <f t="shared" si="34"/>
        <v>0.20082134672763838</v>
      </c>
      <c r="CA36" s="297">
        <f t="shared" si="35"/>
        <v>1216.117136954648</v>
      </c>
      <c r="CB36" s="239">
        <f t="shared" si="45"/>
        <v>21152404.328609072</v>
      </c>
      <c r="CC36" s="298">
        <f t="shared" si="46"/>
        <v>0.276383685408639</v>
      </c>
      <c r="CD36" s="240">
        <f t="shared" si="36"/>
        <v>0</v>
      </c>
      <c r="CE36" s="174"/>
      <c r="CF36" s="246">
        <f t="shared" si="37"/>
        <v>22959825.899999999</v>
      </c>
      <c r="CG36" s="297">
        <f t="shared" si="38"/>
        <v>0</v>
      </c>
      <c r="CH36" s="299">
        <f t="shared" si="39"/>
        <v>21152404.328609072</v>
      </c>
      <c r="CI36" s="247">
        <f t="shared" si="40"/>
        <v>0.276383685408639</v>
      </c>
      <c r="CL36" s="264">
        <v>370745.59999999998</v>
      </c>
      <c r="CM36" s="324">
        <f t="shared" si="47"/>
        <v>21523149.928609073</v>
      </c>
      <c r="CN36" s="326">
        <f t="shared" si="48"/>
        <v>0.28122795907536574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4.6131986621380794E-2</v>
      </c>
      <c r="I37" s="202">
        <f t="shared" si="1"/>
        <v>4.6131986621380801E-2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8.0088198068770836E-2</v>
      </c>
      <c r="Q37" s="205">
        <f t="shared" si="4"/>
        <v>7.6761777214049684E-2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8.0502232739259438E-2</v>
      </c>
      <c r="X37" s="205">
        <f t="shared" si="7"/>
        <v>7.7267742969291078E-2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4.3379647750144232E-2</v>
      </c>
      <c r="AE37" s="205">
        <f t="shared" si="10"/>
        <v>4.3472136477768299E-2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4.3139821087005224E-2</v>
      </c>
      <c r="AL37" s="205">
        <f t="shared" si="13"/>
        <v>4.3228384343794203E-2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5.4250046611847541E-2</v>
      </c>
      <c r="AS37" s="207">
        <f t="shared" si="16"/>
        <v>5.4338800632905915E-2</v>
      </c>
      <c r="AT37" s="203"/>
      <c r="AU37" s="208">
        <f t="shared" si="17"/>
        <v>1.5352355442809938E-2</v>
      </c>
      <c r="AV37" s="287">
        <f t="shared" si="18"/>
        <v>1.5453548593858217E-2</v>
      </c>
      <c r="AW37" s="287">
        <f t="shared" si="19"/>
        <v>8.6944272955536608E-3</v>
      </c>
      <c r="AX37" s="287">
        <f t="shared" si="20"/>
        <v>8.6456768687588406E-3</v>
      </c>
      <c r="AY37" s="209">
        <f t="shared" si="21"/>
        <v>1.0867760126581184E-2</v>
      </c>
      <c r="AZ37" s="203"/>
      <c r="BA37" s="210">
        <f t="shared" si="22"/>
        <v>1945218.1852226702</v>
      </c>
      <c r="BB37" s="288">
        <f t="shared" si="22"/>
        <v>1958039.8501699397</v>
      </c>
      <c r="BC37" s="288">
        <f t="shared" si="22"/>
        <v>1101626.2715131508</v>
      </c>
      <c r="BD37" s="288">
        <f t="shared" si="22"/>
        <v>1095449.3550724192</v>
      </c>
      <c r="BE37" s="288">
        <f t="shared" si="22"/>
        <v>1376998.1231618924</v>
      </c>
      <c r="BF37" s="211">
        <f t="shared" si="23"/>
        <v>7477331.785140072</v>
      </c>
      <c r="BH37" s="130">
        <f>'Op Cost'!E28</f>
        <v>12808994</v>
      </c>
      <c r="BI37" s="289">
        <f t="shared" si="24"/>
        <v>0.58375636565526312</v>
      </c>
      <c r="BJ37" s="290">
        <f t="shared" si="25"/>
        <v>3842698.1999999997</v>
      </c>
      <c r="BK37" s="230">
        <f t="shared" si="26"/>
        <v>3634633.5851400723</v>
      </c>
      <c r="BM37" s="126">
        <f t="shared" si="27"/>
        <v>0</v>
      </c>
      <c r="BN37" s="291">
        <f t="shared" si="28"/>
        <v>0</v>
      </c>
      <c r="BO37" s="292">
        <f t="shared" si="29"/>
        <v>0</v>
      </c>
      <c r="BP37" s="292">
        <f t="shared" si="41"/>
        <v>3842698.1999999997</v>
      </c>
      <c r="BQ37" s="293">
        <f t="shared" si="42"/>
        <v>0.3</v>
      </c>
      <c r="BR37" s="234">
        <f t="shared" si="30"/>
        <v>0</v>
      </c>
      <c r="BS37" s="12"/>
      <c r="BT37" s="127">
        <f t="shared" si="31"/>
        <v>12808994</v>
      </c>
      <c r="BU37" s="294">
        <f t="shared" si="43"/>
        <v>0.3</v>
      </c>
      <c r="BV37" s="295">
        <f t="shared" si="32"/>
        <v>3842698.1999999997</v>
      </c>
      <c r="BW37" s="235">
        <f t="shared" si="33"/>
        <v>0</v>
      </c>
      <c r="BY37" s="126">
        <f t="shared" si="44"/>
        <v>0</v>
      </c>
      <c r="BZ37" s="296">
        <f t="shared" si="34"/>
        <v>0</v>
      </c>
      <c r="CA37" s="297">
        <f t="shared" si="35"/>
        <v>0</v>
      </c>
      <c r="CB37" s="239">
        <f t="shared" si="45"/>
        <v>3842698.1999999997</v>
      </c>
      <c r="CC37" s="298">
        <f t="shared" si="46"/>
        <v>0.3</v>
      </c>
      <c r="CD37" s="240">
        <f t="shared" si="36"/>
        <v>0</v>
      </c>
      <c r="CE37" s="174"/>
      <c r="CF37" s="246">
        <f t="shared" si="37"/>
        <v>3842698.1999999997</v>
      </c>
      <c r="CG37" s="297">
        <f t="shared" si="38"/>
        <v>0</v>
      </c>
      <c r="CH37" s="299">
        <f t="shared" si="39"/>
        <v>3842698.1999999997</v>
      </c>
      <c r="CI37" s="247">
        <f t="shared" si="40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3.8037071151118093E-3</v>
      </c>
      <c r="I38" s="202">
        <f t="shared" si="1"/>
        <v>3.8037071151118098E-3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2.9633865167592506E-3</v>
      </c>
      <c r="Q38" s="205">
        <f t="shared" si="4"/>
        <v>2.8403038285773671E-3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2.9342561084235029E-3</v>
      </c>
      <c r="X38" s="205">
        <f t="shared" si="7"/>
        <v>2.8163609762983724E-3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3.5078940518338498E-3</v>
      </c>
      <c r="AE38" s="205">
        <f t="shared" si="10"/>
        <v>3.515373150312538E-3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3.5364749109806945E-3</v>
      </c>
      <c r="AL38" s="205">
        <f t="shared" si="13"/>
        <v>3.5437350647731102E-3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2.679430260983915E-3</v>
      </c>
      <c r="AS38" s="207">
        <f t="shared" si="16"/>
        <v>2.6838138555549821E-3</v>
      </c>
      <c r="AT38" s="203"/>
      <c r="AU38" s="208">
        <f t="shared" si="17"/>
        <v>5.6806076571547346E-4</v>
      </c>
      <c r="AV38" s="287">
        <f t="shared" si="18"/>
        <v>5.632721952596745E-4</v>
      </c>
      <c r="AW38" s="287">
        <f t="shared" si="19"/>
        <v>7.0307463006250763E-4</v>
      </c>
      <c r="AX38" s="287">
        <f t="shared" si="20"/>
        <v>7.087470129546221E-4</v>
      </c>
      <c r="AY38" s="209">
        <f t="shared" si="21"/>
        <v>5.3676277111099643E-4</v>
      </c>
      <c r="AZ38" s="203"/>
      <c r="BA38" s="210">
        <f t="shared" si="22"/>
        <v>71976.064904018756</v>
      </c>
      <c r="BB38" s="288">
        <f t="shared" si="22"/>
        <v>71369.329711719474</v>
      </c>
      <c r="BC38" s="288">
        <f t="shared" si="22"/>
        <v>89082.978899293492</v>
      </c>
      <c r="BD38" s="288">
        <f t="shared" si="22"/>
        <v>89801.697430556698</v>
      </c>
      <c r="BE38" s="288">
        <f t="shared" si="22"/>
        <v>68010.456597695782</v>
      </c>
      <c r="BF38" s="211">
        <f t="shared" si="23"/>
        <v>390240.52754328417</v>
      </c>
      <c r="BH38" s="130">
        <f>'Op Cost'!E29</f>
        <v>2846110</v>
      </c>
      <c r="BI38" s="289">
        <f t="shared" si="24"/>
        <v>0.13711364899574655</v>
      </c>
      <c r="BJ38" s="290">
        <f t="shared" si="25"/>
        <v>390240.52754328417</v>
      </c>
      <c r="BK38" s="230">
        <f t="shared" si="26"/>
        <v>0</v>
      </c>
      <c r="BM38" s="126">
        <f t="shared" si="27"/>
        <v>390240.52754328417</v>
      </c>
      <c r="BN38" s="291">
        <f t="shared" si="28"/>
        <v>3.9082951151586803E-3</v>
      </c>
      <c r="BO38" s="292">
        <f t="shared" si="29"/>
        <v>22236.918838207566</v>
      </c>
      <c r="BP38" s="292">
        <f t="shared" si="41"/>
        <v>412477.44638149173</v>
      </c>
      <c r="BQ38" s="293">
        <f t="shared" si="42"/>
        <v>0.14492674084328847</v>
      </c>
      <c r="BR38" s="234">
        <f t="shared" si="30"/>
        <v>0</v>
      </c>
      <c r="BS38" s="12"/>
      <c r="BT38" s="127">
        <f t="shared" si="31"/>
        <v>2846110</v>
      </c>
      <c r="BU38" s="294">
        <f t="shared" si="43"/>
        <v>0.14492674084328847</v>
      </c>
      <c r="BV38" s="295">
        <f t="shared" si="32"/>
        <v>412477.44638149173</v>
      </c>
      <c r="BW38" s="235">
        <f t="shared" si="33"/>
        <v>0</v>
      </c>
      <c r="BY38" s="126">
        <f t="shared" si="44"/>
        <v>412477.44638149173</v>
      </c>
      <c r="BZ38" s="296">
        <f t="shared" si="34"/>
        <v>3.9162942265428017E-3</v>
      </c>
      <c r="CA38" s="297">
        <f t="shared" si="35"/>
        <v>23.715967449987122</v>
      </c>
      <c r="CB38" s="239">
        <f t="shared" si="45"/>
        <v>412501.16234894173</v>
      </c>
      <c r="CC38" s="298">
        <f t="shared" si="46"/>
        <v>0.14493507360887026</v>
      </c>
      <c r="CD38" s="240">
        <f t="shared" si="36"/>
        <v>0</v>
      </c>
      <c r="CE38" s="174"/>
      <c r="CF38" s="246">
        <f t="shared" si="37"/>
        <v>853833</v>
      </c>
      <c r="CG38" s="297">
        <f t="shared" si="38"/>
        <v>0</v>
      </c>
      <c r="CH38" s="299">
        <f t="shared" si="39"/>
        <v>412501.16234894173</v>
      </c>
      <c r="CI38" s="247">
        <f t="shared" si="40"/>
        <v>0.14493507360887026</v>
      </c>
      <c r="CL38" s="264">
        <v>0</v>
      </c>
      <c r="CM38" s="324">
        <f t="shared" si="47"/>
        <v>412501.16234894173</v>
      </c>
      <c r="CN38" s="326">
        <f t="shared" si="48"/>
        <v>0.14493507360887026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2.7304689530736843E-2</v>
      </c>
      <c r="I39" s="202">
        <f t="shared" si="1"/>
        <v>2.7304689530736847E-2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2.5547057507092193E-2</v>
      </c>
      <c r="Q39" s="205">
        <f t="shared" si="4"/>
        <v>2.4485974015172694E-2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2.6064520614358017E-2</v>
      </c>
      <c r="X39" s="205">
        <f t="shared" si="7"/>
        <v>2.5017277296780362E-2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2.5417841285358778E-2</v>
      </c>
      <c r="AE39" s="205">
        <f t="shared" si="10"/>
        <v>2.5472034067489553E-2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2.4852138665874882E-2</v>
      </c>
      <c r="AL39" s="205">
        <f t="shared" si="13"/>
        <v>2.4903158495882573E-2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2.3604291693224068E-2</v>
      </c>
      <c r="AS39" s="207">
        <f t="shared" si="16"/>
        <v>2.3642908725518948E-2</v>
      </c>
      <c r="AT39" s="203"/>
      <c r="AU39" s="208">
        <f t="shared" si="17"/>
        <v>4.8971948030345387E-3</v>
      </c>
      <c r="AV39" s="287">
        <f t="shared" si="18"/>
        <v>5.0034554593560727E-3</v>
      </c>
      <c r="AW39" s="287">
        <f t="shared" si="19"/>
        <v>5.0944068134979106E-3</v>
      </c>
      <c r="AX39" s="287">
        <f t="shared" si="20"/>
        <v>4.9806316991765145E-3</v>
      </c>
      <c r="AY39" s="209">
        <f t="shared" si="21"/>
        <v>4.7285817451037902E-3</v>
      </c>
      <c r="AZ39" s="203"/>
      <c r="BA39" s="210">
        <f t="shared" si="22"/>
        <v>620498.42598597205</v>
      </c>
      <c r="BB39" s="288">
        <f t="shared" si="22"/>
        <v>633962.16852504597</v>
      </c>
      <c r="BC39" s="288">
        <f t="shared" si="22"/>
        <v>645486.14793696022</v>
      </c>
      <c r="BD39" s="288">
        <f t="shared" si="22"/>
        <v>631070.28698140767</v>
      </c>
      <c r="BE39" s="288">
        <f t="shared" si="22"/>
        <v>599134.33056916716</v>
      </c>
      <c r="BF39" s="211">
        <f t="shared" si="23"/>
        <v>3130151.3599985531</v>
      </c>
      <c r="BH39" s="130">
        <f>'Op Cost'!E30</f>
        <v>14322731</v>
      </c>
      <c r="BI39" s="289">
        <f t="shared" si="24"/>
        <v>0.21854430974082759</v>
      </c>
      <c r="BJ39" s="290">
        <f t="shared" si="25"/>
        <v>3130151.3599985531</v>
      </c>
      <c r="BK39" s="230">
        <f t="shared" si="26"/>
        <v>0</v>
      </c>
      <c r="BM39" s="126">
        <f t="shared" si="27"/>
        <v>3130151.3599985531</v>
      </c>
      <c r="BN39" s="291">
        <f t="shared" si="28"/>
        <v>3.134875648873435E-2</v>
      </c>
      <c r="BO39" s="292">
        <f t="shared" si="29"/>
        <v>178364.1544915463</v>
      </c>
      <c r="BP39" s="292">
        <f t="shared" si="41"/>
        <v>3308515.5144900992</v>
      </c>
      <c r="BQ39" s="293">
        <f t="shared" si="42"/>
        <v>0.23099753213895444</v>
      </c>
      <c r="BR39" s="234">
        <f t="shared" si="30"/>
        <v>0</v>
      </c>
      <c r="BS39" s="12"/>
      <c r="BT39" s="127">
        <f t="shared" si="31"/>
        <v>14322731</v>
      </c>
      <c r="BU39" s="294">
        <f t="shared" si="43"/>
        <v>0.23099753213895444</v>
      </c>
      <c r="BV39" s="295">
        <f t="shared" si="32"/>
        <v>3308515.5144900992</v>
      </c>
      <c r="BW39" s="235">
        <f t="shared" si="33"/>
        <v>0</v>
      </c>
      <c r="BY39" s="126">
        <f t="shared" si="44"/>
        <v>3308515.5144900992</v>
      </c>
      <c r="BZ39" s="296">
        <f t="shared" si="34"/>
        <v>3.1412918018894773E-2</v>
      </c>
      <c r="CA39" s="297">
        <f t="shared" si="35"/>
        <v>190.22772502536853</v>
      </c>
      <c r="CB39" s="239">
        <f t="shared" si="45"/>
        <v>3308705.7422151244</v>
      </c>
      <c r="CC39" s="298">
        <f t="shared" si="46"/>
        <v>0.23101081366501433</v>
      </c>
      <c r="CD39" s="240">
        <f t="shared" si="36"/>
        <v>0</v>
      </c>
      <c r="CE39" s="174"/>
      <c r="CF39" s="246">
        <f t="shared" si="37"/>
        <v>4296819.3</v>
      </c>
      <c r="CG39" s="297">
        <f t="shared" si="38"/>
        <v>0</v>
      </c>
      <c r="CH39" s="299">
        <f t="shared" si="39"/>
        <v>3308705.7422151244</v>
      </c>
      <c r="CI39" s="247">
        <f t="shared" si="40"/>
        <v>0.23101081366501433</v>
      </c>
      <c r="CL39" s="264">
        <v>0</v>
      </c>
      <c r="CM39" s="324">
        <f t="shared" si="47"/>
        <v>3308705.7422151244</v>
      </c>
      <c r="CN39" s="326">
        <f t="shared" si="48"/>
        <v>0.23101081366501433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1.4106006806249595E-3</v>
      </c>
      <c r="I40" s="202">
        <f t="shared" si="1"/>
        <v>1.4106006806249597E-3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1.1065325210372786E-3</v>
      </c>
      <c r="Q40" s="205">
        <f t="shared" si="4"/>
        <v>1.0605732793117384E-3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1.0823510539391557E-3</v>
      </c>
      <c r="X40" s="205">
        <f t="shared" si="7"/>
        <v>1.0388633978536449E-3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1.5189105267927419E-3</v>
      </c>
      <c r="AE40" s="205">
        <f t="shared" si="10"/>
        <v>1.5221489602352401E-3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1.5457553188898618E-3</v>
      </c>
      <c r="AL40" s="205">
        <f t="shared" si="13"/>
        <v>1.5489286543787521E-3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1.1412525922182806E-3</v>
      </c>
      <c r="AS40" s="207">
        <f t="shared" si="16"/>
        <v>1.1431197013348385E-3</v>
      </c>
      <c r="AT40" s="203"/>
      <c r="AU40" s="208">
        <f t="shared" si="17"/>
        <v>2.121146558623477E-4</v>
      </c>
      <c r="AV40" s="287">
        <f t="shared" si="18"/>
        <v>2.0777267957072898E-4</v>
      </c>
      <c r="AW40" s="287">
        <f t="shared" si="19"/>
        <v>3.0442979204704806E-4</v>
      </c>
      <c r="AX40" s="287">
        <f t="shared" si="20"/>
        <v>3.0978573087575047E-4</v>
      </c>
      <c r="AY40" s="209">
        <f t="shared" si="21"/>
        <v>2.286239402669677E-4</v>
      </c>
      <c r="AZ40" s="203"/>
      <c r="BA40" s="210">
        <f t="shared" si="22"/>
        <v>26875.959684018846</v>
      </c>
      <c r="BB40" s="288">
        <f t="shared" si="22"/>
        <v>26325.810146788193</v>
      </c>
      <c r="BC40" s="288">
        <f t="shared" si="22"/>
        <v>38572.73692101847</v>
      </c>
      <c r="BD40" s="288">
        <f t="shared" si="22"/>
        <v>39251.360448681218</v>
      </c>
      <c r="BE40" s="288">
        <f t="shared" si="22"/>
        <v>28967.766401789966</v>
      </c>
      <c r="BF40" s="211">
        <f t="shared" si="23"/>
        <v>159993.6336022967</v>
      </c>
      <c r="BH40" s="130">
        <f>'Op Cost'!E31</f>
        <v>744369</v>
      </c>
      <c r="BI40" s="289">
        <f t="shared" si="24"/>
        <v>0.21493860384069824</v>
      </c>
      <c r="BJ40" s="290">
        <f t="shared" si="25"/>
        <v>159993.6336022967</v>
      </c>
      <c r="BK40" s="230">
        <f t="shared" si="26"/>
        <v>0</v>
      </c>
      <c r="BM40" s="126">
        <f t="shared" si="27"/>
        <v>159993.6336022967</v>
      </c>
      <c r="BN40" s="291">
        <f t="shared" si="28"/>
        <v>1.6023510951075871E-3</v>
      </c>
      <c r="BO40" s="292">
        <f t="shared" si="29"/>
        <v>9116.8527970216401</v>
      </c>
      <c r="BP40" s="292">
        <f t="shared" si="41"/>
        <v>169110.48639931835</v>
      </c>
      <c r="BQ40" s="293">
        <f t="shared" si="42"/>
        <v>0.2271863637514705</v>
      </c>
      <c r="BR40" s="234">
        <f t="shared" si="30"/>
        <v>0</v>
      </c>
      <c r="BS40" s="12"/>
      <c r="BT40" s="127">
        <f t="shared" si="31"/>
        <v>744369</v>
      </c>
      <c r="BU40" s="294">
        <f t="shared" si="43"/>
        <v>0.2271863637514705</v>
      </c>
      <c r="BV40" s="295">
        <f t="shared" si="32"/>
        <v>169110.48639931835</v>
      </c>
      <c r="BW40" s="235">
        <f t="shared" si="33"/>
        <v>0</v>
      </c>
      <c r="BY40" s="126">
        <f t="shared" si="44"/>
        <v>169110.48639931835</v>
      </c>
      <c r="BZ40" s="296">
        <f t="shared" si="34"/>
        <v>1.6056306286403854E-3</v>
      </c>
      <c r="CA40" s="297">
        <f t="shared" si="35"/>
        <v>9.7232438429818711</v>
      </c>
      <c r="CB40" s="239">
        <f t="shared" si="45"/>
        <v>169120.20964316133</v>
      </c>
      <c r="CC40" s="298">
        <f t="shared" si="46"/>
        <v>0.22719942614907571</v>
      </c>
      <c r="CD40" s="240">
        <f t="shared" si="36"/>
        <v>0</v>
      </c>
      <c r="CE40" s="174"/>
      <c r="CF40" s="246">
        <f t="shared" si="37"/>
        <v>223310.69999999998</v>
      </c>
      <c r="CG40" s="297">
        <f t="shared" si="38"/>
        <v>0</v>
      </c>
      <c r="CH40" s="299">
        <f t="shared" si="39"/>
        <v>169120.20964316133</v>
      </c>
      <c r="CI40" s="247">
        <f t="shared" si="40"/>
        <v>0.22719942614907571</v>
      </c>
      <c r="CL40" s="264">
        <v>0</v>
      </c>
      <c r="CM40" s="324">
        <f t="shared" si="47"/>
        <v>169120.20964316133</v>
      </c>
      <c r="CN40" s="326">
        <f t="shared" si="48"/>
        <v>0.22719942614907571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5.1328481474435641E-3</v>
      </c>
      <c r="I41" s="202">
        <f t="shared" si="1"/>
        <v>5.1328481474435649E-3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4.7990795766081357E-3</v>
      </c>
      <c r="Q41" s="205">
        <f t="shared" si="4"/>
        <v>4.599752350224696E-3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4.7320127887519924E-3</v>
      </c>
      <c r="X41" s="205">
        <f t="shared" si="7"/>
        <v>4.5418858017633014E-3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4.8598242322076286E-3</v>
      </c>
      <c r="AE41" s="205">
        <f t="shared" si="10"/>
        <v>4.8701857492559541E-3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4.9362653748862596E-3</v>
      </c>
      <c r="AL41" s="205">
        <f t="shared" si="13"/>
        <v>4.9463992077803014E-3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4.4911037815986796E-3</v>
      </c>
      <c r="AS41" s="207">
        <f t="shared" si="16"/>
        <v>4.4984513056009964E-3</v>
      </c>
      <c r="AT41" s="203"/>
      <c r="AU41" s="208">
        <f t="shared" si="17"/>
        <v>9.1995047004493928E-4</v>
      </c>
      <c r="AV41" s="287">
        <f t="shared" si="18"/>
        <v>9.0837716035266033E-4</v>
      </c>
      <c r="AW41" s="287">
        <f t="shared" si="19"/>
        <v>9.7403714985119089E-4</v>
      </c>
      <c r="AX41" s="287">
        <f t="shared" si="20"/>
        <v>9.8927984155606032E-4</v>
      </c>
      <c r="AY41" s="209">
        <f t="shared" si="21"/>
        <v>8.9969026112019933E-4</v>
      </c>
      <c r="AZ41" s="203"/>
      <c r="BA41" s="210">
        <f t="shared" si="22"/>
        <v>116562.20379353246</v>
      </c>
      <c r="BB41" s="288">
        <f t="shared" si="22"/>
        <v>115095.80910507582</v>
      </c>
      <c r="BC41" s="288">
        <f t="shared" si="22"/>
        <v>123415.24947302851</v>
      </c>
      <c r="BD41" s="288">
        <f t="shared" si="22"/>
        <v>125346.57272870137</v>
      </c>
      <c r="BE41" s="288">
        <f t="shared" si="22"/>
        <v>113995.13667581065</v>
      </c>
      <c r="BF41" s="211">
        <f t="shared" si="23"/>
        <v>594414.97177614889</v>
      </c>
      <c r="BH41" s="130">
        <f>'Op Cost'!E32</f>
        <v>3366722</v>
      </c>
      <c r="BI41" s="289">
        <f t="shared" si="24"/>
        <v>0.17655600069627039</v>
      </c>
      <c r="BJ41" s="290">
        <f t="shared" si="25"/>
        <v>594414.97177614889</v>
      </c>
      <c r="BK41" s="230">
        <f t="shared" si="26"/>
        <v>0</v>
      </c>
      <c r="BM41" s="126">
        <f t="shared" si="27"/>
        <v>594414.97177614889</v>
      </c>
      <c r="BN41" s="291">
        <f t="shared" si="28"/>
        <v>5.9531211306909472E-3</v>
      </c>
      <c r="BO41" s="292">
        <f t="shared" si="29"/>
        <v>33871.308976578744</v>
      </c>
      <c r="BP41" s="292">
        <f t="shared" si="41"/>
        <v>628286.28075272765</v>
      </c>
      <c r="BQ41" s="293">
        <f t="shared" si="42"/>
        <v>0.18661662018804273</v>
      </c>
      <c r="BR41" s="234">
        <f t="shared" si="30"/>
        <v>0</v>
      </c>
      <c r="BS41" s="12"/>
      <c r="BT41" s="127">
        <f t="shared" si="31"/>
        <v>3366722</v>
      </c>
      <c r="BU41" s="294">
        <f t="shared" si="43"/>
        <v>0.18661662018804273</v>
      </c>
      <c r="BV41" s="295">
        <f t="shared" si="32"/>
        <v>628286.28075272765</v>
      </c>
      <c r="BW41" s="235">
        <f t="shared" si="33"/>
        <v>0</v>
      </c>
      <c r="BY41" s="126">
        <f t="shared" si="44"/>
        <v>628286.28075272765</v>
      </c>
      <c r="BZ41" s="296">
        <f t="shared" si="34"/>
        <v>5.9653053894545361E-3</v>
      </c>
      <c r="CA41" s="297">
        <f t="shared" si="35"/>
        <v>36.124198096940496</v>
      </c>
      <c r="CB41" s="239">
        <f t="shared" si="45"/>
        <v>628322.40495082457</v>
      </c>
      <c r="CC41" s="298">
        <f t="shared" si="46"/>
        <v>0.18662734997152261</v>
      </c>
      <c r="CD41" s="240">
        <f t="shared" si="36"/>
        <v>0</v>
      </c>
      <c r="CE41" s="174"/>
      <c r="CF41" s="246">
        <f t="shared" si="37"/>
        <v>1010016.6</v>
      </c>
      <c r="CG41" s="297">
        <f t="shared" si="38"/>
        <v>0</v>
      </c>
      <c r="CH41" s="299">
        <f t="shared" si="39"/>
        <v>628322.40495082457</v>
      </c>
      <c r="CI41" s="247">
        <f t="shared" si="40"/>
        <v>0.18662734997152261</v>
      </c>
      <c r="CL41" s="264">
        <v>0</v>
      </c>
      <c r="CM41" s="324">
        <f t="shared" si="47"/>
        <v>628322.40495082457</v>
      </c>
      <c r="CN41" s="326">
        <f t="shared" si="48"/>
        <v>0.18662734997152261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2.4247027076767826E-2</v>
      </c>
      <c r="I42" s="202">
        <f t="shared" si="1"/>
        <v>2.4247027076767829E-2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3.426220667232955E-2</v>
      </c>
      <c r="Q42" s="205">
        <f t="shared" si="4"/>
        <v>3.2839144079439921E-2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3.397804678633904E-2</v>
      </c>
      <c r="X42" s="205">
        <f t="shared" si="7"/>
        <v>3.2612846828595221E-2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2.3453409292898023E-2</v>
      </c>
      <c r="AE42" s="205">
        <f t="shared" si="10"/>
        <v>2.3503413755738306E-2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2.3567553956197612E-2</v>
      </c>
      <c r="AL42" s="205">
        <f t="shared" si="13"/>
        <v>2.3615936617050592E-2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2.920196578809265E-2</v>
      </c>
      <c r="AS42" s="207">
        <f t="shared" si="16"/>
        <v>2.9249740712694029E-2</v>
      </c>
      <c r="AT42" s="203"/>
      <c r="AU42" s="208">
        <f t="shared" si="17"/>
        <v>6.5678288158879843E-3</v>
      </c>
      <c r="AV42" s="287">
        <f t="shared" si="18"/>
        <v>6.5225693657190442E-3</v>
      </c>
      <c r="AW42" s="287">
        <f t="shared" si="19"/>
        <v>4.7006827511476617E-3</v>
      </c>
      <c r="AX42" s="287">
        <f t="shared" si="20"/>
        <v>4.7231873234101183E-3</v>
      </c>
      <c r="AY42" s="209">
        <f t="shared" si="21"/>
        <v>5.8499481425388061E-3</v>
      </c>
      <c r="AZ42" s="203"/>
      <c r="BA42" s="210">
        <f t="shared" si="22"/>
        <v>832175.88973151217</v>
      </c>
      <c r="BB42" s="288">
        <f t="shared" si="22"/>
        <v>826441.29702684458</v>
      </c>
      <c r="BC42" s="288">
        <f t="shared" si="22"/>
        <v>595599.39219472406</v>
      </c>
      <c r="BD42" s="288">
        <f t="shared" si="22"/>
        <v>598450.83107513969</v>
      </c>
      <c r="BE42" s="288">
        <f t="shared" si="22"/>
        <v>741216.91305717279</v>
      </c>
      <c r="BF42" s="211">
        <f t="shared" si="23"/>
        <v>3593884.3230853933</v>
      </c>
      <c r="BH42" s="130">
        <f>'Op Cost'!E33</f>
        <v>7435602</v>
      </c>
      <c r="BI42" s="289">
        <f t="shared" si="24"/>
        <v>0.48333468131906376</v>
      </c>
      <c r="BJ42" s="290">
        <f t="shared" si="25"/>
        <v>2230680.6</v>
      </c>
      <c r="BK42" s="230">
        <f t="shared" si="26"/>
        <v>1363203.7230853932</v>
      </c>
      <c r="BM42" s="126">
        <f t="shared" si="27"/>
        <v>0</v>
      </c>
      <c r="BN42" s="291">
        <f t="shared" si="28"/>
        <v>0</v>
      </c>
      <c r="BO42" s="292">
        <f t="shared" si="29"/>
        <v>0</v>
      </c>
      <c r="BP42" s="292">
        <f t="shared" si="41"/>
        <v>2230680.6</v>
      </c>
      <c r="BQ42" s="293">
        <f t="shared" si="42"/>
        <v>0.3</v>
      </c>
      <c r="BR42" s="234">
        <f t="shared" si="30"/>
        <v>0</v>
      </c>
      <c r="BS42" s="12"/>
      <c r="BT42" s="127">
        <f t="shared" si="31"/>
        <v>7435602</v>
      </c>
      <c r="BU42" s="294">
        <f t="shared" si="43"/>
        <v>0.3</v>
      </c>
      <c r="BV42" s="295">
        <f t="shared" si="32"/>
        <v>2230680.6</v>
      </c>
      <c r="BW42" s="235">
        <f t="shared" si="33"/>
        <v>0</v>
      </c>
      <c r="BY42" s="126">
        <f t="shared" si="44"/>
        <v>0</v>
      </c>
      <c r="BZ42" s="296">
        <f t="shared" si="34"/>
        <v>0</v>
      </c>
      <c r="CA42" s="297">
        <f t="shared" si="35"/>
        <v>0</v>
      </c>
      <c r="CB42" s="239">
        <f t="shared" si="45"/>
        <v>2230680.6</v>
      </c>
      <c r="CC42" s="298">
        <f t="shared" si="46"/>
        <v>0.3</v>
      </c>
      <c r="CD42" s="240">
        <f t="shared" si="36"/>
        <v>0</v>
      </c>
      <c r="CE42" s="174"/>
      <c r="CF42" s="246">
        <f t="shared" si="37"/>
        <v>2230680.6</v>
      </c>
      <c r="CG42" s="297">
        <f t="shared" si="38"/>
        <v>0</v>
      </c>
      <c r="CH42" s="299">
        <f t="shared" si="39"/>
        <v>2230680.6</v>
      </c>
      <c r="CI42" s="247">
        <f t="shared" si="40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4.0025795736071193E-3</v>
      </c>
      <c r="I43" s="202">
        <f t="shared" si="1"/>
        <v>4.0025795736071202E-3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3.8552401211024902E-3</v>
      </c>
      <c r="Q43" s="205">
        <f t="shared" si="4"/>
        <v>3.6951147662058668E-3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3.6642894214747703E-3</v>
      </c>
      <c r="X43" s="205">
        <f t="shared" si="7"/>
        <v>3.5170623664643645E-3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3.9097107763592636E-3</v>
      </c>
      <c r="AE43" s="205">
        <f t="shared" si="10"/>
        <v>3.9180465788343395E-3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4.1512956216705433E-3</v>
      </c>
      <c r="AL43" s="205">
        <f t="shared" si="13"/>
        <v>4.1598179625353202E-3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3.6730129210682475E-3</v>
      </c>
      <c r="AS43" s="207">
        <f t="shared" si="16"/>
        <v>3.679022034175129E-3</v>
      </c>
      <c r="AT43" s="203"/>
      <c r="AU43" s="208">
        <f t="shared" si="17"/>
        <v>7.3902295324117337E-4</v>
      </c>
      <c r="AV43" s="287">
        <f t="shared" si="18"/>
        <v>7.0341247329287293E-4</v>
      </c>
      <c r="AW43" s="287">
        <f t="shared" si="19"/>
        <v>7.8360931576686795E-4</v>
      </c>
      <c r="AX43" s="287">
        <f t="shared" si="20"/>
        <v>8.3196359250706405E-4</v>
      </c>
      <c r="AY43" s="209">
        <f t="shared" si="21"/>
        <v>7.358044068350258E-4</v>
      </c>
      <c r="AZ43" s="203"/>
      <c r="BA43" s="210">
        <f t="shared" si="22"/>
        <v>93637.806478415994</v>
      </c>
      <c r="BB43" s="288">
        <f t="shared" si="22"/>
        <v>89125.785281539458</v>
      </c>
      <c r="BC43" s="288">
        <f t="shared" si="22"/>
        <v>99287.11570142064</v>
      </c>
      <c r="BD43" s="288">
        <f t="shared" si="22"/>
        <v>105413.83800137693</v>
      </c>
      <c r="BE43" s="288">
        <f t="shared" si="22"/>
        <v>93230.00097765465</v>
      </c>
      <c r="BF43" s="211">
        <f t="shared" si="23"/>
        <v>480694.54644040769</v>
      </c>
      <c r="BH43" s="130">
        <f>'Op Cost'!E34</f>
        <v>2380653</v>
      </c>
      <c r="BI43" s="289">
        <f t="shared" si="24"/>
        <v>0.20191709856094428</v>
      </c>
      <c r="BJ43" s="290">
        <f t="shared" si="25"/>
        <v>480694.54644040769</v>
      </c>
      <c r="BK43" s="230">
        <f t="shared" si="26"/>
        <v>0</v>
      </c>
      <c r="BM43" s="126">
        <f t="shared" si="27"/>
        <v>480694.54644040769</v>
      </c>
      <c r="BN43" s="291">
        <f t="shared" si="28"/>
        <v>4.8142005126007425E-3</v>
      </c>
      <c r="BO43" s="292">
        <f t="shared" si="29"/>
        <v>27391.223772827485</v>
      </c>
      <c r="BP43" s="292">
        <f t="shared" si="41"/>
        <v>508085.77021323517</v>
      </c>
      <c r="BQ43" s="293">
        <f t="shared" si="42"/>
        <v>0.21342285927988464</v>
      </c>
      <c r="BR43" s="234">
        <f t="shared" si="30"/>
        <v>0</v>
      </c>
      <c r="BS43" s="12"/>
      <c r="BT43" s="127">
        <f t="shared" si="31"/>
        <v>2380653</v>
      </c>
      <c r="BU43" s="294">
        <f t="shared" si="43"/>
        <v>0.21342285927988464</v>
      </c>
      <c r="BV43" s="295">
        <f t="shared" si="32"/>
        <v>508085.77021323517</v>
      </c>
      <c r="BW43" s="235">
        <f t="shared" si="33"/>
        <v>0</v>
      </c>
      <c r="BY43" s="126">
        <f t="shared" si="44"/>
        <v>508085.77021323517</v>
      </c>
      <c r="BZ43" s="296">
        <f t="shared" si="34"/>
        <v>4.8240537414361052E-3</v>
      </c>
      <c r="CA43" s="297">
        <f t="shared" si="35"/>
        <v>29.213101695344978</v>
      </c>
      <c r="CB43" s="239">
        <f t="shared" si="45"/>
        <v>508114.98331493052</v>
      </c>
      <c r="CC43" s="298">
        <f t="shared" si="46"/>
        <v>0.21343513032555794</v>
      </c>
      <c r="CD43" s="240">
        <f t="shared" si="36"/>
        <v>0</v>
      </c>
      <c r="CE43" s="174"/>
      <c r="CF43" s="246">
        <f t="shared" si="37"/>
        <v>714195.9</v>
      </c>
      <c r="CG43" s="297">
        <f t="shared" si="38"/>
        <v>0</v>
      </c>
      <c r="CH43" s="299">
        <f t="shared" si="39"/>
        <v>508114.98331493052</v>
      </c>
      <c r="CI43" s="247">
        <f t="shared" si="40"/>
        <v>0.21343513032555794</v>
      </c>
      <c r="CL43" s="264">
        <v>0</v>
      </c>
      <c r="CM43" s="324">
        <f t="shared" si="47"/>
        <v>508114.98331493052</v>
      </c>
      <c r="CN43" s="326">
        <f t="shared" si="48"/>
        <v>0.21343513032555794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7.3928908489492469E-3</v>
      </c>
      <c r="I44" s="202">
        <f t="shared" si="1"/>
        <v>7.3928908489492478E-3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6.4799596722705877E-3</v>
      </c>
      <c r="Q44" s="205">
        <f t="shared" si="4"/>
        <v>6.2108179820919204E-3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6.5419256326222971E-3</v>
      </c>
      <c r="X44" s="205">
        <f t="shared" si="7"/>
        <v>6.2790783697004651E-3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6.9919635598993694E-3</v>
      </c>
      <c r="AE44" s="205">
        <f t="shared" si="10"/>
        <v>7.0068709611068114E-3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6.9266247366343752E-3</v>
      </c>
      <c r="AL44" s="205">
        <f t="shared" si="13"/>
        <v>6.940844648302396E-3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6.1241321898114704E-3</v>
      </c>
      <c r="AS44" s="207">
        <f t="shared" si="16"/>
        <v>6.1341513767299216E-3</v>
      </c>
      <c r="AT44" s="203"/>
      <c r="AU44" s="208">
        <f t="shared" si="17"/>
        <v>1.2421635964183842E-3</v>
      </c>
      <c r="AV44" s="287">
        <f t="shared" si="18"/>
        <v>1.2558156739400932E-3</v>
      </c>
      <c r="AW44" s="287">
        <f t="shared" si="19"/>
        <v>1.4013741922213625E-3</v>
      </c>
      <c r="AX44" s="287">
        <f t="shared" si="20"/>
        <v>1.3881689296604792E-3</v>
      </c>
      <c r="AY44" s="209">
        <f t="shared" si="21"/>
        <v>1.2268302753459844E-3</v>
      </c>
      <c r="AZ44" s="203"/>
      <c r="BA44" s="210">
        <f t="shared" si="22"/>
        <v>157388.17576076023</v>
      </c>
      <c r="BB44" s="288">
        <f t="shared" si="22"/>
        <v>159117.96045472621</v>
      </c>
      <c r="BC44" s="288">
        <f t="shared" si="22"/>
        <v>177560.93344538854</v>
      </c>
      <c r="BD44" s="288">
        <f t="shared" si="22"/>
        <v>175887.76238250124</v>
      </c>
      <c r="BE44" s="288">
        <f t="shared" si="22"/>
        <v>155445.36932294688</v>
      </c>
      <c r="BF44" s="211">
        <f t="shared" si="23"/>
        <v>825400.20136632316</v>
      </c>
      <c r="BH44" s="130">
        <f>'Op Cost'!E35</f>
        <v>5803873</v>
      </c>
      <c r="BI44" s="289">
        <f t="shared" si="24"/>
        <v>0.14221541397723952</v>
      </c>
      <c r="BJ44" s="290">
        <f t="shared" si="25"/>
        <v>825400.20136632316</v>
      </c>
      <c r="BK44" s="230">
        <f t="shared" si="26"/>
        <v>0</v>
      </c>
      <c r="BM44" s="126">
        <f t="shared" si="27"/>
        <v>825400.20136632316</v>
      </c>
      <c r="BN44" s="291">
        <f t="shared" si="28"/>
        <v>8.2664596508192894E-3</v>
      </c>
      <c r="BO44" s="292">
        <f t="shared" si="29"/>
        <v>47033.447300747895</v>
      </c>
      <c r="BP44" s="292">
        <f t="shared" si="41"/>
        <v>872433.64866707101</v>
      </c>
      <c r="BQ44" s="293">
        <f t="shared" si="42"/>
        <v>0.15031921764433354</v>
      </c>
      <c r="BR44" s="234">
        <f t="shared" si="30"/>
        <v>0</v>
      </c>
      <c r="BS44" s="12"/>
      <c r="BT44" s="127">
        <f t="shared" si="31"/>
        <v>5803873</v>
      </c>
      <c r="BU44" s="294">
        <f t="shared" si="43"/>
        <v>0.15031921764433354</v>
      </c>
      <c r="BV44" s="295">
        <f t="shared" si="32"/>
        <v>872433.64866707101</v>
      </c>
      <c r="BW44" s="235">
        <f t="shared" si="33"/>
        <v>0</v>
      </c>
      <c r="BY44" s="126">
        <f t="shared" si="44"/>
        <v>872433.64866707101</v>
      </c>
      <c r="BZ44" s="296">
        <f t="shared" si="34"/>
        <v>8.2833786217646459E-3</v>
      </c>
      <c r="CA44" s="297">
        <f t="shared" si="35"/>
        <v>50.161792349066886</v>
      </c>
      <c r="CB44" s="239">
        <f t="shared" si="45"/>
        <v>872483.81045942008</v>
      </c>
      <c r="CC44" s="298">
        <f t="shared" si="46"/>
        <v>0.15032786045790802</v>
      </c>
      <c r="CD44" s="240">
        <f t="shared" si="36"/>
        <v>0</v>
      </c>
      <c r="CE44" s="174"/>
      <c r="CF44" s="246">
        <f t="shared" si="37"/>
        <v>1741161.9</v>
      </c>
      <c r="CG44" s="297">
        <f t="shared" si="38"/>
        <v>0</v>
      </c>
      <c r="CH44" s="299">
        <f t="shared" si="39"/>
        <v>872483.81045942008</v>
      </c>
      <c r="CI44" s="247">
        <f t="shared" si="40"/>
        <v>0.15032786045790802</v>
      </c>
      <c r="CL44" s="264">
        <v>0</v>
      </c>
      <c r="CM44" s="324">
        <f t="shared" si="47"/>
        <v>872483.81045942008</v>
      </c>
      <c r="CN44" s="326">
        <f t="shared" si="48"/>
        <v>0.15032786045790802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1.5493280350820254E-3</v>
      </c>
      <c r="I45" s="202">
        <f t="shared" si="1"/>
        <v>1.5493280350820256E-3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1.4497932932820042E-3</v>
      </c>
      <c r="Q45" s="205">
        <f t="shared" si="4"/>
        <v>1.3895768973322916E-3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1.4530530339765667E-3</v>
      </c>
      <c r="X45" s="205">
        <f t="shared" si="7"/>
        <v>1.3946709865016692E-3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1.5837303147937078E-3</v>
      </c>
      <c r="AE45" s="205">
        <f t="shared" si="10"/>
        <v>1.5871069489830541E-3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1.581247206330271E-3</v>
      </c>
      <c r="AL45" s="205">
        <f t="shared" si="13"/>
        <v>1.5844934043638384E-3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1.4806017958561677E-3</v>
      </c>
      <c r="AS45" s="207">
        <f t="shared" si="16"/>
        <v>1.4830240861798739E-3</v>
      </c>
      <c r="AT45" s="203"/>
      <c r="AU45" s="208">
        <f t="shared" si="17"/>
        <v>2.7791537946645831E-4</v>
      </c>
      <c r="AV45" s="287">
        <f t="shared" si="18"/>
        <v>2.7893419730033384E-4</v>
      </c>
      <c r="AW45" s="287">
        <f t="shared" si="19"/>
        <v>3.1742138979661081E-4</v>
      </c>
      <c r="AX45" s="287">
        <f t="shared" si="20"/>
        <v>3.168986808727677E-4</v>
      </c>
      <c r="AY45" s="209">
        <f t="shared" si="21"/>
        <v>2.9660481723597481E-4</v>
      </c>
      <c r="AZ45" s="203"/>
      <c r="BA45" s="210">
        <f t="shared" si="22"/>
        <v>35213.231748382888</v>
      </c>
      <c r="BB45" s="288">
        <f t="shared" si="22"/>
        <v>35342.320928558955</v>
      </c>
      <c r="BC45" s="288">
        <f t="shared" si="22"/>
        <v>40218.835611977513</v>
      </c>
      <c r="BD45" s="288">
        <f t="shared" si="22"/>
        <v>40152.60584625684</v>
      </c>
      <c r="BE45" s="288">
        <f t="shared" si="22"/>
        <v>37581.27451265313</v>
      </c>
      <c r="BF45" s="211">
        <f t="shared" si="23"/>
        <v>188508.26864782933</v>
      </c>
      <c r="BH45" s="130">
        <f>'Op Cost'!E36</f>
        <v>604843</v>
      </c>
      <c r="BI45" s="289">
        <f t="shared" si="24"/>
        <v>0.31166479342214315</v>
      </c>
      <c r="BJ45" s="290">
        <f t="shared" si="25"/>
        <v>181452.9</v>
      </c>
      <c r="BK45" s="230">
        <f t="shared" si="26"/>
        <v>7055.3686478293384</v>
      </c>
      <c r="BM45" s="126">
        <f t="shared" si="27"/>
        <v>0</v>
      </c>
      <c r="BN45" s="291">
        <f t="shared" si="28"/>
        <v>0</v>
      </c>
      <c r="BO45" s="292">
        <f t="shared" si="29"/>
        <v>0</v>
      </c>
      <c r="BP45" s="292">
        <f t="shared" si="41"/>
        <v>181452.9</v>
      </c>
      <c r="BQ45" s="293">
        <f t="shared" si="42"/>
        <v>0.3</v>
      </c>
      <c r="BR45" s="234">
        <f t="shared" si="30"/>
        <v>0</v>
      </c>
      <c r="BS45" s="12"/>
      <c r="BT45" s="127">
        <f t="shared" si="31"/>
        <v>604843</v>
      </c>
      <c r="BU45" s="294">
        <f t="shared" si="43"/>
        <v>0.3</v>
      </c>
      <c r="BV45" s="295">
        <f t="shared" si="32"/>
        <v>181452.9</v>
      </c>
      <c r="BW45" s="235">
        <f t="shared" si="33"/>
        <v>0</v>
      </c>
      <c r="BY45" s="126">
        <f t="shared" si="44"/>
        <v>0</v>
      </c>
      <c r="BZ45" s="296">
        <f t="shared" si="34"/>
        <v>0</v>
      </c>
      <c r="CA45" s="297">
        <f t="shared" si="35"/>
        <v>0</v>
      </c>
      <c r="CB45" s="239">
        <f t="shared" si="45"/>
        <v>181452.9</v>
      </c>
      <c r="CC45" s="298">
        <f t="shared" si="46"/>
        <v>0.3</v>
      </c>
      <c r="CD45" s="240">
        <f t="shared" si="36"/>
        <v>0</v>
      </c>
      <c r="CE45" s="174"/>
      <c r="CF45" s="246">
        <f t="shared" si="37"/>
        <v>181452.9</v>
      </c>
      <c r="CG45" s="297">
        <f t="shared" si="38"/>
        <v>0</v>
      </c>
      <c r="CH45" s="299">
        <f t="shared" si="39"/>
        <v>181452.9</v>
      </c>
      <c r="CI45" s="247">
        <f t="shared" si="40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6.0984713139149915E-3</v>
      </c>
      <c r="I46" s="202">
        <f t="shared" si="1"/>
        <v>6.0984713139149924E-3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5.6961237955817047E-3</v>
      </c>
      <c r="Q46" s="205">
        <f t="shared" si="4"/>
        <v>5.4595383130562249E-3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5.8259467267337021E-3</v>
      </c>
      <c r="X46" s="205">
        <f t="shared" si="7"/>
        <v>5.5918666963197016E-3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6.73184475399995E-3</v>
      </c>
      <c r="AE46" s="205">
        <f t="shared" si="10"/>
        <v>6.7461975620136602E-3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6.580405053489476E-3</v>
      </c>
      <c r="AL46" s="205">
        <f t="shared" si="13"/>
        <v>6.5939141985865849E-3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6.3069542364517566E-3</v>
      </c>
      <c r="AS46" s="207">
        <f t="shared" si="16"/>
        <v>6.3172725234224821E-3</v>
      </c>
      <c r="AT46" s="203"/>
      <c r="AU46" s="208">
        <f t="shared" si="17"/>
        <v>1.091907662611245E-3</v>
      </c>
      <c r="AV46" s="287">
        <f t="shared" si="18"/>
        <v>1.1183733392639403E-3</v>
      </c>
      <c r="AW46" s="287">
        <f t="shared" si="19"/>
        <v>1.3492395124027321E-3</v>
      </c>
      <c r="AX46" s="287">
        <f t="shared" si="20"/>
        <v>1.3187828397173171E-3</v>
      </c>
      <c r="AY46" s="209">
        <f t="shared" si="21"/>
        <v>1.2634545046844965E-3</v>
      </c>
      <c r="AZ46" s="203"/>
      <c r="BA46" s="210">
        <f t="shared" si="22"/>
        <v>138350.01735125401</v>
      </c>
      <c r="BB46" s="288">
        <f t="shared" si="22"/>
        <v>141703.34744453011</v>
      </c>
      <c r="BC46" s="288">
        <f t="shared" si="22"/>
        <v>170955.21566861204</v>
      </c>
      <c r="BD46" s="288">
        <f t="shared" si="22"/>
        <v>167096.20694583067</v>
      </c>
      <c r="BE46" s="288">
        <f t="shared" si="22"/>
        <v>160085.83750350901</v>
      </c>
      <c r="BF46" s="211">
        <f t="shared" si="23"/>
        <v>778190.6249137359</v>
      </c>
      <c r="BH46" s="130">
        <f>'Op Cost'!E37</f>
        <v>5022923</v>
      </c>
      <c r="BI46" s="289">
        <f t="shared" si="24"/>
        <v>0.15492784279467073</v>
      </c>
      <c r="BJ46" s="290">
        <f t="shared" si="25"/>
        <v>778190.6249137359</v>
      </c>
      <c r="BK46" s="230">
        <f t="shared" si="26"/>
        <v>0</v>
      </c>
      <c r="BM46" s="126">
        <f t="shared" si="27"/>
        <v>778190.6249137359</v>
      </c>
      <c r="BN46" s="291">
        <f t="shared" si="28"/>
        <v>7.7936513594818596E-3</v>
      </c>
      <c r="BO46" s="292">
        <f t="shared" si="29"/>
        <v>44343.32301619136</v>
      </c>
      <c r="BP46" s="292">
        <f t="shared" si="41"/>
        <v>822533.94792992726</v>
      </c>
      <c r="BQ46" s="293">
        <f t="shared" si="42"/>
        <v>0.16375603367400363</v>
      </c>
      <c r="BR46" s="234">
        <f t="shared" si="30"/>
        <v>0</v>
      </c>
      <c r="BS46" s="12"/>
      <c r="BT46" s="127">
        <f t="shared" si="31"/>
        <v>5022923</v>
      </c>
      <c r="BU46" s="294">
        <f t="shared" si="43"/>
        <v>0.16375603367400363</v>
      </c>
      <c r="BV46" s="295">
        <f t="shared" si="32"/>
        <v>822533.94792992726</v>
      </c>
      <c r="BW46" s="235">
        <f t="shared" si="33"/>
        <v>0</v>
      </c>
      <c r="BY46" s="126">
        <f t="shared" si="44"/>
        <v>822533.94792992726</v>
      </c>
      <c r="BZ46" s="296">
        <f t="shared" si="34"/>
        <v>7.8096026332410253E-3</v>
      </c>
      <c r="CA46" s="297">
        <f t="shared" si="35"/>
        <v>47.292739292159432</v>
      </c>
      <c r="CB46" s="239">
        <f t="shared" si="45"/>
        <v>822581.24066921941</v>
      </c>
      <c r="CC46" s="298">
        <f t="shared" si="46"/>
        <v>0.16376544905610127</v>
      </c>
      <c r="CD46" s="240">
        <f t="shared" si="36"/>
        <v>0</v>
      </c>
      <c r="CE46" s="174"/>
      <c r="CF46" s="246">
        <f t="shared" si="37"/>
        <v>1506876.9</v>
      </c>
      <c r="CG46" s="297">
        <f t="shared" si="38"/>
        <v>0</v>
      </c>
      <c r="CH46" s="299">
        <f t="shared" si="39"/>
        <v>822581.24066921941</v>
      </c>
      <c r="CI46" s="247">
        <f t="shared" si="40"/>
        <v>0.16376544905610127</v>
      </c>
      <c r="CL46" s="264">
        <v>0</v>
      </c>
      <c r="CM46" s="324">
        <f t="shared" si="47"/>
        <v>822581.24066921941</v>
      </c>
      <c r="CN46" s="326">
        <f t="shared" si="48"/>
        <v>0.16376544905610127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5.5401027151068261E-4</v>
      </c>
      <c r="I47" s="202">
        <f t="shared" si="1"/>
        <v>5.5401027151068271E-4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4.958901881860655E-4</v>
      </c>
      <c r="Q47" s="205">
        <f t="shared" si="4"/>
        <v>4.7529365207449906E-4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4.6620892940770284E-4</v>
      </c>
      <c r="X47" s="205">
        <f t="shared" si="7"/>
        <v>4.4747717549820267E-4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3.4708240974393569E-4</v>
      </c>
      <c r="AE47" s="205">
        <f t="shared" si="10"/>
        <v>3.4782241599393582E-4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3.6667324192092413E-4</v>
      </c>
      <c r="AL47" s="205">
        <f t="shared" si="13"/>
        <v>3.6742599832240283E-4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3.2226887737715651E-4</v>
      </c>
      <c r="AS47" s="207">
        <f t="shared" si="16"/>
        <v>3.2279611487307685E-4</v>
      </c>
      <c r="AT47" s="203"/>
      <c r="AU47" s="208">
        <f t="shared" si="17"/>
        <v>9.5058730414899811E-5</v>
      </c>
      <c r="AV47" s="287">
        <f t="shared" si="18"/>
        <v>8.9495435099640544E-5</v>
      </c>
      <c r="AW47" s="287">
        <f t="shared" si="19"/>
        <v>6.9564483198787162E-5</v>
      </c>
      <c r="AX47" s="287">
        <f t="shared" si="20"/>
        <v>7.3485199664480565E-5</v>
      </c>
      <c r="AY47" s="209">
        <f t="shared" si="21"/>
        <v>6.4559222974615378E-5</v>
      </c>
      <c r="AZ47" s="203"/>
      <c r="BA47" s="210">
        <f t="shared" si="22"/>
        <v>12044.403984526196</v>
      </c>
      <c r="BB47" s="288">
        <f t="shared" si="22"/>
        <v>11339.507380397958</v>
      </c>
      <c r="BC47" s="288">
        <f t="shared" si="22"/>
        <v>8814.158730755029</v>
      </c>
      <c r="BD47" s="288">
        <f t="shared" si="22"/>
        <v>9310.9325969268539</v>
      </c>
      <c r="BE47" s="288">
        <f t="shared" si="22"/>
        <v>8179.9678897404319</v>
      </c>
      <c r="BF47" s="211">
        <f t="shared" si="23"/>
        <v>49688.970582346468</v>
      </c>
      <c r="BH47" s="130">
        <f>'Op Cost'!E38</f>
        <v>457239</v>
      </c>
      <c r="BI47" s="289">
        <f t="shared" si="24"/>
        <v>0.10867176811765066</v>
      </c>
      <c r="BJ47" s="290">
        <f t="shared" si="25"/>
        <v>49688.970582346468</v>
      </c>
      <c r="BK47" s="230">
        <f t="shared" si="26"/>
        <v>0</v>
      </c>
      <c r="BM47" s="126">
        <f t="shared" si="27"/>
        <v>49688.970582346468</v>
      </c>
      <c r="BN47" s="291">
        <f t="shared" si="28"/>
        <v>4.9763965374587636E-4</v>
      </c>
      <c r="BO47" s="292">
        <f t="shared" si="29"/>
        <v>2831.4066018454905</v>
      </c>
      <c r="BP47" s="292">
        <f t="shared" si="41"/>
        <v>52520.377184191959</v>
      </c>
      <c r="BQ47" s="293">
        <f t="shared" si="42"/>
        <v>0.11486416772014627</v>
      </c>
      <c r="BR47" s="234">
        <f t="shared" si="30"/>
        <v>0</v>
      </c>
      <c r="BS47" s="12"/>
      <c r="BT47" s="127">
        <f t="shared" si="31"/>
        <v>457239</v>
      </c>
      <c r="BU47" s="294">
        <f t="shared" si="43"/>
        <v>0.11486416772014627</v>
      </c>
      <c r="BV47" s="295">
        <f t="shared" si="32"/>
        <v>52520.377184191959</v>
      </c>
      <c r="BW47" s="235">
        <f t="shared" si="33"/>
        <v>0</v>
      </c>
      <c r="BY47" s="126">
        <f t="shared" si="44"/>
        <v>52520.377184191959</v>
      </c>
      <c r="BZ47" s="296">
        <f t="shared" si="34"/>
        <v>4.9865817330547394E-4</v>
      </c>
      <c r="CA47" s="297">
        <f t="shared" si="35"/>
        <v>3.019732513106522</v>
      </c>
      <c r="CB47" s="239">
        <f t="shared" si="45"/>
        <v>52523.396916705067</v>
      </c>
      <c r="CC47" s="298">
        <f t="shared" si="46"/>
        <v>0.11487077199605691</v>
      </c>
      <c r="CD47" s="240">
        <f t="shared" si="36"/>
        <v>0</v>
      </c>
      <c r="CE47" s="174"/>
      <c r="CF47" s="246">
        <f t="shared" si="37"/>
        <v>137171.69999999998</v>
      </c>
      <c r="CG47" s="297">
        <f t="shared" si="38"/>
        <v>0</v>
      </c>
      <c r="CH47" s="299">
        <f t="shared" si="39"/>
        <v>52523.396916705067</v>
      </c>
      <c r="CI47" s="247">
        <f t="shared" si="40"/>
        <v>0.11487077199605691</v>
      </c>
      <c r="CL47" s="264">
        <v>0</v>
      </c>
      <c r="CM47" s="324">
        <f t="shared" si="47"/>
        <v>52523.396916705067</v>
      </c>
      <c r="CN47" s="326">
        <f t="shared" si="48"/>
        <v>0.11487077199605691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2.0918999782293841E-3</v>
      </c>
      <c r="I48" s="202">
        <f t="shared" si="1"/>
        <v>2.0918999782293846E-3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2.1707856694901458E-3</v>
      </c>
      <c r="Q48" s="205">
        <f t="shared" si="4"/>
        <v>2.0806232373684831E-3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2.1182358094351313E-3</v>
      </c>
      <c r="X48" s="205">
        <f t="shared" si="7"/>
        <v>2.0331274612208679E-3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1.9677193551946681E-3</v>
      </c>
      <c r="AE48" s="205">
        <f t="shared" si="10"/>
        <v>1.9719146833939985E-3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2.0324269409509373E-3</v>
      </c>
      <c r="AL48" s="205">
        <f t="shared" si="13"/>
        <v>2.0365993817386087E-3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2.0652816983718972E-3</v>
      </c>
      <c r="AS48" s="207">
        <f t="shared" si="16"/>
        <v>2.0686605351987165E-3</v>
      </c>
      <c r="AT48" s="203"/>
      <c r="AU48" s="208">
        <f t="shared" si="17"/>
        <v>4.1612464747369665E-4</v>
      </c>
      <c r="AV48" s="287">
        <f t="shared" si="18"/>
        <v>4.0662549224417362E-4</v>
      </c>
      <c r="AW48" s="287">
        <f t="shared" si="19"/>
        <v>3.9438293667879972E-4</v>
      </c>
      <c r="AX48" s="287">
        <f t="shared" si="20"/>
        <v>4.0731987634772177E-4</v>
      </c>
      <c r="AY48" s="209">
        <f t="shared" si="21"/>
        <v>4.1373210703974332E-4</v>
      </c>
      <c r="AZ48" s="203"/>
      <c r="BA48" s="210">
        <f t="shared" si="22"/>
        <v>52725.018945825912</v>
      </c>
      <c r="BB48" s="288">
        <f t="shared" si="22"/>
        <v>51521.429726858536</v>
      </c>
      <c r="BC48" s="288">
        <f t="shared" si="22"/>
        <v>49970.238327722611</v>
      </c>
      <c r="BD48" s="288">
        <f t="shared" si="22"/>
        <v>51609.411573734287</v>
      </c>
      <c r="BE48" s="288">
        <f t="shared" si="22"/>
        <v>52421.872423564659</v>
      </c>
      <c r="BF48" s="211">
        <f t="shared" si="23"/>
        <v>258247.970997706</v>
      </c>
      <c r="BH48" s="130">
        <f>'Op Cost'!E39</f>
        <v>1220651</v>
      </c>
      <c r="BI48" s="289">
        <f t="shared" si="24"/>
        <v>0.21156577186903217</v>
      </c>
      <c r="BJ48" s="290">
        <f t="shared" si="25"/>
        <v>258247.970997706</v>
      </c>
      <c r="BK48" s="230">
        <f t="shared" si="26"/>
        <v>0</v>
      </c>
      <c r="BM48" s="126">
        <f t="shared" si="27"/>
        <v>258247.970997706</v>
      </c>
      <c r="BN48" s="291">
        <f t="shared" si="28"/>
        <v>2.586377406529171E-3</v>
      </c>
      <c r="BO48" s="292">
        <f t="shared" si="29"/>
        <v>14715.640139582414</v>
      </c>
      <c r="BP48" s="292">
        <f t="shared" si="41"/>
        <v>272963.61113728839</v>
      </c>
      <c r="BQ48" s="293">
        <f t="shared" si="42"/>
        <v>0.22362133905374132</v>
      </c>
      <c r="BR48" s="234">
        <f t="shared" si="30"/>
        <v>0</v>
      </c>
      <c r="BS48" s="12"/>
      <c r="BT48" s="127">
        <f t="shared" si="31"/>
        <v>1220651</v>
      </c>
      <c r="BU48" s="294">
        <f t="shared" si="43"/>
        <v>0.22362133905374132</v>
      </c>
      <c r="BV48" s="295">
        <f t="shared" si="32"/>
        <v>272963.61113728839</v>
      </c>
      <c r="BW48" s="235">
        <f t="shared" si="33"/>
        <v>0</v>
      </c>
      <c r="BY48" s="126">
        <f t="shared" si="44"/>
        <v>272963.61113728839</v>
      </c>
      <c r="BZ48" s="296">
        <f t="shared" si="34"/>
        <v>2.5916709476632473E-3</v>
      </c>
      <c r="CA48" s="297">
        <f t="shared" si="35"/>
        <v>15.694424443210844</v>
      </c>
      <c r="CB48" s="239">
        <f t="shared" si="45"/>
        <v>272979.30556173163</v>
      </c>
      <c r="CC48" s="298">
        <f t="shared" si="46"/>
        <v>0.22363419647526739</v>
      </c>
      <c r="CD48" s="240">
        <f t="shared" si="36"/>
        <v>0</v>
      </c>
      <c r="CE48" s="174"/>
      <c r="CF48" s="246">
        <f t="shared" si="37"/>
        <v>366195.3</v>
      </c>
      <c r="CG48" s="297">
        <f t="shared" si="38"/>
        <v>0</v>
      </c>
      <c r="CH48" s="299">
        <f t="shared" si="39"/>
        <v>272979.30556173163</v>
      </c>
      <c r="CI48" s="247">
        <f t="shared" si="40"/>
        <v>0.22363419647526739</v>
      </c>
      <c r="CL48" s="264">
        <v>0</v>
      </c>
      <c r="CM48" s="324">
        <f t="shared" si="47"/>
        <v>272979.30556173163</v>
      </c>
      <c r="CN48" s="326">
        <f t="shared" si="48"/>
        <v>0.22363419647526739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7.2136861485351186E-3</v>
      </c>
      <c r="I49" s="202">
        <f t="shared" si="1"/>
        <v>7.2136861485351195E-3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6.4674795332256649E-3</v>
      </c>
      <c r="Q49" s="205">
        <f t="shared" si="4"/>
        <v>6.1988561990069255E-3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6.4687928339553624E-3</v>
      </c>
      <c r="X49" s="205">
        <f t="shared" si="7"/>
        <v>6.2088839651760078E-3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6.9763251729678061E-3</v>
      </c>
      <c r="AE49" s="205">
        <f t="shared" si="10"/>
        <v>6.9911992319379454E-3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6.969763987395859E-3</v>
      </c>
      <c r="AL49" s="205">
        <f t="shared" si="13"/>
        <v>6.9840724611498275E-3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6.2265815024622247E-3</v>
      </c>
      <c r="AS49" s="207">
        <f t="shared" si="16"/>
        <v>6.236768298240397E-3</v>
      </c>
      <c r="AT49" s="203"/>
      <c r="AU49" s="208">
        <f t="shared" si="17"/>
        <v>1.2397712398013851E-3</v>
      </c>
      <c r="AV49" s="287">
        <f t="shared" si="18"/>
        <v>1.2417767930352017E-3</v>
      </c>
      <c r="AW49" s="287">
        <f t="shared" si="19"/>
        <v>1.3982398463875893E-3</v>
      </c>
      <c r="AX49" s="287">
        <f t="shared" si="20"/>
        <v>1.3968144922299657E-3</v>
      </c>
      <c r="AY49" s="209">
        <f t="shared" si="21"/>
        <v>1.2473536596480795E-3</v>
      </c>
      <c r="AZ49" s="203"/>
      <c r="BA49" s="210">
        <f t="shared" si="22"/>
        <v>157085.05252900207</v>
      </c>
      <c r="BB49" s="288">
        <f t="shared" si="22"/>
        <v>157339.16588876536</v>
      </c>
      <c r="BC49" s="288">
        <f t="shared" si="22"/>
        <v>177163.79656711963</v>
      </c>
      <c r="BD49" s="288">
        <f t="shared" si="22"/>
        <v>176983.19725529931</v>
      </c>
      <c r="BE49" s="288">
        <f t="shared" si="22"/>
        <v>158045.78204238051</v>
      </c>
      <c r="BF49" s="211">
        <f t="shared" si="23"/>
        <v>826616.99428256694</v>
      </c>
      <c r="BH49" s="130">
        <f>'Op Cost'!E40</f>
        <v>4896193</v>
      </c>
      <c r="BI49" s="289">
        <f t="shared" si="24"/>
        <v>0.16882851519181677</v>
      </c>
      <c r="BJ49" s="290">
        <f t="shared" si="25"/>
        <v>826616.99428256694</v>
      </c>
      <c r="BK49" s="230">
        <f t="shared" si="26"/>
        <v>0</v>
      </c>
      <c r="BM49" s="126">
        <f t="shared" si="27"/>
        <v>826616.99428256694</v>
      </c>
      <c r="BN49" s="291">
        <f t="shared" si="28"/>
        <v>8.2786459448483934E-3</v>
      </c>
      <c r="BO49" s="292">
        <f t="shared" si="29"/>
        <v>47102.783321513743</v>
      </c>
      <c r="BP49" s="292">
        <f t="shared" si="41"/>
        <v>873719.77760408074</v>
      </c>
      <c r="BQ49" s="293">
        <f>BP49/BH49</f>
        <v>0.17844880248880726</v>
      </c>
      <c r="BR49" s="234">
        <f t="shared" si="30"/>
        <v>0</v>
      </c>
      <c r="BS49" s="12"/>
      <c r="BT49" s="127">
        <f t="shared" si="31"/>
        <v>4896193</v>
      </c>
      <c r="BU49" s="294">
        <f t="shared" si="43"/>
        <v>0.17844880248880726</v>
      </c>
      <c r="BV49" s="295">
        <f t="shared" si="32"/>
        <v>873719.77760408074</v>
      </c>
      <c r="BW49" s="235">
        <f t="shared" si="33"/>
        <v>0</v>
      </c>
      <c r="BY49" s="126">
        <f t="shared" si="44"/>
        <v>873719.77760408074</v>
      </c>
      <c r="BZ49" s="296">
        <f t="shared" si="34"/>
        <v>8.2955898574935006E-3</v>
      </c>
      <c r="CA49" s="297">
        <f t="shared" si="35"/>
        <v>50.235740130392116</v>
      </c>
      <c r="CB49" s="239">
        <f t="shared" si="45"/>
        <v>873770.01334421115</v>
      </c>
      <c r="CC49" s="298">
        <f t="shared" si="46"/>
        <v>0.17845906265218939</v>
      </c>
      <c r="CD49" s="240">
        <f t="shared" si="36"/>
        <v>0</v>
      </c>
      <c r="CE49" s="174"/>
      <c r="CF49" s="246">
        <f t="shared" si="37"/>
        <v>1468857.9</v>
      </c>
      <c r="CG49" s="297">
        <f t="shared" si="38"/>
        <v>0</v>
      </c>
      <c r="CH49" s="299">
        <f t="shared" si="39"/>
        <v>873770.01334421115</v>
      </c>
      <c r="CI49" s="247">
        <f t="shared" si="40"/>
        <v>0.17845906265218939</v>
      </c>
      <c r="CL49" s="264">
        <v>4766</v>
      </c>
      <c r="CM49" s="324">
        <f t="shared" si="47"/>
        <v>878536.01334421115</v>
      </c>
      <c r="CN49" s="326">
        <f t="shared" si="48"/>
        <v>0.1794324719928751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0.99999999999999989</v>
      </c>
      <c r="I50" s="214">
        <f t="shared" si="49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1.0433343387223233</v>
      </c>
      <c r="Q50" s="220">
        <f>SUM(Q12:Q49)</f>
        <v>1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1.041860803042401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0.99787245957715087</v>
      </c>
      <c r="AE50" s="220">
        <f>SUM(AE12:AE49)</f>
        <v>0.99999999999999978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0.99795127071868717</v>
      </c>
      <c r="AL50" s="220">
        <f>SUM(AL12:AL49)</f>
        <v>0.99999999999999978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0.9983666547655704</v>
      </c>
      <c r="AS50" s="223">
        <f>SUM(AS12:AS49)</f>
        <v>1</v>
      </c>
      <c r="AT50" s="215"/>
      <c r="AU50" s="224">
        <f>SUM(AU12:AU49)</f>
        <v>0.20000000000000004</v>
      </c>
      <c r="AV50" s="225">
        <f>SUM(AV12:AV49)</f>
        <v>0.20000000000000004</v>
      </c>
      <c r="AW50" s="225">
        <f>SUM(AW12:AW49)</f>
        <v>0.2</v>
      </c>
      <c r="AX50" s="225">
        <f>SUM(AX12:AX49)</f>
        <v>0.2</v>
      </c>
      <c r="AY50" s="226">
        <f>SUM(AY12:AY49)</f>
        <v>0.19999999999999998</v>
      </c>
      <c r="AZ50" s="215"/>
      <c r="BA50" s="227">
        <f t="shared" si="22"/>
        <v>25340973.800000004</v>
      </c>
      <c r="BB50" s="228">
        <f t="shared" si="22"/>
        <v>25340973.800000004</v>
      </c>
      <c r="BC50" s="228">
        <f t="shared" si="22"/>
        <v>25340973.800000001</v>
      </c>
      <c r="BD50" s="228">
        <f t="shared" si="22"/>
        <v>25340973.800000001</v>
      </c>
      <c r="BE50" s="228">
        <f t="shared" si="22"/>
        <v>25340973.799999997</v>
      </c>
      <c r="BF50" s="229">
        <f t="shared" si="23"/>
        <v>126704869</v>
      </c>
      <c r="BH50" s="182">
        <f>'Op Cost'!E41</f>
        <v>581261868</v>
      </c>
      <c r="BI50" s="231"/>
      <c r="BJ50" s="232">
        <f>SUM(BJ12:BJ49)</f>
        <v>121015196.60244754</v>
      </c>
      <c r="BK50" s="233">
        <f>SUM(BK12:BK49)</f>
        <v>5689672.3975524884</v>
      </c>
      <c r="BM50" s="179">
        <f>SUM(BM12:BM49)</f>
        <v>99849299.002447531</v>
      </c>
      <c r="BN50" s="180"/>
      <c r="BO50" s="181">
        <f>SUM(BO12:BO49)</f>
        <v>5689672.3975524884</v>
      </c>
      <c r="BP50" s="181">
        <f>SUM(BP12:BP49)</f>
        <v>126704869.00000003</v>
      </c>
      <c r="BQ50" s="187"/>
      <c r="BR50" s="188">
        <f>SUM(BR12:BR49)</f>
        <v>1</v>
      </c>
      <c r="BT50" s="178">
        <f>SUM(BT12:BT49)</f>
        <v>581261868</v>
      </c>
      <c r="BU50" s="236"/>
      <c r="BV50" s="237">
        <f>SUM(BV12:BV49)</f>
        <v>126698813.28352979</v>
      </c>
      <c r="BW50" s="238">
        <f t="shared" si="33"/>
        <v>6055.7164702415466</v>
      </c>
      <c r="BX50" s="1"/>
      <c r="BY50" s="177">
        <f>SUM(BY12:BY49)</f>
        <v>105323405.88352975</v>
      </c>
      <c r="BZ50" s="241">
        <f t="shared" si="34"/>
        <v>1</v>
      </c>
      <c r="CA50" s="242">
        <f t="shared" si="35"/>
        <v>6055.7164702415466</v>
      </c>
      <c r="CB50" s="243">
        <f>(CA50+BV50)</f>
        <v>126704869.00000003</v>
      </c>
      <c r="CC50" s="244">
        <f>CB50/BT50</f>
        <v>0.21798242061872194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</v>
      </c>
      <c r="CI50" s="250">
        <f>AVERAGE(CI12:CI49)</f>
        <v>0.22902135205442475</v>
      </c>
      <c r="CL50" s="265">
        <f>SUM(CL12:CL49)</f>
        <v>547448.79999999993</v>
      </c>
      <c r="CM50" s="325">
        <f>SUM(CM12:CM49)</f>
        <v>127252317.8</v>
      </c>
      <c r="CN50" s="327">
        <f>AVERAGE(CN12:CN49)</f>
        <v>0.22941218715849576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73" priority="3" operator="greaterThan">
      <formula>$BJ$6</formula>
    </cfRule>
  </conditionalFormatting>
  <conditionalFormatting sqref="BQ12:BQ49">
    <cfRule type="cellIs" dxfId="272" priority="5" operator="greaterThan">
      <formula>$BJ$6</formula>
    </cfRule>
  </conditionalFormatting>
  <conditionalFormatting sqref="BR12:BR49 CD12:CE49">
    <cfRule type="cellIs" dxfId="271" priority="6" operator="greaterThan">
      <formula>0</formula>
    </cfRule>
  </conditionalFormatting>
  <conditionalFormatting sqref="CC12:CC49">
    <cfRule type="cellIs" dxfId="270" priority="4" operator="greaterThan">
      <formula>$BJ$6</formula>
    </cfRule>
  </conditionalFormatting>
  <conditionalFormatting sqref="CI12:CI49">
    <cfRule type="cellIs" dxfId="269" priority="1" operator="equal">
      <formula>$BJ$6</formula>
    </cfRule>
    <cfRule type="cellIs" dxfId="268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486A1-A0AB-4265-8DF2-A63429DBF727}">
  <sheetPr codeName="Sheet15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S1B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0.2</v>
      </c>
      <c r="E6" s="274">
        <v>0.6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7551998.3674873961</v>
      </c>
      <c r="BZ6" s="278">
        <f>BW50</f>
        <v>0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0.2</v>
      </c>
      <c r="E10" s="142">
        <f>E$6</f>
        <v>0.6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3.9670588995572133E-3</v>
      </c>
      <c r="I12" s="202">
        <f t="shared" ref="I12:I49" si="1">H12/(SUM($H$12:$H$49))</f>
        <v>3.9670588995572142E-3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3.6963514319267956E-3</v>
      </c>
      <c r="Q12" s="205">
        <f t="shared" ref="Q12:Q49" si="4">P12/SUM($P$12:$P$49)</f>
        <v>3.5256080934653738E-3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3.7083951383526234E-3</v>
      </c>
      <c r="X12" s="205">
        <f t="shared" ref="X12:X49" si="7">W12/SUM($W$12:$W$49)</f>
        <v>3.542286553183008E-3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3.837922665513578E-3</v>
      </c>
      <c r="AE12" s="205">
        <f t="shared" ref="AE12:AE49" si="10">AD12/SUM($AD$12:$AD$49)</f>
        <v>3.8473341694481114E-3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3.8183681374852453E-3</v>
      </c>
      <c r="AL12" s="205">
        <f t="shared" ref="AL12:AL49" si="13">AK12/SUM($AK$12:$AK$49)</f>
        <v>3.8272592381791977E-3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3.5225880828736299E-3</v>
      </c>
      <c r="AS12" s="207">
        <f t="shared" ref="AS12:AS49" si="16">AR12/SUM($AR$12:$AR$49)</f>
        <v>3.5205637841408382E-3</v>
      </c>
      <c r="AT12" s="203"/>
      <c r="AU12" s="208">
        <f t="shared" ref="AU12:AU49" si="17">Q12*AU$6</f>
        <v>7.0512161869307481E-4</v>
      </c>
      <c r="AV12" s="287">
        <f t="shared" ref="AV12:AV49" si="18">X12*AV$6</f>
        <v>7.0845731063660163E-4</v>
      </c>
      <c r="AW12" s="287">
        <f t="shared" ref="AW12:AW49" si="19">AE12*AW$6</f>
        <v>7.6946683388962229E-4</v>
      </c>
      <c r="AX12" s="287">
        <f t="shared" ref="AX12:AX49" si="20">AL12*AX$6</f>
        <v>7.6545184763583956E-4</v>
      </c>
      <c r="AY12" s="209">
        <f t="shared" ref="AY12:AY49" si="21">AS12*AY$6</f>
        <v>7.0411275682816764E-4</v>
      </c>
      <c r="AZ12" s="203"/>
      <c r="BA12" s="210">
        <f t="shared" ref="BA12:BE50" si="22">AU12*$BA$6</f>
        <v>89342.342325573991</v>
      </c>
      <c r="BB12" s="288">
        <f t="shared" si="22"/>
        <v>89764.99073630292</v>
      </c>
      <c r="BC12" s="288">
        <f t="shared" si="22"/>
        <v>97495.194387829353</v>
      </c>
      <c r="BD12" s="288">
        <f t="shared" si="22"/>
        <v>96986.476080507011</v>
      </c>
      <c r="BE12" s="288">
        <f t="shared" si="22"/>
        <v>89214.51461514183</v>
      </c>
      <c r="BF12" s="211">
        <f t="shared" ref="BF12:BF50" si="23">SUM(BA12:BE12)</f>
        <v>462803.5181453551</v>
      </c>
      <c r="BH12" s="130">
        <f>'Op Cost'!E3</f>
        <v>2553471</v>
      </c>
      <c r="BI12" s="289">
        <f t="shared" ref="BI12:BI49" si="24">BF12/BH12</f>
        <v>0.18124486949150984</v>
      </c>
      <c r="BJ12" s="290">
        <f t="shared" ref="BJ12:BJ49" si="25">IF(BF12&gt;BH12*$BJ$6,BH12*$BJ$6,BF12)</f>
        <v>462803.5181453551</v>
      </c>
      <c r="BK12" s="230">
        <f t="shared" ref="BK12:BK49" si="26">BF12-BJ12</f>
        <v>0</v>
      </c>
      <c r="BM12" s="126">
        <f t="shared" ref="BM12:BM49" si="27">IF(OR(BK12&gt;0,BI12&gt;=$BJ$6),0,BJ12)</f>
        <v>462803.5181453551</v>
      </c>
      <c r="BN12" s="291">
        <f t="shared" ref="BN12:BN49" si="28">BM12/$BM$50</f>
        <v>4.7332330257415121E-3</v>
      </c>
      <c r="BO12" s="292">
        <f t="shared" ref="BO12:BO49" si="29">BN12*$BM$6</f>
        <v>35745.368083337329</v>
      </c>
      <c r="BP12" s="292">
        <f>(BO12+BJ12)</f>
        <v>498548.88622869243</v>
      </c>
      <c r="BQ12" s="293">
        <f>BP12/BH12</f>
        <v>0.1952436061457884</v>
      </c>
      <c r="BR12" s="234">
        <f t="shared" ref="BR12:BR49" si="30">IF(BP12&gt;($BJ$6*BH12),1,0)</f>
        <v>0</v>
      </c>
      <c r="BS12" s="12"/>
      <c r="BT12" s="127">
        <f t="shared" ref="BT12:BT49" si="31">BH12</f>
        <v>2553471</v>
      </c>
      <c r="BU12" s="294">
        <f>BP12/BT12</f>
        <v>0.1952436061457884</v>
      </c>
      <c r="BV12" s="295">
        <f t="shared" ref="BV12:BV49" si="32">IF(BP12&gt;BH12*$BJ$6,BH12*$BJ$6,BP12)</f>
        <v>498548.88622869243</v>
      </c>
      <c r="BW12" s="235">
        <f t="shared" ref="BW12:BW50" si="33">BP12-BV12</f>
        <v>0</v>
      </c>
      <c r="BY12" s="126">
        <f>IF(OR(BW12&gt;0,BU12&gt;=$BJ$6),0,BV12)</f>
        <v>498548.88622869243</v>
      </c>
      <c r="BZ12" s="296">
        <f t="shared" ref="BZ12:BZ50" si="34">BY12/$BY$50</f>
        <v>4.7332330257415121E-3</v>
      </c>
      <c r="CA12" s="297">
        <f t="shared" ref="CA12:CA50" si="35">BZ12*$BZ$6</f>
        <v>0</v>
      </c>
      <c r="CB12" s="239">
        <f>(CA12+BV12)</f>
        <v>498548.88622869243</v>
      </c>
      <c r="CC12" s="298">
        <f>CB12/BT12</f>
        <v>0.1952436061457884</v>
      </c>
      <c r="CD12" s="240">
        <f t="shared" ref="CD12:CD49" si="36">IF(CC12&gt;$BJ$6,1,0)</f>
        <v>0</v>
      </c>
      <c r="CE12" s="174"/>
      <c r="CF12" s="246">
        <f t="shared" ref="CF12:CF49" si="37">BH12*$BJ$6</f>
        <v>766041.29999999993</v>
      </c>
      <c r="CG12" s="297">
        <f t="shared" ref="CG12:CG49" si="38">IF(CB12&gt;CF12,CB12-CF12,0)</f>
        <v>0</v>
      </c>
      <c r="CH12" s="299">
        <f t="shared" ref="CH12:CH49" si="39">CB12-CG12</f>
        <v>498548.88622869243</v>
      </c>
      <c r="CI12" s="247">
        <f t="shared" ref="CI12:CI49" si="40">CH12/BT12</f>
        <v>0.1952436061457884</v>
      </c>
      <c r="CL12" s="264">
        <v>0</v>
      </c>
      <c r="CM12" s="324">
        <f>CH12+CL12</f>
        <v>498548.88622869243</v>
      </c>
      <c r="CN12" s="326">
        <f>CM12/BT12</f>
        <v>0.1952436061457884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9.1267679430507643E-4</v>
      </c>
      <c r="I13" s="202">
        <f t="shared" si="1"/>
        <v>9.1267679430507653E-4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8.8094556677358374E-4</v>
      </c>
      <c r="Q13" s="205">
        <f t="shared" si="4"/>
        <v>8.4025257806733835E-4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8.8654443711650474E-4</v>
      </c>
      <c r="X13" s="205">
        <f t="shared" si="7"/>
        <v>8.4683382466951666E-4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1.2334378162254047E-3</v>
      </c>
      <c r="AE13" s="205">
        <f t="shared" si="10"/>
        <v>1.2364625006372918E-3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1.2331413922131813E-3</v>
      </c>
      <c r="AL13" s="205">
        <f t="shared" si="13"/>
        <v>1.2360127717903398E-3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1.1872373235840184E-3</v>
      </c>
      <c r="AS13" s="207">
        <f t="shared" si="16"/>
        <v>1.1865550629980193E-3</v>
      </c>
      <c r="AT13" s="203"/>
      <c r="AU13" s="208">
        <f t="shared" si="17"/>
        <v>1.6805051561346769E-4</v>
      </c>
      <c r="AV13" s="287">
        <f t="shared" si="18"/>
        <v>1.6936676493390333E-4</v>
      </c>
      <c r="AW13" s="287">
        <f t="shared" si="19"/>
        <v>2.4729250012745836E-4</v>
      </c>
      <c r="AX13" s="287">
        <f t="shared" si="20"/>
        <v>2.4720255435806799E-4</v>
      </c>
      <c r="AY13" s="209">
        <f t="shared" si="21"/>
        <v>2.3731101259960387E-4</v>
      </c>
      <c r="AZ13" s="203"/>
      <c r="BA13" s="210">
        <f t="shared" si="22"/>
        <v>21292.818566186877</v>
      </c>
      <c r="BB13" s="288">
        <f t="shared" si="22"/>
        <v>21459.593763904017</v>
      </c>
      <c r="BC13" s="288">
        <f t="shared" si="22"/>
        <v>31333.163833332095</v>
      </c>
      <c r="BD13" s="288">
        <f t="shared" si="22"/>
        <v>31321.767266404382</v>
      </c>
      <c r="BE13" s="288">
        <f t="shared" si="22"/>
        <v>30068.46076369016</v>
      </c>
      <c r="BF13" s="211">
        <f t="shared" si="23"/>
        <v>135475.80419351751</v>
      </c>
      <c r="BH13" s="130">
        <f>'Op Cost'!E4</f>
        <v>361548</v>
      </c>
      <c r="BI13" s="289">
        <f t="shared" si="24"/>
        <v>0.37471042349430095</v>
      </c>
      <c r="BJ13" s="290">
        <f t="shared" si="25"/>
        <v>108464.4</v>
      </c>
      <c r="BK13" s="230">
        <f t="shared" si="26"/>
        <v>27011.404193517519</v>
      </c>
      <c r="BM13" s="126">
        <f t="shared" si="27"/>
        <v>0</v>
      </c>
      <c r="BN13" s="291">
        <f t="shared" si="28"/>
        <v>0</v>
      </c>
      <c r="BO13" s="292">
        <f t="shared" si="29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30"/>
        <v>0</v>
      </c>
      <c r="BS13" s="12"/>
      <c r="BT13" s="127">
        <f t="shared" si="31"/>
        <v>361548</v>
      </c>
      <c r="BU13" s="294">
        <f t="shared" ref="BU13:BU49" si="43">BP13/BT13</f>
        <v>0.3</v>
      </c>
      <c r="BV13" s="295">
        <f t="shared" si="32"/>
        <v>108464.4</v>
      </c>
      <c r="BW13" s="235">
        <f t="shared" si="33"/>
        <v>0</v>
      </c>
      <c r="BY13" s="126">
        <f t="shared" ref="BY13:BY49" si="44">IF(OR(BW13&gt;0,BU13&gt;=$BJ$6),0,BV13)</f>
        <v>0</v>
      </c>
      <c r="BZ13" s="296">
        <f t="shared" si="34"/>
        <v>0</v>
      </c>
      <c r="CA13" s="297">
        <f t="shared" si="35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6"/>
        <v>0</v>
      </c>
      <c r="CE13" s="174"/>
      <c r="CF13" s="246">
        <f t="shared" si="37"/>
        <v>108464.4</v>
      </c>
      <c r="CG13" s="297">
        <f t="shared" si="38"/>
        <v>0</v>
      </c>
      <c r="CH13" s="299">
        <f t="shared" si="39"/>
        <v>108464.4</v>
      </c>
      <c r="CI13" s="247">
        <f t="shared" si="40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4.8846044729133325E-3</v>
      </c>
      <c r="I14" s="202">
        <f t="shared" si="1"/>
        <v>4.8846044729133333E-3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4.4626497596922865E-3</v>
      </c>
      <c r="Q14" s="205">
        <f t="shared" si="4"/>
        <v>4.256509263479584E-3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4.3188481376442859E-3</v>
      </c>
      <c r="X14" s="205">
        <f t="shared" si="7"/>
        <v>4.1253957877889222E-3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5.0769472841818387E-3</v>
      </c>
      <c r="AE14" s="205">
        <f t="shared" si="10"/>
        <v>5.0893971727035241E-3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5.2291063310003294E-3</v>
      </c>
      <c r="AL14" s="205">
        <f t="shared" si="13"/>
        <v>5.2412823468412032E-3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4.5940201081098708E-3</v>
      </c>
      <c r="AS14" s="207">
        <f t="shared" si="16"/>
        <v>4.5913800977355436E-3</v>
      </c>
      <c r="AT14" s="203"/>
      <c r="AU14" s="208">
        <f t="shared" si="17"/>
        <v>8.5130185269591686E-4</v>
      </c>
      <c r="AV14" s="287">
        <f t="shared" si="18"/>
        <v>8.2507915755778447E-4</v>
      </c>
      <c r="AW14" s="287">
        <f t="shared" si="19"/>
        <v>1.0178794345407048E-3</v>
      </c>
      <c r="AX14" s="287">
        <f t="shared" si="20"/>
        <v>1.0482564693682407E-3</v>
      </c>
      <c r="AY14" s="209">
        <f t="shared" si="21"/>
        <v>9.1827601954710871E-4</v>
      </c>
      <c r="AZ14" s="203"/>
      <c r="BA14" s="210">
        <f t="shared" si="22"/>
        <v>107864.08972529344</v>
      </c>
      <c r="BB14" s="288">
        <f t="shared" si="22"/>
        <v>104541.54657298943</v>
      </c>
      <c r="BC14" s="288">
        <f t="shared" si="22"/>
        <v>128970.28041127409</v>
      </c>
      <c r="BD14" s="288">
        <f t="shared" si="22"/>
        <v>132819.19862970544</v>
      </c>
      <c r="BE14" s="288">
        <f t="shared" si="22"/>
        <v>116350.04276255784</v>
      </c>
      <c r="BF14" s="211">
        <f t="shared" si="23"/>
        <v>590545.15810182027</v>
      </c>
      <c r="BH14" s="130">
        <f>'Op Cost'!E5</f>
        <v>2998198</v>
      </c>
      <c r="BI14" s="289">
        <f t="shared" si="24"/>
        <v>0.19696669736348976</v>
      </c>
      <c r="BJ14" s="290">
        <f t="shared" si="25"/>
        <v>590545.15810182027</v>
      </c>
      <c r="BK14" s="230">
        <f t="shared" si="26"/>
        <v>0</v>
      </c>
      <c r="BM14" s="126">
        <f t="shared" si="27"/>
        <v>590545.15810182027</v>
      </c>
      <c r="BN14" s="291">
        <f t="shared" si="28"/>
        <v>6.0396858189858864E-3</v>
      </c>
      <c r="BO14" s="292">
        <f t="shared" si="29"/>
        <v>45611.697445118189</v>
      </c>
      <c r="BP14" s="292">
        <f t="shared" si="41"/>
        <v>636156.85554693849</v>
      </c>
      <c r="BQ14" s="293">
        <f t="shared" si="42"/>
        <v>0.21217973447615485</v>
      </c>
      <c r="BR14" s="234">
        <f t="shared" si="30"/>
        <v>0</v>
      </c>
      <c r="BS14" s="12"/>
      <c r="BT14" s="127">
        <f t="shared" si="31"/>
        <v>2998198</v>
      </c>
      <c r="BU14" s="294">
        <f t="shared" si="43"/>
        <v>0.21217973447615485</v>
      </c>
      <c r="BV14" s="295">
        <f t="shared" si="32"/>
        <v>636156.85554693849</v>
      </c>
      <c r="BW14" s="235">
        <f t="shared" si="33"/>
        <v>0</v>
      </c>
      <c r="BY14" s="126">
        <f t="shared" si="44"/>
        <v>636156.85554693849</v>
      </c>
      <c r="BZ14" s="296">
        <f t="shared" si="34"/>
        <v>6.0396858189858873E-3</v>
      </c>
      <c r="CA14" s="297">
        <f t="shared" si="35"/>
        <v>0</v>
      </c>
      <c r="CB14" s="239">
        <f t="shared" si="45"/>
        <v>636156.85554693849</v>
      </c>
      <c r="CC14" s="298">
        <f t="shared" si="46"/>
        <v>0.21217973447615485</v>
      </c>
      <c r="CD14" s="240">
        <f t="shared" si="36"/>
        <v>0</v>
      </c>
      <c r="CE14" s="174"/>
      <c r="CF14" s="246">
        <f t="shared" si="37"/>
        <v>899459.4</v>
      </c>
      <c r="CG14" s="297">
        <f t="shared" si="38"/>
        <v>0</v>
      </c>
      <c r="CH14" s="299">
        <f t="shared" si="39"/>
        <v>636156.85554693849</v>
      </c>
      <c r="CI14" s="247">
        <f t="shared" si="40"/>
        <v>0.21217973447615485</v>
      </c>
      <c r="CL14" s="264">
        <v>0</v>
      </c>
      <c r="CM14" s="324">
        <f t="shared" si="47"/>
        <v>636156.85554693849</v>
      </c>
      <c r="CN14" s="326">
        <f t="shared" si="48"/>
        <v>0.21217973447615485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4.2845141043550737E-3</v>
      </c>
      <c r="I15" s="202">
        <f t="shared" si="1"/>
        <v>4.2845141043550746E-3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4.8325293201877161E-3</v>
      </c>
      <c r="Q15" s="205">
        <f t="shared" si="4"/>
        <v>4.6093031999074148E-3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4.7473733936213916E-3</v>
      </c>
      <c r="X15" s="205">
        <f t="shared" si="7"/>
        <v>4.5347262920407772E-3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4.1837065282902281E-3</v>
      </c>
      <c r="AE15" s="205">
        <f t="shared" si="10"/>
        <v>4.1939659769252274E-3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4.2522065697198153E-3</v>
      </c>
      <c r="AL15" s="205">
        <f t="shared" si="13"/>
        <v>4.2621078666669875E-3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4.6979064298011027E-3</v>
      </c>
      <c r="AS15" s="207">
        <f t="shared" si="16"/>
        <v>4.6952067198694032E-3</v>
      </c>
      <c r="AT15" s="203"/>
      <c r="AU15" s="208">
        <f t="shared" si="17"/>
        <v>9.21860639981483E-4</v>
      </c>
      <c r="AV15" s="287">
        <f t="shared" si="18"/>
        <v>9.0694525840815548E-4</v>
      </c>
      <c r="AW15" s="287">
        <f t="shared" si="19"/>
        <v>8.3879319538504549E-4</v>
      </c>
      <c r="AX15" s="287">
        <f t="shared" si="20"/>
        <v>8.5242157333339759E-4</v>
      </c>
      <c r="AY15" s="209">
        <f t="shared" si="21"/>
        <v>9.3904134397388068E-4</v>
      </c>
      <c r="AZ15" s="203"/>
      <c r="BA15" s="210">
        <f t="shared" si="22"/>
        <v>116804.23162510997</v>
      </c>
      <c r="BB15" s="288">
        <f t="shared" si="22"/>
        <v>114914.38015677649</v>
      </c>
      <c r="BC15" s="288">
        <f t="shared" si="22"/>
        <v>106279.1819393536</v>
      </c>
      <c r="BD15" s="288">
        <f t="shared" si="22"/>
        <v>108005.96378198203</v>
      </c>
      <c r="BE15" s="288">
        <f t="shared" si="22"/>
        <v>118981.11047379448</v>
      </c>
      <c r="BF15" s="211">
        <f t="shared" si="23"/>
        <v>564984.86797701661</v>
      </c>
      <c r="BH15" s="130">
        <f>'Op Cost'!E6</f>
        <v>2155919</v>
      </c>
      <c r="BI15" s="289">
        <f t="shared" si="24"/>
        <v>0.26206219620357563</v>
      </c>
      <c r="BJ15" s="290">
        <f t="shared" si="25"/>
        <v>564984.86797701661</v>
      </c>
      <c r="BK15" s="230">
        <f t="shared" si="26"/>
        <v>0</v>
      </c>
      <c r="BM15" s="126">
        <f t="shared" si="27"/>
        <v>564984.86797701661</v>
      </c>
      <c r="BN15" s="291">
        <f t="shared" si="28"/>
        <v>5.778272919941636E-3</v>
      </c>
      <c r="BO15" s="292">
        <f t="shared" si="29"/>
        <v>43637.507658295865</v>
      </c>
      <c r="BP15" s="292">
        <f t="shared" si="41"/>
        <v>608622.37563531252</v>
      </c>
      <c r="BQ15" s="293">
        <f t="shared" si="42"/>
        <v>0.28230298802288606</v>
      </c>
      <c r="BR15" s="234">
        <f t="shared" si="30"/>
        <v>0</v>
      </c>
      <c r="BS15" s="12"/>
      <c r="BT15" s="127">
        <f t="shared" si="31"/>
        <v>2155919</v>
      </c>
      <c r="BU15" s="294">
        <f t="shared" si="43"/>
        <v>0.28230298802288606</v>
      </c>
      <c r="BV15" s="295">
        <f t="shared" si="32"/>
        <v>608622.37563531252</v>
      </c>
      <c r="BW15" s="235">
        <f t="shared" si="33"/>
        <v>0</v>
      </c>
      <c r="BY15" s="126">
        <f t="shared" si="44"/>
        <v>608622.37563531252</v>
      </c>
      <c r="BZ15" s="296">
        <f t="shared" si="34"/>
        <v>5.7782729199416369E-3</v>
      </c>
      <c r="CA15" s="297">
        <f t="shared" si="35"/>
        <v>0</v>
      </c>
      <c r="CB15" s="239">
        <f t="shared" si="45"/>
        <v>608622.37563531252</v>
      </c>
      <c r="CC15" s="298">
        <f t="shared" si="46"/>
        <v>0.28230298802288606</v>
      </c>
      <c r="CD15" s="240">
        <f t="shared" si="36"/>
        <v>0</v>
      </c>
      <c r="CE15" s="174"/>
      <c r="CF15" s="246">
        <f t="shared" si="37"/>
        <v>646775.69999999995</v>
      </c>
      <c r="CG15" s="297">
        <f t="shared" si="38"/>
        <v>0</v>
      </c>
      <c r="CH15" s="299">
        <f t="shared" si="39"/>
        <v>608622.37563531252</v>
      </c>
      <c r="CI15" s="247">
        <f t="shared" si="40"/>
        <v>0.28230298802288606</v>
      </c>
      <c r="CL15" s="264">
        <v>0</v>
      </c>
      <c r="CM15" s="324">
        <f t="shared" si="47"/>
        <v>608622.37563531252</v>
      </c>
      <c r="CN15" s="326">
        <f t="shared" si="48"/>
        <v>0.28230298802288606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8.9980663140113283E-4</v>
      </c>
      <c r="I16" s="202">
        <f t="shared" si="1"/>
        <v>8.9980663140113294E-4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7.8678726315239479E-4</v>
      </c>
      <c r="Q16" s="205">
        <f t="shared" si="4"/>
        <v>7.5044367233220634E-4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7.9437026531575697E-4</v>
      </c>
      <c r="X16" s="205">
        <f t="shared" si="7"/>
        <v>7.5878837181477768E-4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8.5565110570038868E-4</v>
      </c>
      <c r="AE16" s="205">
        <f t="shared" si="10"/>
        <v>8.5774936677798894E-4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8.5245430668192432E-4</v>
      </c>
      <c r="AL16" s="205">
        <f t="shared" si="13"/>
        <v>8.5443925334102093E-4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7.2334262577267085E-4</v>
      </c>
      <c r="AS16" s="207">
        <f t="shared" si="16"/>
        <v>7.229269480021575E-4</v>
      </c>
      <c r="AT16" s="203"/>
      <c r="AU16" s="208">
        <f t="shared" si="17"/>
        <v>1.5008873446644127E-4</v>
      </c>
      <c r="AV16" s="287">
        <f t="shared" si="18"/>
        <v>1.5175767436295554E-4</v>
      </c>
      <c r="AW16" s="287">
        <f t="shared" si="19"/>
        <v>1.7154987335559781E-4</v>
      </c>
      <c r="AX16" s="287">
        <f t="shared" si="20"/>
        <v>1.7088785066820419E-4</v>
      </c>
      <c r="AY16" s="209">
        <f t="shared" si="21"/>
        <v>1.4458538960043151E-4</v>
      </c>
      <c r="AZ16" s="203"/>
      <c r="BA16" s="210">
        <f t="shared" si="22"/>
        <v>19016.973438946225</v>
      </c>
      <c r="BB16" s="288">
        <f t="shared" si="22"/>
        <v>19228.436249902941</v>
      </c>
      <c r="BC16" s="288">
        <f t="shared" si="22"/>
        <v>21736.204230487612</v>
      </c>
      <c r="BD16" s="288">
        <f t="shared" si="22"/>
        <v>21652.322732606375</v>
      </c>
      <c r="BE16" s="288">
        <f t="shared" si="22"/>
        <v>18319.672848636637</v>
      </c>
      <c r="BF16" s="211">
        <f t="shared" si="23"/>
        <v>99953.609500579783</v>
      </c>
      <c r="BH16" s="130">
        <f>'Op Cost'!E7</f>
        <v>447645</v>
      </c>
      <c r="BI16" s="289">
        <f t="shared" si="24"/>
        <v>0.22328767103526184</v>
      </c>
      <c r="BJ16" s="290">
        <f t="shared" si="25"/>
        <v>99953.609500579783</v>
      </c>
      <c r="BK16" s="230">
        <f t="shared" si="26"/>
        <v>0</v>
      </c>
      <c r="BM16" s="126">
        <f t="shared" si="27"/>
        <v>99953.609500579783</v>
      </c>
      <c r="BN16" s="291">
        <f t="shared" si="28"/>
        <v>1.0222561129745445E-3</v>
      </c>
      <c r="BO16" s="292">
        <f t="shared" si="29"/>
        <v>7720.0764963377705</v>
      </c>
      <c r="BP16" s="292">
        <f t="shared" si="41"/>
        <v>107673.68599691756</v>
      </c>
      <c r="BQ16" s="293">
        <f t="shared" si="42"/>
        <v>0.24053365054209822</v>
      </c>
      <c r="BR16" s="234">
        <f t="shared" si="30"/>
        <v>0</v>
      </c>
      <c r="BS16" s="12"/>
      <c r="BT16" s="127">
        <f t="shared" si="31"/>
        <v>447645</v>
      </c>
      <c r="BU16" s="294">
        <f t="shared" si="43"/>
        <v>0.24053365054209822</v>
      </c>
      <c r="BV16" s="295">
        <f t="shared" si="32"/>
        <v>107673.68599691756</v>
      </c>
      <c r="BW16" s="235">
        <f t="shared" si="33"/>
        <v>0</v>
      </c>
      <c r="BY16" s="126">
        <f t="shared" si="44"/>
        <v>107673.68599691756</v>
      </c>
      <c r="BZ16" s="296">
        <f t="shared" si="34"/>
        <v>1.0222561129745447E-3</v>
      </c>
      <c r="CA16" s="297">
        <f t="shared" si="35"/>
        <v>0</v>
      </c>
      <c r="CB16" s="239">
        <f t="shared" si="45"/>
        <v>107673.68599691756</v>
      </c>
      <c r="CC16" s="298">
        <f t="shared" si="46"/>
        <v>0.24053365054209822</v>
      </c>
      <c r="CD16" s="240">
        <f t="shared" si="36"/>
        <v>0</v>
      </c>
      <c r="CE16" s="174"/>
      <c r="CF16" s="246">
        <f t="shared" si="37"/>
        <v>134293.5</v>
      </c>
      <c r="CG16" s="297">
        <f t="shared" si="38"/>
        <v>0</v>
      </c>
      <c r="CH16" s="299">
        <f t="shared" si="39"/>
        <v>107673.68599691756</v>
      </c>
      <c r="CI16" s="247">
        <f t="shared" si="40"/>
        <v>0.24053365054209822</v>
      </c>
      <c r="CL16" s="264">
        <v>566</v>
      </c>
      <c r="CM16" s="324">
        <f t="shared" si="47"/>
        <v>108239.68599691756</v>
      </c>
      <c r="CN16" s="326">
        <f t="shared" si="48"/>
        <v>0.24179804531920954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2.6603566973271077E-2</v>
      </c>
      <c r="I17" s="202">
        <f t="shared" si="1"/>
        <v>2.660356697327108E-2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2.8736073279632353E-2</v>
      </c>
      <c r="Q17" s="205">
        <f t="shared" si="4"/>
        <v>2.7408685130427376E-2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2.7175338901760281E-2</v>
      </c>
      <c r="X17" s="205">
        <f t="shared" si="7"/>
        <v>2.5958085365374327E-2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2.8473047201742277E-2</v>
      </c>
      <c r="AE17" s="205">
        <f t="shared" si="10"/>
        <v>2.854286992072911E-2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2.918684224492623E-2</v>
      </c>
      <c r="AL17" s="205">
        <f t="shared" si="13"/>
        <v>2.9254804040121034E-2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2.8597643433901598E-2</v>
      </c>
      <c r="AS17" s="207">
        <f t="shared" si="16"/>
        <v>2.8581209445026901E-2</v>
      </c>
      <c r="AT17" s="203"/>
      <c r="AU17" s="208">
        <f t="shared" si="17"/>
        <v>5.4817370260854753E-3</v>
      </c>
      <c r="AV17" s="287">
        <f t="shared" si="18"/>
        <v>5.1916170730748655E-3</v>
      </c>
      <c r="AW17" s="287">
        <f t="shared" si="19"/>
        <v>5.7085739841458219E-3</v>
      </c>
      <c r="AX17" s="287">
        <f t="shared" si="20"/>
        <v>5.8509608080242071E-3</v>
      </c>
      <c r="AY17" s="209">
        <f t="shared" si="21"/>
        <v>5.7162418890053801E-3</v>
      </c>
      <c r="AZ17" s="203"/>
      <c r="BA17" s="210">
        <f t="shared" si="22"/>
        <v>694562.77178260975</v>
      </c>
      <c r="BB17" s="288">
        <f t="shared" si="22"/>
        <v>657803.16114211432</v>
      </c>
      <c r="BC17" s="288">
        <f t="shared" si="22"/>
        <v>723304.11883800442</v>
      </c>
      <c r="BD17" s="288">
        <f t="shared" si="22"/>
        <v>741345.22270484129</v>
      </c>
      <c r="BE17" s="288">
        <f t="shared" si="22"/>
        <v>724275.67971873924</v>
      </c>
      <c r="BF17" s="211">
        <f t="shared" si="23"/>
        <v>3541290.9541863091</v>
      </c>
      <c r="BH17" s="130">
        <f>'Op Cost'!E8</f>
        <v>14481448</v>
      </c>
      <c r="BI17" s="289">
        <f t="shared" si="24"/>
        <v>0.24453983843233834</v>
      </c>
      <c r="BJ17" s="290">
        <f t="shared" si="25"/>
        <v>3541290.9541863091</v>
      </c>
      <c r="BK17" s="230">
        <f t="shared" si="26"/>
        <v>0</v>
      </c>
      <c r="BM17" s="126">
        <f t="shared" si="27"/>
        <v>3541290.9541863091</v>
      </c>
      <c r="BN17" s="291">
        <f t="shared" si="28"/>
        <v>3.6217864905793262E-2</v>
      </c>
      <c r="BO17" s="292">
        <f t="shared" si="29"/>
        <v>273517.2566424298</v>
      </c>
      <c r="BP17" s="292">
        <f t="shared" si="41"/>
        <v>3814808.2108287388</v>
      </c>
      <c r="BQ17" s="293">
        <f t="shared" si="42"/>
        <v>0.26342726299391739</v>
      </c>
      <c r="BR17" s="234">
        <f t="shared" si="30"/>
        <v>0</v>
      </c>
      <c r="BS17" s="12"/>
      <c r="BT17" s="127">
        <f t="shared" si="31"/>
        <v>14481448</v>
      </c>
      <c r="BU17" s="294">
        <f t="shared" si="43"/>
        <v>0.26342726299391739</v>
      </c>
      <c r="BV17" s="295">
        <f t="shared" si="32"/>
        <v>3814808.2108287388</v>
      </c>
      <c r="BW17" s="235">
        <f t="shared" si="33"/>
        <v>0</v>
      </c>
      <c r="BY17" s="126">
        <f t="shared" si="44"/>
        <v>3814808.2108287388</v>
      </c>
      <c r="BZ17" s="296">
        <f t="shared" si="34"/>
        <v>3.6217864905793262E-2</v>
      </c>
      <c r="CA17" s="297">
        <f t="shared" si="35"/>
        <v>0</v>
      </c>
      <c r="CB17" s="239">
        <f t="shared" si="45"/>
        <v>3814808.2108287388</v>
      </c>
      <c r="CC17" s="298">
        <f t="shared" si="46"/>
        <v>0.26342726299391739</v>
      </c>
      <c r="CD17" s="240">
        <f t="shared" si="36"/>
        <v>0</v>
      </c>
      <c r="CE17" s="174"/>
      <c r="CF17" s="246">
        <f t="shared" si="37"/>
        <v>4344434.3999999994</v>
      </c>
      <c r="CG17" s="297">
        <f t="shared" si="38"/>
        <v>0</v>
      </c>
      <c r="CH17" s="299">
        <f t="shared" si="39"/>
        <v>3814808.2108287388</v>
      </c>
      <c r="CI17" s="247">
        <f t="shared" si="40"/>
        <v>0.26342726299391739</v>
      </c>
      <c r="CL17" s="264">
        <v>0</v>
      </c>
      <c r="CM17" s="324">
        <f t="shared" si="47"/>
        <v>3814808.2108287388</v>
      </c>
      <c r="CN17" s="326">
        <f t="shared" si="48"/>
        <v>0.26342726299391739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7.1935405902711844E-3</v>
      </c>
      <c r="I18" s="202">
        <f t="shared" si="1"/>
        <v>7.1935405902711852E-3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8.4266482795573288E-3</v>
      </c>
      <c r="Q18" s="205">
        <f t="shared" si="4"/>
        <v>8.0374011839309759E-3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8.5290440681178928E-3</v>
      </c>
      <c r="X18" s="205">
        <f t="shared" si="7"/>
        <v>8.147006181067451E-3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6.693411367083223E-3</v>
      </c>
      <c r="AE18" s="205">
        <f t="shared" si="10"/>
        <v>6.7098252119954221E-3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6.6012081631388816E-3</v>
      </c>
      <c r="AL18" s="205">
        <f t="shared" si="13"/>
        <v>6.6165791290507389E-3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7.5592391361149567E-3</v>
      </c>
      <c r="AS18" s="207">
        <f t="shared" si="16"/>
        <v>7.55489512601667E-3</v>
      </c>
      <c r="AT18" s="203"/>
      <c r="AU18" s="208">
        <f t="shared" si="17"/>
        <v>1.6074802367861954E-3</v>
      </c>
      <c r="AV18" s="287">
        <f t="shared" si="18"/>
        <v>1.6294012362134903E-3</v>
      </c>
      <c r="AW18" s="287">
        <f t="shared" si="19"/>
        <v>1.3419650423990845E-3</v>
      </c>
      <c r="AX18" s="287">
        <f t="shared" si="20"/>
        <v>1.3233158258101479E-3</v>
      </c>
      <c r="AY18" s="209">
        <f t="shared" si="21"/>
        <v>1.5109790252033342E-3</v>
      </c>
      <c r="AZ18" s="203"/>
      <c r="BA18" s="210">
        <f t="shared" si="22"/>
        <v>203675.57282208386</v>
      </c>
      <c r="BB18" s="288">
        <f t="shared" si="22"/>
        <v>206453.07018286834</v>
      </c>
      <c r="BC18" s="288">
        <f t="shared" si="22"/>
        <v>170033.50489975544</v>
      </c>
      <c r="BD18" s="288">
        <f t="shared" si="22"/>
        <v>167670.55835490162</v>
      </c>
      <c r="BE18" s="288">
        <f t="shared" si="22"/>
        <v>191448.39945013614</v>
      </c>
      <c r="BF18" s="211">
        <f t="shared" si="23"/>
        <v>939281.10570974543</v>
      </c>
      <c r="BH18" s="130">
        <f>'Op Cost'!E9</f>
        <v>5267046</v>
      </c>
      <c r="BI18" s="289">
        <f t="shared" si="24"/>
        <v>0.17833166934743791</v>
      </c>
      <c r="BJ18" s="290">
        <f t="shared" si="25"/>
        <v>939281.10570974543</v>
      </c>
      <c r="BK18" s="230">
        <f t="shared" si="26"/>
        <v>0</v>
      </c>
      <c r="BM18" s="126">
        <f t="shared" si="27"/>
        <v>939281.10570974543</v>
      </c>
      <c r="BN18" s="291">
        <f t="shared" si="28"/>
        <v>9.606314938608666E-3</v>
      </c>
      <c r="BO18" s="292">
        <f t="shared" si="29"/>
        <v>72546.87473394243</v>
      </c>
      <c r="BP18" s="292">
        <f t="shared" si="41"/>
        <v>1011827.9804436879</v>
      </c>
      <c r="BQ18" s="293">
        <f t="shared" si="42"/>
        <v>0.19210540034085288</v>
      </c>
      <c r="BR18" s="234">
        <f t="shared" si="30"/>
        <v>0</v>
      </c>
      <c r="BS18" s="12"/>
      <c r="BT18" s="127">
        <f t="shared" si="31"/>
        <v>5267046</v>
      </c>
      <c r="BU18" s="294">
        <f t="shared" si="43"/>
        <v>0.19210540034085288</v>
      </c>
      <c r="BV18" s="295">
        <f t="shared" si="32"/>
        <v>1011827.9804436879</v>
      </c>
      <c r="BW18" s="235">
        <f t="shared" si="33"/>
        <v>0</v>
      </c>
      <c r="BY18" s="126">
        <f t="shared" si="44"/>
        <v>1011827.9804436879</v>
      </c>
      <c r="BZ18" s="296">
        <f t="shared" si="34"/>
        <v>9.6063149386086677E-3</v>
      </c>
      <c r="CA18" s="297">
        <f t="shared" si="35"/>
        <v>0</v>
      </c>
      <c r="CB18" s="239">
        <f t="shared" si="45"/>
        <v>1011827.9804436879</v>
      </c>
      <c r="CC18" s="298">
        <f t="shared" si="46"/>
        <v>0.19210540034085288</v>
      </c>
      <c r="CD18" s="240">
        <f t="shared" si="36"/>
        <v>0</v>
      </c>
      <c r="CE18" s="174"/>
      <c r="CF18" s="246">
        <f t="shared" si="37"/>
        <v>1580113.8</v>
      </c>
      <c r="CG18" s="297">
        <f t="shared" si="38"/>
        <v>0</v>
      </c>
      <c r="CH18" s="299">
        <f t="shared" si="39"/>
        <v>1011827.9804436879</v>
      </c>
      <c r="CI18" s="247">
        <f t="shared" si="40"/>
        <v>0.19210540034085288</v>
      </c>
      <c r="CL18" s="264">
        <v>0</v>
      </c>
      <c r="CM18" s="324">
        <f t="shared" si="47"/>
        <v>1011827.9804436879</v>
      </c>
      <c r="CN18" s="326">
        <f t="shared" si="48"/>
        <v>0.19210540034085288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2.8589548262325879E-3</v>
      </c>
      <c r="I19" s="202">
        <f t="shared" si="1"/>
        <v>2.8589548262325883E-3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2.0908740993901384E-3</v>
      </c>
      <c r="Q19" s="205">
        <f t="shared" si="4"/>
        <v>1.9942916097088759E-3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2.0930535040171684E-3</v>
      </c>
      <c r="X19" s="205">
        <f t="shared" si="7"/>
        <v>1.9993002379099746E-3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2.8038633536100399E-3</v>
      </c>
      <c r="AE19" s="205">
        <f t="shared" si="10"/>
        <v>2.8107390968920799E-3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2.8228013746664912E-3</v>
      </c>
      <c r="AL19" s="205">
        <f t="shared" si="13"/>
        <v>2.8293742902046237E-3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1.9027751297634181E-3</v>
      </c>
      <c r="AS19" s="207">
        <f t="shared" si="16"/>
        <v>1.9016816765428457E-3</v>
      </c>
      <c r="AT19" s="203"/>
      <c r="AU19" s="208">
        <f t="shared" si="17"/>
        <v>3.988583219417752E-4</v>
      </c>
      <c r="AV19" s="287">
        <f t="shared" si="18"/>
        <v>3.9986004758199491E-4</v>
      </c>
      <c r="AW19" s="287">
        <f t="shared" si="19"/>
        <v>5.6214781937841596E-4</v>
      </c>
      <c r="AX19" s="287">
        <f t="shared" si="20"/>
        <v>5.6587485804092473E-4</v>
      </c>
      <c r="AY19" s="209">
        <f t="shared" si="21"/>
        <v>3.8033633530856916E-4</v>
      </c>
      <c r="AZ19" s="203"/>
      <c r="BA19" s="210">
        <f t="shared" si="22"/>
        <v>50537.291431192454</v>
      </c>
      <c r="BB19" s="288">
        <f t="shared" si="22"/>
        <v>50664.214947210436</v>
      </c>
      <c r="BC19" s="288">
        <f t="shared" si="22"/>
        <v>71226.865812977849</v>
      </c>
      <c r="BD19" s="288">
        <f t="shared" si="22"/>
        <v>71699.099758468961</v>
      </c>
      <c r="BE19" s="288">
        <f t="shared" si="22"/>
        <v>48190.465541212332</v>
      </c>
      <c r="BF19" s="211">
        <f t="shared" si="23"/>
        <v>292317.93749106204</v>
      </c>
      <c r="BH19" s="130">
        <f>'Op Cost'!E10</f>
        <v>2126888</v>
      </c>
      <c r="BI19" s="289">
        <f t="shared" si="24"/>
        <v>0.13743927159825156</v>
      </c>
      <c r="BJ19" s="290">
        <f t="shared" si="25"/>
        <v>292317.93749106204</v>
      </c>
      <c r="BK19" s="230">
        <f t="shared" si="26"/>
        <v>0</v>
      </c>
      <c r="BM19" s="126">
        <f t="shared" si="27"/>
        <v>292317.93749106204</v>
      </c>
      <c r="BN19" s="291">
        <f t="shared" si="28"/>
        <v>2.9896248872394713E-3</v>
      </c>
      <c r="BO19" s="292">
        <f t="shared" si="29"/>
        <v>22577.64226783218</v>
      </c>
      <c r="BP19" s="292">
        <f t="shared" si="41"/>
        <v>314895.57975889422</v>
      </c>
      <c r="BQ19" s="293">
        <f t="shared" si="42"/>
        <v>0.1480546130115428</v>
      </c>
      <c r="BR19" s="234">
        <f t="shared" si="30"/>
        <v>0</v>
      </c>
      <c r="BS19" s="12"/>
      <c r="BT19" s="127">
        <f t="shared" si="31"/>
        <v>2126888</v>
      </c>
      <c r="BU19" s="294">
        <f t="shared" si="43"/>
        <v>0.1480546130115428</v>
      </c>
      <c r="BV19" s="295">
        <f t="shared" si="32"/>
        <v>314895.57975889422</v>
      </c>
      <c r="BW19" s="235">
        <f t="shared" si="33"/>
        <v>0</v>
      </c>
      <c r="BY19" s="126">
        <f t="shared" si="44"/>
        <v>314895.57975889422</v>
      </c>
      <c r="BZ19" s="296">
        <f t="shared" si="34"/>
        <v>2.9896248872394713E-3</v>
      </c>
      <c r="CA19" s="297">
        <f t="shared" si="35"/>
        <v>0</v>
      </c>
      <c r="CB19" s="239">
        <f t="shared" si="45"/>
        <v>314895.57975889422</v>
      </c>
      <c r="CC19" s="298">
        <f t="shared" si="46"/>
        <v>0.1480546130115428</v>
      </c>
      <c r="CD19" s="240">
        <f t="shared" si="36"/>
        <v>0</v>
      </c>
      <c r="CE19" s="174"/>
      <c r="CF19" s="246">
        <f t="shared" si="37"/>
        <v>638066.4</v>
      </c>
      <c r="CG19" s="297">
        <f t="shared" si="38"/>
        <v>0</v>
      </c>
      <c r="CH19" s="299">
        <f t="shared" si="39"/>
        <v>314895.57975889422</v>
      </c>
      <c r="CI19" s="247">
        <f t="shared" si="40"/>
        <v>0.1480546130115428</v>
      </c>
      <c r="CL19" s="264">
        <v>0</v>
      </c>
      <c r="CM19" s="324">
        <f t="shared" si="47"/>
        <v>314895.57975889422</v>
      </c>
      <c r="CN19" s="326">
        <f t="shared" si="48"/>
        <v>0.1480546130115428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3.5505017990726951E-4</v>
      </c>
      <c r="I20" s="202">
        <f t="shared" si="1"/>
        <v>3.5505017990726957E-4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4.5116374476349705E-4</v>
      </c>
      <c r="Q20" s="205">
        <f t="shared" si="4"/>
        <v>4.3032340926176118E-4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4.2702639273922363E-4</v>
      </c>
      <c r="X20" s="205">
        <f t="shared" si="7"/>
        <v>4.0789877896516734E-4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3.1558979221618232E-4</v>
      </c>
      <c r="AE20" s="205">
        <f t="shared" si="10"/>
        <v>3.1636369383692894E-4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3.3415152196780235E-4</v>
      </c>
      <c r="AL20" s="205">
        <f t="shared" si="13"/>
        <v>3.3492959645456719E-4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3.8091224733640707E-4</v>
      </c>
      <c r="AS20" s="207">
        <f t="shared" si="16"/>
        <v>3.8069335141061408E-4</v>
      </c>
      <c r="AT20" s="203"/>
      <c r="AU20" s="208">
        <f t="shared" si="17"/>
        <v>8.6064681852352244E-5</v>
      </c>
      <c r="AV20" s="287">
        <f t="shared" si="18"/>
        <v>8.1579755793033477E-5</v>
      </c>
      <c r="AW20" s="287">
        <f t="shared" si="19"/>
        <v>6.3272738767385794E-5</v>
      </c>
      <c r="AX20" s="287">
        <f t="shared" si="20"/>
        <v>6.6985919290913436E-5</v>
      </c>
      <c r="AY20" s="209">
        <f t="shared" si="21"/>
        <v>7.6138670282122824E-5</v>
      </c>
      <c r="AZ20" s="203"/>
      <c r="BA20" s="210">
        <f t="shared" si="22"/>
        <v>10904.814239628968</v>
      </c>
      <c r="BB20" s="288">
        <f t="shared" si="22"/>
        <v>10336.552270808297</v>
      </c>
      <c r="BC20" s="288">
        <f t="shared" si="22"/>
        <v>8016.9640767928386</v>
      </c>
      <c r="BD20" s="288">
        <f t="shared" si="22"/>
        <v>8487.4421285997596</v>
      </c>
      <c r="BE20" s="288">
        <f t="shared" si="22"/>
        <v>9647.1402439305657</v>
      </c>
      <c r="BF20" s="211">
        <f t="shared" si="23"/>
        <v>47392.912959760433</v>
      </c>
      <c r="BH20" s="130">
        <f>'Op Cost'!E11</f>
        <v>225862</v>
      </c>
      <c r="BI20" s="289">
        <f t="shared" si="24"/>
        <v>0.20983128175505589</v>
      </c>
      <c r="BJ20" s="290">
        <f t="shared" si="25"/>
        <v>47392.912959760433</v>
      </c>
      <c r="BK20" s="230">
        <f t="shared" si="26"/>
        <v>0</v>
      </c>
      <c r="BM20" s="126">
        <f t="shared" si="27"/>
        <v>47392.912959760433</v>
      </c>
      <c r="BN20" s="291">
        <f t="shared" si="28"/>
        <v>4.8470180543609681E-4</v>
      </c>
      <c r="BO20" s="292">
        <f t="shared" si="29"/>
        <v>3660.4672433715969</v>
      </c>
      <c r="BP20" s="292">
        <f t="shared" si="41"/>
        <v>51053.38020313203</v>
      </c>
      <c r="BQ20" s="293">
        <f t="shared" si="42"/>
        <v>0.22603793556743512</v>
      </c>
      <c r="BR20" s="234">
        <f t="shared" si="30"/>
        <v>0</v>
      </c>
      <c r="BS20" s="12"/>
      <c r="BT20" s="127">
        <f t="shared" si="31"/>
        <v>225862</v>
      </c>
      <c r="BU20" s="294">
        <f t="shared" si="43"/>
        <v>0.22603793556743512</v>
      </c>
      <c r="BV20" s="295">
        <f t="shared" si="32"/>
        <v>51053.38020313203</v>
      </c>
      <c r="BW20" s="235">
        <f t="shared" si="33"/>
        <v>0</v>
      </c>
      <c r="BY20" s="126">
        <f t="shared" si="44"/>
        <v>51053.38020313203</v>
      </c>
      <c r="BZ20" s="296">
        <f t="shared" si="34"/>
        <v>4.8470180543609681E-4</v>
      </c>
      <c r="CA20" s="297">
        <f t="shared" si="35"/>
        <v>0</v>
      </c>
      <c r="CB20" s="239">
        <f t="shared" si="45"/>
        <v>51053.38020313203</v>
      </c>
      <c r="CC20" s="298">
        <f t="shared" si="46"/>
        <v>0.22603793556743512</v>
      </c>
      <c r="CD20" s="240">
        <f t="shared" si="36"/>
        <v>0</v>
      </c>
      <c r="CE20" s="174"/>
      <c r="CF20" s="246">
        <f t="shared" si="37"/>
        <v>67758.599999999991</v>
      </c>
      <c r="CG20" s="297">
        <f t="shared" si="38"/>
        <v>0</v>
      </c>
      <c r="CH20" s="299">
        <f t="shared" si="39"/>
        <v>51053.38020313203</v>
      </c>
      <c r="CI20" s="247">
        <f t="shared" si="40"/>
        <v>0.22603793556743512</v>
      </c>
      <c r="CL20" s="264">
        <v>685.4</v>
      </c>
      <c r="CM20" s="324">
        <f t="shared" si="47"/>
        <v>51738.780203132032</v>
      </c>
      <c r="CN20" s="326">
        <f t="shared" si="48"/>
        <v>0.22907253191387675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0.18437881776699955</v>
      </c>
      <c r="I21" s="202">
        <f t="shared" si="1"/>
        <v>0.18437881776699958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0.17131118188357605</v>
      </c>
      <c r="Q21" s="205">
        <f t="shared" si="4"/>
        <v>0.16339790749685837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0.17549513352773219</v>
      </c>
      <c r="X21" s="205">
        <f t="shared" si="7"/>
        <v>0.16763425375444185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0.18175254049583661</v>
      </c>
      <c r="AE21" s="205">
        <f t="shared" si="10"/>
        <v>0.18219824117796826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0.17800589037625586</v>
      </c>
      <c r="AL21" s="205">
        <f t="shared" si="13"/>
        <v>0.17842037851319445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0.16677592647547779</v>
      </c>
      <c r="AS21" s="207">
        <f t="shared" si="16"/>
        <v>0.16668008663026118</v>
      </c>
      <c r="AT21" s="203"/>
      <c r="AU21" s="208">
        <f t="shared" si="17"/>
        <v>3.2679581499371675E-2</v>
      </c>
      <c r="AV21" s="287">
        <f t="shared" si="18"/>
        <v>3.3526850750888369E-2</v>
      </c>
      <c r="AW21" s="287">
        <f t="shared" si="19"/>
        <v>3.6439648235593654E-2</v>
      </c>
      <c r="AX21" s="287">
        <f t="shared" si="20"/>
        <v>3.5684075702638894E-2</v>
      </c>
      <c r="AY21" s="209">
        <f t="shared" si="21"/>
        <v>3.3336017326052236E-2</v>
      </c>
      <c r="AZ21" s="203"/>
      <c r="BA21" s="210">
        <f t="shared" si="22"/>
        <v>4140662.0928527117</v>
      </c>
      <c r="BB21" s="288">
        <f t="shared" si="22"/>
        <v>4248015.2323738625</v>
      </c>
      <c r="BC21" s="288">
        <f t="shared" si="22"/>
        <v>4617080.8560969755</v>
      </c>
      <c r="BD21" s="288">
        <f t="shared" si="22"/>
        <v>4521346.1372889439</v>
      </c>
      <c r="BE21" s="288">
        <f t="shared" si="22"/>
        <v>4223835.7082791785</v>
      </c>
      <c r="BF21" s="211">
        <f t="shared" si="23"/>
        <v>21750940.026891671</v>
      </c>
      <c r="BH21" s="130">
        <f>'Op Cost'!E12</f>
        <v>129442718</v>
      </c>
      <c r="BI21" s="289">
        <f t="shared" si="24"/>
        <v>0.16803525422644225</v>
      </c>
      <c r="BJ21" s="290">
        <f t="shared" si="25"/>
        <v>21750940.026891671</v>
      </c>
      <c r="BK21" s="230">
        <f t="shared" si="26"/>
        <v>0</v>
      </c>
      <c r="BM21" s="126">
        <f t="shared" si="27"/>
        <v>21750940.026891671</v>
      </c>
      <c r="BN21" s="291">
        <f t="shared" si="28"/>
        <v>0.22245351134921987</v>
      </c>
      <c r="BO21" s="292">
        <f t="shared" si="29"/>
        <v>1679968.5545511474</v>
      </c>
      <c r="BP21" s="292">
        <f t="shared" si="41"/>
        <v>23430908.581442818</v>
      </c>
      <c r="BQ21" s="293">
        <f t="shared" si="42"/>
        <v>0.18101372517102754</v>
      </c>
      <c r="BR21" s="234">
        <f t="shared" si="30"/>
        <v>0</v>
      </c>
      <c r="BS21" s="12"/>
      <c r="BT21" s="127">
        <f t="shared" si="31"/>
        <v>129442718</v>
      </c>
      <c r="BU21" s="294">
        <f t="shared" si="43"/>
        <v>0.18101372517102754</v>
      </c>
      <c r="BV21" s="295">
        <f t="shared" si="32"/>
        <v>23430908.581442818</v>
      </c>
      <c r="BW21" s="235">
        <f t="shared" si="33"/>
        <v>0</v>
      </c>
      <c r="BY21" s="126">
        <f t="shared" si="44"/>
        <v>23430908.581442818</v>
      </c>
      <c r="BZ21" s="296">
        <f t="shared" si="34"/>
        <v>0.22245351134921987</v>
      </c>
      <c r="CA21" s="297">
        <f t="shared" si="35"/>
        <v>0</v>
      </c>
      <c r="CB21" s="239">
        <f t="shared" si="45"/>
        <v>23430908.581442818</v>
      </c>
      <c r="CC21" s="298">
        <f t="shared" si="46"/>
        <v>0.18101372517102754</v>
      </c>
      <c r="CD21" s="240">
        <f t="shared" si="36"/>
        <v>0</v>
      </c>
      <c r="CE21" s="174"/>
      <c r="CF21" s="246">
        <f t="shared" si="37"/>
        <v>38832815.399999999</v>
      </c>
      <c r="CG21" s="297">
        <f t="shared" si="38"/>
        <v>0</v>
      </c>
      <c r="CH21" s="299">
        <f t="shared" si="39"/>
        <v>23430908.581442818</v>
      </c>
      <c r="CI21" s="247">
        <f t="shared" si="40"/>
        <v>0.18101372517102754</v>
      </c>
      <c r="CL21" s="264">
        <v>0</v>
      </c>
      <c r="CM21" s="324">
        <f t="shared" si="47"/>
        <v>23430908.581442818</v>
      </c>
      <c r="CN21" s="326">
        <f t="shared" si="48"/>
        <v>0.18101372517102754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2.8416686290460031E-3</v>
      </c>
      <c r="I22" s="202">
        <f t="shared" si="1"/>
        <v>2.8416686290460035E-3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3.0510860373464273E-3</v>
      </c>
      <c r="Q22" s="205">
        <f t="shared" si="4"/>
        <v>2.9101490551509865E-3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2.9149912168027971E-3</v>
      </c>
      <c r="X22" s="205">
        <f t="shared" si="7"/>
        <v>2.7844212401039099E-3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2.6613208017607953E-3</v>
      </c>
      <c r="AE22" s="205">
        <f t="shared" si="10"/>
        <v>2.667846996627068E-3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2.7772399452568536E-3</v>
      </c>
      <c r="AL22" s="205">
        <f t="shared" si="13"/>
        <v>2.7837067706428438E-3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2.8052875975417921E-3</v>
      </c>
      <c r="AS22" s="207">
        <f t="shared" si="16"/>
        <v>2.8036755043889111E-3</v>
      </c>
      <c r="AT22" s="203"/>
      <c r="AU22" s="208">
        <f t="shared" si="17"/>
        <v>5.8202981103019729E-4</v>
      </c>
      <c r="AV22" s="287">
        <f t="shared" si="18"/>
        <v>5.5688424802078198E-4</v>
      </c>
      <c r="AW22" s="287">
        <f t="shared" si="19"/>
        <v>5.3356939932541357E-4</v>
      </c>
      <c r="AX22" s="287">
        <f t="shared" si="20"/>
        <v>5.5674135412856873E-4</v>
      </c>
      <c r="AY22" s="209">
        <f t="shared" si="21"/>
        <v>5.6073510087778229E-4</v>
      </c>
      <c r="AZ22" s="203"/>
      <c r="BA22" s="210">
        <f t="shared" si="22"/>
        <v>73746.010960675907</v>
      </c>
      <c r="BB22" s="288">
        <f t="shared" si="22"/>
        <v>70559.945693636691</v>
      </c>
      <c r="BC22" s="288">
        <f t="shared" si="22"/>
        <v>67605.840843935221</v>
      </c>
      <c r="BD22" s="288">
        <f t="shared" si="22"/>
        <v>70541.840341742907</v>
      </c>
      <c r="BE22" s="288">
        <f t="shared" si="22"/>
        <v>71047.867500421184</v>
      </c>
      <c r="BF22" s="211">
        <f t="shared" si="23"/>
        <v>353501.50534041191</v>
      </c>
      <c r="BH22" s="130">
        <f>'Op Cost'!E13</f>
        <v>1347743</v>
      </c>
      <c r="BI22" s="289">
        <f t="shared" si="24"/>
        <v>0.26229147941440756</v>
      </c>
      <c r="BJ22" s="290">
        <f t="shared" si="25"/>
        <v>353501.50534041191</v>
      </c>
      <c r="BK22" s="230">
        <f t="shared" si="26"/>
        <v>0</v>
      </c>
      <c r="BM22" s="126">
        <f t="shared" si="27"/>
        <v>353501.50534041191</v>
      </c>
      <c r="BN22" s="291">
        <f t="shared" si="28"/>
        <v>3.6153679350403403E-3</v>
      </c>
      <c r="BO22" s="292">
        <f t="shared" si="29"/>
        <v>27303.252743290926</v>
      </c>
      <c r="BP22" s="292">
        <f t="shared" si="41"/>
        <v>380804.75808370282</v>
      </c>
      <c r="BQ22" s="293">
        <f t="shared" si="42"/>
        <v>0.2825499802883063</v>
      </c>
      <c r="BR22" s="234">
        <f t="shared" si="30"/>
        <v>0</v>
      </c>
      <c r="BS22" s="12"/>
      <c r="BT22" s="127">
        <f t="shared" si="31"/>
        <v>1347743</v>
      </c>
      <c r="BU22" s="294">
        <f t="shared" si="43"/>
        <v>0.2825499802883063</v>
      </c>
      <c r="BV22" s="295">
        <f t="shared" si="32"/>
        <v>380804.75808370282</v>
      </c>
      <c r="BW22" s="235">
        <f t="shared" si="33"/>
        <v>0</v>
      </c>
      <c r="BY22" s="126">
        <f t="shared" si="44"/>
        <v>380804.75808370282</v>
      </c>
      <c r="BZ22" s="296">
        <f t="shared" si="34"/>
        <v>3.6153679350403407E-3</v>
      </c>
      <c r="CA22" s="297">
        <f t="shared" si="35"/>
        <v>0</v>
      </c>
      <c r="CB22" s="239">
        <f t="shared" si="45"/>
        <v>380804.75808370282</v>
      </c>
      <c r="CC22" s="298">
        <f t="shared" si="46"/>
        <v>0.2825499802883063</v>
      </c>
      <c r="CD22" s="240">
        <f t="shared" si="36"/>
        <v>0</v>
      </c>
      <c r="CE22" s="174"/>
      <c r="CF22" s="246">
        <f t="shared" si="37"/>
        <v>404322.89999999997</v>
      </c>
      <c r="CG22" s="297">
        <f t="shared" si="38"/>
        <v>0</v>
      </c>
      <c r="CH22" s="299">
        <f t="shared" si="39"/>
        <v>380804.75808370282</v>
      </c>
      <c r="CI22" s="247">
        <f t="shared" si="40"/>
        <v>0.2825499802883063</v>
      </c>
      <c r="CL22" s="264">
        <v>0</v>
      </c>
      <c r="CM22" s="324">
        <f t="shared" si="47"/>
        <v>380804.75808370282</v>
      </c>
      <c r="CN22" s="326">
        <f t="shared" si="48"/>
        <v>0.2825499802883063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1.7973638934956062E-4</v>
      </c>
      <c r="I23" s="202">
        <f t="shared" si="1"/>
        <v>1.7973638934956065E-4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2.6790861547135137E-4</v>
      </c>
      <c r="Q23" s="205">
        <f t="shared" si="4"/>
        <v>2.5553327393508648E-4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2.6868260129346414E-4</v>
      </c>
      <c r="X23" s="205">
        <f t="shared" si="7"/>
        <v>2.566476144337911E-4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1.9874100284683637E-4</v>
      </c>
      <c r="AE23" s="205">
        <f t="shared" si="10"/>
        <v>1.992283633002018E-4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1.9597555457111278E-4</v>
      </c>
      <c r="AL23" s="205">
        <f t="shared" si="13"/>
        <v>1.9643188521459873E-4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2.6883882177206915E-4</v>
      </c>
      <c r="AS23" s="207">
        <f t="shared" si="16"/>
        <v>2.6868433022397007E-4</v>
      </c>
      <c r="AT23" s="203"/>
      <c r="AU23" s="208">
        <f t="shared" si="17"/>
        <v>5.1106654787017299E-5</v>
      </c>
      <c r="AV23" s="287">
        <f t="shared" si="18"/>
        <v>5.132952288675822E-5</v>
      </c>
      <c r="AW23" s="287">
        <f t="shared" si="19"/>
        <v>3.9845672660040362E-5</v>
      </c>
      <c r="AX23" s="287">
        <f t="shared" si="20"/>
        <v>3.928637704291975E-5</v>
      </c>
      <c r="AY23" s="209">
        <f t="shared" si="21"/>
        <v>5.3736866044794013E-5</v>
      </c>
      <c r="AZ23" s="203"/>
      <c r="BA23" s="210">
        <f t="shared" si="22"/>
        <v>6475.4619998172502</v>
      </c>
      <c r="BB23" s="288">
        <f t="shared" si="22"/>
        <v>6503.700473199202</v>
      </c>
      <c r="BC23" s="288">
        <f t="shared" si="22"/>
        <v>5048.6407346072956</v>
      </c>
      <c r="BD23" s="288">
        <f t="shared" si="22"/>
        <v>4977.7752567077541</v>
      </c>
      <c r="BE23" s="288">
        <f t="shared" si="22"/>
        <v>6808.7225726761735</v>
      </c>
      <c r="BF23" s="211">
        <f t="shared" si="23"/>
        <v>29814.301037007674</v>
      </c>
      <c r="BH23" s="130">
        <f>'Op Cost'!E14</f>
        <v>71294</v>
      </c>
      <c r="BI23" s="289">
        <f t="shared" si="24"/>
        <v>0.41818808086245229</v>
      </c>
      <c r="BJ23" s="290">
        <f t="shared" si="25"/>
        <v>21388.2</v>
      </c>
      <c r="BK23" s="230">
        <f t="shared" si="26"/>
        <v>8426.1010370076729</v>
      </c>
      <c r="BM23" s="126">
        <f t="shared" si="27"/>
        <v>0</v>
      </c>
      <c r="BN23" s="291">
        <f t="shared" si="28"/>
        <v>0</v>
      </c>
      <c r="BO23" s="292">
        <f t="shared" si="29"/>
        <v>0</v>
      </c>
      <c r="BP23" s="292">
        <f t="shared" si="41"/>
        <v>21388.2</v>
      </c>
      <c r="BQ23" s="293">
        <f t="shared" si="42"/>
        <v>0.3</v>
      </c>
      <c r="BR23" s="234">
        <f t="shared" si="30"/>
        <v>0</v>
      </c>
      <c r="BS23" s="12"/>
      <c r="BT23" s="127">
        <f t="shared" si="31"/>
        <v>71294</v>
      </c>
      <c r="BU23" s="294">
        <f t="shared" si="43"/>
        <v>0.3</v>
      </c>
      <c r="BV23" s="295">
        <f t="shared" si="32"/>
        <v>21388.2</v>
      </c>
      <c r="BW23" s="235">
        <f t="shared" si="33"/>
        <v>0</v>
      </c>
      <c r="BY23" s="126">
        <f t="shared" si="44"/>
        <v>0</v>
      </c>
      <c r="BZ23" s="296">
        <f t="shared" si="34"/>
        <v>0</v>
      </c>
      <c r="CA23" s="297">
        <f t="shared" si="35"/>
        <v>0</v>
      </c>
      <c r="CB23" s="239">
        <f t="shared" si="45"/>
        <v>21388.2</v>
      </c>
      <c r="CC23" s="298">
        <f t="shared" si="46"/>
        <v>0.3</v>
      </c>
      <c r="CD23" s="240">
        <f t="shared" si="36"/>
        <v>0</v>
      </c>
      <c r="CE23" s="174"/>
      <c r="CF23" s="246">
        <f t="shared" si="37"/>
        <v>21388.2</v>
      </c>
      <c r="CG23" s="297">
        <f t="shared" si="38"/>
        <v>0</v>
      </c>
      <c r="CH23" s="299">
        <f t="shared" si="39"/>
        <v>21388.2</v>
      </c>
      <c r="CI23" s="247">
        <f t="shared" si="40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2.1992653687825804E-2</v>
      </c>
      <c r="I24" s="202">
        <f t="shared" si="1"/>
        <v>2.1992653687825808E-2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2.1250367815704278E-2</v>
      </c>
      <c r="Q24" s="205">
        <f t="shared" si="4"/>
        <v>2.0268762356589382E-2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2.0145742161137559E-2</v>
      </c>
      <c r="X24" s="205">
        <f t="shared" si="7"/>
        <v>1.9243362397727289E-2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2.1351478230793485E-2</v>
      </c>
      <c r="AE24" s="205">
        <f t="shared" si="10"/>
        <v>2.1403837160060842E-2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2.2580164613442356E-2</v>
      </c>
      <c r="AL24" s="205">
        <f t="shared" si="13"/>
        <v>2.2632742707024592E-2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2.0472301312997272E-2</v>
      </c>
      <c r="AS24" s="207">
        <f t="shared" si="16"/>
        <v>2.0460536652290355E-2</v>
      </c>
      <c r="AT24" s="203"/>
      <c r="AU24" s="208">
        <f t="shared" si="17"/>
        <v>4.053752471317877E-3</v>
      </c>
      <c r="AV24" s="287">
        <f t="shared" si="18"/>
        <v>3.8486724795454581E-3</v>
      </c>
      <c r="AW24" s="287">
        <f t="shared" si="19"/>
        <v>4.2807674320121687E-3</v>
      </c>
      <c r="AX24" s="287">
        <f t="shared" si="20"/>
        <v>4.5265485414049183E-3</v>
      </c>
      <c r="AY24" s="209">
        <f t="shared" si="21"/>
        <v>4.0921073304580708E-3</v>
      </c>
      <c r="AZ24" s="203"/>
      <c r="BA24" s="210">
        <f t="shared" si="22"/>
        <v>513630.17583675787</v>
      </c>
      <c r="BB24" s="288">
        <f t="shared" si="22"/>
        <v>487645.54234471242</v>
      </c>
      <c r="BC24" s="288">
        <f t="shared" si="22"/>
        <v>542394.07669256825</v>
      </c>
      <c r="BD24" s="288">
        <f t="shared" si="22"/>
        <v>573535.73996085126</v>
      </c>
      <c r="BE24" s="288">
        <f t="shared" si="22"/>
        <v>518489.9232396296</v>
      </c>
      <c r="BF24" s="211">
        <f t="shared" si="23"/>
        <v>2635695.4580745194</v>
      </c>
      <c r="BH24" s="130">
        <f>'Op Cost'!E15</f>
        <v>7769877</v>
      </c>
      <c r="BI24" s="289">
        <f t="shared" si="24"/>
        <v>0.3392197145559086</v>
      </c>
      <c r="BJ24" s="290">
        <f t="shared" si="25"/>
        <v>2330963.1</v>
      </c>
      <c r="BK24" s="230">
        <f t="shared" si="26"/>
        <v>304732.35807451932</v>
      </c>
      <c r="BM24" s="126">
        <f t="shared" si="27"/>
        <v>0</v>
      </c>
      <c r="BN24" s="291">
        <f t="shared" si="28"/>
        <v>0</v>
      </c>
      <c r="BO24" s="292">
        <f t="shared" si="29"/>
        <v>0</v>
      </c>
      <c r="BP24" s="292">
        <f t="shared" si="41"/>
        <v>2330963.1</v>
      </c>
      <c r="BQ24" s="293">
        <f t="shared" si="42"/>
        <v>0.3</v>
      </c>
      <c r="BR24" s="234">
        <f t="shared" si="30"/>
        <v>0</v>
      </c>
      <c r="BS24" s="12"/>
      <c r="BT24" s="127">
        <f t="shared" si="31"/>
        <v>7769877</v>
      </c>
      <c r="BU24" s="294">
        <f t="shared" si="43"/>
        <v>0.3</v>
      </c>
      <c r="BV24" s="295">
        <f t="shared" si="32"/>
        <v>2330963.1</v>
      </c>
      <c r="BW24" s="235">
        <f t="shared" si="33"/>
        <v>0</v>
      </c>
      <c r="BY24" s="126">
        <f t="shared" si="44"/>
        <v>0</v>
      </c>
      <c r="BZ24" s="296">
        <f t="shared" si="34"/>
        <v>0</v>
      </c>
      <c r="CA24" s="297">
        <f t="shared" si="35"/>
        <v>0</v>
      </c>
      <c r="CB24" s="239">
        <f t="shared" si="45"/>
        <v>2330963.1</v>
      </c>
      <c r="CC24" s="298">
        <f t="shared" si="46"/>
        <v>0.3</v>
      </c>
      <c r="CD24" s="240">
        <f t="shared" si="36"/>
        <v>0</v>
      </c>
      <c r="CE24" s="174"/>
      <c r="CF24" s="246">
        <f t="shared" si="37"/>
        <v>2330963.1</v>
      </c>
      <c r="CG24" s="297">
        <f t="shared" si="38"/>
        <v>0</v>
      </c>
      <c r="CH24" s="299">
        <f t="shared" si="39"/>
        <v>2330963.1</v>
      </c>
      <c r="CI24" s="247">
        <f t="shared" si="40"/>
        <v>0.3</v>
      </c>
      <c r="CL24" s="264">
        <v>0</v>
      </c>
      <c r="CM24" s="324">
        <f t="shared" si="47"/>
        <v>2330963.1</v>
      </c>
      <c r="CN24" s="326">
        <f t="shared" si="48"/>
        <v>0.3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5.9643018114957334E-3</v>
      </c>
      <c r="I25" s="202">
        <f t="shared" si="1"/>
        <v>5.9643018114957343E-3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5.5261315386998392E-3</v>
      </c>
      <c r="Q25" s="205">
        <f t="shared" si="4"/>
        <v>5.270866268318684E-3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5.3676784356586757E-3</v>
      </c>
      <c r="X25" s="205">
        <f t="shared" si="7"/>
        <v>5.1272462709814242E-3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5.2897503117361163E-3</v>
      </c>
      <c r="AE25" s="205">
        <f t="shared" si="10"/>
        <v>5.3027220441576551E-3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5.4406765011809737E-3</v>
      </c>
      <c r="AL25" s="205">
        <f t="shared" si="13"/>
        <v>5.4533451598522869E-3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4.9013501441472623E-3</v>
      </c>
      <c r="AS25" s="207">
        <f t="shared" si="16"/>
        <v>4.8985335227733342E-3</v>
      </c>
      <c r="AT25" s="203"/>
      <c r="AU25" s="208">
        <f t="shared" si="17"/>
        <v>1.0541732536637368E-3</v>
      </c>
      <c r="AV25" s="287">
        <f t="shared" si="18"/>
        <v>1.0254492541962848E-3</v>
      </c>
      <c r="AW25" s="287">
        <f t="shared" si="19"/>
        <v>1.060544408831531E-3</v>
      </c>
      <c r="AX25" s="287">
        <f t="shared" si="20"/>
        <v>1.0906690319704574E-3</v>
      </c>
      <c r="AY25" s="209">
        <f t="shared" si="21"/>
        <v>9.7970670455466689E-4</v>
      </c>
      <c r="AZ25" s="203"/>
      <c r="BA25" s="210">
        <f t="shared" si="22"/>
        <v>133568.88400876755</v>
      </c>
      <c r="BB25" s="288">
        <f t="shared" si="22"/>
        <v>129929.41341908797</v>
      </c>
      <c r="BC25" s="288">
        <f t="shared" si="22"/>
        <v>134376.14038968159</v>
      </c>
      <c r="BD25" s="288">
        <f t="shared" si="22"/>
        <v>138193.07681817361</v>
      </c>
      <c r="BE25" s="288">
        <f t="shared" si="22"/>
        <v>124133.60965902077</v>
      </c>
      <c r="BF25" s="211">
        <f t="shared" si="23"/>
        <v>660201.12429473153</v>
      </c>
      <c r="BH25" s="130">
        <f>'Op Cost'!E16</f>
        <v>4067447</v>
      </c>
      <c r="BI25" s="289">
        <f t="shared" si="24"/>
        <v>0.16231339321562924</v>
      </c>
      <c r="BJ25" s="290">
        <f t="shared" si="25"/>
        <v>660201.12429473153</v>
      </c>
      <c r="BK25" s="230">
        <f t="shared" si="26"/>
        <v>0</v>
      </c>
      <c r="BM25" s="126">
        <f t="shared" si="27"/>
        <v>660201.12429473153</v>
      </c>
      <c r="BN25" s="291">
        <f t="shared" si="28"/>
        <v>6.7520786740477004E-3</v>
      </c>
      <c r="BO25" s="292">
        <f t="shared" si="29"/>
        <v>50991.687123554693</v>
      </c>
      <c r="BP25" s="292">
        <f t="shared" si="41"/>
        <v>711192.81141828618</v>
      </c>
      <c r="BQ25" s="293">
        <f t="shared" si="42"/>
        <v>0.17484992709635458</v>
      </c>
      <c r="BR25" s="234">
        <f t="shared" si="30"/>
        <v>0</v>
      </c>
      <c r="BS25" s="12"/>
      <c r="BT25" s="127">
        <f t="shared" si="31"/>
        <v>4067447</v>
      </c>
      <c r="BU25" s="294">
        <f t="shared" si="43"/>
        <v>0.17484992709635458</v>
      </c>
      <c r="BV25" s="295">
        <f t="shared" si="32"/>
        <v>711192.81141828618</v>
      </c>
      <c r="BW25" s="235">
        <f t="shared" si="33"/>
        <v>0</v>
      </c>
      <c r="BY25" s="126">
        <f t="shared" si="44"/>
        <v>711192.81141828618</v>
      </c>
      <c r="BZ25" s="296">
        <f t="shared" si="34"/>
        <v>6.7520786740477004E-3</v>
      </c>
      <c r="CA25" s="297">
        <f t="shared" si="35"/>
        <v>0</v>
      </c>
      <c r="CB25" s="239">
        <f t="shared" si="45"/>
        <v>711192.81141828618</v>
      </c>
      <c r="CC25" s="298">
        <f t="shared" si="46"/>
        <v>0.17484992709635458</v>
      </c>
      <c r="CD25" s="240">
        <f t="shared" si="36"/>
        <v>0</v>
      </c>
      <c r="CE25" s="174"/>
      <c r="CF25" s="246">
        <f t="shared" si="37"/>
        <v>1220234.0999999999</v>
      </c>
      <c r="CG25" s="297">
        <f t="shared" si="38"/>
        <v>0</v>
      </c>
      <c r="CH25" s="299">
        <f t="shared" si="39"/>
        <v>711192.81141828618</v>
      </c>
      <c r="CI25" s="247">
        <f t="shared" si="40"/>
        <v>0.17484992709635458</v>
      </c>
      <c r="CL25" s="264">
        <v>0</v>
      </c>
      <c r="CM25" s="324">
        <f t="shared" si="47"/>
        <v>711192.81141828618</v>
      </c>
      <c r="CN25" s="326">
        <f t="shared" si="48"/>
        <v>0.17484992709635458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1.8269634959326311E-3</v>
      </c>
      <c r="I26" s="202">
        <f t="shared" si="1"/>
        <v>1.8269634959326314E-3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1.7112976114683483E-3</v>
      </c>
      <c r="Q26" s="205">
        <f t="shared" si="4"/>
        <v>1.6322486701909082E-3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1.6742967872417785E-3</v>
      </c>
      <c r="X26" s="205">
        <f t="shared" si="7"/>
        <v>1.5993007147880995E-3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1.7186722259705531E-3</v>
      </c>
      <c r="AE26" s="205">
        <f t="shared" si="10"/>
        <v>1.7228868211634791E-3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1.7596173712458661E-3</v>
      </c>
      <c r="AL26" s="205">
        <f t="shared" si="13"/>
        <v>1.7637146543435817E-3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1.5780528807825933E-3</v>
      </c>
      <c r="AS26" s="207">
        <f t="shared" si="16"/>
        <v>1.5771460332115197E-3</v>
      </c>
      <c r="AT26" s="203"/>
      <c r="AU26" s="208">
        <f t="shared" si="17"/>
        <v>3.2644973403818167E-4</v>
      </c>
      <c r="AV26" s="287">
        <f t="shared" si="18"/>
        <v>3.1986014295761991E-4</v>
      </c>
      <c r="AW26" s="287">
        <f t="shared" si="19"/>
        <v>3.4457736423269586E-4</v>
      </c>
      <c r="AX26" s="287">
        <f t="shared" si="20"/>
        <v>3.5274293086871638E-4</v>
      </c>
      <c r="AY26" s="209">
        <f t="shared" si="21"/>
        <v>3.1542920664230395E-4</v>
      </c>
      <c r="AZ26" s="203"/>
      <c r="BA26" s="210">
        <f t="shared" si="22"/>
        <v>41362.770786392648</v>
      </c>
      <c r="BB26" s="288">
        <f t="shared" si="22"/>
        <v>40527.837511766505</v>
      </c>
      <c r="BC26" s="288">
        <f t="shared" si="22"/>
        <v>43659.629795469016</v>
      </c>
      <c r="BD26" s="288">
        <f t="shared" si="22"/>
        <v>44694.246846396767</v>
      </c>
      <c r="BE26" s="288">
        <f t="shared" si="22"/>
        <v>39966.416306387051</v>
      </c>
      <c r="BF26" s="211">
        <f t="shared" si="23"/>
        <v>210210.90124641199</v>
      </c>
      <c r="BH26" s="130">
        <f>'Op Cost'!E17</f>
        <v>698366</v>
      </c>
      <c r="BI26" s="289">
        <f t="shared" si="24"/>
        <v>0.30100391663742504</v>
      </c>
      <c r="BJ26" s="290">
        <f t="shared" si="25"/>
        <v>209509.8</v>
      </c>
      <c r="BK26" s="230">
        <f t="shared" si="26"/>
        <v>701.10124641199945</v>
      </c>
      <c r="BM26" s="126">
        <f t="shared" si="27"/>
        <v>0</v>
      </c>
      <c r="BN26" s="291">
        <f t="shared" si="28"/>
        <v>0</v>
      </c>
      <c r="BO26" s="292">
        <f t="shared" si="29"/>
        <v>0</v>
      </c>
      <c r="BP26" s="292">
        <f t="shared" si="41"/>
        <v>209509.8</v>
      </c>
      <c r="BQ26" s="293">
        <f t="shared" si="42"/>
        <v>0.3</v>
      </c>
      <c r="BR26" s="234">
        <f t="shared" si="30"/>
        <v>0</v>
      </c>
      <c r="BS26" s="12"/>
      <c r="BT26" s="127">
        <f t="shared" si="31"/>
        <v>698366</v>
      </c>
      <c r="BU26" s="294">
        <f t="shared" si="43"/>
        <v>0.3</v>
      </c>
      <c r="BV26" s="295">
        <f t="shared" si="32"/>
        <v>209509.8</v>
      </c>
      <c r="BW26" s="235">
        <f t="shared" si="33"/>
        <v>0</v>
      </c>
      <c r="BY26" s="126">
        <f t="shared" si="44"/>
        <v>0</v>
      </c>
      <c r="BZ26" s="296">
        <f t="shared" si="34"/>
        <v>0</v>
      </c>
      <c r="CA26" s="297">
        <f t="shared" si="35"/>
        <v>0</v>
      </c>
      <c r="CB26" s="239">
        <f t="shared" si="45"/>
        <v>209509.8</v>
      </c>
      <c r="CC26" s="298">
        <f t="shared" si="46"/>
        <v>0.3</v>
      </c>
      <c r="CD26" s="240">
        <f t="shared" si="36"/>
        <v>0</v>
      </c>
      <c r="CE26" s="174"/>
      <c r="CF26" s="246">
        <f t="shared" si="37"/>
        <v>209509.8</v>
      </c>
      <c r="CG26" s="297">
        <f t="shared" si="38"/>
        <v>0</v>
      </c>
      <c r="CH26" s="299">
        <f t="shared" si="39"/>
        <v>209509.8</v>
      </c>
      <c r="CI26" s="247">
        <f t="shared" si="40"/>
        <v>0.3</v>
      </c>
      <c r="CL26" s="264">
        <v>0</v>
      </c>
      <c r="CM26" s="324">
        <f t="shared" si="47"/>
        <v>209509.8</v>
      </c>
      <c r="CN26" s="326">
        <f t="shared" si="48"/>
        <v>0.3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1.3027346246481013E-2</v>
      </c>
      <c r="I27" s="202">
        <f t="shared" si="1"/>
        <v>1.3027346246481015E-2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1.1794889499965426E-2</v>
      </c>
      <c r="Q27" s="205">
        <f t="shared" si="4"/>
        <v>1.1250055263530855E-2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1.1775823861052463E-2</v>
      </c>
      <c r="X27" s="205">
        <f t="shared" si="7"/>
        <v>1.1248354331029574E-2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1.2560647923914335E-2</v>
      </c>
      <c r="AE27" s="205">
        <f t="shared" si="10"/>
        <v>1.2591449635584673E-2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1.2573823820860808E-2</v>
      </c>
      <c r="AL27" s="205">
        <f t="shared" si="13"/>
        <v>1.2603102070016982E-2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1.1062524534622377E-2</v>
      </c>
      <c r="AS27" s="207">
        <f t="shared" si="16"/>
        <v>1.1056167318317186E-2</v>
      </c>
      <c r="AT27" s="203"/>
      <c r="AU27" s="208">
        <f t="shared" si="17"/>
        <v>2.2500110527061711E-3</v>
      </c>
      <c r="AV27" s="287">
        <f t="shared" si="18"/>
        <v>2.2496708662059148E-3</v>
      </c>
      <c r="AW27" s="287">
        <f t="shared" si="19"/>
        <v>2.5182899271169348E-3</v>
      </c>
      <c r="AX27" s="287">
        <f t="shared" si="20"/>
        <v>2.5206204140033966E-3</v>
      </c>
      <c r="AY27" s="209">
        <f t="shared" si="21"/>
        <v>2.211233463663437E-3</v>
      </c>
      <c r="AZ27" s="203"/>
      <c r="BA27" s="210">
        <f t="shared" si="22"/>
        <v>285087.35568168754</v>
      </c>
      <c r="BB27" s="288">
        <f t="shared" si="22"/>
        <v>285044.25239573698</v>
      </c>
      <c r="BC27" s="288">
        <f t="shared" si="22"/>
        <v>319079.5953193708</v>
      </c>
      <c r="BD27" s="288">
        <f t="shared" si="22"/>
        <v>319374.87935502612</v>
      </c>
      <c r="BE27" s="288">
        <f t="shared" si="22"/>
        <v>280174.04634189204</v>
      </c>
      <c r="BF27" s="211">
        <f t="shared" si="23"/>
        <v>1488760.1290937136</v>
      </c>
      <c r="BH27" s="130">
        <f>'Op Cost'!E18</f>
        <v>9003000</v>
      </c>
      <c r="BI27" s="289">
        <f t="shared" si="24"/>
        <v>0.16536267123111337</v>
      </c>
      <c r="BJ27" s="290">
        <f t="shared" si="25"/>
        <v>1488760.1290937136</v>
      </c>
      <c r="BK27" s="230">
        <f t="shared" si="26"/>
        <v>0</v>
      </c>
      <c r="BM27" s="126">
        <f t="shared" si="27"/>
        <v>1488760.1290937136</v>
      </c>
      <c r="BN27" s="291">
        <f t="shared" si="28"/>
        <v>1.5226004846878421E-2</v>
      </c>
      <c r="BO27" s="292">
        <f t="shared" si="29"/>
        <v>114986.76374698101</v>
      </c>
      <c r="BP27" s="292">
        <f t="shared" si="41"/>
        <v>1603746.8928406946</v>
      </c>
      <c r="BQ27" s="293">
        <f t="shared" si="42"/>
        <v>0.17813472096420022</v>
      </c>
      <c r="BR27" s="234">
        <f t="shared" si="30"/>
        <v>0</v>
      </c>
      <c r="BS27" s="12"/>
      <c r="BT27" s="127">
        <f t="shared" si="31"/>
        <v>9003000</v>
      </c>
      <c r="BU27" s="294">
        <f t="shared" si="43"/>
        <v>0.17813472096420022</v>
      </c>
      <c r="BV27" s="295">
        <f t="shared" si="32"/>
        <v>1603746.8928406946</v>
      </c>
      <c r="BW27" s="235">
        <f t="shared" si="33"/>
        <v>0</v>
      </c>
      <c r="BY27" s="126">
        <f t="shared" si="44"/>
        <v>1603746.8928406946</v>
      </c>
      <c r="BZ27" s="296">
        <f t="shared" si="34"/>
        <v>1.5226004846878423E-2</v>
      </c>
      <c r="CA27" s="297">
        <f t="shared" si="35"/>
        <v>0</v>
      </c>
      <c r="CB27" s="239">
        <f t="shared" si="45"/>
        <v>1603746.8928406946</v>
      </c>
      <c r="CC27" s="298">
        <f t="shared" si="46"/>
        <v>0.17813472096420022</v>
      </c>
      <c r="CD27" s="240">
        <f t="shared" si="36"/>
        <v>0</v>
      </c>
      <c r="CE27" s="174"/>
      <c r="CF27" s="246">
        <f t="shared" si="37"/>
        <v>2700900</v>
      </c>
      <c r="CG27" s="297">
        <f t="shared" si="38"/>
        <v>0</v>
      </c>
      <c r="CH27" s="299">
        <f t="shared" si="39"/>
        <v>1603746.8928406946</v>
      </c>
      <c r="CI27" s="247">
        <f t="shared" si="40"/>
        <v>0.17813472096420022</v>
      </c>
      <c r="CL27" s="264">
        <v>0</v>
      </c>
      <c r="CM27" s="324">
        <f t="shared" si="47"/>
        <v>1603746.8928406946</v>
      </c>
      <c r="CN27" s="326">
        <f t="shared" si="48"/>
        <v>0.17813472096420022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3.7234386782774106E-4</v>
      </c>
      <c r="I28" s="202">
        <f t="shared" si="1"/>
        <v>3.7234386782774112E-4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3.2700593419641858E-4</v>
      </c>
      <c r="Q28" s="205">
        <f t="shared" si="4"/>
        <v>3.1190074576137631E-4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3.2413263735032392E-4</v>
      </c>
      <c r="X28" s="205">
        <f t="shared" si="7"/>
        <v>3.0961390032558598E-4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3.3527817462520703E-4</v>
      </c>
      <c r="AE28" s="205">
        <f t="shared" si="10"/>
        <v>3.3610035686665822E-4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3.3735450165808822E-4</v>
      </c>
      <c r="AL28" s="205">
        <f t="shared" si="13"/>
        <v>3.3814003430863445E-4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2.8783028071410408E-4</v>
      </c>
      <c r="AS28" s="207">
        <f t="shared" si="16"/>
        <v>2.876648754896495E-4</v>
      </c>
      <c r="AT28" s="203"/>
      <c r="AU28" s="208">
        <f t="shared" si="17"/>
        <v>6.238014915227527E-5</v>
      </c>
      <c r="AV28" s="287">
        <f t="shared" si="18"/>
        <v>6.1922780065117204E-5</v>
      </c>
      <c r="AW28" s="287">
        <f t="shared" si="19"/>
        <v>6.7220071373331653E-5</v>
      </c>
      <c r="AX28" s="287">
        <f t="shared" si="20"/>
        <v>6.7628006861726895E-5</v>
      </c>
      <c r="AY28" s="209">
        <f t="shared" si="21"/>
        <v>5.7532975097929902E-5</v>
      </c>
      <c r="AZ28" s="203"/>
      <c r="BA28" s="210">
        <f t="shared" si="22"/>
        <v>7903.868626539499</v>
      </c>
      <c r="BB28" s="288">
        <f t="shared" si="22"/>
        <v>7845.9177362664868</v>
      </c>
      <c r="BC28" s="288">
        <f t="shared" si="22"/>
        <v>8517.1103375286366</v>
      </c>
      <c r="BD28" s="288">
        <f t="shared" si="22"/>
        <v>8568.7977501462083</v>
      </c>
      <c r="BE28" s="288">
        <f t="shared" si="22"/>
        <v>7289.7080729634699</v>
      </c>
      <c r="BF28" s="211">
        <f t="shared" si="23"/>
        <v>40125.402523444303</v>
      </c>
      <c r="BH28" s="130">
        <f>'Op Cost'!E19</f>
        <v>165710</v>
      </c>
      <c r="BI28" s="289">
        <f t="shared" si="24"/>
        <v>0.24214231201161249</v>
      </c>
      <c r="BJ28" s="290">
        <f t="shared" si="25"/>
        <v>40125.402523444303</v>
      </c>
      <c r="BK28" s="230">
        <f t="shared" si="26"/>
        <v>0</v>
      </c>
      <c r="BM28" s="126">
        <f t="shared" si="27"/>
        <v>40125.402523444303</v>
      </c>
      <c r="BN28" s="291">
        <f t="shared" si="28"/>
        <v>4.1037475504991368E-4</v>
      </c>
      <c r="BO28" s="292">
        <f t="shared" si="29"/>
        <v>3099.149480194988</v>
      </c>
      <c r="BP28" s="292">
        <f t="shared" si="41"/>
        <v>43224.552003639292</v>
      </c>
      <c r="BQ28" s="293">
        <f t="shared" si="42"/>
        <v>0.26084455979505938</v>
      </c>
      <c r="BR28" s="234">
        <f t="shared" si="30"/>
        <v>0</v>
      </c>
      <c r="BS28" s="12"/>
      <c r="BT28" s="127">
        <f t="shared" si="31"/>
        <v>165710</v>
      </c>
      <c r="BU28" s="294">
        <f t="shared" si="43"/>
        <v>0.26084455979505938</v>
      </c>
      <c r="BV28" s="295">
        <f t="shared" si="32"/>
        <v>43224.552003639292</v>
      </c>
      <c r="BW28" s="235">
        <f t="shared" si="33"/>
        <v>0</v>
      </c>
      <c r="BY28" s="126">
        <f t="shared" si="44"/>
        <v>43224.552003639292</v>
      </c>
      <c r="BZ28" s="296">
        <f t="shared" si="34"/>
        <v>4.1037475504991373E-4</v>
      </c>
      <c r="CA28" s="297">
        <f t="shared" si="35"/>
        <v>0</v>
      </c>
      <c r="CB28" s="239">
        <f t="shared" si="45"/>
        <v>43224.552003639292</v>
      </c>
      <c r="CC28" s="298">
        <f t="shared" si="46"/>
        <v>0.26084455979505938</v>
      </c>
      <c r="CD28" s="240">
        <f t="shared" si="36"/>
        <v>0</v>
      </c>
      <c r="CE28" s="174"/>
      <c r="CF28" s="246">
        <f t="shared" si="37"/>
        <v>49713</v>
      </c>
      <c r="CG28" s="297">
        <f t="shared" si="38"/>
        <v>0</v>
      </c>
      <c r="CH28" s="299">
        <f t="shared" si="39"/>
        <v>43224.552003639292</v>
      </c>
      <c r="CI28" s="247">
        <f t="shared" si="40"/>
        <v>0.26084455979505938</v>
      </c>
      <c r="CL28" s="264">
        <v>0</v>
      </c>
      <c r="CM28" s="324">
        <f t="shared" si="47"/>
        <v>43224.552003639292</v>
      </c>
      <c r="CN28" s="326">
        <f t="shared" si="48"/>
        <v>0.26084455979505938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2.6295818970195357E-2</v>
      </c>
      <c r="I29" s="202">
        <f t="shared" si="1"/>
        <v>2.629581897019536E-2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2.3443373699797161E-2</v>
      </c>
      <c r="Q29" s="205">
        <f t="shared" si="4"/>
        <v>2.2360468038899132E-2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2.3116782830515242E-2</v>
      </c>
      <c r="X29" s="205">
        <f t="shared" si="7"/>
        <v>2.2081322490828802E-2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2.9465811507869685E-2</v>
      </c>
      <c r="AE29" s="205">
        <f t="shared" si="10"/>
        <v>2.9538068722282165E-2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2.983537277754747E-2</v>
      </c>
      <c r="AL29" s="205">
        <f t="shared" si="13"/>
        <v>2.9904844681265343E-2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2.6173658318390945E-2</v>
      </c>
      <c r="AS29" s="207">
        <f t="shared" si="16"/>
        <v>2.615861730249015E-2</v>
      </c>
      <c r="AT29" s="203"/>
      <c r="AU29" s="208">
        <f t="shared" si="17"/>
        <v>4.4720936077798264E-3</v>
      </c>
      <c r="AV29" s="287">
        <f t="shared" si="18"/>
        <v>4.4162644981657609E-3</v>
      </c>
      <c r="AW29" s="287">
        <f t="shared" si="19"/>
        <v>5.9076137444564331E-3</v>
      </c>
      <c r="AX29" s="287">
        <f t="shared" si="20"/>
        <v>5.9809689362530687E-3</v>
      </c>
      <c r="AY29" s="209">
        <f t="shared" si="21"/>
        <v>5.2317234604980301E-3</v>
      </c>
      <c r="AZ29" s="203"/>
      <c r="BA29" s="210">
        <f t="shared" si="22"/>
        <v>566636.03472948028</v>
      </c>
      <c r="BB29" s="288">
        <f t="shared" si="22"/>
        <v>559562.21470944351</v>
      </c>
      <c r="BC29" s="288">
        <f t="shared" si="22"/>
        <v>748523.42559395183</v>
      </c>
      <c r="BD29" s="288">
        <f t="shared" si="22"/>
        <v>757817.88556101441</v>
      </c>
      <c r="BE29" s="288">
        <f t="shared" si="22"/>
        <v>662884.83570662956</v>
      </c>
      <c r="BF29" s="211">
        <f t="shared" si="23"/>
        <v>3295424.3963005198</v>
      </c>
      <c r="BH29" s="130">
        <f>'Op Cost'!E20</f>
        <v>25291520</v>
      </c>
      <c r="BI29" s="289">
        <f t="shared" si="24"/>
        <v>0.1302976015795223</v>
      </c>
      <c r="BJ29" s="290">
        <f t="shared" si="25"/>
        <v>3295424.3963005198</v>
      </c>
      <c r="BK29" s="230">
        <f t="shared" si="26"/>
        <v>0</v>
      </c>
      <c r="BM29" s="126">
        <f t="shared" si="27"/>
        <v>3295424.3963005198</v>
      </c>
      <c r="BN29" s="291">
        <f t="shared" si="28"/>
        <v>3.3703312474614673E-2</v>
      </c>
      <c r="BO29" s="292">
        <f t="shared" si="29"/>
        <v>254527.36078720761</v>
      </c>
      <c r="BP29" s="292">
        <f t="shared" si="41"/>
        <v>3549951.7570877275</v>
      </c>
      <c r="BQ29" s="293">
        <f t="shared" si="42"/>
        <v>0.14036134471505579</v>
      </c>
      <c r="BR29" s="234">
        <f t="shared" si="30"/>
        <v>0</v>
      </c>
      <c r="BS29" s="12"/>
      <c r="BT29" s="127">
        <f t="shared" si="31"/>
        <v>25291520</v>
      </c>
      <c r="BU29" s="294">
        <f t="shared" si="43"/>
        <v>0.14036134471505579</v>
      </c>
      <c r="BV29" s="295">
        <f t="shared" si="32"/>
        <v>3549951.7570877275</v>
      </c>
      <c r="BW29" s="235">
        <f t="shared" si="33"/>
        <v>0</v>
      </c>
      <c r="BY29" s="126">
        <f t="shared" si="44"/>
        <v>3549951.7570877275</v>
      </c>
      <c r="BZ29" s="296">
        <f t="shared" si="34"/>
        <v>3.370331247461468E-2</v>
      </c>
      <c r="CA29" s="297">
        <f t="shared" si="35"/>
        <v>0</v>
      </c>
      <c r="CB29" s="239">
        <f t="shared" si="45"/>
        <v>3549951.7570877275</v>
      </c>
      <c r="CC29" s="298">
        <f t="shared" si="46"/>
        <v>0.14036134471505579</v>
      </c>
      <c r="CD29" s="240">
        <f t="shared" si="36"/>
        <v>0</v>
      </c>
      <c r="CE29" s="174"/>
      <c r="CF29" s="246">
        <f t="shared" si="37"/>
        <v>7587456</v>
      </c>
      <c r="CG29" s="297">
        <f t="shared" si="38"/>
        <v>0</v>
      </c>
      <c r="CH29" s="299">
        <f t="shared" si="39"/>
        <v>3549951.7570877275</v>
      </c>
      <c r="CI29" s="247">
        <f t="shared" si="40"/>
        <v>0.14036134471505579</v>
      </c>
      <c r="CL29" s="264">
        <v>0</v>
      </c>
      <c r="CM29" s="324">
        <f t="shared" si="47"/>
        <v>3549951.7570877275</v>
      </c>
      <c r="CN29" s="326">
        <f t="shared" si="48"/>
        <v>0.14036134471505579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4.6191716439147851E-2</v>
      </c>
      <c r="I30" s="202">
        <f t="shared" si="1"/>
        <v>4.6191716439147858E-2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4.3565683734380724E-2</v>
      </c>
      <c r="Q30" s="205">
        <f t="shared" si="4"/>
        <v>4.1553280308961528E-2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4.3617115897746431E-2</v>
      </c>
      <c r="X30" s="205">
        <f t="shared" si="7"/>
        <v>4.166339275319169E-2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4.6784119524023809E-2</v>
      </c>
      <c r="AE30" s="205">
        <f t="shared" si="10"/>
        <v>4.6898845370099473E-2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4.6723059431469163E-2</v>
      </c>
      <c r="AL30" s="205">
        <f t="shared" si="13"/>
        <v>4.6831854448391837E-2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4.4022530786881481E-2</v>
      </c>
      <c r="AS30" s="207">
        <f t="shared" si="16"/>
        <v>4.3997232696048938E-2</v>
      </c>
      <c r="AT30" s="203"/>
      <c r="AU30" s="208">
        <f t="shared" si="17"/>
        <v>8.3106560617923052E-3</v>
      </c>
      <c r="AV30" s="287">
        <f t="shared" si="18"/>
        <v>8.3326785506383384E-3</v>
      </c>
      <c r="AW30" s="287">
        <f t="shared" si="19"/>
        <v>9.3797690740198957E-3</v>
      </c>
      <c r="AX30" s="287">
        <f t="shared" si="20"/>
        <v>9.366370889678368E-3</v>
      </c>
      <c r="AY30" s="209">
        <f t="shared" si="21"/>
        <v>8.7994465392097886E-3</v>
      </c>
      <c r="AZ30" s="203"/>
      <c r="BA30" s="210">
        <f t="shared" si="22"/>
        <v>1053000.5876134499</v>
      </c>
      <c r="BB30" s="288">
        <f t="shared" si="22"/>
        <v>1055790.9441777405</v>
      </c>
      <c r="BC30" s="288">
        <f t="shared" si="22"/>
        <v>1188462.4117739422</v>
      </c>
      <c r="BD30" s="288">
        <f t="shared" si="22"/>
        <v>1186764.7965821112</v>
      </c>
      <c r="BE30" s="288">
        <f t="shared" si="22"/>
        <v>1114932.7210230797</v>
      </c>
      <c r="BF30" s="211">
        <f t="shared" si="23"/>
        <v>5598951.4611703241</v>
      </c>
      <c r="BH30" s="130">
        <f>'Op Cost'!E21</f>
        <v>28281032</v>
      </c>
      <c r="BI30" s="289">
        <f t="shared" si="24"/>
        <v>0.1979755003696585</v>
      </c>
      <c r="BJ30" s="290">
        <f t="shared" si="25"/>
        <v>5598951.4611703241</v>
      </c>
      <c r="BK30" s="230">
        <f t="shared" si="26"/>
        <v>0</v>
      </c>
      <c r="BM30" s="126">
        <f t="shared" si="27"/>
        <v>5598951.4611703241</v>
      </c>
      <c r="BN30" s="291">
        <f t="shared" si="28"/>
        <v>5.7262187789185563E-2</v>
      </c>
      <c r="BO30" s="292">
        <f t="shared" si="29"/>
        <v>432443.94870268606</v>
      </c>
      <c r="BP30" s="292">
        <f t="shared" si="41"/>
        <v>6031395.4098730106</v>
      </c>
      <c r="BQ30" s="293">
        <f t="shared" si="42"/>
        <v>0.21326645399195512</v>
      </c>
      <c r="BR30" s="234">
        <f t="shared" si="30"/>
        <v>0</v>
      </c>
      <c r="BS30" s="12"/>
      <c r="BT30" s="127">
        <f t="shared" si="31"/>
        <v>28281032</v>
      </c>
      <c r="BU30" s="294">
        <f t="shared" si="43"/>
        <v>0.21326645399195512</v>
      </c>
      <c r="BV30" s="295">
        <f t="shared" si="32"/>
        <v>6031395.4098730106</v>
      </c>
      <c r="BW30" s="235">
        <f t="shared" si="33"/>
        <v>0</v>
      </c>
      <c r="BY30" s="126">
        <f t="shared" si="44"/>
        <v>6031395.4098730106</v>
      </c>
      <c r="BZ30" s="296">
        <f t="shared" si="34"/>
        <v>5.7262187789185577E-2</v>
      </c>
      <c r="CA30" s="297">
        <f t="shared" si="35"/>
        <v>0</v>
      </c>
      <c r="CB30" s="239">
        <f t="shared" si="45"/>
        <v>6031395.4098730106</v>
      </c>
      <c r="CC30" s="298">
        <f t="shared" si="46"/>
        <v>0.21326645399195512</v>
      </c>
      <c r="CD30" s="240">
        <f t="shared" si="36"/>
        <v>0</v>
      </c>
      <c r="CE30" s="174"/>
      <c r="CF30" s="246">
        <f t="shared" si="37"/>
        <v>8484309.5999999996</v>
      </c>
      <c r="CG30" s="297">
        <f t="shared" si="38"/>
        <v>0</v>
      </c>
      <c r="CH30" s="299">
        <f t="shared" si="39"/>
        <v>6031395.4098730106</v>
      </c>
      <c r="CI30" s="247">
        <f t="shared" si="40"/>
        <v>0.21326645399195512</v>
      </c>
      <c r="CL30" s="264">
        <v>0</v>
      </c>
      <c r="CM30" s="324">
        <f t="shared" si="47"/>
        <v>6031395.4098730106</v>
      </c>
      <c r="CN30" s="326">
        <f t="shared" si="48"/>
        <v>0.21326645399195512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8.4021916934048285E-2</v>
      </c>
      <c r="I31" s="202">
        <f t="shared" si="1"/>
        <v>8.4021916934048299E-2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9.5602989708532274E-2</v>
      </c>
      <c r="Q31" s="205">
        <f t="shared" si="4"/>
        <v>9.1186858306973748E-2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9.5132131075183035E-2</v>
      </c>
      <c r="X31" s="205">
        <f t="shared" si="7"/>
        <v>9.0870917502324969E-2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8.6729042808228338E-2</v>
      </c>
      <c r="AE31" s="205">
        <f t="shared" si="10"/>
        <v>8.6941723156105724E-2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8.6953941141446764E-2</v>
      </c>
      <c r="AL31" s="205">
        <f t="shared" si="13"/>
        <v>8.7156414087634124E-2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9.8255907000576889E-2</v>
      </c>
      <c r="AS31" s="207">
        <f t="shared" si="16"/>
        <v>9.8199443030521E-2</v>
      </c>
      <c r="AT31" s="203"/>
      <c r="AU31" s="208">
        <f t="shared" si="17"/>
        <v>1.823737166139475E-2</v>
      </c>
      <c r="AV31" s="287">
        <f t="shared" si="18"/>
        <v>1.8174183500464996E-2</v>
      </c>
      <c r="AW31" s="287">
        <f t="shared" si="19"/>
        <v>1.7388344631221145E-2</v>
      </c>
      <c r="AX31" s="287">
        <f t="shared" si="20"/>
        <v>1.7431282817526827E-2</v>
      </c>
      <c r="AY31" s="209">
        <f t="shared" si="21"/>
        <v>1.9639888606104203E-2</v>
      </c>
      <c r="AZ31" s="203"/>
      <c r="BA31" s="210">
        <f t="shared" si="22"/>
        <v>2310763.7872613342</v>
      </c>
      <c r="BB31" s="288">
        <f t="shared" si="22"/>
        <v>2302757.5396083789</v>
      </c>
      <c r="BC31" s="288">
        <f t="shared" si="22"/>
        <v>2203187.9286257285</v>
      </c>
      <c r="BD31" s="288">
        <f t="shared" si="22"/>
        <v>2208628.4058966874</v>
      </c>
      <c r="BE31" s="288">
        <f t="shared" si="22"/>
        <v>2488469.5130110257</v>
      </c>
      <c r="BF31" s="211">
        <f t="shared" si="23"/>
        <v>11513807.174403155</v>
      </c>
      <c r="BH31" s="130">
        <f>'Op Cost'!E22</f>
        <v>36047232</v>
      </c>
      <c r="BI31" s="289">
        <f t="shared" si="24"/>
        <v>0.31940891257345794</v>
      </c>
      <c r="BJ31" s="290">
        <f t="shared" si="25"/>
        <v>10814169.6</v>
      </c>
      <c r="BK31" s="230">
        <f t="shared" si="26"/>
        <v>699637.5744031556</v>
      </c>
      <c r="BM31" s="126">
        <f t="shared" si="27"/>
        <v>0</v>
      </c>
      <c r="BN31" s="291">
        <f t="shared" si="28"/>
        <v>0</v>
      </c>
      <c r="BO31" s="292">
        <f t="shared" si="29"/>
        <v>0</v>
      </c>
      <c r="BP31" s="292">
        <f t="shared" si="41"/>
        <v>10814169.6</v>
      </c>
      <c r="BQ31" s="293">
        <f t="shared" si="42"/>
        <v>0.3</v>
      </c>
      <c r="BR31" s="234">
        <f t="shared" si="30"/>
        <v>0</v>
      </c>
      <c r="BS31" s="12"/>
      <c r="BT31" s="127">
        <f t="shared" si="31"/>
        <v>36047232</v>
      </c>
      <c r="BU31" s="294">
        <f t="shared" si="43"/>
        <v>0.3</v>
      </c>
      <c r="BV31" s="295">
        <f t="shared" si="32"/>
        <v>10814169.6</v>
      </c>
      <c r="BW31" s="235">
        <f t="shared" si="33"/>
        <v>0</v>
      </c>
      <c r="BY31" s="126">
        <f t="shared" si="44"/>
        <v>0</v>
      </c>
      <c r="BZ31" s="296">
        <f t="shared" si="34"/>
        <v>0</v>
      </c>
      <c r="CA31" s="297">
        <f t="shared" si="35"/>
        <v>0</v>
      </c>
      <c r="CB31" s="239">
        <f t="shared" si="45"/>
        <v>10814169.6</v>
      </c>
      <c r="CC31" s="298">
        <f t="shared" si="46"/>
        <v>0.3</v>
      </c>
      <c r="CD31" s="240">
        <f t="shared" si="36"/>
        <v>0</v>
      </c>
      <c r="CE31" s="174"/>
      <c r="CF31" s="246">
        <f t="shared" si="37"/>
        <v>10814169.6</v>
      </c>
      <c r="CG31" s="297">
        <f t="shared" si="38"/>
        <v>0</v>
      </c>
      <c r="CH31" s="299">
        <f t="shared" si="39"/>
        <v>10814169.6</v>
      </c>
      <c r="CI31" s="247">
        <f t="shared" si="40"/>
        <v>0.3</v>
      </c>
      <c r="CL31" s="264">
        <v>170685.8</v>
      </c>
      <c r="CM31" s="324">
        <f t="shared" si="47"/>
        <v>10984855.4</v>
      </c>
      <c r="CN31" s="326">
        <f t="shared" si="48"/>
        <v>0.3047350598237335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1.4638151827272078E-2</v>
      </c>
      <c r="I32" s="202">
        <f t="shared" si="1"/>
        <v>1.4638151827272079E-2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1.8240582720569214E-2</v>
      </c>
      <c r="Q32" s="205">
        <f t="shared" si="4"/>
        <v>1.7398006454067347E-2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1.8368333299398389E-2</v>
      </c>
      <c r="X32" s="205">
        <f t="shared" si="7"/>
        <v>1.7545568264267206E-2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1.4415803299042365E-2</v>
      </c>
      <c r="AE32" s="205">
        <f t="shared" si="10"/>
        <v>1.4451154295217334E-2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1.4215393516056128E-2</v>
      </c>
      <c r="AL32" s="205">
        <f t="shared" si="13"/>
        <v>1.4248494173353842E-2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1.7379456688356186E-2</v>
      </c>
      <c r="AS32" s="207">
        <f t="shared" si="16"/>
        <v>1.7369469368998042E-2</v>
      </c>
      <c r="AT32" s="203"/>
      <c r="AU32" s="208">
        <f t="shared" si="17"/>
        <v>3.4796012908134694E-3</v>
      </c>
      <c r="AV32" s="287">
        <f t="shared" si="18"/>
        <v>3.5091136528534413E-3</v>
      </c>
      <c r="AW32" s="287">
        <f t="shared" si="19"/>
        <v>2.8902308590434671E-3</v>
      </c>
      <c r="AX32" s="287">
        <f t="shared" si="20"/>
        <v>2.8496988346707686E-3</v>
      </c>
      <c r="AY32" s="209">
        <f t="shared" si="21"/>
        <v>3.4738938737996087E-3</v>
      </c>
      <c r="AZ32" s="203"/>
      <c r="BA32" s="210">
        <f t="shared" si="22"/>
        <v>440882.42572475155</v>
      </c>
      <c r="BB32" s="288">
        <f t="shared" si="22"/>
        <v>444621.78569090675</v>
      </c>
      <c r="BC32" s="288">
        <f t="shared" si="22"/>
        <v>366206.32237485994</v>
      </c>
      <c r="BD32" s="288">
        <f t="shared" si="22"/>
        <v>361070.71753641241</v>
      </c>
      <c r="BE32" s="288">
        <f t="shared" si="22"/>
        <v>440159.26819968194</v>
      </c>
      <c r="BF32" s="211">
        <f t="shared" si="23"/>
        <v>2052940.5195266125</v>
      </c>
      <c r="BH32" s="130">
        <f>'Op Cost'!E23</f>
        <v>5453602</v>
      </c>
      <c r="BI32" s="289">
        <f t="shared" si="24"/>
        <v>0.37643753972633359</v>
      </c>
      <c r="BJ32" s="290">
        <f t="shared" si="25"/>
        <v>1636080.5999999999</v>
      </c>
      <c r="BK32" s="230">
        <f t="shared" si="26"/>
        <v>416859.91952661262</v>
      </c>
      <c r="BM32" s="126">
        <f t="shared" si="27"/>
        <v>0</v>
      </c>
      <c r="BN32" s="291">
        <f t="shared" si="28"/>
        <v>0</v>
      </c>
      <c r="BO32" s="292">
        <f t="shared" si="29"/>
        <v>0</v>
      </c>
      <c r="BP32" s="292">
        <f t="shared" si="41"/>
        <v>1636080.5999999999</v>
      </c>
      <c r="BQ32" s="293">
        <f t="shared" si="42"/>
        <v>0.3</v>
      </c>
      <c r="BR32" s="234">
        <f t="shared" si="30"/>
        <v>0</v>
      </c>
      <c r="BS32" s="12"/>
      <c r="BT32" s="127">
        <f t="shared" si="31"/>
        <v>5453602</v>
      </c>
      <c r="BU32" s="294">
        <f t="shared" si="43"/>
        <v>0.3</v>
      </c>
      <c r="BV32" s="295">
        <f t="shared" si="32"/>
        <v>1636080.5999999999</v>
      </c>
      <c r="BW32" s="235">
        <f t="shared" si="33"/>
        <v>0</v>
      </c>
      <c r="BY32" s="126">
        <f t="shared" si="44"/>
        <v>0</v>
      </c>
      <c r="BZ32" s="296">
        <f t="shared" si="34"/>
        <v>0</v>
      </c>
      <c r="CA32" s="297">
        <f t="shared" si="35"/>
        <v>0</v>
      </c>
      <c r="CB32" s="239">
        <f t="shared" si="45"/>
        <v>1636080.5999999999</v>
      </c>
      <c r="CC32" s="298">
        <f t="shared" si="46"/>
        <v>0.3</v>
      </c>
      <c r="CD32" s="240">
        <f t="shared" si="36"/>
        <v>0</v>
      </c>
      <c r="CE32" s="174"/>
      <c r="CF32" s="246">
        <f t="shared" si="37"/>
        <v>1636080.5999999999</v>
      </c>
      <c r="CG32" s="297">
        <f t="shared" si="38"/>
        <v>0</v>
      </c>
      <c r="CH32" s="299">
        <f t="shared" si="39"/>
        <v>1636080.5999999999</v>
      </c>
      <c r="CI32" s="247">
        <f t="shared" si="40"/>
        <v>0.3</v>
      </c>
      <c r="CL32" s="264">
        <v>0</v>
      </c>
      <c r="CM32" s="324">
        <f t="shared" si="47"/>
        <v>1636080.5999999999</v>
      </c>
      <c r="CN32" s="326">
        <f t="shared" si="48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0.1714061619450564</v>
      </c>
      <c r="I33" s="202">
        <f t="shared" si="1"/>
        <v>0.17140616194505642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0.18130204289756791</v>
      </c>
      <c r="Q33" s="205">
        <f t="shared" si="4"/>
        <v>0.17292726667720454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0.18052982929012062</v>
      </c>
      <c r="X33" s="205">
        <f t="shared" si="7"/>
        <v>0.17244343250511796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0.17392836802400052</v>
      </c>
      <c r="AE33" s="205">
        <f t="shared" si="10"/>
        <v>0.17435488196465226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0.17442397034686583</v>
      </c>
      <c r="AL33" s="205">
        <f t="shared" si="13"/>
        <v>0.17483011795441794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0.17592070817361827</v>
      </c>
      <c r="AS33" s="207">
        <f t="shared" si="16"/>
        <v>0.17581961316669451</v>
      </c>
      <c r="AT33" s="203"/>
      <c r="AU33" s="208">
        <f t="shared" si="17"/>
        <v>3.4585453335440906E-2</v>
      </c>
      <c r="AV33" s="287">
        <f t="shared" si="18"/>
        <v>3.4488686501023595E-2</v>
      </c>
      <c r="AW33" s="287">
        <f t="shared" si="19"/>
        <v>3.4870976392930457E-2</v>
      </c>
      <c r="AX33" s="287">
        <f t="shared" si="20"/>
        <v>3.4966023590883591E-2</v>
      </c>
      <c r="AY33" s="209">
        <f t="shared" si="21"/>
        <v>3.5163922633338902E-2</v>
      </c>
      <c r="AZ33" s="203"/>
      <c r="BA33" s="210">
        <f t="shared" si="22"/>
        <v>4382145.334172653</v>
      </c>
      <c r="BB33" s="288">
        <f t="shared" si="22"/>
        <v>4369884.5050942628</v>
      </c>
      <c r="BC33" s="288">
        <f t="shared" si="22"/>
        <v>4418322.4957683459</v>
      </c>
      <c r="BD33" s="288">
        <f t="shared" si="22"/>
        <v>4430365.4385338146</v>
      </c>
      <c r="BE33" s="288">
        <f t="shared" si="22"/>
        <v>4455440.210783341</v>
      </c>
      <c r="BF33" s="211">
        <f t="shared" si="23"/>
        <v>22056157.984352417</v>
      </c>
      <c r="BH33" s="130">
        <f>'Op Cost'!E24</f>
        <v>111168383</v>
      </c>
      <c r="BI33" s="289">
        <f t="shared" si="24"/>
        <v>0.19840315554785409</v>
      </c>
      <c r="BJ33" s="290">
        <f t="shared" si="25"/>
        <v>22056157.984352417</v>
      </c>
      <c r="BK33" s="230">
        <f t="shared" si="26"/>
        <v>0</v>
      </c>
      <c r="BM33" s="126">
        <f t="shared" si="27"/>
        <v>22056157.984352417</v>
      </c>
      <c r="BN33" s="291">
        <f t="shared" si="28"/>
        <v>0.22557506868329535</v>
      </c>
      <c r="BO33" s="292">
        <f t="shared" si="29"/>
        <v>1703542.5504421038</v>
      </c>
      <c r="BP33" s="292">
        <f t="shared" si="41"/>
        <v>23759700.534794521</v>
      </c>
      <c r="BQ33" s="293">
        <f t="shared" si="42"/>
        <v>0.21372713980012212</v>
      </c>
      <c r="BR33" s="234">
        <f t="shared" si="30"/>
        <v>0</v>
      </c>
      <c r="BS33" s="12"/>
      <c r="BT33" s="127">
        <f t="shared" si="31"/>
        <v>111168383</v>
      </c>
      <c r="BU33" s="294">
        <f t="shared" si="43"/>
        <v>0.21372713980012212</v>
      </c>
      <c r="BV33" s="295">
        <f t="shared" si="32"/>
        <v>23759700.534794521</v>
      </c>
      <c r="BW33" s="235">
        <f t="shared" si="33"/>
        <v>0</v>
      </c>
      <c r="BY33" s="126">
        <f t="shared" si="44"/>
        <v>23759700.534794521</v>
      </c>
      <c r="BZ33" s="296">
        <f t="shared" si="34"/>
        <v>0.22557506868329535</v>
      </c>
      <c r="CA33" s="297">
        <f t="shared" si="35"/>
        <v>0</v>
      </c>
      <c r="CB33" s="239">
        <f t="shared" si="45"/>
        <v>23759700.534794521</v>
      </c>
      <c r="CC33" s="298">
        <f t="shared" si="46"/>
        <v>0.21372713980012212</v>
      </c>
      <c r="CD33" s="240">
        <f t="shared" si="36"/>
        <v>0</v>
      </c>
      <c r="CE33" s="174"/>
      <c r="CF33" s="246">
        <f t="shared" si="37"/>
        <v>33350514.899999999</v>
      </c>
      <c r="CG33" s="297">
        <f t="shared" si="38"/>
        <v>0</v>
      </c>
      <c r="CH33" s="299">
        <f t="shared" si="39"/>
        <v>23759700.534794521</v>
      </c>
      <c r="CI33" s="247">
        <f t="shared" si="40"/>
        <v>0.21372713980012212</v>
      </c>
      <c r="CL33" s="264">
        <v>0</v>
      </c>
      <c r="CM33" s="324">
        <f t="shared" si="47"/>
        <v>23759700.534794521</v>
      </c>
      <c r="CN33" s="326">
        <f t="shared" si="48"/>
        <v>0.21372713980012212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5.110098190200961E-2</v>
      </c>
      <c r="I34" s="202">
        <f t="shared" si="1"/>
        <v>5.1100981902009616E-2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6.0379242518206838E-2</v>
      </c>
      <c r="Q34" s="205">
        <f t="shared" si="4"/>
        <v>5.7590180484687885E-2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5.8971788674806694E-2</v>
      </c>
      <c r="X34" s="205">
        <f t="shared" si="7"/>
        <v>5.633029012456179E-2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4.8868756245735535E-2</v>
      </c>
      <c r="AE34" s="205">
        <f t="shared" si="10"/>
        <v>4.8988594119441349E-2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4.9996937332021131E-2</v>
      </c>
      <c r="AL34" s="205">
        <f t="shared" si="13"/>
        <v>5.0113355599773854E-2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5.744294317040427E-2</v>
      </c>
      <c r="AS34" s="207">
        <f t="shared" si="16"/>
        <v>5.7409932873902947E-2</v>
      </c>
      <c r="AT34" s="203"/>
      <c r="AU34" s="208">
        <f t="shared" si="17"/>
        <v>1.1518036096937578E-2</v>
      </c>
      <c r="AV34" s="287">
        <f t="shared" si="18"/>
        <v>1.1266058024912359E-2</v>
      </c>
      <c r="AW34" s="287">
        <f t="shared" si="19"/>
        <v>9.7977188238882705E-3</v>
      </c>
      <c r="AX34" s="287">
        <f t="shared" si="20"/>
        <v>1.0022671119954772E-2</v>
      </c>
      <c r="AY34" s="209">
        <f t="shared" si="21"/>
        <v>1.1481986574780591E-2</v>
      </c>
      <c r="AZ34" s="203"/>
      <c r="BA34" s="210">
        <f t="shared" si="22"/>
        <v>1459391.2547997471</v>
      </c>
      <c r="BB34" s="288">
        <f t="shared" si="22"/>
        <v>1427464.4061929192</v>
      </c>
      <c r="BC34" s="288">
        <f t="shared" si="22"/>
        <v>1241418.6800795973</v>
      </c>
      <c r="BD34" s="288">
        <f t="shared" si="22"/>
        <v>1269921.2312839527</v>
      </c>
      <c r="BE34" s="288">
        <f t="shared" si="22"/>
        <v>1454823.6048173334</v>
      </c>
      <c r="BF34" s="211">
        <f t="shared" si="23"/>
        <v>6853019.1771735493</v>
      </c>
      <c r="BH34" s="130">
        <f>'Op Cost'!E25</f>
        <v>49463221</v>
      </c>
      <c r="BI34" s="289">
        <f t="shared" si="24"/>
        <v>0.13854777425783796</v>
      </c>
      <c r="BJ34" s="290">
        <f t="shared" si="25"/>
        <v>6853019.1771735493</v>
      </c>
      <c r="BK34" s="230">
        <f t="shared" si="26"/>
        <v>0</v>
      </c>
      <c r="BM34" s="126">
        <f t="shared" si="27"/>
        <v>6853019.1771735493</v>
      </c>
      <c r="BN34" s="291">
        <f t="shared" si="28"/>
        <v>7.0087921598837394E-2</v>
      </c>
      <c r="BO34" s="292">
        <f t="shared" si="29"/>
        <v>529303.86949500465</v>
      </c>
      <c r="BP34" s="292">
        <f t="shared" si="41"/>
        <v>7382323.0466685537</v>
      </c>
      <c r="BQ34" s="293">
        <f t="shared" si="42"/>
        <v>0.14924873264255381</v>
      </c>
      <c r="BR34" s="234">
        <f t="shared" si="30"/>
        <v>0</v>
      </c>
      <c r="BS34" s="12"/>
      <c r="BT34" s="127">
        <f t="shared" si="31"/>
        <v>49463221</v>
      </c>
      <c r="BU34" s="294">
        <f t="shared" si="43"/>
        <v>0.14924873264255381</v>
      </c>
      <c r="BV34" s="295">
        <f t="shared" si="32"/>
        <v>7382323.0466685537</v>
      </c>
      <c r="BW34" s="235">
        <f t="shared" si="33"/>
        <v>0</v>
      </c>
      <c r="BY34" s="126">
        <f t="shared" si="44"/>
        <v>7382323.0466685537</v>
      </c>
      <c r="BZ34" s="296">
        <f t="shared" si="34"/>
        <v>7.0087921598837394E-2</v>
      </c>
      <c r="CA34" s="297">
        <f t="shared" si="35"/>
        <v>0</v>
      </c>
      <c r="CB34" s="239">
        <f t="shared" si="45"/>
        <v>7382323.0466685537</v>
      </c>
      <c r="CC34" s="298">
        <f t="shared" si="46"/>
        <v>0.14924873264255381</v>
      </c>
      <c r="CD34" s="240">
        <f t="shared" si="36"/>
        <v>0</v>
      </c>
      <c r="CE34" s="174"/>
      <c r="CF34" s="246">
        <f t="shared" si="37"/>
        <v>14838966.299999999</v>
      </c>
      <c r="CG34" s="297">
        <f t="shared" si="38"/>
        <v>0</v>
      </c>
      <c r="CH34" s="299">
        <f t="shared" si="39"/>
        <v>7382323.0466685537</v>
      </c>
      <c r="CI34" s="247">
        <f t="shared" si="40"/>
        <v>0.14924873264255381</v>
      </c>
      <c r="CL34" s="264">
        <v>0</v>
      </c>
      <c r="CM34" s="324">
        <f t="shared" si="47"/>
        <v>7382323.0466685537</v>
      </c>
      <c r="CN34" s="326">
        <f t="shared" si="48"/>
        <v>0.14924873264255381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8.4146496034408717E-3</v>
      </c>
      <c r="I35" s="202">
        <f t="shared" si="1"/>
        <v>8.4146496034408734E-3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8.3805590881657361E-3</v>
      </c>
      <c r="Q35" s="205">
        <f t="shared" si="4"/>
        <v>7.9934409628362058E-3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8.1232888252087462E-3</v>
      </c>
      <c r="X35" s="205">
        <f t="shared" si="7"/>
        <v>7.759425762256131E-3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8.8580445263594793E-3</v>
      </c>
      <c r="AE35" s="205">
        <f t="shared" si="10"/>
        <v>8.8797665692920327E-3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9.1625719475466084E-3</v>
      </c>
      <c r="AL35" s="205">
        <f t="shared" si="13"/>
        <v>9.183907069480364E-3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8.860608292737519E-3</v>
      </c>
      <c r="AS35" s="207">
        <f t="shared" si="16"/>
        <v>8.8555164347862703E-3</v>
      </c>
      <c r="AT35" s="203"/>
      <c r="AU35" s="208">
        <f t="shared" si="17"/>
        <v>1.5986881925672413E-3</v>
      </c>
      <c r="AV35" s="287">
        <f t="shared" si="18"/>
        <v>1.5518851524512264E-3</v>
      </c>
      <c r="AW35" s="287">
        <f t="shared" si="19"/>
        <v>1.7759533138584065E-3</v>
      </c>
      <c r="AX35" s="287">
        <f t="shared" si="20"/>
        <v>1.8367814138960728E-3</v>
      </c>
      <c r="AY35" s="209">
        <f t="shared" si="21"/>
        <v>1.7711032869572542E-3</v>
      </c>
      <c r="AZ35" s="203"/>
      <c r="BA35" s="210">
        <f t="shared" si="22"/>
        <v>202561.57801107908</v>
      </c>
      <c r="BB35" s="288">
        <f t="shared" si="22"/>
        <v>196631.40494437766</v>
      </c>
      <c r="BC35" s="288">
        <f t="shared" si="22"/>
        <v>225021.9319825453</v>
      </c>
      <c r="BD35" s="288">
        <f t="shared" si="22"/>
        <v>232729.1484293367</v>
      </c>
      <c r="BE35" s="288">
        <f t="shared" si="22"/>
        <v>224407.40995938829</v>
      </c>
      <c r="BF35" s="211">
        <f t="shared" si="23"/>
        <v>1081351.473326727</v>
      </c>
      <c r="BH35" s="130">
        <f>'Op Cost'!E26</f>
        <v>3929042</v>
      </c>
      <c r="BI35" s="289">
        <f t="shared" si="24"/>
        <v>0.27522013593306638</v>
      </c>
      <c r="BJ35" s="290">
        <f t="shared" si="25"/>
        <v>1081351.473326727</v>
      </c>
      <c r="BK35" s="230">
        <f t="shared" si="26"/>
        <v>0</v>
      </c>
      <c r="BM35" s="126">
        <f t="shared" si="27"/>
        <v>1081351.473326727</v>
      </c>
      <c r="BN35" s="291">
        <f t="shared" si="28"/>
        <v>1.1059312008896136E-2</v>
      </c>
      <c r="BO35" s="292">
        <f t="shared" si="29"/>
        <v>83519.906236717376</v>
      </c>
      <c r="BP35" s="292">
        <f t="shared" si="41"/>
        <v>1164871.3795634445</v>
      </c>
      <c r="BQ35" s="293">
        <f t="shared" si="42"/>
        <v>0.29647720221963636</v>
      </c>
      <c r="BR35" s="234">
        <f t="shared" si="30"/>
        <v>0</v>
      </c>
      <c r="BS35" s="12"/>
      <c r="BT35" s="127">
        <f t="shared" si="31"/>
        <v>3929042</v>
      </c>
      <c r="BU35" s="294">
        <f t="shared" si="43"/>
        <v>0.29647720221963636</v>
      </c>
      <c r="BV35" s="295">
        <f t="shared" si="32"/>
        <v>1164871.3795634445</v>
      </c>
      <c r="BW35" s="235">
        <f t="shared" si="33"/>
        <v>0</v>
      </c>
      <c r="BY35" s="126">
        <f t="shared" si="44"/>
        <v>1164871.3795634445</v>
      </c>
      <c r="BZ35" s="296">
        <f t="shared" si="34"/>
        <v>1.1059312008896137E-2</v>
      </c>
      <c r="CA35" s="297">
        <f t="shared" si="35"/>
        <v>0</v>
      </c>
      <c r="CB35" s="239">
        <f t="shared" si="45"/>
        <v>1164871.3795634445</v>
      </c>
      <c r="CC35" s="298">
        <f t="shared" si="46"/>
        <v>0.29647720221963636</v>
      </c>
      <c r="CD35" s="240">
        <f t="shared" si="36"/>
        <v>0</v>
      </c>
      <c r="CE35" s="174"/>
      <c r="CF35" s="246">
        <f t="shared" si="37"/>
        <v>1178712.5999999999</v>
      </c>
      <c r="CG35" s="297">
        <f t="shared" si="38"/>
        <v>0</v>
      </c>
      <c r="CH35" s="299">
        <f t="shared" si="39"/>
        <v>1164871.3795634445</v>
      </c>
      <c r="CI35" s="247">
        <f t="shared" si="40"/>
        <v>0.29647720221963636</v>
      </c>
      <c r="CL35" s="264">
        <v>0</v>
      </c>
      <c r="CM35" s="324">
        <f t="shared" si="47"/>
        <v>1164871.3795634445</v>
      </c>
      <c r="CN35" s="326">
        <f t="shared" si="48"/>
        <v>0.29647720221963636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0.17364862530544414</v>
      </c>
      <c r="I36" s="202">
        <f t="shared" si="1"/>
        <v>0.17364862530544417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0.16292006624944538</v>
      </c>
      <c r="Q36" s="205">
        <f t="shared" si="4"/>
        <v>0.15539439762023555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0.16293211024576509</v>
      </c>
      <c r="X36" s="205">
        <f t="shared" si="7"/>
        <v>0.15563396069537855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0.17404876276175618</v>
      </c>
      <c r="AE36" s="205">
        <f t="shared" si="10"/>
        <v>0.1744755719390885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0.17372059682558774</v>
      </c>
      <c r="AL36" s="205">
        <f t="shared" si="13"/>
        <v>0.17412510662227984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0.16321106162203333</v>
      </c>
      <c r="AS36" s="207">
        <f t="shared" si="16"/>
        <v>0.16311727037041768</v>
      </c>
      <c r="AT36" s="203"/>
      <c r="AU36" s="208">
        <f t="shared" si="17"/>
        <v>3.1078879524047111E-2</v>
      </c>
      <c r="AV36" s="287">
        <f t="shared" si="18"/>
        <v>3.112679213907571E-2</v>
      </c>
      <c r="AW36" s="287">
        <f t="shared" si="19"/>
        <v>3.4895114387817699E-2</v>
      </c>
      <c r="AX36" s="287">
        <f t="shared" si="20"/>
        <v>3.4825021324455967E-2</v>
      </c>
      <c r="AY36" s="209">
        <f t="shared" si="21"/>
        <v>3.2623454074083534E-2</v>
      </c>
      <c r="AZ36" s="203"/>
      <c r="BA36" s="210">
        <f t="shared" si="22"/>
        <v>3937845.3587611718</v>
      </c>
      <c r="BB36" s="288">
        <f t="shared" si="22"/>
        <v>3943916.1203718176</v>
      </c>
      <c r="BC36" s="288">
        <f t="shared" si="22"/>
        <v>4421380.8972484572</v>
      </c>
      <c r="BD36" s="288">
        <f t="shared" si="22"/>
        <v>4412499.7648374001</v>
      </c>
      <c r="BE36" s="288">
        <f t="shared" si="22"/>
        <v>4133550.4747842704</v>
      </c>
      <c r="BF36" s="212">
        <f t="shared" si="23"/>
        <v>20849192.616003115</v>
      </c>
      <c r="BG36" s="116"/>
      <c r="BH36" s="130">
        <f>'Op Cost'!E27</f>
        <v>76532753</v>
      </c>
      <c r="BI36" s="289">
        <f t="shared" si="24"/>
        <v>0.27242182985372437</v>
      </c>
      <c r="BJ36" s="295">
        <f t="shared" si="25"/>
        <v>20849192.616003115</v>
      </c>
      <c r="BK36" s="230">
        <f t="shared" si="26"/>
        <v>0</v>
      </c>
      <c r="BM36" s="126">
        <f t="shared" si="27"/>
        <v>20849192.616003115</v>
      </c>
      <c r="BN36" s="291">
        <f t="shared" si="28"/>
        <v>0.21323106497889197</v>
      </c>
      <c r="BO36" s="292">
        <f t="shared" si="29"/>
        <v>1610320.6546181911</v>
      </c>
      <c r="BP36" s="292">
        <f t="shared" si="41"/>
        <v>22459513.270621307</v>
      </c>
      <c r="BQ36" s="293">
        <f t="shared" si="42"/>
        <v>0.29346276450582287</v>
      </c>
      <c r="BR36" s="234">
        <f t="shared" si="30"/>
        <v>0</v>
      </c>
      <c r="BS36" s="12"/>
      <c r="BT36" s="127">
        <f t="shared" si="31"/>
        <v>76532753</v>
      </c>
      <c r="BU36" s="294">
        <f t="shared" si="43"/>
        <v>0.29346276450582287</v>
      </c>
      <c r="BV36" s="295">
        <f t="shared" si="32"/>
        <v>22459513.270621307</v>
      </c>
      <c r="BW36" s="235">
        <f t="shared" si="33"/>
        <v>0</v>
      </c>
      <c r="BY36" s="126">
        <f t="shared" si="44"/>
        <v>22459513.270621307</v>
      </c>
      <c r="BZ36" s="296">
        <f t="shared" si="34"/>
        <v>0.21323106497889199</v>
      </c>
      <c r="CA36" s="297">
        <f t="shared" si="35"/>
        <v>0</v>
      </c>
      <c r="CB36" s="239">
        <f t="shared" si="45"/>
        <v>22459513.270621307</v>
      </c>
      <c r="CC36" s="298">
        <f t="shared" si="46"/>
        <v>0.29346276450582287</v>
      </c>
      <c r="CD36" s="240">
        <f t="shared" si="36"/>
        <v>0</v>
      </c>
      <c r="CE36" s="174"/>
      <c r="CF36" s="246">
        <f t="shared" si="37"/>
        <v>22959825.899999999</v>
      </c>
      <c r="CG36" s="297">
        <f t="shared" si="38"/>
        <v>0</v>
      </c>
      <c r="CH36" s="299">
        <f t="shared" si="39"/>
        <v>22459513.270621307</v>
      </c>
      <c r="CI36" s="247">
        <f t="shared" si="40"/>
        <v>0.29346276450582287</v>
      </c>
      <c r="CL36" s="264">
        <v>370745.59999999998</v>
      </c>
      <c r="CM36" s="324">
        <f t="shared" si="47"/>
        <v>22830258.870621309</v>
      </c>
      <c r="CN36" s="326">
        <f t="shared" si="48"/>
        <v>0.29830703817254961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5.1020329626778133E-2</v>
      </c>
      <c r="I37" s="202">
        <f t="shared" si="1"/>
        <v>5.1020329626778139E-2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8.8574686761692292E-2</v>
      </c>
      <c r="Q37" s="205">
        <f t="shared" si="4"/>
        <v>8.4483209530864536E-2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8.9032594320250652E-2</v>
      </c>
      <c r="X37" s="205">
        <f t="shared" si="7"/>
        <v>8.5044594734239184E-2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4.7976341133336556E-2</v>
      </c>
      <c r="AE37" s="205">
        <f t="shared" si="10"/>
        <v>4.8093990591830914E-2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4.7711101409171473E-2</v>
      </c>
      <c r="AL37" s="205">
        <f t="shared" si="13"/>
        <v>4.7822197089727743E-2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5.9998614044549335E-2</v>
      </c>
      <c r="AS37" s="207">
        <f t="shared" si="16"/>
        <v>5.9964135100227078E-2</v>
      </c>
      <c r="AT37" s="203"/>
      <c r="AU37" s="208">
        <f t="shared" si="17"/>
        <v>1.6896641906172908E-2</v>
      </c>
      <c r="AV37" s="287">
        <f t="shared" si="18"/>
        <v>1.7008918946847838E-2</v>
      </c>
      <c r="AW37" s="287">
        <f t="shared" si="19"/>
        <v>9.6187981183661828E-3</v>
      </c>
      <c r="AX37" s="287">
        <f t="shared" si="20"/>
        <v>9.5644394179455489E-3</v>
      </c>
      <c r="AY37" s="209">
        <f t="shared" si="21"/>
        <v>1.1992827020045416E-2</v>
      </c>
      <c r="AZ37" s="203"/>
      <c r="BA37" s="210">
        <f t="shared" si="22"/>
        <v>2140886.7992615486</v>
      </c>
      <c r="BB37" s="288">
        <f t="shared" si="22"/>
        <v>2155112.846991973</v>
      </c>
      <c r="BC37" s="288">
        <f t="shared" si="22"/>
        <v>1218748.5555250337</v>
      </c>
      <c r="BD37" s="288">
        <f t="shared" si="22"/>
        <v>1211861.043509227</v>
      </c>
      <c r="BE37" s="288">
        <f t="shared" si="22"/>
        <v>1519549.5765145149</v>
      </c>
      <c r="BF37" s="211">
        <f t="shared" si="23"/>
        <v>8246158.8218022976</v>
      </c>
      <c r="BH37" s="130">
        <f>'Op Cost'!E28</f>
        <v>12808994</v>
      </c>
      <c r="BI37" s="289">
        <f t="shared" si="24"/>
        <v>0.64377880275393196</v>
      </c>
      <c r="BJ37" s="290">
        <f t="shared" si="25"/>
        <v>3842698.1999999997</v>
      </c>
      <c r="BK37" s="230">
        <f t="shared" si="26"/>
        <v>4403460.6218022984</v>
      </c>
      <c r="BM37" s="126">
        <f t="shared" si="27"/>
        <v>0</v>
      </c>
      <c r="BN37" s="291">
        <f t="shared" si="28"/>
        <v>0</v>
      </c>
      <c r="BO37" s="292">
        <f t="shared" si="29"/>
        <v>0</v>
      </c>
      <c r="BP37" s="292">
        <f t="shared" si="41"/>
        <v>3842698.1999999997</v>
      </c>
      <c r="BQ37" s="293">
        <f t="shared" si="42"/>
        <v>0.3</v>
      </c>
      <c r="BR37" s="234">
        <f t="shared" si="30"/>
        <v>0</v>
      </c>
      <c r="BS37" s="12"/>
      <c r="BT37" s="127">
        <f t="shared" si="31"/>
        <v>12808994</v>
      </c>
      <c r="BU37" s="294">
        <f t="shared" si="43"/>
        <v>0.3</v>
      </c>
      <c r="BV37" s="295">
        <f t="shared" si="32"/>
        <v>3842698.1999999997</v>
      </c>
      <c r="BW37" s="235">
        <f t="shared" si="33"/>
        <v>0</v>
      </c>
      <c r="BY37" s="126">
        <f t="shared" si="44"/>
        <v>0</v>
      </c>
      <c r="BZ37" s="296">
        <f t="shared" si="34"/>
        <v>0</v>
      </c>
      <c r="CA37" s="297">
        <f t="shared" si="35"/>
        <v>0</v>
      </c>
      <c r="CB37" s="239">
        <f t="shared" si="45"/>
        <v>3842698.1999999997</v>
      </c>
      <c r="CC37" s="298">
        <f t="shared" si="46"/>
        <v>0.3</v>
      </c>
      <c r="CD37" s="240">
        <f t="shared" si="36"/>
        <v>0</v>
      </c>
      <c r="CE37" s="174"/>
      <c r="CF37" s="246">
        <f t="shared" si="37"/>
        <v>3842698.1999999997</v>
      </c>
      <c r="CG37" s="297">
        <f t="shared" si="38"/>
        <v>0</v>
      </c>
      <c r="CH37" s="299">
        <f t="shared" si="39"/>
        <v>3842698.1999999997</v>
      </c>
      <c r="CI37" s="247">
        <f t="shared" si="40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3.474288153637946E-3</v>
      </c>
      <c r="I38" s="202">
        <f t="shared" si="1"/>
        <v>3.4742881536379464E-3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2.7067432791876354E-3</v>
      </c>
      <c r="Q38" s="205">
        <f t="shared" si="4"/>
        <v>2.5817123149090024E-3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2.6801357014933818E-3</v>
      </c>
      <c r="X38" s="205">
        <f t="shared" si="7"/>
        <v>2.5600855092057797E-3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3.2040938956850026E-3</v>
      </c>
      <c r="AE38" s="205">
        <f t="shared" si="10"/>
        <v>3.2119510999420921E-3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3.2301995177399113E-3</v>
      </c>
      <c r="AL38" s="205">
        <f t="shared" si="13"/>
        <v>3.2377210631068533E-3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2.4473789733313383E-3</v>
      </c>
      <c r="AS38" s="207">
        <f t="shared" si="16"/>
        <v>2.4459725567882113E-3</v>
      </c>
      <c r="AT38" s="203"/>
      <c r="AU38" s="208">
        <f t="shared" si="17"/>
        <v>5.163424629818005E-4</v>
      </c>
      <c r="AV38" s="287">
        <f t="shared" si="18"/>
        <v>5.1201710184115598E-4</v>
      </c>
      <c r="AW38" s="287">
        <f t="shared" si="19"/>
        <v>6.4239021998841849E-4</v>
      </c>
      <c r="AX38" s="287">
        <f t="shared" si="20"/>
        <v>6.4754421262137071E-4</v>
      </c>
      <c r="AY38" s="209">
        <f t="shared" si="21"/>
        <v>4.891945113576423E-4</v>
      </c>
      <c r="AZ38" s="203"/>
      <c r="BA38" s="210">
        <f t="shared" si="22"/>
        <v>65423.104131246386</v>
      </c>
      <c r="BB38" s="288">
        <f t="shared" si="22"/>
        <v>64875.059814543325</v>
      </c>
      <c r="BC38" s="288">
        <f t="shared" si="22"/>
        <v>81393.968670513743</v>
      </c>
      <c r="BD38" s="288">
        <f t="shared" si="22"/>
        <v>82047.004631898919</v>
      </c>
      <c r="BE38" s="288">
        <f t="shared" si="22"/>
        <v>61983.326477089082</v>
      </c>
      <c r="BF38" s="211">
        <f t="shared" si="23"/>
        <v>355722.46372529143</v>
      </c>
      <c r="BH38" s="130">
        <f>'Op Cost'!E29</f>
        <v>2846110</v>
      </c>
      <c r="BI38" s="289">
        <f t="shared" si="24"/>
        <v>0.1249854937881148</v>
      </c>
      <c r="BJ38" s="290">
        <f t="shared" si="25"/>
        <v>355722.46372529143</v>
      </c>
      <c r="BK38" s="230">
        <f t="shared" si="26"/>
        <v>0</v>
      </c>
      <c r="BM38" s="126">
        <f t="shared" si="27"/>
        <v>355722.46372529143</v>
      </c>
      <c r="BN38" s="291">
        <f t="shared" si="28"/>
        <v>3.638082355229358E-3</v>
      </c>
      <c r="BO38" s="292">
        <f t="shared" si="29"/>
        <v>27474.792007476812</v>
      </c>
      <c r="BP38" s="292">
        <f t="shared" si="41"/>
        <v>383197.25573276822</v>
      </c>
      <c r="BQ38" s="293">
        <f t="shared" si="42"/>
        <v>0.13463894780341176</v>
      </c>
      <c r="BR38" s="234">
        <f t="shared" si="30"/>
        <v>0</v>
      </c>
      <c r="BS38" s="12"/>
      <c r="BT38" s="127">
        <f t="shared" si="31"/>
        <v>2846110</v>
      </c>
      <c r="BU38" s="294">
        <f t="shared" si="43"/>
        <v>0.13463894780341176</v>
      </c>
      <c r="BV38" s="295">
        <f t="shared" si="32"/>
        <v>383197.25573276822</v>
      </c>
      <c r="BW38" s="235">
        <f t="shared" si="33"/>
        <v>0</v>
      </c>
      <c r="BY38" s="126">
        <f t="shared" si="44"/>
        <v>383197.25573276822</v>
      </c>
      <c r="BZ38" s="296">
        <f t="shared" si="34"/>
        <v>3.638082355229358E-3</v>
      </c>
      <c r="CA38" s="297">
        <f t="shared" si="35"/>
        <v>0</v>
      </c>
      <c r="CB38" s="239">
        <f t="shared" si="45"/>
        <v>383197.25573276822</v>
      </c>
      <c r="CC38" s="298">
        <f t="shared" si="46"/>
        <v>0.13463894780341176</v>
      </c>
      <c r="CD38" s="240">
        <f t="shared" si="36"/>
        <v>0</v>
      </c>
      <c r="CE38" s="174"/>
      <c r="CF38" s="246">
        <f t="shared" si="37"/>
        <v>853833</v>
      </c>
      <c r="CG38" s="297">
        <f t="shared" si="38"/>
        <v>0</v>
      </c>
      <c r="CH38" s="299">
        <f t="shared" si="39"/>
        <v>383197.25573276822</v>
      </c>
      <c r="CI38" s="247">
        <f t="shared" si="40"/>
        <v>0.13463894780341176</v>
      </c>
      <c r="CL38" s="264">
        <v>0</v>
      </c>
      <c r="CM38" s="324">
        <f t="shared" si="47"/>
        <v>383197.25573276822</v>
      </c>
      <c r="CN38" s="326">
        <f t="shared" si="48"/>
        <v>0.13463894780341176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2.7427884210995401E-2</v>
      </c>
      <c r="I39" s="202">
        <f t="shared" si="1"/>
        <v>2.7427884210995405E-2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2.5662322014223478E-2</v>
      </c>
      <c r="Q39" s="205">
        <f t="shared" si="4"/>
        <v>2.4476917808461441E-2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2.6182119837728193E-2</v>
      </c>
      <c r="X39" s="205">
        <f t="shared" si="7"/>
        <v>2.5009355145528121E-2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2.5532522788200538E-2</v>
      </c>
      <c r="AE39" s="205">
        <f t="shared" si="10"/>
        <v>2.5595134638313873E-2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2.4964267803004873E-2</v>
      </c>
      <c r="AL39" s="205">
        <f t="shared" si="13"/>
        <v>2.5022397299898663E-2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2.3710790731222762E-2</v>
      </c>
      <c r="AS39" s="207">
        <f t="shared" si="16"/>
        <v>2.3697165032588265E-2</v>
      </c>
      <c r="AT39" s="203"/>
      <c r="AU39" s="208">
        <f t="shared" si="17"/>
        <v>4.8953835616922887E-3</v>
      </c>
      <c r="AV39" s="287">
        <f t="shared" si="18"/>
        <v>5.0018710291056248E-3</v>
      </c>
      <c r="AW39" s="287">
        <f t="shared" si="19"/>
        <v>5.1190269276627752E-3</v>
      </c>
      <c r="AX39" s="287">
        <f t="shared" si="20"/>
        <v>5.0044794599797332E-3</v>
      </c>
      <c r="AY39" s="209">
        <f t="shared" si="21"/>
        <v>4.7394330065176531E-3</v>
      </c>
      <c r="AZ39" s="203"/>
      <c r="BA39" s="210">
        <f t="shared" si="22"/>
        <v>620268.9328889749</v>
      </c>
      <c r="BB39" s="288">
        <f t="shared" si="22"/>
        <v>633761.41349772341</v>
      </c>
      <c r="BC39" s="288">
        <f t="shared" si="22"/>
        <v>648605.63627698435</v>
      </c>
      <c r="BD39" s="288">
        <f t="shared" si="22"/>
        <v>634091.91438992287</v>
      </c>
      <c r="BE39" s="288">
        <f t="shared" si="22"/>
        <v>600509.23822509544</v>
      </c>
      <c r="BF39" s="211">
        <f t="shared" si="23"/>
        <v>3137237.1352787009</v>
      </c>
      <c r="BH39" s="130">
        <f>'Op Cost'!E30</f>
        <v>14322731</v>
      </c>
      <c r="BI39" s="289">
        <f t="shared" si="24"/>
        <v>0.21903903210070069</v>
      </c>
      <c r="BJ39" s="290">
        <f t="shared" si="25"/>
        <v>3137237.1352787009</v>
      </c>
      <c r="BK39" s="230">
        <f t="shared" si="26"/>
        <v>0</v>
      </c>
      <c r="BM39" s="126">
        <f t="shared" si="27"/>
        <v>3137237.1352787009</v>
      </c>
      <c r="BN39" s="291">
        <f t="shared" si="28"/>
        <v>3.208548300970359E-2</v>
      </c>
      <c r="BO39" s="292">
        <f t="shared" si="29"/>
        <v>242309.51530932609</v>
      </c>
      <c r="BP39" s="292">
        <f t="shared" si="41"/>
        <v>3379546.6505880267</v>
      </c>
      <c r="BQ39" s="293">
        <f t="shared" si="42"/>
        <v>0.23595686120112336</v>
      </c>
      <c r="BR39" s="234">
        <f t="shared" si="30"/>
        <v>0</v>
      </c>
      <c r="BS39" s="12"/>
      <c r="BT39" s="127">
        <f t="shared" si="31"/>
        <v>14322731</v>
      </c>
      <c r="BU39" s="294">
        <f t="shared" si="43"/>
        <v>0.23595686120112336</v>
      </c>
      <c r="BV39" s="295">
        <f t="shared" si="32"/>
        <v>3379546.6505880267</v>
      </c>
      <c r="BW39" s="235">
        <f t="shared" si="33"/>
        <v>0</v>
      </c>
      <c r="BY39" s="126">
        <f t="shared" si="44"/>
        <v>3379546.6505880267</v>
      </c>
      <c r="BZ39" s="296">
        <f t="shared" si="34"/>
        <v>3.208548300970359E-2</v>
      </c>
      <c r="CA39" s="297">
        <f t="shared" si="35"/>
        <v>0</v>
      </c>
      <c r="CB39" s="239">
        <f t="shared" si="45"/>
        <v>3379546.6505880267</v>
      </c>
      <c r="CC39" s="298">
        <f t="shared" si="46"/>
        <v>0.23595686120112336</v>
      </c>
      <c r="CD39" s="240">
        <f t="shared" si="36"/>
        <v>0</v>
      </c>
      <c r="CE39" s="174"/>
      <c r="CF39" s="246">
        <f t="shared" si="37"/>
        <v>4296819.3</v>
      </c>
      <c r="CG39" s="297">
        <f t="shared" si="38"/>
        <v>0</v>
      </c>
      <c r="CH39" s="299">
        <f t="shared" si="39"/>
        <v>3379546.6505880267</v>
      </c>
      <c r="CI39" s="247">
        <f t="shared" si="40"/>
        <v>0.23595686120112336</v>
      </c>
      <c r="CL39" s="264">
        <v>0</v>
      </c>
      <c r="CM39" s="324">
        <f t="shared" si="47"/>
        <v>3379546.6505880267</v>
      </c>
      <c r="CN39" s="326">
        <f t="shared" si="48"/>
        <v>0.23595686120112336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1.3332960789239996E-3</v>
      </c>
      <c r="I40" s="202">
        <f t="shared" si="1"/>
        <v>1.3332960789239998E-3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1.0458916486891612E-3</v>
      </c>
      <c r="Q40" s="205">
        <f t="shared" si="4"/>
        <v>9.9757940483062211E-4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1.0230353891485286E-3</v>
      </c>
      <c r="X40" s="205">
        <f t="shared" si="7"/>
        <v>9.7721099484048327E-4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1.435670262623093E-3</v>
      </c>
      <c r="AE40" s="205">
        <f t="shared" si="10"/>
        <v>1.4391908693426557E-3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1.4610438899963355E-3</v>
      </c>
      <c r="AL40" s="205">
        <f t="shared" si="13"/>
        <v>1.4644459423591536E-3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1.0787089692827416E-3</v>
      </c>
      <c r="AS40" s="207">
        <f t="shared" si="16"/>
        <v>1.0780890758554666E-3</v>
      </c>
      <c r="AT40" s="203"/>
      <c r="AU40" s="208">
        <f t="shared" si="17"/>
        <v>1.9951588096612442E-4</v>
      </c>
      <c r="AV40" s="287">
        <f t="shared" si="18"/>
        <v>1.9544219896809665E-4</v>
      </c>
      <c r="AW40" s="287">
        <f t="shared" si="19"/>
        <v>2.8783817386853118E-4</v>
      </c>
      <c r="AX40" s="287">
        <f t="shared" si="20"/>
        <v>2.9288918847183076E-4</v>
      </c>
      <c r="AY40" s="209">
        <f t="shared" si="21"/>
        <v>2.1561781517109334E-4</v>
      </c>
      <c r="AZ40" s="203"/>
      <c r="BA40" s="210">
        <f t="shared" si="22"/>
        <v>25279.633561232389</v>
      </c>
      <c r="BB40" s="288">
        <f t="shared" si="22"/>
        <v>24763.47821732462</v>
      </c>
      <c r="BC40" s="288">
        <f t="shared" si="22"/>
        <v>36470.498113211463</v>
      </c>
      <c r="BD40" s="288">
        <f t="shared" si="22"/>
        <v>37110.486256839627</v>
      </c>
      <c r="BE40" s="288">
        <f t="shared" si="22"/>
        <v>27319.827025319595</v>
      </c>
      <c r="BF40" s="211">
        <f t="shared" si="23"/>
        <v>150943.9231739277</v>
      </c>
      <c r="BH40" s="130">
        <f>'Op Cost'!E31</f>
        <v>744369</v>
      </c>
      <c r="BI40" s="289">
        <f t="shared" si="24"/>
        <v>0.20278104431260263</v>
      </c>
      <c r="BJ40" s="290">
        <f t="shared" si="25"/>
        <v>150943.9231739277</v>
      </c>
      <c r="BK40" s="230">
        <f t="shared" si="26"/>
        <v>0</v>
      </c>
      <c r="BM40" s="126">
        <f t="shared" si="27"/>
        <v>150943.9231739277</v>
      </c>
      <c r="BN40" s="291">
        <f t="shared" si="28"/>
        <v>1.5437496349745385E-3</v>
      </c>
      <c r="BO40" s="292">
        <f t="shared" si="29"/>
        <v>11658.394723136978</v>
      </c>
      <c r="BP40" s="292">
        <f t="shared" si="41"/>
        <v>162602.31789706467</v>
      </c>
      <c r="BQ40" s="293">
        <f t="shared" si="42"/>
        <v>0.21844316178812481</v>
      </c>
      <c r="BR40" s="234">
        <f t="shared" si="30"/>
        <v>0</v>
      </c>
      <c r="BS40" s="12"/>
      <c r="BT40" s="127">
        <f t="shared" si="31"/>
        <v>744369</v>
      </c>
      <c r="BU40" s="294">
        <f t="shared" si="43"/>
        <v>0.21844316178812481</v>
      </c>
      <c r="BV40" s="295">
        <f t="shared" si="32"/>
        <v>162602.31789706467</v>
      </c>
      <c r="BW40" s="235">
        <f t="shared" si="33"/>
        <v>0</v>
      </c>
      <c r="BY40" s="126">
        <f t="shared" si="44"/>
        <v>162602.31789706467</v>
      </c>
      <c r="BZ40" s="296">
        <f t="shared" si="34"/>
        <v>1.5437496349745385E-3</v>
      </c>
      <c r="CA40" s="297">
        <f t="shared" si="35"/>
        <v>0</v>
      </c>
      <c r="CB40" s="239">
        <f t="shared" si="45"/>
        <v>162602.31789706467</v>
      </c>
      <c r="CC40" s="298">
        <f t="shared" si="46"/>
        <v>0.21844316178812481</v>
      </c>
      <c r="CD40" s="240">
        <f t="shared" si="36"/>
        <v>0</v>
      </c>
      <c r="CE40" s="174"/>
      <c r="CF40" s="246">
        <f t="shared" si="37"/>
        <v>223310.69999999998</v>
      </c>
      <c r="CG40" s="297">
        <f t="shared" si="38"/>
        <v>0</v>
      </c>
      <c r="CH40" s="299">
        <f t="shared" si="39"/>
        <v>162602.31789706467</v>
      </c>
      <c r="CI40" s="247">
        <f t="shared" si="40"/>
        <v>0.21844316178812481</v>
      </c>
      <c r="CL40" s="264">
        <v>0</v>
      </c>
      <c r="CM40" s="324">
        <f t="shared" si="47"/>
        <v>162602.31789706467</v>
      </c>
      <c r="CN40" s="326">
        <f t="shared" si="48"/>
        <v>0.21844316178812481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5.1062891235577734E-3</v>
      </c>
      <c r="I41" s="202">
        <f t="shared" si="1"/>
        <v>5.1062891235577742E-3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4.7742475797433095E-3</v>
      </c>
      <c r="Q41" s="205">
        <f t="shared" si="4"/>
        <v>4.5537136328448104E-3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4.707527817236338E-3</v>
      </c>
      <c r="X41" s="205">
        <f t="shared" si="7"/>
        <v>4.4966655018156823E-3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4.8346779227598745E-3</v>
      </c>
      <c r="AE41" s="205">
        <f t="shared" si="10"/>
        <v>4.8465337088863429E-3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4.9107235341319215E-3</v>
      </c>
      <c r="AL41" s="205">
        <f t="shared" si="13"/>
        <v>4.9221581930883216E-3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4.4678653515530815E-3</v>
      </c>
      <c r="AS41" s="207">
        <f t="shared" si="16"/>
        <v>4.4652978375671554E-3</v>
      </c>
      <c r="AT41" s="203"/>
      <c r="AU41" s="208">
        <f t="shared" si="17"/>
        <v>9.1074272656896209E-4</v>
      </c>
      <c r="AV41" s="287">
        <f t="shared" si="18"/>
        <v>8.9933310036313652E-4</v>
      </c>
      <c r="AW41" s="287">
        <f t="shared" si="19"/>
        <v>9.6930674177726859E-4</v>
      </c>
      <c r="AX41" s="287">
        <f t="shared" si="20"/>
        <v>9.8443163861766441E-4</v>
      </c>
      <c r="AY41" s="209">
        <f t="shared" si="21"/>
        <v>8.9305956751343108E-4</v>
      </c>
      <c r="AZ41" s="203"/>
      <c r="BA41" s="210">
        <f t="shared" si="22"/>
        <v>115395.53786262315</v>
      </c>
      <c r="BB41" s="288">
        <f t="shared" si="22"/>
        <v>113949.88266887507</v>
      </c>
      <c r="BC41" s="288">
        <f t="shared" si="22"/>
        <v>122815.88373770565</v>
      </c>
      <c r="BD41" s="288">
        <f t="shared" si="22"/>
        <v>124732.28181050651</v>
      </c>
      <c r="BE41" s="288">
        <f t="shared" si="22"/>
        <v>113154.99551098594</v>
      </c>
      <c r="BF41" s="211">
        <f t="shared" si="23"/>
        <v>590048.58159069635</v>
      </c>
      <c r="BH41" s="130">
        <f>'Op Cost'!E32</f>
        <v>3366722</v>
      </c>
      <c r="BI41" s="289">
        <f t="shared" si="24"/>
        <v>0.17525907443225083</v>
      </c>
      <c r="BJ41" s="290">
        <f t="shared" si="25"/>
        <v>590048.58159069635</v>
      </c>
      <c r="BK41" s="230">
        <f t="shared" si="26"/>
        <v>0</v>
      </c>
      <c r="BM41" s="126">
        <f t="shared" si="27"/>
        <v>590048.58159069635</v>
      </c>
      <c r="BN41" s="291">
        <f t="shared" si="28"/>
        <v>6.0346071792389839E-3</v>
      </c>
      <c r="BO41" s="292">
        <f t="shared" si="29"/>
        <v>45573.34356604053</v>
      </c>
      <c r="BP41" s="292">
        <f t="shared" si="41"/>
        <v>635621.92515673686</v>
      </c>
      <c r="BQ41" s="293">
        <f t="shared" si="42"/>
        <v>0.18879548865535581</v>
      </c>
      <c r="BR41" s="234">
        <f t="shared" si="30"/>
        <v>0</v>
      </c>
      <c r="BS41" s="12"/>
      <c r="BT41" s="127">
        <f t="shared" si="31"/>
        <v>3366722</v>
      </c>
      <c r="BU41" s="294">
        <f t="shared" si="43"/>
        <v>0.18879548865535581</v>
      </c>
      <c r="BV41" s="295">
        <f t="shared" si="32"/>
        <v>635621.92515673686</v>
      </c>
      <c r="BW41" s="235">
        <f t="shared" si="33"/>
        <v>0</v>
      </c>
      <c r="BY41" s="126">
        <f t="shared" si="44"/>
        <v>635621.92515673686</v>
      </c>
      <c r="BZ41" s="296">
        <f t="shared" si="34"/>
        <v>6.0346071792389839E-3</v>
      </c>
      <c r="CA41" s="297">
        <f t="shared" si="35"/>
        <v>0</v>
      </c>
      <c r="CB41" s="239">
        <f t="shared" si="45"/>
        <v>635621.92515673686</v>
      </c>
      <c r="CC41" s="298">
        <f t="shared" si="46"/>
        <v>0.18879548865535581</v>
      </c>
      <c r="CD41" s="240">
        <f t="shared" si="36"/>
        <v>0</v>
      </c>
      <c r="CE41" s="174"/>
      <c r="CF41" s="246">
        <f t="shared" si="37"/>
        <v>1010016.6</v>
      </c>
      <c r="CG41" s="297">
        <f t="shared" si="38"/>
        <v>0</v>
      </c>
      <c r="CH41" s="299">
        <f t="shared" si="39"/>
        <v>635621.92515673686</v>
      </c>
      <c r="CI41" s="247">
        <f t="shared" si="40"/>
        <v>0.18879548865535581</v>
      </c>
      <c r="CL41" s="264">
        <v>0</v>
      </c>
      <c r="CM41" s="324">
        <f t="shared" si="47"/>
        <v>635621.92515673686</v>
      </c>
      <c r="CN41" s="326">
        <f t="shared" si="48"/>
        <v>0.18879548865535581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2.6526019716924414E-2</v>
      </c>
      <c r="I42" s="202">
        <f t="shared" si="1"/>
        <v>2.6526019716924417E-2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3.7482532058800463E-2</v>
      </c>
      <c r="Q42" s="205">
        <f t="shared" si="4"/>
        <v>3.575112399991609E-2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3.7171663814430607E-2</v>
      </c>
      <c r="X42" s="205">
        <f t="shared" si="7"/>
        <v>3.5506649096673594E-2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2.5657809320821765E-2</v>
      </c>
      <c r="AE42" s="205">
        <f t="shared" si="10"/>
        <v>2.5720728403466203E-2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2.5782682509591686E-2</v>
      </c>
      <c r="AL42" s="205">
        <f t="shared" si="13"/>
        <v>2.5842717691663981E-2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3.1946676094162844E-2</v>
      </c>
      <c r="AS42" s="207">
        <f t="shared" si="16"/>
        <v>3.1928317542321727E-2</v>
      </c>
      <c r="AT42" s="203"/>
      <c r="AU42" s="208">
        <f t="shared" si="17"/>
        <v>7.1502247999832187E-3</v>
      </c>
      <c r="AV42" s="287">
        <f t="shared" si="18"/>
        <v>7.101329819334719E-3</v>
      </c>
      <c r="AW42" s="287">
        <f t="shared" si="19"/>
        <v>5.1441456806932406E-3</v>
      </c>
      <c r="AX42" s="287">
        <f t="shared" si="20"/>
        <v>5.1685435383327961E-3</v>
      </c>
      <c r="AY42" s="209">
        <f t="shared" si="21"/>
        <v>6.3856635084643459E-3</v>
      </c>
      <c r="AZ42" s="203"/>
      <c r="BA42" s="210">
        <f t="shared" si="22"/>
        <v>905968.29660242493</v>
      </c>
      <c r="BB42" s="288">
        <f t="shared" si="22"/>
        <v>899773.06448459928</v>
      </c>
      <c r="BC42" s="288">
        <f t="shared" si="22"/>
        <v>651788.30458915292</v>
      </c>
      <c r="BD42" s="288">
        <f t="shared" si="22"/>
        <v>654879.63194525347</v>
      </c>
      <c r="BE42" s="288">
        <f t="shared" si="22"/>
        <v>809094.65831805533</v>
      </c>
      <c r="BF42" s="211">
        <f t="shared" si="23"/>
        <v>3921503.9559394857</v>
      </c>
      <c r="BH42" s="130">
        <f>'Op Cost'!E33</f>
        <v>7435602</v>
      </c>
      <c r="BI42" s="289">
        <f t="shared" si="24"/>
        <v>0.52739562391040906</v>
      </c>
      <c r="BJ42" s="290">
        <f t="shared" si="25"/>
        <v>2230680.6</v>
      </c>
      <c r="BK42" s="230">
        <f t="shared" si="26"/>
        <v>1690823.3559394856</v>
      </c>
      <c r="BM42" s="126">
        <f t="shared" si="27"/>
        <v>0</v>
      </c>
      <c r="BN42" s="291">
        <f t="shared" si="28"/>
        <v>0</v>
      </c>
      <c r="BO42" s="292">
        <f t="shared" si="29"/>
        <v>0</v>
      </c>
      <c r="BP42" s="292">
        <f t="shared" si="41"/>
        <v>2230680.6</v>
      </c>
      <c r="BQ42" s="293">
        <f t="shared" si="42"/>
        <v>0.3</v>
      </c>
      <c r="BR42" s="234">
        <f t="shared" si="30"/>
        <v>0</v>
      </c>
      <c r="BS42" s="12"/>
      <c r="BT42" s="127">
        <f t="shared" si="31"/>
        <v>7435602</v>
      </c>
      <c r="BU42" s="294">
        <f t="shared" si="43"/>
        <v>0.3</v>
      </c>
      <c r="BV42" s="295">
        <f t="shared" si="32"/>
        <v>2230680.6</v>
      </c>
      <c r="BW42" s="235">
        <f t="shared" si="33"/>
        <v>0</v>
      </c>
      <c r="BY42" s="126">
        <f t="shared" si="44"/>
        <v>0</v>
      </c>
      <c r="BZ42" s="296">
        <f t="shared" si="34"/>
        <v>0</v>
      </c>
      <c r="CA42" s="297">
        <f t="shared" si="35"/>
        <v>0</v>
      </c>
      <c r="CB42" s="239">
        <f t="shared" si="45"/>
        <v>2230680.6</v>
      </c>
      <c r="CC42" s="298">
        <f t="shared" si="46"/>
        <v>0.3</v>
      </c>
      <c r="CD42" s="240">
        <f t="shared" si="36"/>
        <v>0</v>
      </c>
      <c r="CE42" s="174"/>
      <c r="CF42" s="246">
        <f t="shared" si="37"/>
        <v>2230680.6</v>
      </c>
      <c r="CG42" s="297">
        <f t="shared" si="38"/>
        <v>0</v>
      </c>
      <c r="CH42" s="299">
        <f t="shared" si="39"/>
        <v>2230680.6</v>
      </c>
      <c r="CI42" s="247">
        <f t="shared" si="40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3.9261423384523699E-3</v>
      </c>
      <c r="I43" s="202">
        <f t="shared" si="1"/>
        <v>3.9261423384523708E-3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3.7816166264797047E-3</v>
      </c>
      <c r="Q43" s="205">
        <f t="shared" si="4"/>
        <v>3.606934684170505E-3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3.5943125110764812E-3</v>
      </c>
      <c r="X43" s="205">
        <f t="shared" si="7"/>
        <v>3.4333139810930804E-3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3.835047055999968E-3</v>
      </c>
      <c r="AE43" s="205">
        <f t="shared" si="10"/>
        <v>3.8444515082524818E-3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4.0720183571477169E-3</v>
      </c>
      <c r="AL43" s="205">
        <f t="shared" si="13"/>
        <v>4.0815000844032943E-3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3.6028694180569856E-3</v>
      </c>
      <c r="AS43" s="207">
        <f t="shared" si="16"/>
        <v>3.6007989846637521E-3</v>
      </c>
      <c r="AT43" s="203"/>
      <c r="AU43" s="208">
        <f t="shared" si="17"/>
        <v>7.2138693683410104E-4</v>
      </c>
      <c r="AV43" s="287">
        <f t="shared" si="18"/>
        <v>6.866627962186161E-4</v>
      </c>
      <c r="AW43" s="287">
        <f t="shared" si="19"/>
        <v>7.688903016504964E-4</v>
      </c>
      <c r="AX43" s="287">
        <f t="shared" si="20"/>
        <v>8.1630001688065893E-4</v>
      </c>
      <c r="AY43" s="209">
        <f t="shared" si="21"/>
        <v>7.2015979693275042E-4</v>
      </c>
      <c r="AZ43" s="203"/>
      <c r="BA43" s="210">
        <f t="shared" si="22"/>
        <v>91403.23732987605</v>
      </c>
      <c r="BB43" s="288">
        <f t="shared" si="22"/>
        <v>87003.519642053448</v>
      </c>
      <c r="BC43" s="288">
        <f t="shared" si="22"/>
        <v>97422.144945996624</v>
      </c>
      <c r="BD43" s="288">
        <f t="shared" si="22"/>
        <v>103429.18670356167</v>
      </c>
      <c r="BE43" s="288">
        <f t="shared" si="22"/>
        <v>91247.752729430751</v>
      </c>
      <c r="BF43" s="211">
        <f t="shared" si="23"/>
        <v>470505.84135091858</v>
      </c>
      <c r="BH43" s="130">
        <f>'Op Cost'!E34</f>
        <v>2380653</v>
      </c>
      <c r="BI43" s="289">
        <f t="shared" si="24"/>
        <v>0.19763730428202622</v>
      </c>
      <c r="BJ43" s="290">
        <f t="shared" si="25"/>
        <v>470505.84135091858</v>
      </c>
      <c r="BK43" s="230">
        <f t="shared" si="26"/>
        <v>0</v>
      </c>
      <c r="BM43" s="126">
        <f t="shared" si="27"/>
        <v>470505.84135091858</v>
      </c>
      <c r="BN43" s="291">
        <f t="shared" si="28"/>
        <v>4.8120070392097033E-3</v>
      </c>
      <c r="BO43" s="292">
        <f t="shared" si="29"/>
        <v>36340.269304449539</v>
      </c>
      <c r="BP43" s="292">
        <f t="shared" si="41"/>
        <v>506846.11065536813</v>
      </c>
      <c r="BQ43" s="293">
        <f t="shared" si="42"/>
        <v>0.21290213678993458</v>
      </c>
      <c r="BR43" s="234">
        <f t="shared" si="30"/>
        <v>0</v>
      </c>
      <c r="BS43" s="12"/>
      <c r="BT43" s="127">
        <f t="shared" si="31"/>
        <v>2380653</v>
      </c>
      <c r="BU43" s="294">
        <f t="shared" si="43"/>
        <v>0.21290213678993458</v>
      </c>
      <c r="BV43" s="295">
        <f t="shared" si="32"/>
        <v>506846.11065536813</v>
      </c>
      <c r="BW43" s="235">
        <f t="shared" si="33"/>
        <v>0</v>
      </c>
      <c r="BY43" s="126">
        <f t="shared" si="44"/>
        <v>506846.11065536813</v>
      </c>
      <c r="BZ43" s="296">
        <f t="shared" si="34"/>
        <v>4.8120070392097033E-3</v>
      </c>
      <c r="CA43" s="297">
        <f t="shared" si="35"/>
        <v>0</v>
      </c>
      <c r="CB43" s="239">
        <f t="shared" si="45"/>
        <v>506846.11065536813</v>
      </c>
      <c r="CC43" s="298">
        <f t="shared" si="46"/>
        <v>0.21290213678993458</v>
      </c>
      <c r="CD43" s="240">
        <f t="shared" si="36"/>
        <v>0</v>
      </c>
      <c r="CE43" s="174"/>
      <c r="CF43" s="246">
        <f t="shared" si="37"/>
        <v>714195.9</v>
      </c>
      <c r="CG43" s="297">
        <f t="shared" si="38"/>
        <v>0</v>
      </c>
      <c r="CH43" s="299">
        <f t="shared" si="39"/>
        <v>506846.11065536813</v>
      </c>
      <c r="CI43" s="247">
        <f t="shared" si="40"/>
        <v>0.21290213678993458</v>
      </c>
      <c r="CL43" s="264">
        <v>0</v>
      </c>
      <c r="CM43" s="324">
        <f t="shared" si="47"/>
        <v>506846.11065536813</v>
      </c>
      <c r="CN43" s="326">
        <f t="shared" si="48"/>
        <v>0.21290213678993458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6.7304271386387469E-3</v>
      </c>
      <c r="I44" s="202">
        <f t="shared" si="1"/>
        <v>6.7304271386387478E-3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5.8993020898899535E-3</v>
      </c>
      <c r="Q44" s="205">
        <f t="shared" si="4"/>
        <v>5.6267991766874624E-3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5.9557153914987868E-3</v>
      </c>
      <c r="X44" s="205">
        <f t="shared" si="7"/>
        <v>5.688943534550921E-3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6.3654262260085161E-3</v>
      </c>
      <c r="AE44" s="205">
        <f t="shared" si="10"/>
        <v>6.3810357729411253E-3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6.305942297692174E-3</v>
      </c>
      <c r="AL44" s="205">
        <f t="shared" si="13"/>
        <v>6.3206257346789382E-3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5.5753596709434148E-3</v>
      </c>
      <c r="AS44" s="207">
        <f t="shared" si="16"/>
        <v>5.5721557216733822E-3</v>
      </c>
      <c r="AT44" s="203"/>
      <c r="AU44" s="208">
        <f t="shared" si="17"/>
        <v>1.1253598353374926E-3</v>
      </c>
      <c r="AV44" s="287">
        <f t="shared" si="18"/>
        <v>1.1377887069101843E-3</v>
      </c>
      <c r="AW44" s="287">
        <f t="shared" si="19"/>
        <v>1.2762071545882252E-3</v>
      </c>
      <c r="AX44" s="287">
        <f t="shared" si="20"/>
        <v>1.2641251469357878E-3</v>
      </c>
      <c r="AY44" s="209">
        <f t="shared" si="21"/>
        <v>1.1144311443346765E-3</v>
      </c>
      <c r="AZ44" s="203"/>
      <c r="BA44" s="210">
        <f t="shared" si="22"/>
        <v>142588.57051429857</v>
      </c>
      <c r="BB44" s="288">
        <f t="shared" si="22"/>
        <v>144163.3690587343</v>
      </c>
      <c r="BC44" s="288">
        <f t="shared" si="22"/>
        <v>161701.66033896382</v>
      </c>
      <c r="BD44" s="288">
        <f t="shared" si="22"/>
        <v>160170.81114210474</v>
      </c>
      <c r="BE44" s="288">
        <f t="shared" si="22"/>
        <v>141203.85215244527</v>
      </c>
      <c r="BF44" s="211">
        <f t="shared" si="23"/>
        <v>749828.26320654678</v>
      </c>
      <c r="BH44" s="130">
        <f>'Op Cost'!E35</f>
        <v>5803873</v>
      </c>
      <c r="BI44" s="289">
        <f t="shared" si="24"/>
        <v>0.12919446431831758</v>
      </c>
      <c r="BJ44" s="290">
        <f t="shared" si="25"/>
        <v>749828.26320654678</v>
      </c>
      <c r="BK44" s="230">
        <f t="shared" si="26"/>
        <v>0</v>
      </c>
      <c r="BM44" s="126">
        <f t="shared" si="27"/>
        <v>749828.26320654678</v>
      </c>
      <c r="BN44" s="291">
        <f t="shared" si="28"/>
        <v>7.6687228162533941E-3</v>
      </c>
      <c r="BO44" s="292">
        <f t="shared" si="29"/>
        <v>57914.182189058978</v>
      </c>
      <c r="BP44" s="292">
        <f t="shared" si="41"/>
        <v>807742.44539560576</v>
      </c>
      <c r="BQ44" s="293">
        <f t="shared" si="42"/>
        <v>0.1391730048875304</v>
      </c>
      <c r="BR44" s="234">
        <f t="shared" si="30"/>
        <v>0</v>
      </c>
      <c r="BS44" s="12"/>
      <c r="BT44" s="127">
        <f t="shared" si="31"/>
        <v>5803873</v>
      </c>
      <c r="BU44" s="294">
        <f t="shared" si="43"/>
        <v>0.1391730048875304</v>
      </c>
      <c r="BV44" s="295">
        <f t="shared" si="32"/>
        <v>807742.44539560576</v>
      </c>
      <c r="BW44" s="235">
        <f t="shared" si="33"/>
        <v>0</v>
      </c>
      <c r="BY44" s="126">
        <f t="shared" si="44"/>
        <v>807742.44539560576</v>
      </c>
      <c r="BZ44" s="296">
        <f t="shared" si="34"/>
        <v>7.6687228162533949E-3</v>
      </c>
      <c r="CA44" s="297">
        <f t="shared" si="35"/>
        <v>0</v>
      </c>
      <c r="CB44" s="239">
        <f t="shared" si="45"/>
        <v>807742.44539560576</v>
      </c>
      <c r="CC44" s="298">
        <f t="shared" si="46"/>
        <v>0.1391730048875304</v>
      </c>
      <c r="CD44" s="240">
        <f t="shared" si="36"/>
        <v>0</v>
      </c>
      <c r="CE44" s="174"/>
      <c r="CF44" s="246">
        <f t="shared" si="37"/>
        <v>1741161.9</v>
      </c>
      <c r="CG44" s="297">
        <f t="shared" si="38"/>
        <v>0</v>
      </c>
      <c r="CH44" s="299">
        <f t="shared" si="39"/>
        <v>807742.44539560576</v>
      </c>
      <c r="CI44" s="247">
        <f t="shared" si="40"/>
        <v>0.1391730048875304</v>
      </c>
      <c r="CL44" s="264">
        <v>0</v>
      </c>
      <c r="CM44" s="324">
        <f t="shared" si="47"/>
        <v>807742.44539560576</v>
      </c>
      <c r="CN44" s="326">
        <f t="shared" si="48"/>
        <v>0.1391730048875304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1.4973617419453259E-3</v>
      </c>
      <c r="I45" s="202">
        <f t="shared" si="1"/>
        <v>1.4973617419453261E-3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1.4011655130054246E-3</v>
      </c>
      <c r="Q45" s="205">
        <f t="shared" si="4"/>
        <v>1.3364423172180456E-3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1.4043159181450578E-3</v>
      </c>
      <c r="X45" s="205">
        <f t="shared" si="7"/>
        <v>1.3414129853152326E-3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1.5306101285423243E-3</v>
      </c>
      <c r="AE45" s="205">
        <f t="shared" si="10"/>
        <v>1.534363550511051E-3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1.5282103064710392E-3</v>
      </c>
      <c r="AL45" s="205">
        <f t="shared" si="13"/>
        <v>1.5317687563708748E-3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1.4309406619968607E-3</v>
      </c>
      <c r="AS45" s="207">
        <f t="shared" si="16"/>
        <v>1.4301183542786056E-3</v>
      </c>
      <c r="AT45" s="203"/>
      <c r="AU45" s="208">
        <f t="shared" si="17"/>
        <v>2.6728846344360914E-4</v>
      </c>
      <c r="AV45" s="287">
        <f t="shared" si="18"/>
        <v>2.6828259706304652E-4</v>
      </c>
      <c r="AW45" s="287">
        <f t="shared" si="19"/>
        <v>3.0687271010221024E-4</v>
      </c>
      <c r="AX45" s="287">
        <f t="shared" si="20"/>
        <v>3.0635375127417496E-4</v>
      </c>
      <c r="AY45" s="209">
        <f t="shared" si="21"/>
        <v>2.8602367085572112E-4</v>
      </c>
      <c r="AZ45" s="203"/>
      <c r="BA45" s="210">
        <f t="shared" si="22"/>
        <v>33866.749745833782</v>
      </c>
      <c r="BB45" s="288">
        <f t="shared" si="22"/>
        <v>33992.711315853092</v>
      </c>
      <c r="BC45" s="288">
        <f t="shared" si="22"/>
        <v>38882.266533175527</v>
      </c>
      <c r="BD45" s="288">
        <f t="shared" si="22"/>
        <v>38816.511922852922</v>
      </c>
      <c r="BE45" s="288">
        <f t="shared" si="22"/>
        <v>36240.591746673264</v>
      </c>
      <c r="BF45" s="211">
        <f t="shared" si="23"/>
        <v>181798.83126438857</v>
      </c>
      <c r="BH45" s="130">
        <f>'Op Cost'!E36</f>
        <v>604843</v>
      </c>
      <c r="BI45" s="289">
        <f t="shared" si="24"/>
        <v>0.30057193563352569</v>
      </c>
      <c r="BJ45" s="290">
        <f t="shared" si="25"/>
        <v>181452.9</v>
      </c>
      <c r="BK45" s="230">
        <f t="shared" si="26"/>
        <v>345.93126438857871</v>
      </c>
      <c r="BM45" s="126">
        <f t="shared" si="27"/>
        <v>0</v>
      </c>
      <c r="BN45" s="291">
        <f t="shared" si="28"/>
        <v>0</v>
      </c>
      <c r="BO45" s="292">
        <f t="shared" si="29"/>
        <v>0</v>
      </c>
      <c r="BP45" s="292">
        <f t="shared" si="41"/>
        <v>181452.9</v>
      </c>
      <c r="BQ45" s="293">
        <f t="shared" si="42"/>
        <v>0.3</v>
      </c>
      <c r="BR45" s="234">
        <f t="shared" si="30"/>
        <v>0</v>
      </c>
      <c r="BS45" s="12"/>
      <c r="BT45" s="127">
        <f t="shared" si="31"/>
        <v>604843</v>
      </c>
      <c r="BU45" s="294">
        <f t="shared" si="43"/>
        <v>0.3</v>
      </c>
      <c r="BV45" s="295">
        <f t="shared" si="32"/>
        <v>181452.9</v>
      </c>
      <c r="BW45" s="235">
        <f t="shared" si="33"/>
        <v>0</v>
      </c>
      <c r="BY45" s="126">
        <f t="shared" si="44"/>
        <v>0</v>
      </c>
      <c r="BZ45" s="296">
        <f t="shared" si="34"/>
        <v>0</v>
      </c>
      <c r="CA45" s="297">
        <f t="shared" si="35"/>
        <v>0</v>
      </c>
      <c r="CB45" s="239">
        <f t="shared" si="45"/>
        <v>181452.9</v>
      </c>
      <c r="CC45" s="298">
        <f t="shared" si="46"/>
        <v>0.3</v>
      </c>
      <c r="CD45" s="240">
        <f t="shared" si="36"/>
        <v>0</v>
      </c>
      <c r="CE45" s="174"/>
      <c r="CF45" s="246">
        <f t="shared" si="37"/>
        <v>181452.9</v>
      </c>
      <c r="CG45" s="297">
        <f t="shared" si="38"/>
        <v>0</v>
      </c>
      <c r="CH45" s="299">
        <f t="shared" si="39"/>
        <v>181452.9</v>
      </c>
      <c r="CI45" s="247">
        <f t="shared" si="40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5.4836483449055042E-3</v>
      </c>
      <c r="I46" s="202">
        <f t="shared" si="1"/>
        <v>5.483648344905505E-3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5.1218638600050116E-3</v>
      </c>
      <c r="Q46" s="205">
        <f t="shared" si="4"/>
        <v>4.8852726833521209E-3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5.2385985734926472E-3</v>
      </c>
      <c r="X46" s="205">
        <f t="shared" si="7"/>
        <v>5.0039482288422154E-3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6.0531676617389093E-3</v>
      </c>
      <c r="AE46" s="205">
        <f t="shared" si="10"/>
        <v>6.0680114760181172E-3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5.9169954932870531E-3</v>
      </c>
      <c r="AL46" s="205">
        <f t="shared" si="13"/>
        <v>5.930773264534412E-3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5.6711128707287589E-3</v>
      </c>
      <c r="AS46" s="207">
        <f t="shared" si="16"/>
        <v>5.6678538957002705E-3</v>
      </c>
      <c r="AT46" s="203"/>
      <c r="AU46" s="208">
        <f t="shared" si="17"/>
        <v>9.7705453667042423E-4</v>
      </c>
      <c r="AV46" s="287">
        <f t="shared" si="18"/>
        <v>1.000789645768443E-3</v>
      </c>
      <c r="AW46" s="287">
        <f t="shared" si="19"/>
        <v>1.2136022952036235E-3</v>
      </c>
      <c r="AX46" s="287">
        <f t="shared" si="20"/>
        <v>1.1861546529068824E-3</v>
      </c>
      <c r="AY46" s="209">
        <f t="shared" si="21"/>
        <v>1.1335707791400541E-3</v>
      </c>
      <c r="AZ46" s="203"/>
      <c r="BA46" s="210">
        <f t="shared" si="22"/>
        <v>123797.56707468179</v>
      </c>
      <c r="BB46" s="288">
        <f t="shared" si="22"/>
        <v>126804.92096364697</v>
      </c>
      <c r="BC46" s="288">
        <f t="shared" si="22"/>
        <v>153769.31983187445</v>
      </c>
      <c r="BD46" s="288">
        <f t="shared" si="22"/>
        <v>150291.56991030701</v>
      </c>
      <c r="BE46" s="288">
        <f t="shared" si="22"/>
        <v>143628.93707316849</v>
      </c>
      <c r="BF46" s="211">
        <f t="shared" si="23"/>
        <v>698292.31485367869</v>
      </c>
      <c r="BH46" s="130">
        <f>'Op Cost'!E37</f>
        <v>5022923</v>
      </c>
      <c r="BI46" s="289">
        <f t="shared" si="24"/>
        <v>0.13902110680447993</v>
      </c>
      <c r="BJ46" s="290">
        <f t="shared" si="25"/>
        <v>698292.31485367869</v>
      </c>
      <c r="BK46" s="230">
        <f t="shared" si="26"/>
        <v>0</v>
      </c>
      <c r="BM46" s="126">
        <f t="shared" si="27"/>
        <v>698292.31485367869</v>
      </c>
      <c r="BN46" s="291">
        <f t="shared" si="28"/>
        <v>7.1416489216247639E-3</v>
      </c>
      <c r="BO46" s="292">
        <f t="shared" si="29"/>
        <v>53933.720997278338</v>
      </c>
      <c r="BP46" s="292">
        <f t="shared" si="41"/>
        <v>752226.03585095704</v>
      </c>
      <c r="BQ46" s="293">
        <f t="shared" si="42"/>
        <v>0.14975862378359314</v>
      </c>
      <c r="BR46" s="234">
        <f t="shared" si="30"/>
        <v>0</v>
      </c>
      <c r="BS46" s="12"/>
      <c r="BT46" s="127">
        <f t="shared" si="31"/>
        <v>5022923</v>
      </c>
      <c r="BU46" s="294">
        <f t="shared" si="43"/>
        <v>0.14975862378359314</v>
      </c>
      <c r="BV46" s="295">
        <f t="shared" si="32"/>
        <v>752226.03585095704</v>
      </c>
      <c r="BW46" s="235">
        <f t="shared" si="33"/>
        <v>0</v>
      </c>
      <c r="BY46" s="126">
        <f t="shared" si="44"/>
        <v>752226.03585095704</v>
      </c>
      <c r="BZ46" s="296">
        <f t="shared" si="34"/>
        <v>7.1416489216247648E-3</v>
      </c>
      <c r="CA46" s="297">
        <f t="shared" si="35"/>
        <v>0</v>
      </c>
      <c r="CB46" s="239">
        <f t="shared" si="45"/>
        <v>752226.03585095704</v>
      </c>
      <c r="CC46" s="298">
        <f t="shared" si="46"/>
        <v>0.14975862378359314</v>
      </c>
      <c r="CD46" s="240">
        <f t="shared" si="36"/>
        <v>0</v>
      </c>
      <c r="CE46" s="174"/>
      <c r="CF46" s="246">
        <f t="shared" si="37"/>
        <v>1506876.9</v>
      </c>
      <c r="CG46" s="297">
        <f t="shared" si="38"/>
        <v>0</v>
      </c>
      <c r="CH46" s="299">
        <f t="shared" si="39"/>
        <v>752226.03585095704</v>
      </c>
      <c r="CI46" s="247">
        <f t="shared" si="40"/>
        <v>0.14975862378359314</v>
      </c>
      <c r="CL46" s="264">
        <v>0</v>
      </c>
      <c r="CM46" s="324">
        <f t="shared" si="47"/>
        <v>752226.03585095704</v>
      </c>
      <c r="CN46" s="326">
        <f t="shared" si="48"/>
        <v>0.14975862378359314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4.9637419810614081E-4</v>
      </c>
      <c r="I47" s="202">
        <f t="shared" si="1"/>
        <v>4.9637419810614092E-4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4.4430059724048858E-4</v>
      </c>
      <c r="Q47" s="205">
        <f t="shared" si="4"/>
        <v>4.2377728698432597E-4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4.1770720758235746E-4</v>
      </c>
      <c r="X47" s="205">
        <f t="shared" si="7"/>
        <v>3.9899702415312368E-4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3.1097393256556452E-4</v>
      </c>
      <c r="AE47" s="205">
        <f t="shared" si="10"/>
        <v>3.1173651499490237E-4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3.2852664613812699E-4</v>
      </c>
      <c r="AL47" s="205">
        <f t="shared" si="13"/>
        <v>3.2929162305661347E-4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2.8874185878621886E-4</v>
      </c>
      <c r="AS47" s="207">
        <f t="shared" si="16"/>
        <v>2.8857592971217054E-4</v>
      </c>
      <c r="AT47" s="203"/>
      <c r="AU47" s="208">
        <f t="shared" si="17"/>
        <v>8.47554573968652E-5</v>
      </c>
      <c r="AV47" s="287">
        <f t="shared" si="18"/>
        <v>7.9799404830624738E-5</v>
      </c>
      <c r="AW47" s="287">
        <f t="shared" si="19"/>
        <v>6.2347302998980471E-5</v>
      </c>
      <c r="AX47" s="287">
        <f t="shared" si="20"/>
        <v>6.585832461132269E-5</v>
      </c>
      <c r="AY47" s="209">
        <f t="shared" si="21"/>
        <v>5.771518594243411E-5</v>
      </c>
      <c r="AZ47" s="203"/>
      <c r="BA47" s="210">
        <f t="shared" si="22"/>
        <v>10738.929126504887</v>
      </c>
      <c r="BB47" s="288">
        <f t="shared" si="22"/>
        <v>10110.973135342274</v>
      </c>
      <c r="BC47" s="288">
        <f t="shared" si="22"/>
        <v>7899.7068589891278</v>
      </c>
      <c r="BD47" s="288">
        <f t="shared" si="22"/>
        <v>8344.5703924371173</v>
      </c>
      <c r="BE47" s="288">
        <f t="shared" si="22"/>
        <v>7312.7950741467557</v>
      </c>
      <c r="BF47" s="211">
        <f t="shared" si="23"/>
        <v>44406.974587420162</v>
      </c>
      <c r="BH47" s="130">
        <f>'Op Cost'!E38</f>
        <v>457239</v>
      </c>
      <c r="BI47" s="289">
        <f t="shared" si="24"/>
        <v>9.7119831395441253E-2</v>
      </c>
      <c r="BJ47" s="290">
        <f t="shared" si="25"/>
        <v>44406.974587420162</v>
      </c>
      <c r="BK47" s="230">
        <f t="shared" si="26"/>
        <v>0</v>
      </c>
      <c r="BM47" s="126">
        <f t="shared" si="27"/>
        <v>44406.974587420162</v>
      </c>
      <c r="BN47" s="291">
        <f t="shared" si="28"/>
        <v>4.5416370111608825E-4</v>
      </c>
      <c r="BO47" s="292">
        <f t="shared" si="29"/>
        <v>3429.8435294007322</v>
      </c>
      <c r="BP47" s="292">
        <f t="shared" si="41"/>
        <v>47836.818116820898</v>
      </c>
      <c r="BQ47" s="293">
        <f t="shared" si="42"/>
        <v>0.10462103651880285</v>
      </c>
      <c r="BR47" s="234">
        <f t="shared" si="30"/>
        <v>0</v>
      </c>
      <c r="BS47" s="12"/>
      <c r="BT47" s="127">
        <f t="shared" si="31"/>
        <v>457239</v>
      </c>
      <c r="BU47" s="294">
        <f t="shared" si="43"/>
        <v>0.10462103651880285</v>
      </c>
      <c r="BV47" s="295">
        <f t="shared" si="32"/>
        <v>47836.818116820898</v>
      </c>
      <c r="BW47" s="235">
        <f t="shared" si="33"/>
        <v>0</v>
      </c>
      <c r="BY47" s="126">
        <f t="shared" si="44"/>
        <v>47836.818116820898</v>
      </c>
      <c r="BZ47" s="296">
        <f t="shared" si="34"/>
        <v>4.541637011160883E-4</v>
      </c>
      <c r="CA47" s="297">
        <f t="shared" si="35"/>
        <v>0</v>
      </c>
      <c r="CB47" s="239">
        <f t="shared" si="45"/>
        <v>47836.818116820898</v>
      </c>
      <c r="CC47" s="298">
        <f t="shared" si="46"/>
        <v>0.10462103651880285</v>
      </c>
      <c r="CD47" s="240">
        <f t="shared" si="36"/>
        <v>0</v>
      </c>
      <c r="CE47" s="174"/>
      <c r="CF47" s="246">
        <f t="shared" si="37"/>
        <v>137171.69999999998</v>
      </c>
      <c r="CG47" s="297">
        <f t="shared" si="38"/>
        <v>0</v>
      </c>
      <c r="CH47" s="299">
        <f t="shared" si="39"/>
        <v>47836.818116820898</v>
      </c>
      <c r="CI47" s="247">
        <f t="shared" si="40"/>
        <v>0.10462103651880285</v>
      </c>
      <c r="CL47" s="264">
        <v>0</v>
      </c>
      <c r="CM47" s="324">
        <f t="shared" si="47"/>
        <v>47836.818116820898</v>
      </c>
      <c r="CN47" s="326">
        <f t="shared" si="48"/>
        <v>0.10462103651880285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1.9957001366996069E-3</v>
      </c>
      <c r="I48" s="202">
        <f t="shared" si="1"/>
        <v>1.9957001366996074E-3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2.0709581253564062E-3</v>
      </c>
      <c r="Q48" s="205">
        <f t="shared" si="4"/>
        <v>1.9752956022848814E-3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2.0208248666027514E-3</v>
      </c>
      <c r="X48" s="205">
        <f t="shared" si="7"/>
        <v>1.9303069075008858E-3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1.8772301864414737E-3</v>
      </c>
      <c r="AE48" s="205">
        <f t="shared" si="10"/>
        <v>1.8818336036610216E-3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1.9389620756729042E-3</v>
      </c>
      <c r="AL48" s="205">
        <f t="shared" si="13"/>
        <v>1.9434769643467647E-3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1.9703059470618889E-3</v>
      </c>
      <c r="AS48" s="207">
        <f t="shared" si="16"/>
        <v>1.9691736864233993E-3</v>
      </c>
      <c r="AT48" s="203"/>
      <c r="AU48" s="208">
        <f t="shared" si="17"/>
        <v>3.9505912045697633E-4</v>
      </c>
      <c r="AV48" s="287">
        <f t="shared" si="18"/>
        <v>3.860613815001772E-4</v>
      </c>
      <c r="AW48" s="287">
        <f t="shared" si="19"/>
        <v>3.7636672073220433E-4</v>
      </c>
      <c r="AX48" s="287">
        <f t="shared" si="20"/>
        <v>3.8869539286935298E-4</v>
      </c>
      <c r="AY48" s="209">
        <f t="shared" si="21"/>
        <v>3.9383473728467989E-4</v>
      </c>
      <c r="AZ48" s="203"/>
      <c r="BA48" s="210">
        <f t="shared" si="22"/>
        <v>50055.914104756404</v>
      </c>
      <c r="BB48" s="288">
        <f t="shared" si="22"/>
        <v>48915.856768938975</v>
      </c>
      <c r="BC48" s="288">
        <f t="shared" si="22"/>
        <v>47687.49604633353</v>
      </c>
      <c r="BD48" s="288">
        <f t="shared" si="22"/>
        <v>49249.598834414901</v>
      </c>
      <c r="BE48" s="288">
        <f t="shared" si="22"/>
        <v>49900.778795304781</v>
      </c>
      <c r="BF48" s="211">
        <f t="shared" si="23"/>
        <v>245809.64454974857</v>
      </c>
      <c r="BH48" s="130">
        <f>'Op Cost'!E39</f>
        <v>1220651</v>
      </c>
      <c r="BI48" s="289">
        <f t="shared" si="24"/>
        <v>0.20137585972546498</v>
      </c>
      <c r="BJ48" s="290">
        <f t="shared" si="25"/>
        <v>245809.64454974857</v>
      </c>
      <c r="BK48" s="230">
        <f t="shared" si="26"/>
        <v>0</v>
      </c>
      <c r="BM48" s="126">
        <f t="shared" si="27"/>
        <v>245809.64454974857</v>
      </c>
      <c r="BN48" s="291">
        <f t="shared" si="28"/>
        <v>2.5139703610965931E-3</v>
      </c>
      <c r="BO48" s="292">
        <f t="shared" si="29"/>
        <v>18985.500062913172</v>
      </c>
      <c r="BP48" s="292">
        <f t="shared" si="41"/>
        <v>264795.14461266174</v>
      </c>
      <c r="BQ48" s="293">
        <f t="shared" si="42"/>
        <v>0.21692944552756008</v>
      </c>
      <c r="BR48" s="234">
        <f t="shared" si="30"/>
        <v>0</v>
      </c>
      <c r="BS48" s="12"/>
      <c r="BT48" s="127">
        <f t="shared" si="31"/>
        <v>1220651</v>
      </c>
      <c r="BU48" s="294">
        <f t="shared" si="43"/>
        <v>0.21692944552756008</v>
      </c>
      <c r="BV48" s="295">
        <f t="shared" si="32"/>
        <v>264795.14461266174</v>
      </c>
      <c r="BW48" s="235">
        <f t="shared" si="33"/>
        <v>0</v>
      </c>
      <c r="BY48" s="126">
        <f t="shared" si="44"/>
        <v>264795.14461266174</v>
      </c>
      <c r="BZ48" s="296">
        <f t="shared" si="34"/>
        <v>2.5139703610965931E-3</v>
      </c>
      <c r="CA48" s="297">
        <f t="shared" si="35"/>
        <v>0</v>
      </c>
      <c r="CB48" s="239">
        <f t="shared" si="45"/>
        <v>264795.14461266174</v>
      </c>
      <c r="CC48" s="298">
        <f t="shared" si="46"/>
        <v>0.21692944552756008</v>
      </c>
      <c r="CD48" s="240">
        <f t="shared" si="36"/>
        <v>0</v>
      </c>
      <c r="CE48" s="174"/>
      <c r="CF48" s="246">
        <f t="shared" si="37"/>
        <v>366195.3</v>
      </c>
      <c r="CG48" s="297">
        <f t="shared" si="38"/>
        <v>0</v>
      </c>
      <c r="CH48" s="299">
        <f t="shared" si="39"/>
        <v>264795.14461266174</v>
      </c>
      <c r="CI48" s="247">
        <f t="shared" si="40"/>
        <v>0.21692944552756008</v>
      </c>
      <c r="CL48" s="264">
        <v>0</v>
      </c>
      <c r="CM48" s="324">
        <f t="shared" si="47"/>
        <v>264795.14461266174</v>
      </c>
      <c r="CN48" s="326">
        <f t="shared" si="48"/>
        <v>0.21692944552756008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6.7206108966480892E-3</v>
      </c>
      <c r="I49" s="202">
        <f t="shared" si="1"/>
        <v>6.7206108966480901E-3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6.0254095520459279E-3</v>
      </c>
      <c r="Q49" s="205">
        <f t="shared" si="4"/>
        <v>5.7470814326935479E-3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6.0266330850653636E-3</v>
      </c>
      <c r="X49" s="205">
        <f t="shared" si="7"/>
        <v>5.7566846416690892E-3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6.4994741953846667E-3</v>
      </c>
      <c r="AE49" s="205">
        <f t="shared" si="10"/>
        <v>6.5154124599859607E-3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6.4933614848588957E-3</v>
      </c>
      <c r="AL49" s="205">
        <f t="shared" si="13"/>
        <v>6.508481328919331E-3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5.800977563019262E-3</v>
      </c>
      <c r="AS49" s="207">
        <f t="shared" si="16"/>
        <v>5.7976439596419986E-3</v>
      </c>
      <c r="AT49" s="203"/>
      <c r="AU49" s="208">
        <f t="shared" si="17"/>
        <v>1.1494162865387095E-3</v>
      </c>
      <c r="AV49" s="287">
        <f t="shared" si="18"/>
        <v>1.1513369283338178E-3</v>
      </c>
      <c r="AW49" s="287">
        <f t="shared" si="19"/>
        <v>1.3030824919971922E-3</v>
      </c>
      <c r="AX49" s="287">
        <f t="shared" si="20"/>
        <v>1.3016962657838662E-3</v>
      </c>
      <c r="AY49" s="209">
        <f t="shared" si="21"/>
        <v>1.1595287919283998E-3</v>
      </c>
      <c r="AZ49" s="203"/>
      <c r="BA49" s="210">
        <f t="shared" si="22"/>
        <v>145636.64001235366</v>
      </c>
      <c r="BB49" s="288">
        <f t="shared" si="22"/>
        <v>145879.99467939878</v>
      </c>
      <c r="BC49" s="288">
        <f t="shared" si="22"/>
        <v>165106.89644469778</v>
      </c>
      <c r="BD49" s="288">
        <f t="shared" si="22"/>
        <v>164931.25483393396</v>
      </c>
      <c r="BE49" s="288">
        <f t="shared" si="22"/>
        <v>146917.94368301614</v>
      </c>
      <c r="BF49" s="211">
        <f t="shared" si="23"/>
        <v>768472.72965340037</v>
      </c>
      <c r="BH49" s="130">
        <f>'Op Cost'!E40</f>
        <v>4896193</v>
      </c>
      <c r="BI49" s="289">
        <f t="shared" si="24"/>
        <v>0.15695311227588463</v>
      </c>
      <c r="BJ49" s="290">
        <f t="shared" si="25"/>
        <v>768472.72965340037</v>
      </c>
      <c r="BK49" s="230">
        <f t="shared" si="26"/>
        <v>0</v>
      </c>
      <c r="BM49" s="126">
        <f t="shared" si="27"/>
        <v>768472.72965340037</v>
      </c>
      <c r="BN49" s="291">
        <f t="shared" si="28"/>
        <v>7.8594054728745571E-3</v>
      </c>
      <c r="BO49" s="292">
        <f t="shared" si="29"/>
        <v>59354.217300570162</v>
      </c>
      <c r="BP49" s="292">
        <f t="shared" si="41"/>
        <v>827826.94695397047</v>
      </c>
      <c r="BQ49" s="293">
        <f>BP49/BH49</f>
        <v>0.1690756363064059</v>
      </c>
      <c r="BR49" s="234">
        <f t="shared" si="30"/>
        <v>0</v>
      </c>
      <c r="BS49" s="12"/>
      <c r="BT49" s="127">
        <f t="shared" si="31"/>
        <v>4896193</v>
      </c>
      <c r="BU49" s="294">
        <f t="shared" si="43"/>
        <v>0.1690756363064059</v>
      </c>
      <c r="BV49" s="295">
        <f t="shared" si="32"/>
        <v>827826.94695397047</v>
      </c>
      <c r="BW49" s="235">
        <f t="shared" si="33"/>
        <v>0</v>
      </c>
      <c r="BY49" s="126">
        <f t="shared" si="44"/>
        <v>827826.94695397047</v>
      </c>
      <c r="BZ49" s="296">
        <f t="shared" si="34"/>
        <v>7.8594054728745571E-3</v>
      </c>
      <c r="CA49" s="297">
        <f t="shared" si="35"/>
        <v>0</v>
      </c>
      <c r="CB49" s="239">
        <f t="shared" si="45"/>
        <v>827826.94695397047</v>
      </c>
      <c r="CC49" s="298">
        <f t="shared" si="46"/>
        <v>0.1690756363064059</v>
      </c>
      <c r="CD49" s="240">
        <f t="shared" si="36"/>
        <v>0</v>
      </c>
      <c r="CE49" s="174"/>
      <c r="CF49" s="246">
        <f t="shared" si="37"/>
        <v>1468857.9</v>
      </c>
      <c r="CG49" s="297">
        <f t="shared" si="38"/>
        <v>0</v>
      </c>
      <c r="CH49" s="299">
        <f t="shared" si="39"/>
        <v>827826.94695397047</v>
      </c>
      <c r="CI49" s="247">
        <f t="shared" si="40"/>
        <v>0.1690756363064059</v>
      </c>
      <c r="CL49" s="264">
        <v>4766</v>
      </c>
      <c r="CM49" s="324">
        <f t="shared" si="47"/>
        <v>832592.94695397047</v>
      </c>
      <c r="CN49" s="326">
        <f t="shared" si="48"/>
        <v>0.17004904564709161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0.99999999999999989</v>
      </c>
      <c r="I50" s="214">
        <f t="shared" si="4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1.0484294720045289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1.0468930400394498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0.99755375968917115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0.99767690136971698</v>
      </c>
      <c r="AL50" s="220">
        <f>SUM(AL12:AL49)</f>
        <v>0.99999999999999978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1.0005749927730072</v>
      </c>
      <c r="AS50" s="223">
        <f>SUM(AS12:AS49)</f>
        <v>0.99999999999999989</v>
      </c>
      <c r="AT50" s="215"/>
      <c r="AU50" s="224">
        <f>SUM(AU12:AU49)</f>
        <v>0.19999999999999998</v>
      </c>
      <c r="AV50" s="225">
        <f>SUM(AV12:AV49)</f>
        <v>0.20000000000000007</v>
      </c>
      <c r="AW50" s="225">
        <f>SUM(AW12:AW49)</f>
        <v>0.20000000000000009</v>
      </c>
      <c r="AX50" s="225">
        <f>SUM(AX12:AX49)</f>
        <v>0.19999999999999993</v>
      </c>
      <c r="AY50" s="226">
        <f>SUM(AY12:AY49)</f>
        <v>0.20000000000000009</v>
      </c>
      <c r="AZ50" s="215"/>
      <c r="BA50" s="227">
        <f t="shared" si="22"/>
        <v>25340973.799999997</v>
      </c>
      <c r="BB50" s="228">
        <f t="shared" si="22"/>
        <v>25340973.800000008</v>
      </c>
      <c r="BC50" s="228">
        <f t="shared" si="22"/>
        <v>25340973.800000012</v>
      </c>
      <c r="BD50" s="228">
        <f t="shared" si="22"/>
        <v>25340973.79999999</v>
      </c>
      <c r="BE50" s="228">
        <f t="shared" si="22"/>
        <v>25340973.800000012</v>
      </c>
      <c r="BF50" s="229">
        <f t="shared" si="23"/>
        <v>126704869.00000003</v>
      </c>
      <c r="BH50" s="182">
        <f>'Op Cost'!E41</f>
        <v>581261868</v>
      </c>
      <c r="BI50" s="231"/>
      <c r="BJ50" s="232">
        <f>SUM(BJ12:BJ49)</f>
        <v>119152870.63251263</v>
      </c>
      <c r="BK50" s="233">
        <f>SUM(BK12:BK49)</f>
        <v>7551998.3674873961</v>
      </c>
      <c r="BM50" s="179">
        <f>SUM(BM12:BM49)</f>
        <v>97777463.232512608</v>
      </c>
      <c r="BN50" s="180"/>
      <c r="BO50" s="181">
        <f>SUM(BO12:BO49)</f>
        <v>7551998.367487397</v>
      </c>
      <c r="BP50" s="181">
        <f>SUM(BP12:BP49)</f>
        <v>126704868.99999999</v>
      </c>
      <c r="BQ50" s="187"/>
      <c r="BR50" s="188">
        <f>SUM(BR12:BR49)</f>
        <v>0</v>
      </c>
      <c r="BT50" s="178">
        <f>SUM(BT12:BT49)</f>
        <v>581261868</v>
      </c>
      <c r="BU50" s="236"/>
      <c r="BV50" s="237">
        <f>SUM(BV12:BV49)</f>
        <v>126704868.99999999</v>
      </c>
      <c r="BW50" s="238">
        <f t="shared" si="33"/>
        <v>0</v>
      </c>
      <c r="BX50" s="1"/>
      <c r="BY50" s="177">
        <f>SUM(BY12:BY49)</f>
        <v>105329461.59999999</v>
      </c>
      <c r="BZ50" s="241">
        <f t="shared" si="34"/>
        <v>1</v>
      </c>
      <c r="CA50" s="242">
        <f t="shared" si="35"/>
        <v>0</v>
      </c>
      <c r="CB50" s="243">
        <f>(CA50+BV50)</f>
        <v>126704868.99999999</v>
      </c>
      <c r="CC50" s="244">
        <f>CB50/BT50</f>
        <v>0.21798242061872186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126704868.99999999</v>
      </c>
      <c r="CI50" s="250">
        <f>AVERAGE(CI12:CI49)</f>
        <v>0.22668726540927925</v>
      </c>
      <c r="CL50" s="265">
        <f>SUM(CL12:CL49)</f>
        <v>547448.79999999993</v>
      </c>
      <c r="CM50" s="325">
        <f>SUM(CM12:CM49)</f>
        <v>127252317.8</v>
      </c>
      <c r="CN50" s="327">
        <f>AVERAGE(CN12:CN49)</f>
        <v>0.22707810051335028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67" priority="3" operator="greaterThan">
      <formula>$BJ$6</formula>
    </cfRule>
  </conditionalFormatting>
  <conditionalFormatting sqref="BQ12:BQ49">
    <cfRule type="cellIs" dxfId="266" priority="5" operator="greaterThan">
      <formula>$BJ$6</formula>
    </cfRule>
  </conditionalFormatting>
  <conditionalFormatting sqref="BR12:BR49 CD12:CE49">
    <cfRule type="cellIs" dxfId="265" priority="6" operator="greaterThan">
      <formula>0</formula>
    </cfRule>
  </conditionalFormatting>
  <conditionalFormatting sqref="CC12:CC49">
    <cfRule type="cellIs" dxfId="264" priority="4" operator="greaterThan">
      <formula>$BJ$6</formula>
    </cfRule>
  </conditionalFormatting>
  <conditionalFormatting sqref="CI12:CI49">
    <cfRule type="cellIs" dxfId="263" priority="1" operator="equal">
      <formula>$BJ$6</formula>
    </cfRule>
    <cfRule type="cellIs" dxfId="262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F58C7-3743-48E4-9758-F565CA61AA30}">
  <sheetPr codeName="Sheet3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S1C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3541446.0468053976</v>
      </c>
      <c r="BZ6" s="278">
        <f>BW50</f>
        <v>27775.531734749675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>IFERROR($D$10*(D12/D$50),0) + IFERROR($E$10*(E12/E$50),0) + IFERROR($F$10*(F12/F$50),0) + IFERROR($G$10*(G12/G$50),0)</f>
        <v>4.8842254940669322E-3</v>
      </c>
      <c r="I12" s="202">
        <f t="shared" ref="I12:I49" si="0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1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2">$I12*O12</f>
        <v>4.5509316488501735E-3</v>
      </c>
      <c r="Q12" s="205">
        <f t="shared" ref="Q12:Q49" si="3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4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5">$I12*V12</f>
        <v>4.5657598073064673E-3</v>
      </c>
      <c r="X12" s="205">
        <f t="shared" ref="X12:X49" si="6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7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8">$I12*(1/AC12)</f>
        <v>4.7252335298704536E-3</v>
      </c>
      <c r="AE12" s="205">
        <f t="shared" ref="AE12:AE49" si="9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0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1">$I12*(1/AJ12)</f>
        <v>4.7011580808442015E-3</v>
      </c>
      <c r="AL12" s="205">
        <f t="shared" ref="AL12:AL49" si="12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3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4">$I12*(1/AQ12)</f>
        <v>4.3369949766533852E-3</v>
      </c>
      <c r="AS12" s="207">
        <f t="shared" ref="AS12:AS49" si="15">AR12/SUM($AR$12:$AR$49)</f>
        <v>4.3623315681135272E-3</v>
      </c>
      <c r="AT12" s="203"/>
      <c r="AU12" s="208">
        <f t="shared" ref="AU12:AU49" si="16">Q12*AU$6</f>
        <v>8.7968903601173603E-4</v>
      </c>
      <c r="AV12" s="287">
        <f t="shared" ref="AV12:AV49" si="17">X12*AV$6</f>
        <v>8.8378937734795492E-4</v>
      </c>
      <c r="AW12" s="287">
        <f t="shared" ref="AW12:AW49" si="18">AE12*AW$6</f>
        <v>9.4672614793382215E-4</v>
      </c>
      <c r="AX12" s="287">
        <f t="shared" ref="AX12:AX49" si="19">AL12*AX$6</f>
        <v>9.418195895891184E-4</v>
      </c>
      <c r="AY12" s="209">
        <f t="shared" ref="AY12:AY49" si="20">AS12*AY$6</f>
        <v>8.7246631362270552E-4</v>
      </c>
      <c r="AZ12" s="203"/>
      <c r="BA12" s="210">
        <f t="shared" ref="BA12:BE50" si="21">AU12*$BA$6</f>
        <v>111460.88406860329</v>
      </c>
      <c r="BB12" s="288">
        <f t="shared" si="21"/>
        <v>111980.4172804642</v>
      </c>
      <c r="BC12" s="288">
        <f t="shared" si="21"/>
        <v>119954.81255282955</v>
      </c>
      <c r="BD12" s="288">
        <f t="shared" si="21"/>
        <v>119333.12772052301</v>
      </c>
      <c r="BE12" s="288">
        <f t="shared" si="21"/>
        <v>110545.72997447781</v>
      </c>
      <c r="BF12" s="211">
        <f t="shared" ref="BF12:BF50" si="22">SUM(BA12:BE12)</f>
        <v>573274.97159689781</v>
      </c>
      <c r="BH12" s="130">
        <f>'Op Cost'!E3</f>
        <v>2553471</v>
      </c>
      <c r="BI12" s="289">
        <f t="shared" ref="BI12:BI49" si="23">BF12/BH12</f>
        <v>0.22450811918243749</v>
      </c>
      <c r="BJ12" s="290">
        <f t="shared" ref="BJ12:BJ49" si="24">IF(BF12&gt;BH12*$BJ$6,BH12*$BJ$6,BF12)</f>
        <v>573274.97159689781</v>
      </c>
      <c r="BK12" s="230">
        <f t="shared" ref="BK12:BK49" si="25">BF12-BJ12</f>
        <v>0</v>
      </c>
      <c r="BM12" s="126">
        <f t="shared" ref="BM12:BM49" si="26">IF(OR(BK12&gt;0,BI12&gt;=$BJ$6),0,BJ12)</f>
        <v>573274.97159689781</v>
      </c>
      <c r="BN12" s="291">
        <f t="shared" ref="BN12:BN49" si="27">BM12/$BM$50</f>
        <v>5.0246922238983017E-3</v>
      </c>
      <c r="BO12" s="292">
        <f t="shared" ref="BO12:BO49" si="28">BN12*$BM$6</f>
        <v>17794.676412738463</v>
      </c>
      <c r="BP12" s="292">
        <f>(BO12+BJ12)</f>
        <v>591069.64800963632</v>
      </c>
      <c r="BQ12" s="293">
        <f>BP12/BH12</f>
        <v>0.23147693786600135</v>
      </c>
      <c r="BR12" s="234">
        <f t="shared" ref="BR12:BR49" si="29">IF(BP12&gt;($BJ$6*BH12),1,0)</f>
        <v>0</v>
      </c>
      <c r="BS12" s="12"/>
      <c r="BT12" s="127">
        <f t="shared" ref="BT12:BT49" si="30">BH12</f>
        <v>2553471</v>
      </c>
      <c r="BU12" s="294">
        <f>BP12/BT12</f>
        <v>0.23147693786600135</v>
      </c>
      <c r="BV12" s="295">
        <f t="shared" ref="BV12:BV49" si="31">IF(BP12&gt;BH12*$BJ$6,BH12*$BJ$6,BP12)</f>
        <v>591069.64800963632</v>
      </c>
      <c r="BW12" s="235">
        <f t="shared" ref="BW12:BW50" si="32">BP12-BV12</f>
        <v>0</v>
      </c>
      <c r="BY12" s="126">
        <f>IF(OR(BW12&gt;0,BU12&gt;=$BJ$6),0,BV12)</f>
        <v>591069.64800963632</v>
      </c>
      <c r="BZ12" s="296">
        <f t="shared" ref="BZ12:BZ50" si="33">BY12/$BY$50</f>
        <v>5.1368434876976985E-3</v>
      </c>
      <c r="CA12" s="297">
        <f t="shared" ref="CA12:CA50" si="34">BZ12*$BZ$6</f>
        <v>142.67855930898963</v>
      </c>
      <c r="CB12" s="239">
        <f>(CA12+BV12)</f>
        <v>591212.32656894531</v>
      </c>
      <c r="CC12" s="298">
        <f>CB12/BT12</f>
        <v>0.23153281418467073</v>
      </c>
      <c r="CD12" s="240">
        <f t="shared" ref="CD12:CD49" si="35">IF(CC12&gt;$BJ$6,1,0)</f>
        <v>0</v>
      </c>
      <c r="CE12" s="174"/>
      <c r="CF12" s="246">
        <f t="shared" ref="CF12:CF49" si="36">BH12*$BJ$6</f>
        <v>766041.29999999993</v>
      </c>
      <c r="CG12" s="297">
        <f t="shared" ref="CG12:CG49" si="37">IF(CB12&gt;CF12,CB12-CF12,0)</f>
        <v>0</v>
      </c>
      <c r="CH12" s="299">
        <f t="shared" ref="CH12:CH49" si="38">CB12-CG12</f>
        <v>591212.32656894531</v>
      </c>
      <c r="CI12" s="247">
        <f t="shared" ref="CI12:CI49" si="39">CH12/BT12</f>
        <v>0.23153281418467073</v>
      </c>
      <c r="CL12" s="264">
        <v>0</v>
      </c>
      <c r="CM12" s="324">
        <f>CH12+CL12</f>
        <v>591212.32656894531</v>
      </c>
      <c r="CN12" s="326">
        <f>CM12/BT12</f>
        <v>0.23153281418467073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ref="H13:H49" si="40">IFERROR($D$10*(D13/D$50),0) + IFERROR($E$10*(E13/E$50),0) + IFERROR($F$10*(F13/F$50),0) + IFERROR($G$10*(G13/G$50),0)</f>
        <v>9.5666177558571906E-4</v>
      </c>
      <c r="I13" s="202">
        <f t="shared" si="0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1"/>
        <v>0.96523278806967661</v>
      </c>
      <c r="P13" s="285">
        <f t="shared" si="2"/>
        <v>9.2340131288829092E-4</v>
      </c>
      <c r="Q13" s="205">
        <f t="shared" si="3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4"/>
        <v>0.97136734783700807</v>
      </c>
      <c r="W13" s="285">
        <f t="shared" si="5"/>
        <v>9.2927001172774296E-4</v>
      </c>
      <c r="X13" s="205">
        <f t="shared" si="6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7"/>
        <v>0.73994552647823897</v>
      </c>
      <c r="AD13" s="285">
        <f t="shared" si="8"/>
        <v>1.2928813559275616E-3</v>
      </c>
      <c r="AE13" s="205">
        <f t="shared" si="9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0"/>
        <v>0.74012339547458483</v>
      </c>
      <c r="AK13" s="285">
        <f t="shared" si="11"/>
        <v>1.2925706462397187E-3</v>
      </c>
      <c r="AL13" s="205">
        <f t="shared" si="12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3"/>
        <v>0.7687399782462182</v>
      </c>
      <c r="AR13" s="285">
        <f t="shared" si="14"/>
        <v>1.2444543053012807E-3</v>
      </c>
      <c r="AS13" s="207">
        <f t="shared" si="15"/>
        <v>1.2517243691344104E-3</v>
      </c>
      <c r="AT13" s="203"/>
      <c r="AU13" s="208">
        <f t="shared" si="16"/>
        <v>1.7849224586616395E-4</v>
      </c>
      <c r="AV13" s="287">
        <f t="shared" si="17"/>
        <v>1.798778296963229E-4</v>
      </c>
      <c r="AW13" s="287">
        <f t="shared" si="18"/>
        <v>2.5903578692888736E-4</v>
      </c>
      <c r="AX13" s="287">
        <f t="shared" si="19"/>
        <v>2.5895073822700013E-4</v>
      </c>
      <c r="AY13" s="209">
        <f t="shared" si="20"/>
        <v>2.5034487382688211E-4</v>
      </c>
      <c r="AZ13" s="203"/>
      <c r="BA13" s="210">
        <f t="shared" si="21"/>
        <v>22615.836629988095</v>
      </c>
      <c r="BB13" s="288">
        <f t="shared" si="21"/>
        <v>22791.396847676904</v>
      </c>
      <c r="BC13" s="288">
        <f t="shared" si="21"/>
        <v>32821.095449136585</v>
      </c>
      <c r="BD13" s="288">
        <f t="shared" si="21"/>
        <v>32810.31936450534</v>
      </c>
      <c r="BE13" s="288">
        <f t="shared" si="21"/>
        <v>31719.914443056627</v>
      </c>
      <c r="BF13" s="211">
        <f t="shared" si="22"/>
        <v>142758.56273436354</v>
      </c>
      <c r="BH13" s="130">
        <f>'Op Cost'!E4</f>
        <v>361548</v>
      </c>
      <c r="BI13" s="289">
        <f t="shared" si="23"/>
        <v>0.39485369227423067</v>
      </c>
      <c r="BJ13" s="290">
        <f t="shared" si="24"/>
        <v>108464.4</v>
      </c>
      <c r="BK13" s="230">
        <f t="shared" si="25"/>
        <v>34294.162734363548</v>
      </c>
      <c r="BM13" s="126">
        <f t="shared" si="26"/>
        <v>0</v>
      </c>
      <c r="BN13" s="291">
        <f t="shared" si="27"/>
        <v>0</v>
      </c>
      <c r="BO13" s="292">
        <f t="shared" si="28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29"/>
        <v>0</v>
      </c>
      <c r="BS13" s="12"/>
      <c r="BT13" s="127">
        <f t="shared" si="30"/>
        <v>361548</v>
      </c>
      <c r="BU13" s="294">
        <f t="shared" ref="BU13:BU49" si="43">BP13/BT13</f>
        <v>0.3</v>
      </c>
      <c r="BV13" s="295">
        <f t="shared" si="31"/>
        <v>108464.4</v>
      </c>
      <c r="BW13" s="235">
        <f t="shared" si="32"/>
        <v>0</v>
      </c>
      <c r="BY13" s="126">
        <f t="shared" ref="BY13:BY49" si="44">IF(OR(BW13&gt;0,BU13&gt;=$BJ$6),0,BV13)</f>
        <v>0</v>
      </c>
      <c r="BZ13" s="296">
        <f t="shared" si="33"/>
        <v>0</v>
      </c>
      <c r="CA13" s="297">
        <f t="shared" si="34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5"/>
        <v>0</v>
      </c>
      <c r="CE13" s="174"/>
      <c r="CF13" s="246">
        <f t="shared" si="36"/>
        <v>108464.4</v>
      </c>
      <c r="CG13" s="297">
        <f t="shared" si="37"/>
        <v>0</v>
      </c>
      <c r="CH13" s="299">
        <f t="shared" si="38"/>
        <v>108464.4</v>
      </c>
      <c r="CI13" s="247">
        <f t="shared" si="39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40"/>
        <v>5.7501967164149655E-3</v>
      </c>
      <c r="I14" s="202">
        <f t="shared" si="0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1"/>
        <v>0.91361537754777933</v>
      </c>
      <c r="P14" s="285">
        <f t="shared" si="2"/>
        <v>5.25346814404146E-3</v>
      </c>
      <c r="Q14" s="205">
        <f t="shared" si="3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4"/>
        <v>0.8841756096309652</v>
      </c>
      <c r="W14" s="285">
        <f t="shared" si="5"/>
        <v>5.0841836872341766E-3</v>
      </c>
      <c r="X14" s="205">
        <f t="shared" si="6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7"/>
        <v>0.96211447539197736</v>
      </c>
      <c r="AD14" s="285">
        <f t="shared" si="8"/>
        <v>5.976624261964528E-3</v>
      </c>
      <c r="AE14" s="205">
        <f t="shared" si="9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0"/>
        <v>0.93411840641972699</v>
      </c>
      <c r="AK14" s="285">
        <f t="shared" si="11"/>
        <v>6.1557471482167033E-3</v>
      </c>
      <c r="AL14" s="205">
        <f t="shared" si="12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3"/>
        <v>1.0632527411646482</v>
      </c>
      <c r="AR14" s="285">
        <f t="shared" si="14"/>
        <v>5.4081184028892419E-3</v>
      </c>
      <c r="AS14" s="207">
        <f t="shared" si="15"/>
        <v>5.4397124645101788E-3</v>
      </c>
      <c r="AT14" s="203"/>
      <c r="AU14" s="208">
        <f t="shared" si="16"/>
        <v>1.0154884063173816E-3</v>
      </c>
      <c r="AV14" s="287">
        <f t="shared" si="17"/>
        <v>9.841401486063142E-4</v>
      </c>
      <c r="AW14" s="287">
        <f t="shared" si="18"/>
        <v>1.1974490635032436E-3</v>
      </c>
      <c r="AX14" s="287">
        <f t="shared" si="19"/>
        <v>1.2332287391847814E-3</v>
      </c>
      <c r="AY14" s="209">
        <f t="shared" si="20"/>
        <v>1.0879424929020358E-3</v>
      </c>
      <c r="AZ14" s="203"/>
      <c r="BA14" s="210">
        <f t="shared" si="21"/>
        <v>128667.3254934626</v>
      </c>
      <c r="BB14" s="288">
        <f t="shared" si="21"/>
        <v>124695.34860680357</v>
      </c>
      <c r="BC14" s="288">
        <f t="shared" si="21"/>
        <v>151722.62672535118</v>
      </c>
      <c r="BD14" s="288">
        <f t="shared" si="21"/>
        <v>156256.0858454429</v>
      </c>
      <c r="BE14" s="288">
        <f t="shared" si="21"/>
        <v>137847.61104268586</v>
      </c>
      <c r="BF14" s="211">
        <f t="shared" si="22"/>
        <v>699188.99771374604</v>
      </c>
      <c r="BH14" s="130">
        <f>'Op Cost'!E5</f>
        <v>2998198</v>
      </c>
      <c r="BI14" s="289">
        <f t="shared" si="23"/>
        <v>0.23320307655256459</v>
      </c>
      <c r="BJ14" s="290">
        <f t="shared" si="24"/>
        <v>699188.99771374604</v>
      </c>
      <c r="BK14" s="230">
        <f t="shared" si="25"/>
        <v>0</v>
      </c>
      <c r="BM14" s="126">
        <f t="shared" si="26"/>
        <v>699188.99771374604</v>
      </c>
      <c r="BN14" s="291">
        <f t="shared" si="27"/>
        <v>6.1283148469943047E-3</v>
      </c>
      <c r="BO14" s="292">
        <f t="shared" si="28"/>
        <v>21703.096388466805</v>
      </c>
      <c r="BP14" s="292">
        <f t="shared" si="41"/>
        <v>720892.09410221281</v>
      </c>
      <c r="BQ14" s="293">
        <f t="shared" si="42"/>
        <v>0.24044179006930591</v>
      </c>
      <c r="BR14" s="234">
        <f t="shared" si="29"/>
        <v>0</v>
      </c>
      <c r="BS14" s="12"/>
      <c r="BT14" s="127">
        <f t="shared" si="30"/>
        <v>2998198</v>
      </c>
      <c r="BU14" s="294">
        <f t="shared" si="43"/>
        <v>0.24044179006930591</v>
      </c>
      <c r="BV14" s="295">
        <f t="shared" si="31"/>
        <v>720892.09410221281</v>
      </c>
      <c r="BW14" s="235">
        <f t="shared" si="32"/>
        <v>0</v>
      </c>
      <c r="BY14" s="126">
        <f t="shared" si="44"/>
        <v>720892.09410221281</v>
      </c>
      <c r="BZ14" s="296">
        <f t="shared" si="33"/>
        <v>6.2650989970328098E-3</v>
      </c>
      <c r="CA14" s="297">
        <f t="shared" si="34"/>
        <v>174.01645601343316</v>
      </c>
      <c r="CB14" s="239">
        <f t="shared" si="45"/>
        <v>721066.11055822624</v>
      </c>
      <c r="CC14" s="298">
        <f t="shared" si="46"/>
        <v>0.24049983041754622</v>
      </c>
      <c r="CD14" s="240">
        <f t="shared" si="35"/>
        <v>0</v>
      </c>
      <c r="CE14" s="174"/>
      <c r="CF14" s="246">
        <f t="shared" si="36"/>
        <v>899459.4</v>
      </c>
      <c r="CG14" s="297">
        <f t="shared" si="37"/>
        <v>0</v>
      </c>
      <c r="CH14" s="299">
        <f t="shared" si="38"/>
        <v>721066.11055822624</v>
      </c>
      <c r="CI14" s="247">
        <f t="shared" si="39"/>
        <v>0.24049983041754622</v>
      </c>
      <c r="CL14" s="264">
        <v>0</v>
      </c>
      <c r="CM14" s="324">
        <f t="shared" si="47"/>
        <v>721066.11055822624</v>
      </c>
      <c r="CN14" s="326">
        <f t="shared" si="48"/>
        <v>0.24049983041754622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40"/>
        <v>5.2540604590085088E-3</v>
      </c>
      <c r="I15" s="202">
        <f t="shared" si="0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1"/>
        <v>1.1279060361303517</v>
      </c>
      <c r="P15" s="285">
        <f t="shared" si="2"/>
        <v>5.9260865059095032E-3</v>
      </c>
      <c r="Q15" s="205">
        <f t="shared" si="3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4"/>
        <v>1.108030754011484</v>
      </c>
      <c r="W15" s="285">
        <f t="shared" si="5"/>
        <v>5.8216605720171214E-3</v>
      </c>
      <c r="X15" s="205">
        <f t="shared" si="6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7"/>
        <v>1.024095279002766</v>
      </c>
      <c r="AD15" s="285">
        <f t="shared" si="8"/>
        <v>5.1304410504897152E-3</v>
      </c>
      <c r="AE15" s="205">
        <f t="shared" si="9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0"/>
        <v>1.0075978281171294</v>
      </c>
      <c r="AK15" s="285">
        <f t="shared" si="11"/>
        <v>5.2144420247775131E-3</v>
      </c>
      <c r="AL15" s="205">
        <f t="shared" si="12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3"/>
        <v>0.91200498953668374</v>
      </c>
      <c r="AR15" s="285">
        <f t="shared" si="14"/>
        <v>5.7609996867206536E-3</v>
      </c>
      <c r="AS15" s="207">
        <f t="shared" si="15"/>
        <v>5.7946552699643947E-3</v>
      </c>
      <c r="AT15" s="203"/>
      <c r="AU15" s="208">
        <f t="shared" si="16"/>
        <v>1.1455046412360028E-3</v>
      </c>
      <c r="AV15" s="287">
        <f t="shared" si="17"/>
        <v>1.1268927821915962E-3</v>
      </c>
      <c r="AW15" s="287">
        <f t="shared" si="18"/>
        <v>1.0279116708682211E-3</v>
      </c>
      <c r="AX15" s="287">
        <f t="shared" si="19"/>
        <v>1.0446497571998928E-3</v>
      </c>
      <c r="AY15" s="209">
        <f t="shared" si="20"/>
        <v>1.1589310539928789E-3</v>
      </c>
      <c r="AZ15" s="203"/>
      <c r="BA15" s="210">
        <f t="shared" si="21"/>
        <v>145141.01550669974</v>
      </c>
      <c r="BB15" s="288">
        <f t="shared" si="21"/>
        <v>142782.80234463172</v>
      </c>
      <c r="BC15" s="288">
        <f t="shared" si="21"/>
        <v>130241.41360092907</v>
      </c>
      <c r="BD15" s="288">
        <f t="shared" si="21"/>
        <v>132362.21063689422</v>
      </c>
      <c r="BE15" s="288">
        <f t="shared" si="21"/>
        <v>146842.20737619966</v>
      </c>
      <c r="BF15" s="211">
        <f t="shared" si="22"/>
        <v>697369.64946535439</v>
      </c>
      <c r="BH15" s="130">
        <f>'Op Cost'!E6</f>
        <v>2155919</v>
      </c>
      <c r="BI15" s="289">
        <f t="shared" si="23"/>
        <v>0.32346746304724544</v>
      </c>
      <c r="BJ15" s="290">
        <f t="shared" si="24"/>
        <v>646775.69999999995</v>
      </c>
      <c r="BK15" s="230">
        <f t="shared" si="25"/>
        <v>50593.949465354439</v>
      </c>
      <c r="BM15" s="126">
        <f t="shared" si="26"/>
        <v>0</v>
      </c>
      <c r="BN15" s="291">
        <f t="shared" si="27"/>
        <v>0</v>
      </c>
      <c r="BO15" s="292">
        <f t="shared" si="28"/>
        <v>0</v>
      </c>
      <c r="BP15" s="292">
        <f t="shared" si="41"/>
        <v>646775.69999999995</v>
      </c>
      <c r="BQ15" s="293">
        <f t="shared" si="42"/>
        <v>0.3</v>
      </c>
      <c r="BR15" s="234">
        <f t="shared" si="29"/>
        <v>0</v>
      </c>
      <c r="BS15" s="12"/>
      <c r="BT15" s="127">
        <f t="shared" si="30"/>
        <v>2155919</v>
      </c>
      <c r="BU15" s="294">
        <f t="shared" si="43"/>
        <v>0.3</v>
      </c>
      <c r="BV15" s="295">
        <f t="shared" si="31"/>
        <v>646775.69999999995</v>
      </c>
      <c r="BW15" s="235">
        <f t="shared" si="32"/>
        <v>0</v>
      </c>
      <c r="BY15" s="126">
        <f t="shared" si="44"/>
        <v>0</v>
      </c>
      <c r="BZ15" s="296">
        <f t="shared" si="33"/>
        <v>0</v>
      </c>
      <c r="CA15" s="297">
        <f t="shared" si="34"/>
        <v>0</v>
      </c>
      <c r="CB15" s="239">
        <f t="shared" si="45"/>
        <v>646775.69999999995</v>
      </c>
      <c r="CC15" s="298">
        <f t="shared" si="46"/>
        <v>0.3</v>
      </c>
      <c r="CD15" s="240">
        <f t="shared" si="35"/>
        <v>0</v>
      </c>
      <c r="CE15" s="174"/>
      <c r="CF15" s="246">
        <f t="shared" si="36"/>
        <v>646775.69999999995</v>
      </c>
      <c r="CG15" s="297">
        <f t="shared" si="37"/>
        <v>0</v>
      </c>
      <c r="CH15" s="299">
        <f t="shared" si="38"/>
        <v>646775.69999999995</v>
      </c>
      <c r="CI15" s="247">
        <f t="shared" si="39"/>
        <v>0.3</v>
      </c>
      <c r="CL15" s="264">
        <v>0</v>
      </c>
      <c r="CM15" s="324">
        <f t="shared" si="47"/>
        <v>646775.69999999995</v>
      </c>
      <c r="CN15" s="326">
        <f t="shared" si="48"/>
        <v>0.3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40"/>
        <v>1.0447956855099765E-3</v>
      </c>
      <c r="I16" s="202">
        <f t="shared" si="0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1"/>
        <v>0.87439593763301104</v>
      </c>
      <c r="P16" s="285">
        <f t="shared" si="2"/>
        <v>9.135651030664205E-4</v>
      </c>
      <c r="Q16" s="205">
        <f t="shared" si="3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4"/>
        <v>0.88282330624614769</v>
      </c>
      <c r="W16" s="285">
        <f t="shared" si="5"/>
        <v>9.2236998143362787E-4</v>
      </c>
      <c r="X16" s="205">
        <f t="shared" si="6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7"/>
        <v>1.0516045914118244</v>
      </c>
      <c r="AD16" s="285">
        <f t="shared" si="8"/>
        <v>9.935252223531026E-4</v>
      </c>
      <c r="AE16" s="205">
        <f t="shared" si="9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0"/>
        <v>1.0555482262779829</v>
      </c>
      <c r="AK16" s="285">
        <f t="shared" si="11"/>
        <v>9.8981331169877332E-4</v>
      </c>
      <c r="AL16" s="205">
        <f t="shared" si="12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3"/>
        <v>1.2439563207545858</v>
      </c>
      <c r="AR16" s="285">
        <f t="shared" si="14"/>
        <v>8.398974048190067E-4</v>
      </c>
      <c r="AS16" s="207">
        <f t="shared" si="15"/>
        <v>8.4480405966386727E-4</v>
      </c>
      <c r="AT16" s="203"/>
      <c r="AU16" s="208">
        <f t="shared" si="16"/>
        <v>1.7659091958753339E-4</v>
      </c>
      <c r="AV16" s="287">
        <f t="shared" si="17"/>
        <v>1.7854219800856762E-4</v>
      </c>
      <c r="AW16" s="287">
        <f t="shared" si="18"/>
        <v>1.9905816309130319E-4</v>
      </c>
      <c r="AX16" s="287">
        <f t="shared" si="19"/>
        <v>1.9829700490024409E-4</v>
      </c>
      <c r="AY16" s="209">
        <f t="shared" si="20"/>
        <v>1.6896081193277346E-4</v>
      </c>
      <c r="AZ16" s="203"/>
      <c r="BA16" s="210">
        <f t="shared" si="21"/>
        <v>22374.929332927954</v>
      </c>
      <c r="BB16" s="288">
        <f t="shared" si="21"/>
        <v>22622.16580964762</v>
      </c>
      <c r="BC16" s="288">
        <f t="shared" si="21"/>
        <v>25221.638477864206</v>
      </c>
      <c r="BD16" s="288">
        <f t="shared" si="21"/>
        <v>25125.196028977785</v>
      </c>
      <c r="BE16" s="288">
        <f t="shared" si="21"/>
        <v>21408.1575420757</v>
      </c>
      <c r="BF16" s="211">
        <f t="shared" si="22"/>
        <v>116752.08719149328</v>
      </c>
      <c r="BH16" s="130">
        <f>'Op Cost'!E7</f>
        <v>447645</v>
      </c>
      <c r="BI16" s="289">
        <f t="shared" si="23"/>
        <v>0.26081400929641407</v>
      </c>
      <c r="BJ16" s="290">
        <f t="shared" si="24"/>
        <v>116752.08719149328</v>
      </c>
      <c r="BK16" s="230">
        <f t="shared" si="25"/>
        <v>0</v>
      </c>
      <c r="BM16" s="126">
        <f t="shared" si="26"/>
        <v>116752.08719149328</v>
      </c>
      <c r="BN16" s="291">
        <f t="shared" si="27"/>
        <v>1.0233192337018597E-3</v>
      </c>
      <c r="BO16" s="292">
        <f t="shared" si="28"/>
        <v>3624.0298548133796</v>
      </c>
      <c r="BP16" s="292">
        <f t="shared" si="41"/>
        <v>120376.11704630667</v>
      </c>
      <c r="BQ16" s="293">
        <f t="shared" si="42"/>
        <v>0.26890977682383732</v>
      </c>
      <c r="BR16" s="234">
        <f t="shared" si="29"/>
        <v>0</v>
      </c>
      <c r="BS16" s="12"/>
      <c r="BT16" s="127">
        <f t="shared" si="30"/>
        <v>447645</v>
      </c>
      <c r="BU16" s="294">
        <f t="shared" si="43"/>
        <v>0.26890977682383732</v>
      </c>
      <c r="BV16" s="295">
        <f t="shared" si="31"/>
        <v>120376.11704630667</v>
      </c>
      <c r="BW16" s="235">
        <f t="shared" si="32"/>
        <v>0</v>
      </c>
      <c r="BY16" s="126">
        <f t="shared" si="44"/>
        <v>120376.11704630667</v>
      </c>
      <c r="BZ16" s="296">
        <f t="shared" si="33"/>
        <v>1.0461597461583329E-3</v>
      </c>
      <c r="CA16" s="297">
        <f t="shared" si="34"/>
        <v>29.05764322903844</v>
      </c>
      <c r="CB16" s="239">
        <f t="shared" si="45"/>
        <v>120405.17468953571</v>
      </c>
      <c r="CC16" s="298">
        <f t="shared" si="46"/>
        <v>0.26897468907177718</v>
      </c>
      <c r="CD16" s="240">
        <f t="shared" si="35"/>
        <v>0</v>
      </c>
      <c r="CE16" s="174"/>
      <c r="CF16" s="246">
        <f t="shared" si="36"/>
        <v>134293.5</v>
      </c>
      <c r="CG16" s="297">
        <f t="shared" si="37"/>
        <v>0</v>
      </c>
      <c r="CH16" s="299">
        <f t="shared" si="38"/>
        <v>120405.17468953571</v>
      </c>
      <c r="CI16" s="247">
        <f t="shared" si="39"/>
        <v>0.26897468907177718</v>
      </c>
      <c r="CL16" s="264">
        <v>566</v>
      </c>
      <c r="CM16" s="324">
        <f t="shared" si="47"/>
        <v>120971.17468953571</v>
      </c>
      <c r="CN16" s="326">
        <f t="shared" si="48"/>
        <v>0.27023908384888851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40"/>
        <v>2.5878783272557937E-2</v>
      </c>
      <c r="I17" s="202">
        <f t="shared" si="0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1"/>
        <v>1.0801586609984979</v>
      </c>
      <c r="P17" s="285">
        <f t="shared" si="2"/>
        <v>2.7953191887956506E-2</v>
      </c>
      <c r="Q17" s="205">
        <f t="shared" si="3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4"/>
        <v>1.0214923032337606</v>
      </c>
      <c r="W17" s="285">
        <f t="shared" si="5"/>
        <v>2.6434977929972524E-2</v>
      </c>
      <c r="X17" s="205">
        <f t="shared" si="6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7"/>
        <v>0.93434210903999049</v>
      </c>
      <c r="AD17" s="285">
        <f t="shared" si="8"/>
        <v>2.7697331654192102E-2</v>
      </c>
      <c r="AE17" s="205">
        <f t="shared" si="9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0"/>
        <v>0.91149178626529148</v>
      </c>
      <c r="AK17" s="285">
        <f t="shared" si="11"/>
        <v>2.8391680169266898E-2</v>
      </c>
      <c r="AL17" s="205">
        <f t="shared" si="12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3"/>
        <v>0.93027130136651037</v>
      </c>
      <c r="AR17" s="285">
        <f t="shared" si="14"/>
        <v>2.7818533404764419E-2</v>
      </c>
      <c r="AS17" s="207">
        <f t="shared" si="15"/>
        <v>2.7981048422579979E-2</v>
      </c>
      <c r="AT17" s="203"/>
      <c r="AU17" s="208">
        <f t="shared" si="16"/>
        <v>5.4033148205116233E-3</v>
      </c>
      <c r="AV17" s="287">
        <f t="shared" si="17"/>
        <v>5.1169911845888654E-3</v>
      </c>
      <c r="AW17" s="287">
        <f t="shared" si="18"/>
        <v>5.5493105132811719E-3</v>
      </c>
      <c r="AX17" s="287">
        <f t="shared" si="19"/>
        <v>5.6879262736816332E-3</v>
      </c>
      <c r="AY17" s="209">
        <f t="shared" si="20"/>
        <v>5.5962096845159964E-3</v>
      </c>
      <c r="AZ17" s="203"/>
      <c r="BA17" s="210">
        <f t="shared" si="21"/>
        <v>684626.29649868375</v>
      </c>
      <c r="BB17" s="288">
        <f t="shared" si="21"/>
        <v>648347.697717487</v>
      </c>
      <c r="BC17" s="288">
        <f t="shared" si="21"/>
        <v>703124.66162561369</v>
      </c>
      <c r="BD17" s="288">
        <f t="shared" si="21"/>
        <v>720687.95338848943</v>
      </c>
      <c r="BE17" s="288">
        <f t="shared" si="21"/>
        <v>709067.01497313066</v>
      </c>
      <c r="BF17" s="211">
        <f t="shared" si="22"/>
        <v>3465853.6242034044</v>
      </c>
      <c r="BH17" s="130">
        <f>'Op Cost'!E8</f>
        <v>14481448</v>
      </c>
      <c r="BI17" s="289">
        <f t="shared" si="23"/>
        <v>0.23933059899834633</v>
      </c>
      <c r="BJ17" s="290">
        <f t="shared" si="24"/>
        <v>3465853.6242034044</v>
      </c>
      <c r="BK17" s="230">
        <f t="shared" si="25"/>
        <v>0</v>
      </c>
      <c r="BM17" s="126">
        <f t="shared" si="26"/>
        <v>3465853.6242034044</v>
      </c>
      <c r="BN17" s="291">
        <f t="shared" si="27"/>
        <v>3.0377826728060896E-2</v>
      </c>
      <c r="BO17" s="292">
        <f t="shared" si="28"/>
        <v>107581.43437663061</v>
      </c>
      <c r="BP17" s="292">
        <f t="shared" si="41"/>
        <v>3573435.0585800349</v>
      </c>
      <c r="BQ17" s="293">
        <f t="shared" si="42"/>
        <v>0.24675951317713773</v>
      </c>
      <c r="BR17" s="234">
        <f t="shared" si="29"/>
        <v>0</v>
      </c>
      <c r="BS17" s="12"/>
      <c r="BT17" s="127">
        <f t="shared" si="30"/>
        <v>14481448</v>
      </c>
      <c r="BU17" s="294">
        <f t="shared" si="43"/>
        <v>0.24675951317713773</v>
      </c>
      <c r="BV17" s="295">
        <f t="shared" si="31"/>
        <v>3573435.0585800349</v>
      </c>
      <c r="BW17" s="235">
        <f t="shared" si="32"/>
        <v>0</v>
      </c>
      <c r="BY17" s="126">
        <f t="shared" si="44"/>
        <v>3573435.0585800349</v>
      </c>
      <c r="BZ17" s="296">
        <f t="shared" si="33"/>
        <v>3.1055860626898968E-2</v>
      </c>
      <c r="CA17" s="297">
        <f t="shared" si="34"/>
        <v>862.5930423923952</v>
      </c>
      <c r="CB17" s="239">
        <f t="shared" si="45"/>
        <v>3574297.6516224272</v>
      </c>
      <c r="CC17" s="298">
        <f t="shared" si="46"/>
        <v>0.24681907856330576</v>
      </c>
      <c r="CD17" s="240">
        <f t="shared" si="35"/>
        <v>0</v>
      </c>
      <c r="CE17" s="174"/>
      <c r="CF17" s="246">
        <f t="shared" si="36"/>
        <v>4344434.3999999994</v>
      </c>
      <c r="CG17" s="297">
        <f t="shared" si="37"/>
        <v>0</v>
      </c>
      <c r="CH17" s="299">
        <f t="shared" si="38"/>
        <v>3574297.6516224272</v>
      </c>
      <c r="CI17" s="247">
        <f t="shared" si="39"/>
        <v>0.24681907856330576</v>
      </c>
      <c r="CL17" s="264">
        <v>0</v>
      </c>
      <c r="CM17" s="324">
        <f t="shared" si="47"/>
        <v>3574297.6516224272</v>
      </c>
      <c r="CN17" s="326">
        <f t="shared" si="48"/>
        <v>0.24681907856330576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40"/>
        <v>7.7926057912628393E-3</v>
      </c>
      <c r="I18" s="202">
        <f t="shared" si="0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1"/>
        <v>1.1714187434979995</v>
      </c>
      <c r="P18" s="285">
        <f t="shared" si="2"/>
        <v>9.1284044845763492E-3</v>
      </c>
      <c r="Q18" s="205">
        <f t="shared" si="3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4"/>
        <v>1.1856531510578938</v>
      </c>
      <c r="W18" s="285">
        <f t="shared" si="5"/>
        <v>9.2393276113627767E-3</v>
      </c>
      <c r="X18" s="205">
        <f t="shared" si="6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7"/>
        <v>1.0747196303588169</v>
      </c>
      <c r="AD18" s="285">
        <f t="shared" si="8"/>
        <v>7.2508267004121997E-3</v>
      </c>
      <c r="AE18" s="205">
        <f t="shared" si="9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0"/>
        <v>1.0897309117503498</v>
      </c>
      <c r="AK18" s="285">
        <f t="shared" si="11"/>
        <v>7.1509449784682936E-3</v>
      </c>
      <c r="AL18" s="205">
        <f t="shared" si="12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3"/>
        <v>0.95162230758164368</v>
      </c>
      <c r="AR18" s="285">
        <f t="shared" si="14"/>
        <v>8.1887590582719501E-3</v>
      </c>
      <c r="AS18" s="207">
        <f t="shared" si="15"/>
        <v>8.236597537205367E-3</v>
      </c>
      <c r="AT18" s="203"/>
      <c r="AU18" s="208">
        <f t="shared" si="16"/>
        <v>1.7645084481528205E-3</v>
      </c>
      <c r="AV18" s="287">
        <f t="shared" si="17"/>
        <v>1.7884470365026315E-3</v>
      </c>
      <c r="AW18" s="287">
        <f t="shared" si="18"/>
        <v>1.4527424280774428E-3</v>
      </c>
      <c r="AX18" s="287">
        <f t="shared" si="19"/>
        <v>1.4326044665968704E-3</v>
      </c>
      <c r="AY18" s="209">
        <f t="shared" si="20"/>
        <v>1.6473195074410735E-3</v>
      </c>
      <c r="AZ18" s="203"/>
      <c r="BA18" s="210">
        <f t="shared" si="21"/>
        <v>223571.81177259641</v>
      </c>
      <c r="BB18" s="288">
        <f t="shared" si="21"/>
        <v>226604.94747350414</v>
      </c>
      <c r="BC18" s="288">
        <f t="shared" si="21"/>
        <v>184069.5390402943</v>
      </c>
      <c r="BD18" s="288">
        <f t="shared" si="21"/>
        <v>181517.96126897132</v>
      </c>
      <c r="BE18" s="288">
        <f t="shared" si="21"/>
        <v>208723.40239146573</v>
      </c>
      <c r="BF18" s="211">
        <f t="shared" si="22"/>
        <v>1024487.661946832</v>
      </c>
      <c r="BH18" s="130">
        <f>'Op Cost'!E9</f>
        <v>5267046</v>
      </c>
      <c r="BI18" s="289">
        <f t="shared" si="23"/>
        <v>0.19450896421767191</v>
      </c>
      <c r="BJ18" s="290">
        <f t="shared" si="24"/>
        <v>1024487.661946832</v>
      </c>
      <c r="BK18" s="230">
        <f t="shared" si="25"/>
        <v>0</v>
      </c>
      <c r="BM18" s="126">
        <f t="shared" si="26"/>
        <v>1024487.661946832</v>
      </c>
      <c r="BN18" s="291">
        <f t="shared" si="27"/>
        <v>8.9795219458554416E-3</v>
      </c>
      <c r="BO18" s="292">
        <f t="shared" si="28"/>
        <v>31800.492497352065</v>
      </c>
      <c r="BP18" s="292">
        <f t="shared" si="41"/>
        <v>1056288.1544441839</v>
      </c>
      <c r="BQ18" s="293">
        <f t="shared" si="42"/>
        <v>0.20054659755092019</v>
      </c>
      <c r="BR18" s="234">
        <f t="shared" si="29"/>
        <v>0</v>
      </c>
      <c r="BS18" s="12"/>
      <c r="BT18" s="127">
        <f t="shared" si="30"/>
        <v>5267046</v>
      </c>
      <c r="BU18" s="294">
        <f t="shared" si="43"/>
        <v>0.20054659755092019</v>
      </c>
      <c r="BV18" s="295">
        <f t="shared" si="31"/>
        <v>1056288.1544441839</v>
      </c>
      <c r="BW18" s="235">
        <f t="shared" si="32"/>
        <v>0</v>
      </c>
      <c r="BY18" s="126">
        <f t="shared" si="44"/>
        <v>1056288.1544441839</v>
      </c>
      <c r="BZ18" s="296">
        <f t="shared" si="33"/>
        <v>9.179945114015339E-3</v>
      </c>
      <c r="CA18" s="297">
        <f t="shared" si="34"/>
        <v>254.97785683759327</v>
      </c>
      <c r="CB18" s="239">
        <f t="shared" si="45"/>
        <v>1056543.1323010216</v>
      </c>
      <c r="CC18" s="298">
        <f t="shared" si="46"/>
        <v>0.20059500758129351</v>
      </c>
      <c r="CD18" s="240">
        <f t="shared" si="35"/>
        <v>0</v>
      </c>
      <c r="CE18" s="174"/>
      <c r="CF18" s="246">
        <f t="shared" si="36"/>
        <v>1580113.8</v>
      </c>
      <c r="CG18" s="297">
        <f t="shared" si="37"/>
        <v>0</v>
      </c>
      <c r="CH18" s="299">
        <f t="shared" si="38"/>
        <v>1056543.1323010216</v>
      </c>
      <c r="CI18" s="247">
        <f t="shared" si="39"/>
        <v>0.20059500758129351</v>
      </c>
      <c r="CL18" s="264">
        <v>0</v>
      </c>
      <c r="CM18" s="324">
        <f t="shared" si="47"/>
        <v>1056543.1323010216</v>
      </c>
      <c r="CN18" s="326">
        <f t="shared" si="48"/>
        <v>0.20059500758129351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40"/>
        <v>3.668720479145409E-3</v>
      </c>
      <c r="I19" s="202">
        <f t="shared" si="0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1"/>
        <v>0.73134212552263556</v>
      </c>
      <c r="P19" s="285">
        <f t="shared" si="2"/>
        <v>2.6830898331666251E-3</v>
      </c>
      <c r="Q19" s="205">
        <f t="shared" si="3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4"/>
        <v>0.73210443369450051</v>
      </c>
      <c r="W19" s="285">
        <f t="shared" si="5"/>
        <v>2.6858865287681661E-3</v>
      </c>
      <c r="X19" s="205">
        <f t="shared" si="6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7"/>
        <v>1.0196484156589218</v>
      </c>
      <c r="AD19" s="285">
        <f t="shared" si="8"/>
        <v>3.5980249886178577E-3</v>
      </c>
      <c r="AE19" s="205">
        <f t="shared" si="9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0"/>
        <v>1.0128076498369882</v>
      </c>
      <c r="AK19" s="285">
        <f t="shared" si="11"/>
        <v>3.6223269835450899E-3</v>
      </c>
      <c r="AL19" s="205">
        <f t="shared" si="12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3"/>
        <v>1.5025184960180014</v>
      </c>
      <c r="AR19" s="285">
        <f t="shared" si="14"/>
        <v>2.4417140214036039E-3</v>
      </c>
      <c r="AS19" s="207">
        <f t="shared" si="15"/>
        <v>2.4559784397291565E-3</v>
      </c>
      <c r="AT19" s="203"/>
      <c r="AU19" s="208">
        <f t="shared" si="16"/>
        <v>5.186376968477611E-4</v>
      </c>
      <c r="AV19" s="287">
        <f t="shared" si="17"/>
        <v>5.1990426195627163E-4</v>
      </c>
      <c r="AW19" s="287">
        <f t="shared" si="18"/>
        <v>7.2088380735273563E-4</v>
      </c>
      <c r="AX19" s="287">
        <f t="shared" si="19"/>
        <v>7.2568895883360675E-4</v>
      </c>
      <c r="AY19" s="209">
        <f t="shared" si="20"/>
        <v>4.9119568794583131E-4</v>
      </c>
      <c r="AZ19" s="203"/>
      <c r="BA19" s="210">
        <f t="shared" si="21"/>
        <v>65713.921437557277</v>
      </c>
      <c r="BB19" s="288">
        <f t="shared" si="21"/>
        <v>65874.401403711076</v>
      </c>
      <c r="BC19" s="288">
        <f t="shared" si="21"/>
        <v>91339.488374849607</v>
      </c>
      <c r="BD19" s="288">
        <f t="shared" si="21"/>
        <v>91948.32446375853</v>
      </c>
      <c r="BE19" s="288">
        <f t="shared" si="21"/>
        <v>62236.885294541433</v>
      </c>
      <c r="BF19" s="211">
        <f t="shared" si="22"/>
        <v>377113.02097441792</v>
      </c>
      <c r="BH19" s="130">
        <f>'Op Cost'!E10</f>
        <v>2126888</v>
      </c>
      <c r="BI19" s="289">
        <f t="shared" si="23"/>
        <v>0.17730741862026486</v>
      </c>
      <c r="BJ19" s="290">
        <f t="shared" si="24"/>
        <v>377113.02097441792</v>
      </c>
      <c r="BK19" s="230">
        <f t="shared" si="25"/>
        <v>0</v>
      </c>
      <c r="BM19" s="126">
        <f t="shared" si="26"/>
        <v>377113.02097441792</v>
      </c>
      <c r="BN19" s="291">
        <f t="shared" si="27"/>
        <v>3.3053542504090875E-3</v>
      </c>
      <c r="BO19" s="292">
        <f t="shared" si="28"/>
        <v>11705.733743402681</v>
      </c>
      <c r="BP19" s="292">
        <f t="shared" si="41"/>
        <v>388818.75471782062</v>
      </c>
      <c r="BQ19" s="293">
        <f t="shared" si="42"/>
        <v>0.18281110933806605</v>
      </c>
      <c r="BR19" s="234">
        <f t="shared" si="29"/>
        <v>0</v>
      </c>
      <c r="BS19" s="12"/>
      <c r="BT19" s="127">
        <f t="shared" si="30"/>
        <v>2126888</v>
      </c>
      <c r="BU19" s="294">
        <f t="shared" si="43"/>
        <v>0.18281110933806605</v>
      </c>
      <c r="BV19" s="295">
        <f t="shared" si="31"/>
        <v>388818.75471782062</v>
      </c>
      <c r="BW19" s="235">
        <f t="shared" si="32"/>
        <v>0</v>
      </c>
      <c r="BY19" s="126">
        <f t="shared" si="44"/>
        <v>388818.75471782062</v>
      </c>
      <c r="BZ19" s="296">
        <f t="shared" si="33"/>
        <v>3.3791298450066977E-3</v>
      </c>
      <c r="CA19" s="297">
        <f t="shared" si="34"/>
        <v>93.857128245823276</v>
      </c>
      <c r="CB19" s="239">
        <f t="shared" si="45"/>
        <v>388912.61184606643</v>
      </c>
      <c r="CC19" s="298">
        <f t="shared" si="46"/>
        <v>0.1828552381912289</v>
      </c>
      <c r="CD19" s="240">
        <f t="shared" si="35"/>
        <v>0</v>
      </c>
      <c r="CE19" s="174"/>
      <c r="CF19" s="246">
        <f t="shared" si="36"/>
        <v>638066.4</v>
      </c>
      <c r="CG19" s="297">
        <f t="shared" si="37"/>
        <v>0</v>
      </c>
      <c r="CH19" s="299">
        <f t="shared" si="38"/>
        <v>388912.61184606643</v>
      </c>
      <c r="CI19" s="247">
        <f t="shared" si="39"/>
        <v>0.1828552381912289</v>
      </c>
      <c r="CL19" s="264">
        <v>0</v>
      </c>
      <c r="CM19" s="324">
        <f t="shared" si="47"/>
        <v>388912.61184606643</v>
      </c>
      <c r="CN19" s="326">
        <f t="shared" si="48"/>
        <v>0.1828552381912289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40"/>
        <v>4.299833411547236E-4</v>
      </c>
      <c r="I20" s="202">
        <f t="shared" si="0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1"/>
        <v>1.2707041716788596</v>
      </c>
      <c r="P20" s="285">
        <f t="shared" si="2"/>
        <v>5.4638162535772152E-4</v>
      </c>
      <c r="Q20" s="205">
        <f t="shared" si="3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4"/>
        <v>1.2027212402786347</v>
      </c>
      <c r="W20" s="285">
        <f t="shared" si="5"/>
        <v>5.1715009737276043E-4</v>
      </c>
      <c r="X20" s="205">
        <f t="shared" si="6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7"/>
        <v>1.1250369583058519</v>
      </c>
      <c r="AD20" s="285">
        <f t="shared" si="8"/>
        <v>3.8219485856021856E-4</v>
      </c>
      <c r="AE20" s="205">
        <f t="shared" si="9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0"/>
        <v>1.0625424592304593</v>
      </c>
      <c r="AK20" s="285">
        <f t="shared" si="11"/>
        <v>4.0467403200634142E-4</v>
      </c>
      <c r="AL20" s="205">
        <f t="shared" si="12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3"/>
        <v>0.93210492020148372</v>
      </c>
      <c r="AR20" s="285">
        <f t="shared" si="14"/>
        <v>4.6130358486014473E-4</v>
      </c>
      <c r="AS20" s="207">
        <f t="shared" si="15"/>
        <v>4.6399850623580173E-4</v>
      </c>
      <c r="AT20" s="203"/>
      <c r="AU20" s="208">
        <f t="shared" si="16"/>
        <v>1.0561484161751767E-4</v>
      </c>
      <c r="AV20" s="287">
        <f t="shared" si="17"/>
        <v>1.0010420649397677E-4</v>
      </c>
      <c r="AW20" s="287">
        <f t="shared" si="18"/>
        <v>7.657481136487824E-5</v>
      </c>
      <c r="AX20" s="287">
        <f t="shared" si="19"/>
        <v>8.107149859405398E-5</v>
      </c>
      <c r="AY20" s="209">
        <f t="shared" si="20"/>
        <v>9.2799701247160346E-5</v>
      </c>
      <c r="AZ20" s="203"/>
      <c r="BA20" s="210">
        <f t="shared" si="21"/>
        <v>13381.914671603325</v>
      </c>
      <c r="BB20" s="288">
        <f t="shared" si="21"/>
        <v>12683.690370168277</v>
      </c>
      <c r="BC20" s="288">
        <f t="shared" si="21"/>
        <v>9702.4014426866088</v>
      </c>
      <c r="BD20" s="288">
        <f t="shared" si="21"/>
        <v>10272.153608993294</v>
      </c>
      <c r="BE20" s="288">
        <f t="shared" si="21"/>
        <v>11758.173989760588</v>
      </c>
      <c r="BF20" s="211">
        <f t="shared" si="22"/>
        <v>57798.334083212088</v>
      </c>
      <c r="BH20" s="130">
        <f>'Op Cost'!E11</f>
        <v>225862</v>
      </c>
      <c r="BI20" s="289">
        <f t="shared" si="23"/>
        <v>0.25590109926951893</v>
      </c>
      <c r="BJ20" s="290">
        <f t="shared" si="24"/>
        <v>57798.334083212088</v>
      </c>
      <c r="BK20" s="230">
        <f t="shared" si="25"/>
        <v>0</v>
      </c>
      <c r="BM20" s="126">
        <f t="shared" si="26"/>
        <v>57798.334083212088</v>
      </c>
      <c r="BN20" s="291">
        <f t="shared" si="27"/>
        <v>5.0659605636228951E-4</v>
      </c>
      <c r="BO20" s="292">
        <f t="shared" si="28"/>
        <v>1794.0826011314346</v>
      </c>
      <c r="BP20" s="292">
        <f t="shared" si="41"/>
        <v>59592.416684343523</v>
      </c>
      <c r="BQ20" s="293">
        <f t="shared" si="42"/>
        <v>0.26384436817323642</v>
      </c>
      <c r="BR20" s="234">
        <f t="shared" si="29"/>
        <v>0</v>
      </c>
      <c r="BS20" s="12"/>
      <c r="BT20" s="127">
        <f t="shared" si="30"/>
        <v>225862</v>
      </c>
      <c r="BU20" s="294">
        <f t="shared" si="43"/>
        <v>0.26384436817323642</v>
      </c>
      <c r="BV20" s="295">
        <f t="shared" si="31"/>
        <v>59592.416684343523</v>
      </c>
      <c r="BW20" s="235">
        <f t="shared" si="32"/>
        <v>0</v>
      </c>
      <c r="BY20" s="126">
        <f t="shared" si="44"/>
        <v>59592.416684343523</v>
      </c>
      <c r="BZ20" s="296">
        <f t="shared" si="33"/>
        <v>5.1790329378602611E-4</v>
      </c>
      <c r="CA20" s="297">
        <f t="shared" si="34"/>
        <v>14.385039372085153</v>
      </c>
      <c r="CB20" s="239">
        <f t="shared" si="45"/>
        <v>59606.801723715609</v>
      </c>
      <c r="CC20" s="298">
        <f t="shared" si="46"/>
        <v>0.26390805767997982</v>
      </c>
      <c r="CD20" s="240">
        <f t="shared" si="35"/>
        <v>0</v>
      </c>
      <c r="CE20" s="174"/>
      <c r="CF20" s="246">
        <f t="shared" si="36"/>
        <v>67758.599999999991</v>
      </c>
      <c r="CG20" s="297">
        <f t="shared" si="37"/>
        <v>0</v>
      </c>
      <c r="CH20" s="299">
        <f t="shared" si="38"/>
        <v>59606.801723715609</v>
      </c>
      <c r="CI20" s="247">
        <f t="shared" si="39"/>
        <v>0.26390805767997982</v>
      </c>
      <c r="CL20" s="264">
        <v>685.4</v>
      </c>
      <c r="CM20" s="324">
        <f t="shared" si="47"/>
        <v>60292.201723715611</v>
      </c>
      <c r="CN20" s="326">
        <f t="shared" si="48"/>
        <v>0.26694265402642148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40"/>
        <v>0.19910547903123477</v>
      </c>
      <c r="I21" s="202">
        <f t="shared" si="0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1"/>
        <v>0.92912615428559064</v>
      </c>
      <c r="P21" s="285">
        <f t="shared" si="2"/>
        <v>0.18499410802948146</v>
      </c>
      <c r="Q21" s="205">
        <f t="shared" si="3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4"/>
        <v>0.95181830349680541</v>
      </c>
      <c r="W21" s="285">
        <f t="shared" si="5"/>
        <v>0.18951223926842864</v>
      </c>
      <c r="X21" s="205">
        <f t="shared" si="6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7"/>
        <v>1.0144497417422516</v>
      </c>
      <c r="AD21" s="285">
        <f t="shared" si="8"/>
        <v>0.19626943636387942</v>
      </c>
      <c r="AE21" s="205">
        <f t="shared" si="9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0"/>
        <v>1.0358017781168538</v>
      </c>
      <c r="AK21" s="285">
        <f t="shared" si="11"/>
        <v>0.19222353469330763</v>
      </c>
      <c r="AL21" s="205">
        <f t="shared" si="12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3"/>
        <v>1.105548154721899</v>
      </c>
      <c r="AR21" s="285">
        <f t="shared" si="14"/>
        <v>0.18009661377556169</v>
      </c>
      <c r="AS21" s="207">
        <f t="shared" si="15"/>
        <v>0.18114873266229081</v>
      </c>
      <c r="AT21" s="203"/>
      <c r="AU21" s="208">
        <f t="shared" si="16"/>
        <v>3.5759115081726682E-2</v>
      </c>
      <c r="AV21" s="287">
        <f t="shared" si="17"/>
        <v>3.6683687055730142E-2</v>
      </c>
      <c r="AW21" s="287">
        <f t="shared" si="18"/>
        <v>3.9323645333358213E-2</v>
      </c>
      <c r="AX21" s="287">
        <f t="shared" si="19"/>
        <v>3.8509636868392809E-2</v>
      </c>
      <c r="AY21" s="209">
        <f t="shared" si="20"/>
        <v>3.6229746532458161E-2</v>
      </c>
      <c r="AZ21" s="203"/>
      <c r="BA21" s="210">
        <f t="shared" si="21"/>
        <v>4530853.9919861034</v>
      </c>
      <c r="BB21" s="288">
        <f t="shared" si="21"/>
        <v>4648001.7628332833</v>
      </c>
      <c r="BC21" s="288">
        <f t="shared" si="21"/>
        <v>4982497.3305656137</v>
      </c>
      <c r="BD21" s="288">
        <f t="shared" si="21"/>
        <v>4879358.4946472812</v>
      </c>
      <c r="BE21" s="288">
        <f t="shared" si="21"/>
        <v>4590485.2882983154</v>
      </c>
      <c r="BF21" s="211">
        <f t="shared" si="22"/>
        <v>23631196.868330598</v>
      </c>
      <c r="BH21" s="130">
        <f>'Op Cost'!E12</f>
        <v>129442718</v>
      </c>
      <c r="BI21" s="289">
        <f t="shared" si="23"/>
        <v>0.18256103729474066</v>
      </c>
      <c r="BJ21" s="290">
        <f t="shared" si="24"/>
        <v>23631196.868330598</v>
      </c>
      <c r="BK21" s="230">
        <f t="shared" si="25"/>
        <v>0</v>
      </c>
      <c r="BM21" s="126">
        <f t="shared" si="26"/>
        <v>23631196.868330598</v>
      </c>
      <c r="BN21" s="291">
        <f t="shared" si="27"/>
        <v>0.20712484763629824</v>
      </c>
      <c r="BO21" s="292">
        <f t="shared" si="28"/>
        <v>733521.47285673872</v>
      </c>
      <c r="BP21" s="292">
        <f t="shared" si="41"/>
        <v>24364718.341187336</v>
      </c>
      <c r="BQ21" s="293">
        <f t="shared" si="42"/>
        <v>0.18822780236418812</v>
      </c>
      <c r="BR21" s="234">
        <f t="shared" si="29"/>
        <v>0</v>
      </c>
      <c r="BS21" s="12"/>
      <c r="BT21" s="127">
        <f t="shared" si="30"/>
        <v>129442718</v>
      </c>
      <c r="BU21" s="294">
        <f t="shared" si="43"/>
        <v>0.18822780236418812</v>
      </c>
      <c r="BV21" s="295">
        <f t="shared" si="31"/>
        <v>24364718.341187336</v>
      </c>
      <c r="BW21" s="235">
        <f t="shared" si="32"/>
        <v>0</v>
      </c>
      <c r="BY21" s="126">
        <f t="shared" si="44"/>
        <v>24364718.341187336</v>
      </c>
      <c r="BZ21" s="296">
        <f t="shared" si="33"/>
        <v>0.21174787973290818</v>
      </c>
      <c r="CA21" s="297">
        <f t="shared" si="34"/>
        <v>5881.4099532873488</v>
      </c>
      <c r="CB21" s="239">
        <f t="shared" si="45"/>
        <v>24370599.751140624</v>
      </c>
      <c r="CC21" s="298">
        <f t="shared" si="46"/>
        <v>0.18827323875523552</v>
      </c>
      <c r="CD21" s="240">
        <f t="shared" si="35"/>
        <v>0</v>
      </c>
      <c r="CE21" s="174"/>
      <c r="CF21" s="246">
        <f t="shared" si="36"/>
        <v>38832815.399999999</v>
      </c>
      <c r="CG21" s="297">
        <f t="shared" si="37"/>
        <v>0</v>
      </c>
      <c r="CH21" s="299">
        <f t="shared" si="38"/>
        <v>24370599.751140624</v>
      </c>
      <c r="CI21" s="247">
        <f t="shared" si="39"/>
        <v>0.18827323875523552</v>
      </c>
      <c r="CL21" s="264">
        <v>0</v>
      </c>
      <c r="CM21" s="324">
        <f t="shared" si="47"/>
        <v>24370599.751140624</v>
      </c>
      <c r="CN21" s="326">
        <f t="shared" si="48"/>
        <v>0.18827323875523552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40"/>
        <v>3.3215999564184069E-3</v>
      </c>
      <c r="I22" s="202">
        <f t="shared" si="0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1"/>
        <v>1.073695224756283</v>
      </c>
      <c r="P22" s="285">
        <f t="shared" si="2"/>
        <v>3.5663860117571213E-3</v>
      </c>
      <c r="Q22" s="205">
        <f t="shared" si="3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4"/>
        <v>1.025802652359719</v>
      </c>
      <c r="W22" s="285">
        <f t="shared" si="5"/>
        <v>3.407306045371929E-3</v>
      </c>
      <c r="X22" s="205">
        <f t="shared" si="6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7"/>
        <v>1.0677662862612751</v>
      </c>
      <c r="AD22" s="285">
        <f t="shared" si="8"/>
        <v>3.1107930631981331E-3</v>
      </c>
      <c r="AE22" s="205">
        <f t="shared" si="9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0"/>
        <v>1.0231988179124334</v>
      </c>
      <c r="AK22" s="285">
        <f t="shared" si="11"/>
        <v>3.2462898688597522E-3</v>
      </c>
      <c r="AL22" s="205">
        <f t="shared" si="12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3"/>
        <v>1.0129687350188592</v>
      </c>
      <c r="AR22" s="285">
        <f t="shared" si="14"/>
        <v>3.2790745080168403E-3</v>
      </c>
      <c r="AS22" s="207">
        <f t="shared" si="15"/>
        <v>3.2982307605890064E-3</v>
      </c>
      <c r="AT22" s="203"/>
      <c r="AU22" s="208">
        <f t="shared" si="16"/>
        <v>6.8937767358492994E-4</v>
      </c>
      <c r="AV22" s="287">
        <f t="shared" si="17"/>
        <v>6.5954868748334264E-4</v>
      </c>
      <c r="AW22" s="287">
        <f t="shared" si="18"/>
        <v>6.2326425035368895E-4</v>
      </c>
      <c r="AX22" s="287">
        <f t="shared" si="19"/>
        <v>6.5035451678063425E-4</v>
      </c>
      <c r="AY22" s="209">
        <f t="shared" si="20"/>
        <v>6.5964615211780127E-4</v>
      </c>
      <c r="AZ22" s="203"/>
      <c r="BA22" s="210">
        <f t="shared" si="21"/>
        <v>87347.507823103311</v>
      </c>
      <c r="BB22" s="288">
        <f t="shared" si="21"/>
        <v>83568.03004669887</v>
      </c>
      <c r="BC22" s="288">
        <f t="shared" si="21"/>
        <v>78970.61519344736</v>
      </c>
      <c r="BD22" s="288">
        <f t="shared" si="21"/>
        <v>82403.083852248557</v>
      </c>
      <c r="BE22" s="288">
        <f t="shared" si="21"/>
        <v>83580.379290440076</v>
      </c>
      <c r="BF22" s="211">
        <f t="shared" si="22"/>
        <v>415869.61620593816</v>
      </c>
      <c r="BH22" s="130">
        <f>'Op Cost'!E13</f>
        <v>1347743</v>
      </c>
      <c r="BI22" s="289">
        <f t="shared" si="23"/>
        <v>0.30856744661700203</v>
      </c>
      <c r="BJ22" s="290">
        <f t="shared" si="24"/>
        <v>404322.89999999997</v>
      </c>
      <c r="BK22" s="230">
        <f t="shared" si="25"/>
        <v>11546.716205938195</v>
      </c>
      <c r="BM22" s="126">
        <f t="shared" si="26"/>
        <v>0</v>
      </c>
      <c r="BN22" s="291">
        <f t="shared" si="27"/>
        <v>0</v>
      </c>
      <c r="BO22" s="292">
        <f t="shared" si="28"/>
        <v>0</v>
      </c>
      <c r="BP22" s="292">
        <f t="shared" si="41"/>
        <v>404322.89999999997</v>
      </c>
      <c r="BQ22" s="293">
        <f t="shared" si="42"/>
        <v>0.3</v>
      </c>
      <c r="BR22" s="234">
        <f t="shared" si="29"/>
        <v>0</v>
      </c>
      <c r="BS22" s="12"/>
      <c r="BT22" s="127">
        <f t="shared" si="30"/>
        <v>1347743</v>
      </c>
      <c r="BU22" s="294">
        <f t="shared" si="43"/>
        <v>0.3</v>
      </c>
      <c r="BV22" s="295">
        <f t="shared" si="31"/>
        <v>404322.89999999997</v>
      </c>
      <c r="BW22" s="235">
        <f t="shared" si="32"/>
        <v>0</v>
      </c>
      <c r="BY22" s="126">
        <f t="shared" si="44"/>
        <v>0</v>
      </c>
      <c r="BZ22" s="296">
        <f t="shared" si="33"/>
        <v>0</v>
      </c>
      <c r="CA22" s="297">
        <f t="shared" si="34"/>
        <v>0</v>
      </c>
      <c r="CB22" s="239">
        <f t="shared" si="45"/>
        <v>404322.89999999997</v>
      </c>
      <c r="CC22" s="298">
        <f t="shared" si="46"/>
        <v>0.3</v>
      </c>
      <c r="CD22" s="240">
        <f t="shared" si="35"/>
        <v>0</v>
      </c>
      <c r="CE22" s="174"/>
      <c r="CF22" s="246">
        <f t="shared" si="36"/>
        <v>404322.89999999997</v>
      </c>
      <c r="CG22" s="297">
        <f t="shared" si="37"/>
        <v>0</v>
      </c>
      <c r="CH22" s="299">
        <f t="shared" si="38"/>
        <v>404322.89999999997</v>
      </c>
      <c r="CI22" s="247">
        <f t="shared" si="39"/>
        <v>0.3</v>
      </c>
      <c r="CL22" s="264">
        <v>0</v>
      </c>
      <c r="CM22" s="324">
        <f t="shared" si="47"/>
        <v>404322.89999999997</v>
      </c>
      <c r="CN22" s="326">
        <f t="shared" si="48"/>
        <v>0.3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40"/>
        <v>2.1106617927306914E-4</v>
      </c>
      <c r="I23" s="202">
        <f t="shared" si="0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1"/>
        <v>1.4905641336229849</v>
      </c>
      <c r="P23" s="285">
        <f t="shared" si="2"/>
        <v>3.1460767664527589E-4</v>
      </c>
      <c r="Q23" s="205">
        <f t="shared" si="3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4"/>
        <v>1.4948703613430017</v>
      </c>
      <c r="W23" s="285">
        <f t="shared" si="5"/>
        <v>3.1551657567721966E-4</v>
      </c>
      <c r="X23" s="205">
        <f t="shared" si="6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7"/>
        <v>0.90437497433822445</v>
      </c>
      <c r="AD23" s="285">
        <f t="shared" si="8"/>
        <v>2.333834805938948E-4</v>
      </c>
      <c r="AE23" s="205">
        <f t="shared" si="9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0"/>
        <v>0.91713678138535648</v>
      </c>
      <c r="AK23" s="285">
        <f t="shared" si="11"/>
        <v>2.3013598795399828E-4</v>
      </c>
      <c r="AL23" s="205">
        <f t="shared" si="12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3"/>
        <v>0.66856560434544443</v>
      </c>
      <c r="AR23" s="285">
        <f t="shared" si="14"/>
        <v>3.1570002689520999E-4</v>
      </c>
      <c r="AS23" s="207">
        <f t="shared" si="15"/>
        <v>3.1754433675686725E-4</v>
      </c>
      <c r="AT23" s="203"/>
      <c r="AU23" s="208">
        <f t="shared" si="16"/>
        <v>6.0813245538394191E-5</v>
      </c>
      <c r="AV23" s="287">
        <f t="shared" si="17"/>
        <v>6.1074215405394766E-5</v>
      </c>
      <c r="AW23" s="287">
        <f t="shared" si="18"/>
        <v>4.6759645248708696E-5</v>
      </c>
      <c r="AX23" s="287">
        <f t="shared" si="19"/>
        <v>4.6104933719990775E-5</v>
      </c>
      <c r="AY23" s="209">
        <f t="shared" si="20"/>
        <v>6.3508867351373452E-5</v>
      </c>
      <c r="AZ23" s="203"/>
      <c r="BA23" s="210">
        <f t="shared" si="21"/>
        <v>7705.3343094070706</v>
      </c>
      <c r="BB23" s="288">
        <f t="shared" si="21"/>
        <v>7738.4004622183256</v>
      </c>
      <c r="BC23" s="288">
        <f t="shared" si="21"/>
        <v>5924.6747257241077</v>
      </c>
      <c r="BD23" s="288">
        <f t="shared" si="21"/>
        <v>5841.7195872451139</v>
      </c>
      <c r="BE23" s="288">
        <f t="shared" si="21"/>
        <v>8046.8827180941498</v>
      </c>
      <c r="BF23" s="211">
        <f t="shared" si="22"/>
        <v>35257.011802688772</v>
      </c>
      <c r="BH23" s="130">
        <f>'Op Cost'!E14</f>
        <v>71294</v>
      </c>
      <c r="BI23" s="289">
        <f t="shared" si="23"/>
        <v>0.49452985949292749</v>
      </c>
      <c r="BJ23" s="290">
        <f t="shared" si="24"/>
        <v>21388.2</v>
      </c>
      <c r="BK23" s="230">
        <f t="shared" si="25"/>
        <v>13868.811802688771</v>
      </c>
      <c r="BM23" s="126">
        <f t="shared" si="26"/>
        <v>0</v>
      </c>
      <c r="BN23" s="291">
        <f t="shared" si="27"/>
        <v>0</v>
      </c>
      <c r="BO23" s="292">
        <f t="shared" si="28"/>
        <v>0</v>
      </c>
      <c r="BP23" s="292">
        <f t="shared" si="41"/>
        <v>21388.2</v>
      </c>
      <c r="BQ23" s="293">
        <f t="shared" si="42"/>
        <v>0.3</v>
      </c>
      <c r="BR23" s="234">
        <f t="shared" si="29"/>
        <v>0</v>
      </c>
      <c r="BS23" s="12"/>
      <c r="BT23" s="127">
        <f t="shared" si="30"/>
        <v>71294</v>
      </c>
      <c r="BU23" s="294">
        <f t="shared" si="43"/>
        <v>0.3</v>
      </c>
      <c r="BV23" s="295">
        <f t="shared" si="31"/>
        <v>21388.2</v>
      </c>
      <c r="BW23" s="235">
        <f t="shared" si="32"/>
        <v>0</v>
      </c>
      <c r="BY23" s="126">
        <f t="shared" si="44"/>
        <v>0</v>
      </c>
      <c r="BZ23" s="296">
        <f t="shared" si="33"/>
        <v>0</v>
      </c>
      <c r="CA23" s="297">
        <f t="shared" si="34"/>
        <v>0</v>
      </c>
      <c r="CB23" s="239">
        <f t="shared" si="45"/>
        <v>21388.2</v>
      </c>
      <c r="CC23" s="298">
        <f t="shared" si="46"/>
        <v>0.3</v>
      </c>
      <c r="CD23" s="240">
        <f t="shared" si="35"/>
        <v>0</v>
      </c>
      <c r="CE23" s="174"/>
      <c r="CF23" s="246">
        <f t="shared" si="36"/>
        <v>21388.2</v>
      </c>
      <c r="CG23" s="297">
        <f t="shared" si="37"/>
        <v>0</v>
      </c>
      <c r="CH23" s="299">
        <f t="shared" si="38"/>
        <v>21388.2</v>
      </c>
      <c r="CI23" s="247">
        <f t="shared" si="39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40"/>
        <v>1.8926581211380963E-2</v>
      </c>
      <c r="I24" s="202">
        <f t="shared" si="0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1"/>
        <v>0.96624846266131004</v>
      </c>
      <c r="P24" s="285">
        <f t="shared" si="2"/>
        <v>1.8287779998931289E-2</v>
      </c>
      <c r="Q24" s="205">
        <f t="shared" si="3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4"/>
        <v>0.91602143366124933</v>
      </c>
      <c r="W24" s="285">
        <f t="shared" si="5"/>
        <v>1.7337154055555255E-2</v>
      </c>
      <c r="X24" s="205">
        <f t="shared" si="6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7"/>
        <v>1.0300295581458903</v>
      </c>
      <c r="AD24" s="285">
        <f t="shared" si="8"/>
        <v>1.8374794258768503E-2</v>
      </c>
      <c r="AE24" s="205">
        <f t="shared" si="9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0"/>
        <v>0.97398110528978188</v>
      </c>
      <c r="AK24" s="285">
        <f t="shared" si="11"/>
        <v>1.9432185191877893E-2</v>
      </c>
      <c r="AL24" s="205">
        <f t="shared" si="12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3"/>
        <v>1.0742638725165357</v>
      </c>
      <c r="AR24" s="285">
        <f t="shared" si="14"/>
        <v>1.7618186458271345E-2</v>
      </c>
      <c r="AS24" s="207">
        <f t="shared" si="15"/>
        <v>1.7721111362488384E-2</v>
      </c>
      <c r="AT24" s="203"/>
      <c r="AU24" s="208">
        <f t="shared" si="16"/>
        <v>3.5350035551773699E-3</v>
      </c>
      <c r="AV24" s="287">
        <f t="shared" si="17"/>
        <v>3.3559348792778637E-3</v>
      </c>
      <c r="AW24" s="287">
        <f t="shared" si="18"/>
        <v>3.681489619023621E-3</v>
      </c>
      <c r="AX24" s="287">
        <f t="shared" si="19"/>
        <v>3.8930009090329719E-3</v>
      </c>
      <c r="AY24" s="209">
        <f t="shared" si="20"/>
        <v>3.5442222724976769E-3</v>
      </c>
      <c r="AZ24" s="203"/>
      <c r="BA24" s="210">
        <f t="shared" si="21"/>
        <v>447902.16237328295</v>
      </c>
      <c r="BB24" s="288">
        <f t="shared" si="21"/>
        <v>425213.28925143252</v>
      </c>
      <c r="BC24" s="288">
        <f t="shared" si="21"/>
        <v>466462.65990324778</v>
      </c>
      <c r="BD24" s="288">
        <f t="shared" si="21"/>
        <v>493262.17019590363</v>
      </c>
      <c r="BE24" s="288">
        <f t="shared" si="21"/>
        <v>449070.21874370048</v>
      </c>
      <c r="BF24" s="211">
        <f t="shared" si="22"/>
        <v>2281910.5004675672</v>
      </c>
      <c r="BH24" s="130">
        <f>'Op Cost'!E15</f>
        <v>7769877</v>
      </c>
      <c r="BI24" s="289">
        <f t="shared" si="23"/>
        <v>0.29368682418879566</v>
      </c>
      <c r="BJ24" s="290">
        <f t="shared" si="24"/>
        <v>2281910.5004675672</v>
      </c>
      <c r="BK24" s="230">
        <f t="shared" si="25"/>
        <v>0</v>
      </c>
      <c r="BM24" s="126">
        <f t="shared" si="26"/>
        <v>2281910.5004675672</v>
      </c>
      <c r="BN24" s="291">
        <f t="shared" si="27"/>
        <v>2.0000695155750828E-2</v>
      </c>
      <c r="BO24" s="292">
        <f t="shared" si="28"/>
        <v>70831.382792693636</v>
      </c>
      <c r="BP24" s="292">
        <f t="shared" si="41"/>
        <v>2352741.8832602608</v>
      </c>
      <c r="BQ24" s="293">
        <f t="shared" si="42"/>
        <v>0.30280297657997168</v>
      </c>
      <c r="BR24" s="234">
        <f t="shared" si="29"/>
        <v>1</v>
      </c>
      <c r="BS24" s="12"/>
      <c r="BT24" s="127">
        <f t="shared" si="30"/>
        <v>7769877</v>
      </c>
      <c r="BU24" s="294">
        <f t="shared" si="43"/>
        <v>0.30280297657997168</v>
      </c>
      <c r="BV24" s="295">
        <f t="shared" si="31"/>
        <v>2330963.1</v>
      </c>
      <c r="BW24" s="235">
        <f t="shared" si="32"/>
        <v>21778.783260260709</v>
      </c>
      <c r="BY24" s="126">
        <f t="shared" si="44"/>
        <v>0</v>
      </c>
      <c r="BZ24" s="296">
        <f t="shared" si="33"/>
        <v>0</v>
      </c>
      <c r="CA24" s="297">
        <f t="shared" si="34"/>
        <v>0</v>
      </c>
      <c r="CB24" s="239">
        <f t="shared" si="45"/>
        <v>2330963.1</v>
      </c>
      <c r="CC24" s="298">
        <f t="shared" si="46"/>
        <v>0.3</v>
      </c>
      <c r="CD24" s="240">
        <f t="shared" si="35"/>
        <v>0</v>
      </c>
      <c r="CE24" s="174"/>
      <c r="CF24" s="246">
        <f t="shared" si="36"/>
        <v>2330963.1</v>
      </c>
      <c r="CG24" s="297">
        <f t="shared" si="37"/>
        <v>0</v>
      </c>
      <c r="CH24" s="299">
        <f t="shared" si="38"/>
        <v>2330963.1</v>
      </c>
      <c r="CI24" s="247">
        <f t="shared" si="39"/>
        <v>0.3</v>
      </c>
      <c r="CL24" s="264">
        <v>0</v>
      </c>
      <c r="CM24" s="324">
        <f t="shared" si="47"/>
        <v>2330963.1</v>
      </c>
      <c r="CN24" s="326">
        <f t="shared" si="48"/>
        <v>0.3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40"/>
        <v>6.6175802316312017E-3</v>
      </c>
      <c r="I25" s="202">
        <f t="shared" si="0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1"/>
        <v>0.92653452379767975</v>
      </c>
      <c r="P25" s="285">
        <f t="shared" si="2"/>
        <v>6.1314165486073546E-3</v>
      </c>
      <c r="Q25" s="205">
        <f t="shared" si="3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4"/>
        <v>0.89996760816377319</v>
      </c>
      <c r="W25" s="285">
        <f t="shared" si="5"/>
        <v>5.9556078528930009E-3</v>
      </c>
      <c r="X25" s="205">
        <f t="shared" si="6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7"/>
        <v>1.1275204801752217</v>
      </c>
      <c r="AD25" s="285">
        <f t="shared" si="8"/>
        <v>5.8691441512466365E-3</v>
      </c>
      <c r="AE25" s="205">
        <f t="shared" si="9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0"/>
        <v>1.0962426841958166</v>
      </c>
      <c r="AK25" s="285">
        <f t="shared" si="11"/>
        <v>6.0366014998638152E-3</v>
      </c>
      <c r="AL25" s="205">
        <f t="shared" si="12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3"/>
        <v>1.21686915565862</v>
      </c>
      <c r="AR25" s="285">
        <f t="shared" si="14"/>
        <v>5.4382019635048542E-3</v>
      </c>
      <c r="AS25" s="207">
        <f t="shared" si="15"/>
        <v>5.4699717723630109E-3</v>
      </c>
      <c r="AT25" s="203"/>
      <c r="AU25" s="208">
        <f t="shared" si="16"/>
        <v>1.1851946654469262E-3</v>
      </c>
      <c r="AV25" s="287">
        <f t="shared" si="17"/>
        <v>1.1528208180408108E-3</v>
      </c>
      <c r="AW25" s="287">
        <f t="shared" si="18"/>
        <v>1.1759148407910298E-3</v>
      </c>
      <c r="AX25" s="287">
        <f t="shared" si="19"/>
        <v>1.2093593640854236E-3</v>
      </c>
      <c r="AY25" s="209">
        <f t="shared" si="20"/>
        <v>1.0939943544726021E-3</v>
      </c>
      <c r="AZ25" s="203"/>
      <c r="BA25" s="210">
        <f t="shared" si="21"/>
        <v>150169.9348249516</v>
      </c>
      <c r="BB25" s="288">
        <f t="shared" si="21"/>
        <v>146068.01073033377</v>
      </c>
      <c r="BC25" s="288">
        <f t="shared" si="21"/>
        <v>148994.13585758329</v>
      </c>
      <c r="BD25" s="288">
        <f t="shared" si="21"/>
        <v>153231.7198003669</v>
      </c>
      <c r="BE25" s="288">
        <f t="shared" si="21"/>
        <v>138614.41137019062</v>
      </c>
      <c r="BF25" s="211">
        <f t="shared" si="22"/>
        <v>737078.21258342615</v>
      </c>
      <c r="BH25" s="130">
        <f>'Op Cost'!E16</f>
        <v>4067447</v>
      </c>
      <c r="BI25" s="289">
        <f t="shared" si="23"/>
        <v>0.18121396851229435</v>
      </c>
      <c r="BJ25" s="290">
        <f t="shared" si="24"/>
        <v>737078.21258342615</v>
      </c>
      <c r="BK25" s="230">
        <f t="shared" si="25"/>
        <v>0</v>
      </c>
      <c r="BM25" s="126">
        <f t="shared" si="26"/>
        <v>737078.21258342615</v>
      </c>
      <c r="BN25" s="291">
        <f t="shared" si="27"/>
        <v>6.4604096579625424E-3</v>
      </c>
      <c r="BO25" s="292">
        <f t="shared" si="28"/>
        <v>22879.192243934856</v>
      </c>
      <c r="BP25" s="292">
        <f t="shared" si="41"/>
        <v>759957.404827361</v>
      </c>
      <c r="BQ25" s="293">
        <f t="shared" si="42"/>
        <v>0.1868389200467421</v>
      </c>
      <c r="BR25" s="234">
        <f t="shared" si="29"/>
        <v>0</v>
      </c>
      <c r="BS25" s="12"/>
      <c r="BT25" s="127">
        <f t="shared" si="30"/>
        <v>4067447</v>
      </c>
      <c r="BU25" s="294">
        <f t="shared" si="43"/>
        <v>0.1868389200467421</v>
      </c>
      <c r="BV25" s="295">
        <f t="shared" si="31"/>
        <v>759957.404827361</v>
      </c>
      <c r="BW25" s="235">
        <f t="shared" si="32"/>
        <v>0</v>
      </c>
      <c r="BY25" s="126">
        <f t="shared" si="44"/>
        <v>759957.404827361</v>
      </c>
      <c r="BZ25" s="296">
        <f t="shared" si="33"/>
        <v>6.6046061729960947E-3</v>
      </c>
      <c r="CA25" s="297">
        <f t="shared" si="34"/>
        <v>183.44644835357664</v>
      </c>
      <c r="CB25" s="239">
        <f t="shared" si="45"/>
        <v>760140.85127571458</v>
      </c>
      <c r="CC25" s="298">
        <f t="shared" si="46"/>
        <v>0.18688402117488306</v>
      </c>
      <c r="CD25" s="240">
        <f t="shared" si="35"/>
        <v>0</v>
      </c>
      <c r="CE25" s="174"/>
      <c r="CF25" s="246">
        <f t="shared" si="36"/>
        <v>1220234.0999999999</v>
      </c>
      <c r="CG25" s="297">
        <f t="shared" si="37"/>
        <v>0</v>
      </c>
      <c r="CH25" s="299">
        <f t="shared" si="38"/>
        <v>760140.85127571458</v>
      </c>
      <c r="CI25" s="247">
        <f t="shared" si="39"/>
        <v>0.18688402117488306</v>
      </c>
      <c r="CL25" s="264">
        <v>0</v>
      </c>
      <c r="CM25" s="324">
        <f t="shared" si="47"/>
        <v>760140.85127571458</v>
      </c>
      <c r="CN25" s="326">
        <f t="shared" si="48"/>
        <v>0.18688402117488306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40"/>
        <v>1.8055633828733177E-3</v>
      </c>
      <c r="I26" s="202">
        <f t="shared" si="0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1"/>
        <v>0.93668954813722882</v>
      </c>
      <c r="P26" s="285">
        <f t="shared" si="2"/>
        <v>1.6912523492367342E-3</v>
      </c>
      <c r="Q26" s="205">
        <f t="shared" si="3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4"/>
        <v>0.91643691347378609</v>
      </c>
      <c r="W26" s="285">
        <f t="shared" si="5"/>
        <v>1.6546849336817112E-3</v>
      </c>
      <c r="X26" s="205">
        <f t="shared" si="6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7"/>
        <v>1.0630086809606323</v>
      </c>
      <c r="AD26" s="285">
        <f t="shared" si="8"/>
        <v>1.6985405812882401E-3</v>
      </c>
      <c r="AE26" s="205">
        <f t="shared" si="9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0"/>
        <v>1.0382731642613201</v>
      </c>
      <c r="AK26" s="285">
        <f t="shared" si="11"/>
        <v>1.7390061161388936E-3</v>
      </c>
      <c r="AL26" s="205">
        <f t="shared" si="12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3"/>
        <v>1.1577327465899605</v>
      </c>
      <c r="AR26" s="285">
        <f t="shared" si="14"/>
        <v>1.559568378964409E-3</v>
      </c>
      <c r="AS26" s="207">
        <f t="shared" si="15"/>
        <v>1.5686793295384093E-3</v>
      </c>
      <c r="AT26" s="203"/>
      <c r="AU26" s="208">
        <f t="shared" si="16"/>
        <v>3.2691683012390317E-4</v>
      </c>
      <c r="AV26" s="287">
        <f t="shared" si="17"/>
        <v>3.2029564168166978E-4</v>
      </c>
      <c r="AW26" s="287">
        <f t="shared" si="18"/>
        <v>3.4031181135641715E-4</v>
      </c>
      <c r="AX26" s="287">
        <f t="shared" si="19"/>
        <v>3.4838863072240897E-4</v>
      </c>
      <c r="AY26" s="209">
        <f t="shared" si="20"/>
        <v>3.1373586590768187E-4</v>
      </c>
      <c r="AZ26" s="203"/>
      <c r="BA26" s="210">
        <f t="shared" si="21"/>
        <v>41421.954134744403</v>
      </c>
      <c r="BB26" s="288">
        <f t="shared" si="21"/>
        <v>40583.017320546911</v>
      </c>
      <c r="BC26" s="288">
        <f t="shared" si="21"/>
        <v>43119.163477067545</v>
      </c>
      <c r="BD26" s="288">
        <f t="shared" si="21"/>
        <v>44142.535816772201</v>
      </c>
      <c r="BE26" s="288">
        <f t="shared" si="21"/>
        <v>39751.861790434399</v>
      </c>
      <c r="BF26" s="211">
        <f t="shared" si="22"/>
        <v>209018.53253956547</v>
      </c>
      <c r="BH26" s="130">
        <f>'Op Cost'!E17</f>
        <v>698366</v>
      </c>
      <c r="BI26" s="289">
        <f t="shared" si="23"/>
        <v>0.29929654728260752</v>
      </c>
      <c r="BJ26" s="290">
        <f t="shared" si="24"/>
        <v>209018.53253956547</v>
      </c>
      <c r="BK26" s="230">
        <f t="shared" si="25"/>
        <v>0</v>
      </c>
      <c r="BM26" s="126">
        <f t="shared" si="26"/>
        <v>209018.53253956547</v>
      </c>
      <c r="BN26" s="291">
        <f t="shared" si="27"/>
        <v>1.8320245033140604E-3</v>
      </c>
      <c r="BO26" s="292">
        <f t="shared" si="28"/>
        <v>6488.0159349122014</v>
      </c>
      <c r="BP26" s="292">
        <f t="shared" si="41"/>
        <v>215506.54847447766</v>
      </c>
      <c r="BQ26" s="293">
        <f t="shared" si="42"/>
        <v>0.3085868276440687</v>
      </c>
      <c r="BR26" s="234">
        <f t="shared" si="29"/>
        <v>1</v>
      </c>
      <c r="BS26" s="12"/>
      <c r="BT26" s="127">
        <f t="shared" si="30"/>
        <v>698366</v>
      </c>
      <c r="BU26" s="294">
        <f t="shared" si="43"/>
        <v>0.3085868276440687</v>
      </c>
      <c r="BV26" s="295">
        <f t="shared" si="31"/>
        <v>209509.8</v>
      </c>
      <c r="BW26" s="235">
        <f t="shared" si="32"/>
        <v>5996.7484744776739</v>
      </c>
      <c r="BY26" s="126">
        <f t="shared" si="44"/>
        <v>0</v>
      </c>
      <c r="BZ26" s="296">
        <f t="shared" si="33"/>
        <v>0</v>
      </c>
      <c r="CA26" s="297">
        <f t="shared" si="34"/>
        <v>0</v>
      </c>
      <c r="CB26" s="239">
        <f t="shared" si="45"/>
        <v>209509.8</v>
      </c>
      <c r="CC26" s="298">
        <f t="shared" si="46"/>
        <v>0.3</v>
      </c>
      <c r="CD26" s="240">
        <f t="shared" si="35"/>
        <v>0</v>
      </c>
      <c r="CE26" s="174"/>
      <c r="CF26" s="246">
        <f t="shared" si="36"/>
        <v>209509.8</v>
      </c>
      <c r="CG26" s="297">
        <f t="shared" si="37"/>
        <v>0</v>
      </c>
      <c r="CH26" s="299">
        <f t="shared" si="38"/>
        <v>209509.8</v>
      </c>
      <c r="CI26" s="247">
        <f t="shared" si="39"/>
        <v>0.3</v>
      </c>
      <c r="CL26" s="264">
        <v>0</v>
      </c>
      <c r="CM26" s="324">
        <f t="shared" si="47"/>
        <v>209509.8</v>
      </c>
      <c r="CN26" s="326">
        <f t="shared" si="48"/>
        <v>0.3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40"/>
        <v>1.4211123404390978E-2</v>
      </c>
      <c r="I27" s="202">
        <f t="shared" si="0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1"/>
        <v>0.90539464268492109</v>
      </c>
      <c r="P27" s="285">
        <f t="shared" si="2"/>
        <v>1.2866674996869889E-2</v>
      </c>
      <c r="Q27" s="205">
        <f t="shared" si="3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4"/>
        <v>0.90393113365152045</v>
      </c>
      <c r="W27" s="285">
        <f t="shared" si="5"/>
        <v>1.2845876889392791E-2</v>
      </c>
      <c r="X27" s="205">
        <f t="shared" si="6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7"/>
        <v>1.0371555930389649</v>
      </c>
      <c r="AD27" s="285">
        <f t="shared" si="8"/>
        <v>1.3702016842768045E-2</v>
      </c>
      <c r="AE27" s="205">
        <f t="shared" si="9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0"/>
        <v>1.0360687752653082</v>
      </c>
      <c r="AK27" s="285">
        <f t="shared" si="11"/>
        <v>1.3716390015471615E-2</v>
      </c>
      <c r="AL27" s="205">
        <f t="shared" si="12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3"/>
        <v>1.1776106082937341</v>
      </c>
      <c r="AR27" s="285">
        <f t="shared" si="14"/>
        <v>1.2067761027545249E-2</v>
      </c>
      <c r="AS27" s="207">
        <f t="shared" si="15"/>
        <v>1.2138260516855119E-2</v>
      </c>
      <c r="AT27" s="203"/>
      <c r="AU27" s="208">
        <f t="shared" si="16"/>
        <v>2.4871111671238844E-3</v>
      </c>
      <c r="AV27" s="287">
        <f t="shared" si="17"/>
        <v>2.4865630293115612E-3</v>
      </c>
      <c r="AW27" s="287">
        <f t="shared" si="18"/>
        <v>2.7452733378097792E-3</v>
      </c>
      <c r="AX27" s="287">
        <f t="shared" si="19"/>
        <v>2.7479111727074634E-3</v>
      </c>
      <c r="AY27" s="209">
        <f t="shared" si="20"/>
        <v>2.4276521033710242E-3</v>
      </c>
      <c r="AZ27" s="203"/>
      <c r="BA27" s="210">
        <f t="shared" si="21"/>
        <v>315129.0946188689</v>
      </c>
      <c r="BB27" s="288">
        <f t="shared" si="21"/>
        <v>315059.6428891645</v>
      </c>
      <c r="BC27" s="288">
        <f t="shared" si="21"/>
        <v>347839.49863638083</v>
      </c>
      <c r="BD27" s="288">
        <f t="shared" si="21"/>
        <v>348173.72516153555</v>
      </c>
      <c r="BE27" s="288">
        <f t="shared" si="21"/>
        <v>307595.34173520008</v>
      </c>
      <c r="BF27" s="211">
        <f t="shared" si="22"/>
        <v>1633797.3030411499</v>
      </c>
      <c r="BH27" s="130">
        <f>'Op Cost'!E18</f>
        <v>9003000</v>
      </c>
      <c r="BI27" s="289">
        <f t="shared" si="23"/>
        <v>0.18147254282363098</v>
      </c>
      <c r="BJ27" s="290">
        <f t="shared" si="24"/>
        <v>1633797.3030411499</v>
      </c>
      <c r="BK27" s="230">
        <f t="shared" si="25"/>
        <v>0</v>
      </c>
      <c r="BM27" s="126">
        <f t="shared" si="26"/>
        <v>1633797.3030411499</v>
      </c>
      <c r="BN27" s="291">
        <f t="shared" si="27"/>
        <v>1.4320054094022665E-2</v>
      </c>
      <c r="BO27" s="292">
        <f t="shared" si="28"/>
        <v>50713.698961316019</v>
      </c>
      <c r="BP27" s="292">
        <f t="shared" si="41"/>
        <v>1684511.0020024658</v>
      </c>
      <c r="BQ27" s="293">
        <f t="shared" si="42"/>
        <v>0.18710552060451691</v>
      </c>
      <c r="BR27" s="234">
        <f t="shared" si="29"/>
        <v>0</v>
      </c>
      <c r="BS27" s="12"/>
      <c r="BT27" s="127">
        <f t="shared" si="30"/>
        <v>9003000</v>
      </c>
      <c r="BU27" s="294">
        <f t="shared" si="43"/>
        <v>0.18710552060451691</v>
      </c>
      <c r="BV27" s="295">
        <f t="shared" si="31"/>
        <v>1684511.0020024658</v>
      </c>
      <c r="BW27" s="235">
        <f t="shared" si="32"/>
        <v>0</v>
      </c>
      <c r="BY27" s="126">
        <f t="shared" si="44"/>
        <v>1684511.0020024658</v>
      </c>
      <c r="BZ27" s="296">
        <f t="shared" si="33"/>
        <v>1.4639678081474452E-2</v>
      </c>
      <c r="CA27" s="297">
        <f t="shared" si="34"/>
        <v>406.62484313851286</v>
      </c>
      <c r="CB27" s="239">
        <f t="shared" si="45"/>
        <v>1684917.6268456043</v>
      </c>
      <c r="CC27" s="298">
        <f t="shared" si="46"/>
        <v>0.18715068608748242</v>
      </c>
      <c r="CD27" s="240">
        <f t="shared" si="35"/>
        <v>0</v>
      </c>
      <c r="CE27" s="174"/>
      <c r="CF27" s="246">
        <f t="shared" si="36"/>
        <v>2700900</v>
      </c>
      <c r="CG27" s="297">
        <f t="shared" si="37"/>
        <v>0</v>
      </c>
      <c r="CH27" s="299">
        <f t="shared" si="38"/>
        <v>1684917.6268456043</v>
      </c>
      <c r="CI27" s="247">
        <f t="shared" si="39"/>
        <v>0.18715068608748242</v>
      </c>
      <c r="CL27" s="264">
        <v>0</v>
      </c>
      <c r="CM27" s="324">
        <f t="shared" si="47"/>
        <v>1684917.6268456043</v>
      </c>
      <c r="CN27" s="326">
        <f t="shared" si="48"/>
        <v>0.18715068608748242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40"/>
        <v>4.1441029273910611E-4</v>
      </c>
      <c r="I28" s="202">
        <f t="shared" si="0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1"/>
        <v>0.87823638966897821</v>
      </c>
      <c r="P28" s="285">
        <f t="shared" si="2"/>
        <v>3.639501993368569E-4</v>
      </c>
      <c r="Q28" s="205">
        <f t="shared" si="3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4"/>
        <v>0.87051960662416128</v>
      </c>
      <c r="W28" s="285">
        <f t="shared" si="5"/>
        <v>3.6075228501625018E-4</v>
      </c>
      <c r="X28" s="205">
        <f t="shared" si="6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7"/>
        <v>1.1105520609683832</v>
      </c>
      <c r="AD28" s="285">
        <f t="shared" si="8"/>
        <v>3.7315701559974339E-4</v>
      </c>
      <c r="AE28" s="205">
        <f t="shared" si="9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0"/>
        <v>1.1037169090605909</v>
      </c>
      <c r="AK28" s="285">
        <f t="shared" si="11"/>
        <v>3.7546792056653738E-4</v>
      </c>
      <c r="AL28" s="205">
        <f t="shared" si="12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3"/>
        <v>1.2936229881858146</v>
      </c>
      <c r="AR28" s="285">
        <f t="shared" si="14"/>
        <v>3.2034858418856474E-4</v>
      </c>
      <c r="AS28" s="207">
        <f t="shared" si="15"/>
        <v>3.2222005077916789E-4</v>
      </c>
      <c r="AT28" s="203"/>
      <c r="AU28" s="208">
        <f t="shared" si="16"/>
        <v>7.0351089560268467E-5</v>
      </c>
      <c r="AV28" s="287">
        <f t="shared" si="17"/>
        <v>6.9830444615406599E-5</v>
      </c>
      <c r="AW28" s="287">
        <f t="shared" si="18"/>
        <v>7.4764030543673823E-5</v>
      </c>
      <c r="AX28" s="287">
        <f t="shared" si="19"/>
        <v>7.522041096485629E-5</v>
      </c>
      <c r="AY28" s="209">
        <f t="shared" si="20"/>
        <v>6.444401015583358E-5</v>
      </c>
      <c r="AZ28" s="203"/>
      <c r="BA28" s="210">
        <f t="shared" si="21"/>
        <v>8913.8255867410844</v>
      </c>
      <c r="BB28" s="288">
        <f t="shared" si="21"/>
        <v>8847.8573372068477</v>
      </c>
      <c r="BC28" s="288">
        <f t="shared" si="21"/>
        <v>9472.966695948191</v>
      </c>
      <c r="BD28" s="288">
        <f t="shared" si="21"/>
        <v>9530.7923174282805</v>
      </c>
      <c r="BE28" s="288">
        <f t="shared" si="21"/>
        <v>8165.3698646295634</v>
      </c>
      <c r="BF28" s="211">
        <f t="shared" si="22"/>
        <v>44930.811801953969</v>
      </c>
      <c r="BH28" s="130">
        <f>'Op Cost'!E19</f>
        <v>165710</v>
      </c>
      <c r="BI28" s="289">
        <f t="shared" si="23"/>
        <v>0.27114122142269004</v>
      </c>
      <c r="BJ28" s="290">
        <f t="shared" si="24"/>
        <v>44930.811801953969</v>
      </c>
      <c r="BK28" s="230">
        <f t="shared" si="25"/>
        <v>0</v>
      </c>
      <c r="BM28" s="126">
        <f t="shared" si="26"/>
        <v>44930.811801953969</v>
      </c>
      <c r="BN28" s="291">
        <f t="shared" si="27"/>
        <v>3.9381363544589438E-4</v>
      </c>
      <c r="BO28" s="292">
        <f t="shared" si="28"/>
        <v>1394.6697424279246</v>
      </c>
      <c r="BP28" s="292">
        <f t="shared" si="41"/>
        <v>46325.481544381895</v>
      </c>
      <c r="BQ28" s="293">
        <f t="shared" si="42"/>
        <v>0.2795575496010011</v>
      </c>
      <c r="BR28" s="234">
        <f t="shared" si="29"/>
        <v>0</v>
      </c>
      <c r="BS28" s="12"/>
      <c r="BT28" s="127">
        <f t="shared" si="30"/>
        <v>165710</v>
      </c>
      <c r="BU28" s="294">
        <f t="shared" si="43"/>
        <v>0.2795575496010011</v>
      </c>
      <c r="BV28" s="295">
        <f t="shared" si="31"/>
        <v>46325.481544381895</v>
      </c>
      <c r="BW28" s="235">
        <f t="shared" si="32"/>
        <v>0</v>
      </c>
      <c r="BY28" s="126">
        <f t="shared" si="44"/>
        <v>46325.481544381895</v>
      </c>
      <c r="BZ28" s="296">
        <f t="shared" si="33"/>
        <v>4.026035662413822E-4</v>
      </c>
      <c r="CA28" s="297">
        <f t="shared" si="34"/>
        <v>11.182528130660904</v>
      </c>
      <c r="CB28" s="239">
        <f t="shared" si="45"/>
        <v>46336.664072512554</v>
      </c>
      <c r="CC28" s="298">
        <f t="shared" si="46"/>
        <v>0.2796250321194409</v>
      </c>
      <c r="CD28" s="240">
        <f t="shared" si="35"/>
        <v>0</v>
      </c>
      <c r="CE28" s="174"/>
      <c r="CF28" s="246">
        <f t="shared" si="36"/>
        <v>49713</v>
      </c>
      <c r="CG28" s="297">
        <f t="shared" si="37"/>
        <v>0</v>
      </c>
      <c r="CH28" s="299">
        <f t="shared" si="38"/>
        <v>46336.664072512554</v>
      </c>
      <c r="CI28" s="247">
        <f t="shared" si="39"/>
        <v>0.2796250321194409</v>
      </c>
      <c r="CL28" s="264">
        <v>0</v>
      </c>
      <c r="CM28" s="324">
        <f t="shared" si="47"/>
        <v>46336.664072512554</v>
      </c>
      <c r="CN28" s="326">
        <f t="shared" si="48"/>
        <v>0.2796250321194409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40"/>
        <v>3.4511391754366877E-2</v>
      </c>
      <c r="I29" s="202">
        <f t="shared" si="0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1"/>
        <v>0.89152476012892912</v>
      </c>
      <c r="P29" s="285">
        <f t="shared" si="2"/>
        <v>3.0767760255527431E-2</v>
      </c>
      <c r="Q29" s="205">
        <f t="shared" si="3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4"/>
        <v>0.87910488190980651</v>
      </c>
      <c r="W29" s="285">
        <f t="shared" si="5"/>
        <v>3.0339132972765765E-2</v>
      </c>
      <c r="X29" s="205">
        <f t="shared" si="6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7"/>
        <v>0.89241794556285381</v>
      </c>
      <c r="AD29" s="285">
        <f t="shared" si="8"/>
        <v>3.867178145168329E-2</v>
      </c>
      <c r="AE29" s="205">
        <f t="shared" si="9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0"/>
        <v>0.88136384841768123</v>
      </c>
      <c r="AK29" s="285">
        <f t="shared" si="11"/>
        <v>3.9156804328116503E-2</v>
      </c>
      <c r="AL29" s="205">
        <f t="shared" si="12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3"/>
        <v>1.0046673128501329</v>
      </c>
      <c r="AR29" s="285">
        <f t="shared" si="14"/>
        <v>3.4351064589193986E-2</v>
      </c>
      <c r="AS29" s="207">
        <f t="shared" si="15"/>
        <v>3.4551742453568395E-2</v>
      </c>
      <c r="AT29" s="203"/>
      <c r="AU29" s="208">
        <f t="shared" si="16"/>
        <v>5.9473671432229858E-3</v>
      </c>
      <c r="AV29" s="287">
        <f t="shared" si="17"/>
        <v>5.8727144157624481E-3</v>
      </c>
      <c r="AW29" s="287">
        <f t="shared" si="18"/>
        <v>7.7481010104688934E-3</v>
      </c>
      <c r="AX29" s="287">
        <f t="shared" si="19"/>
        <v>7.8445873862862496E-3</v>
      </c>
      <c r="AY29" s="209">
        <f t="shared" si="20"/>
        <v>6.9103484907136791E-3</v>
      </c>
      <c r="AZ29" s="203"/>
      <c r="BA29" s="210">
        <f t="shared" si="21"/>
        <v>753560.37477697269</v>
      </c>
      <c r="BB29" s="288">
        <f t="shared" si="21"/>
        <v>744101.51072359248</v>
      </c>
      <c r="BC29" s="288">
        <f t="shared" si="21"/>
        <v>981722.12353022874</v>
      </c>
      <c r="BD29" s="288">
        <f t="shared" si="21"/>
        <v>993947.41713845171</v>
      </c>
      <c r="BE29" s="288">
        <f t="shared" si="21"/>
        <v>875574.80026022438</v>
      </c>
      <c r="BF29" s="211">
        <f t="shared" si="22"/>
        <v>4348906.2264294699</v>
      </c>
      <c r="BH29" s="130">
        <f>'Op Cost'!E20</f>
        <v>25291520</v>
      </c>
      <c r="BI29" s="289">
        <f t="shared" si="23"/>
        <v>0.1719511609594627</v>
      </c>
      <c r="BJ29" s="290">
        <f t="shared" si="24"/>
        <v>4348906.2264294699</v>
      </c>
      <c r="BK29" s="230">
        <f t="shared" si="25"/>
        <v>0</v>
      </c>
      <c r="BM29" s="126">
        <f t="shared" si="26"/>
        <v>4348906.2264294699</v>
      </c>
      <c r="BN29" s="291">
        <f t="shared" si="27"/>
        <v>3.811768589431528E-2</v>
      </c>
      <c r="BO29" s="292">
        <f t="shared" si="28"/>
        <v>134991.7280237927</v>
      </c>
      <c r="BP29" s="292">
        <f t="shared" si="41"/>
        <v>4483897.9544532625</v>
      </c>
      <c r="BQ29" s="293">
        <f t="shared" si="42"/>
        <v>0.17728859137186151</v>
      </c>
      <c r="BR29" s="234">
        <f t="shared" si="29"/>
        <v>0</v>
      </c>
      <c r="BS29" s="12"/>
      <c r="BT29" s="127">
        <f t="shared" si="30"/>
        <v>25291520</v>
      </c>
      <c r="BU29" s="294">
        <f t="shared" si="43"/>
        <v>0.17728859137186151</v>
      </c>
      <c r="BV29" s="295">
        <f t="shared" si="31"/>
        <v>4483897.9544532625</v>
      </c>
      <c r="BW29" s="235">
        <f t="shared" si="32"/>
        <v>0</v>
      </c>
      <c r="BY29" s="126">
        <f t="shared" si="44"/>
        <v>4483897.9544532625</v>
      </c>
      <c r="BZ29" s="296">
        <f t="shared" si="33"/>
        <v>3.8968473655170269E-2</v>
      </c>
      <c r="CA29" s="297">
        <f t="shared" si="34"/>
        <v>1082.3700766639386</v>
      </c>
      <c r="CB29" s="239">
        <f t="shared" si="45"/>
        <v>4484980.3245299263</v>
      </c>
      <c r="CC29" s="298">
        <f t="shared" si="46"/>
        <v>0.17733138714201149</v>
      </c>
      <c r="CD29" s="240">
        <f t="shared" si="35"/>
        <v>0</v>
      </c>
      <c r="CE29" s="174"/>
      <c r="CF29" s="246">
        <f t="shared" si="36"/>
        <v>7587456</v>
      </c>
      <c r="CG29" s="297">
        <f t="shared" si="37"/>
        <v>0</v>
      </c>
      <c r="CH29" s="299">
        <f t="shared" si="38"/>
        <v>4484980.3245299263</v>
      </c>
      <c r="CI29" s="247">
        <f t="shared" si="39"/>
        <v>0.17733138714201149</v>
      </c>
      <c r="CL29" s="264">
        <v>0</v>
      </c>
      <c r="CM29" s="324">
        <f t="shared" si="47"/>
        <v>4484980.3245299263</v>
      </c>
      <c r="CN29" s="326">
        <f t="shared" si="48"/>
        <v>0.17733138714201149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40"/>
        <v>4.6304697474169161E-2</v>
      </c>
      <c r="I30" s="202">
        <f t="shared" si="0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1"/>
        <v>0.94314927205126431</v>
      </c>
      <c r="P30" s="285">
        <f t="shared" si="2"/>
        <v>4.3672241715316661E-2</v>
      </c>
      <c r="Q30" s="205">
        <f t="shared" si="3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4"/>
        <v>0.94426272197974803</v>
      </c>
      <c r="W30" s="285">
        <f t="shared" si="5"/>
        <v>4.3723799677407735E-2</v>
      </c>
      <c r="X30" s="205">
        <f t="shared" si="6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7"/>
        <v>0.98733751771107381</v>
      </c>
      <c r="AD30" s="285">
        <f t="shared" si="8"/>
        <v>4.689854952693024E-2</v>
      </c>
      <c r="AE30" s="205">
        <f t="shared" si="9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0"/>
        <v>0.98862782106337344</v>
      </c>
      <c r="AK30" s="285">
        <f t="shared" si="11"/>
        <v>4.683734008654903E-2</v>
      </c>
      <c r="AL30" s="205">
        <f t="shared" si="12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3"/>
        <v>1.0492744422797424</v>
      </c>
      <c r="AR30" s="285">
        <f t="shared" si="14"/>
        <v>4.4130206177102393E-2</v>
      </c>
      <c r="AS30" s="207">
        <f t="shared" si="15"/>
        <v>4.4388013486306117E-2</v>
      </c>
      <c r="AT30" s="203"/>
      <c r="AU30" s="208">
        <f t="shared" si="16"/>
        <v>8.4417862493551248E-3</v>
      </c>
      <c r="AV30" s="287">
        <f t="shared" si="17"/>
        <v>8.4635704292512492E-3</v>
      </c>
      <c r="AW30" s="287">
        <f t="shared" si="18"/>
        <v>9.3963785824848975E-3</v>
      </c>
      <c r="AX30" s="287">
        <f t="shared" si="19"/>
        <v>9.3832888958794991E-3</v>
      </c>
      <c r="AY30" s="209">
        <f t="shared" si="20"/>
        <v>8.8776026972612245E-3</v>
      </c>
      <c r="AZ30" s="203"/>
      <c r="BA30" s="210">
        <f t="shared" si="21"/>
        <v>1069615.4208505424</v>
      </c>
      <c r="BB30" s="288">
        <f t="shared" si="21"/>
        <v>1072375.5825105533</v>
      </c>
      <c r="BC30" s="288">
        <f t="shared" si="21"/>
        <v>1190566.9173681547</v>
      </c>
      <c r="BD30" s="288">
        <f t="shared" si="21"/>
        <v>1188908.3903415666</v>
      </c>
      <c r="BE30" s="288">
        <f t="shared" si="21"/>
        <v>1124835.4867905302</v>
      </c>
      <c r="BF30" s="211">
        <f t="shared" si="22"/>
        <v>5646301.7978613479</v>
      </c>
      <c r="BH30" s="130">
        <f>'Op Cost'!E21</f>
        <v>28281032</v>
      </c>
      <c r="BI30" s="289">
        <f t="shared" si="23"/>
        <v>0.19964977932422509</v>
      </c>
      <c r="BJ30" s="290">
        <f t="shared" si="24"/>
        <v>5646301.7978613479</v>
      </c>
      <c r="BK30" s="230">
        <f t="shared" si="25"/>
        <v>0</v>
      </c>
      <c r="BM30" s="126">
        <f t="shared" si="26"/>
        <v>5646301.7978613479</v>
      </c>
      <c r="BN30" s="291">
        <f t="shared" si="27"/>
        <v>4.9489215722199935E-2</v>
      </c>
      <c r="BO30" s="292">
        <f t="shared" si="28"/>
        <v>175263.38737888448</v>
      </c>
      <c r="BP30" s="292">
        <f t="shared" si="41"/>
        <v>5821565.1852402324</v>
      </c>
      <c r="BQ30" s="293">
        <f t="shared" si="42"/>
        <v>0.20584698554282715</v>
      </c>
      <c r="BR30" s="234">
        <f t="shared" si="29"/>
        <v>0</v>
      </c>
      <c r="BS30" s="12"/>
      <c r="BT30" s="127">
        <f t="shared" si="30"/>
        <v>28281032</v>
      </c>
      <c r="BU30" s="294">
        <f t="shared" si="43"/>
        <v>0.20584698554282715</v>
      </c>
      <c r="BV30" s="295">
        <f t="shared" si="31"/>
        <v>5821565.1852402324</v>
      </c>
      <c r="BW30" s="235">
        <f t="shared" si="32"/>
        <v>0</v>
      </c>
      <c r="BY30" s="126">
        <f t="shared" si="44"/>
        <v>5821565.1852402324</v>
      </c>
      <c r="BZ30" s="296">
        <f t="shared" si="33"/>
        <v>5.0593816330628767E-2</v>
      </c>
      <c r="CA30" s="297">
        <f t="shared" si="34"/>
        <v>1405.2701510734757</v>
      </c>
      <c r="CB30" s="239">
        <f t="shared" si="45"/>
        <v>5822970.4553913055</v>
      </c>
      <c r="CC30" s="298">
        <f t="shared" si="46"/>
        <v>0.20589667503616224</v>
      </c>
      <c r="CD30" s="240">
        <f t="shared" si="35"/>
        <v>0</v>
      </c>
      <c r="CE30" s="174"/>
      <c r="CF30" s="246">
        <f t="shared" si="36"/>
        <v>8484309.5999999996</v>
      </c>
      <c r="CG30" s="297">
        <f t="shared" si="37"/>
        <v>0</v>
      </c>
      <c r="CH30" s="299">
        <f t="shared" si="38"/>
        <v>5822970.4553913055</v>
      </c>
      <c r="CI30" s="247">
        <f t="shared" si="39"/>
        <v>0.20589667503616224</v>
      </c>
      <c r="CL30" s="264">
        <v>0</v>
      </c>
      <c r="CM30" s="324">
        <f t="shared" si="47"/>
        <v>5822970.4553913055</v>
      </c>
      <c r="CN30" s="326">
        <f t="shared" si="48"/>
        <v>0.20589667503616224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40"/>
        <v>7.3746384257605296E-2</v>
      </c>
      <c r="I31" s="202">
        <f t="shared" si="0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1"/>
        <v>1.1378339509151447</v>
      </c>
      <c r="P31" s="285">
        <f t="shared" si="2"/>
        <v>8.3911139765537462E-2</v>
      </c>
      <c r="Q31" s="205">
        <f t="shared" si="3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4"/>
        <v>1.1322299531663331</v>
      </c>
      <c r="W31" s="285">
        <f t="shared" si="5"/>
        <v>8.3497865194174847E-2</v>
      </c>
      <c r="X31" s="205">
        <f t="shared" si="6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7"/>
        <v>0.96878639742207318</v>
      </c>
      <c r="AD31" s="285">
        <f t="shared" si="8"/>
        <v>7.6122439842098696E-2</v>
      </c>
      <c r="AE31" s="205">
        <f t="shared" si="9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0"/>
        <v>0.96628072093214301</v>
      </c>
      <c r="AK31" s="285">
        <f t="shared" si="11"/>
        <v>7.6319834040013038E-2</v>
      </c>
      <c r="AL31" s="205">
        <f t="shared" si="12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3"/>
        <v>0.85513349272278338</v>
      </c>
      <c r="AR31" s="285">
        <f t="shared" si="14"/>
        <v>8.6239616253122667E-2</v>
      </c>
      <c r="AS31" s="207">
        <f t="shared" si="15"/>
        <v>8.6743425442768265E-2</v>
      </c>
      <c r="AT31" s="203"/>
      <c r="AU31" s="208">
        <f t="shared" si="16"/>
        <v>1.6219911733818673E-2</v>
      </c>
      <c r="AV31" s="287">
        <f t="shared" si="17"/>
        <v>1.61625949248911E-2</v>
      </c>
      <c r="AW31" s="287">
        <f t="shared" si="18"/>
        <v>1.5251543397265699E-2</v>
      </c>
      <c r="AX31" s="287">
        <f t="shared" si="19"/>
        <v>1.5289746385249625E-2</v>
      </c>
      <c r="AY31" s="209">
        <f t="shared" si="20"/>
        <v>1.7348685088553653E-2</v>
      </c>
      <c r="AZ31" s="203"/>
      <c r="BA31" s="210">
        <f t="shared" si="21"/>
        <v>2055141.7914250577</v>
      </c>
      <c r="BB31" s="288">
        <f t="shared" si="21"/>
        <v>2047879.4726583916</v>
      </c>
      <c r="BC31" s="288">
        <f t="shared" si="21"/>
        <v>1932444.8081983654</v>
      </c>
      <c r="BD31" s="288">
        <f t="shared" si="21"/>
        <v>1937285.3127862774</v>
      </c>
      <c r="BE31" s="288">
        <f t="shared" si="21"/>
        <v>2198162.8714674441</v>
      </c>
      <c r="BF31" s="211">
        <f t="shared" si="22"/>
        <v>10170914.256535538</v>
      </c>
      <c r="BH31" s="130">
        <f>'Op Cost'!E22</f>
        <v>36047232</v>
      </c>
      <c r="BI31" s="289">
        <f t="shared" si="23"/>
        <v>0.28215520838147956</v>
      </c>
      <c r="BJ31" s="290">
        <f t="shared" si="24"/>
        <v>10170914.256535538</v>
      </c>
      <c r="BK31" s="230">
        <f t="shared" si="25"/>
        <v>0</v>
      </c>
      <c r="BM31" s="126">
        <f t="shared" si="26"/>
        <v>10170914.256535538</v>
      </c>
      <c r="BN31" s="291">
        <f t="shared" si="27"/>
        <v>8.9146947462911089E-2</v>
      </c>
      <c r="BO31" s="292">
        <f t="shared" si="28"/>
        <v>315709.10467729496</v>
      </c>
      <c r="BP31" s="292">
        <f t="shared" si="41"/>
        <v>10486623.361212833</v>
      </c>
      <c r="BQ31" s="293">
        <f t="shared" si="42"/>
        <v>0.29091341496658696</v>
      </c>
      <c r="BR31" s="234">
        <f t="shared" si="29"/>
        <v>0</v>
      </c>
      <c r="BS31" s="12"/>
      <c r="BT31" s="127">
        <f t="shared" si="30"/>
        <v>36047232</v>
      </c>
      <c r="BU31" s="294">
        <f t="shared" si="43"/>
        <v>0.29091341496658696</v>
      </c>
      <c r="BV31" s="295">
        <f t="shared" si="31"/>
        <v>10486623.361212833</v>
      </c>
      <c r="BW31" s="235">
        <f t="shared" si="32"/>
        <v>0</v>
      </c>
      <c r="BY31" s="126">
        <f t="shared" si="44"/>
        <v>10486623.361212833</v>
      </c>
      <c r="BZ31" s="296">
        <f t="shared" si="33"/>
        <v>9.1136709696361326E-2</v>
      </c>
      <c r="CA31" s="297">
        <f t="shared" si="34"/>
        <v>2531.3705723719522</v>
      </c>
      <c r="CB31" s="239">
        <f t="shared" si="45"/>
        <v>10489154.731785204</v>
      </c>
      <c r="CC31" s="298">
        <f t="shared" si="46"/>
        <v>0.29098363868230448</v>
      </c>
      <c r="CD31" s="240">
        <f t="shared" si="35"/>
        <v>0</v>
      </c>
      <c r="CE31" s="174"/>
      <c r="CF31" s="246">
        <f t="shared" si="36"/>
        <v>10814169.6</v>
      </c>
      <c r="CG31" s="297">
        <f t="shared" si="37"/>
        <v>0</v>
      </c>
      <c r="CH31" s="299">
        <f t="shared" si="38"/>
        <v>10489154.731785204</v>
      </c>
      <c r="CI31" s="247">
        <f t="shared" si="39"/>
        <v>0.29098363868230448</v>
      </c>
      <c r="CL31" s="264">
        <v>170685.8</v>
      </c>
      <c r="CM31" s="324">
        <f t="shared" si="47"/>
        <v>10659840.531785205</v>
      </c>
      <c r="CN31" s="326">
        <f t="shared" si="48"/>
        <v>0.29571869850603799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40"/>
        <v>1.205585887728073E-2</v>
      </c>
      <c r="I32" s="202">
        <f t="shared" si="0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1"/>
        <v>1.2460987517963511</v>
      </c>
      <c r="P32" s="285">
        <f t="shared" si="2"/>
        <v>1.5022790698812476E-2</v>
      </c>
      <c r="Q32" s="205">
        <f t="shared" si="3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4"/>
        <v>1.2548259859674822</v>
      </c>
      <c r="W32" s="285">
        <f t="shared" si="5"/>
        <v>1.5128005002368614E-2</v>
      </c>
      <c r="X32" s="205">
        <f t="shared" si="6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7"/>
        <v>1.0154239429893224</v>
      </c>
      <c r="AD32" s="285">
        <f t="shared" si="8"/>
        <v>1.1872734497267515E-2</v>
      </c>
      <c r="AE32" s="205">
        <f t="shared" si="9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0"/>
        <v>1.0297394729691056</v>
      </c>
      <c r="AK32" s="285">
        <f t="shared" si="11"/>
        <v>1.17076786835406E-2</v>
      </c>
      <c r="AL32" s="205">
        <f t="shared" si="12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3"/>
        <v>0.84226751674459921</v>
      </c>
      <c r="AR32" s="285">
        <f t="shared" si="14"/>
        <v>1.4313574532563184E-2</v>
      </c>
      <c r="AS32" s="207">
        <f t="shared" si="15"/>
        <v>1.4397193995398181E-2</v>
      </c>
      <c r="AT32" s="203"/>
      <c r="AU32" s="208">
        <f t="shared" si="16"/>
        <v>2.9038854651625861E-3</v>
      </c>
      <c r="AV32" s="287">
        <f t="shared" si="17"/>
        <v>2.9283121946460013E-3</v>
      </c>
      <c r="AW32" s="287">
        <f t="shared" si="18"/>
        <v>2.3787667053880492E-3</v>
      </c>
      <c r="AX32" s="287">
        <f t="shared" si="19"/>
        <v>2.3454903968669373E-3</v>
      </c>
      <c r="AY32" s="209">
        <f t="shared" si="20"/>
        <v>2.8794387990796365E-3</v>
      </c>
      <c r="AZ32" s="203"/>
      <c r="BA32" s="210">
        <f t="shared" si="21"/>
        <v>367936.42745442956</v>
      </c>
      <c r="BB32" s="288">
        <f t="shared" si="21"/>
        <v>371031.41301372409</v>
      </c>
      <c r="BC32" s="288">
        <f t="shared" si="21"/>
        <v>301401.32378775434</v>
      </c>
      <c r="BD32" s="288">
        <f t="shared" si="21"/>
        <v>297185.05347578332</v>
      </c>
      <c r="BE32" s="288">
        <f t="shared" si="21"/>
        <v>364838.91583090264</v>
      </c>
      <c r="BF32" s="211">
        <f t="shared" si="22"/>
        <v>1702393.1335625942</v>
      </c>
      <c r="BH32" s="130">
        <f>'Op Cost'!E23</f>
        <v>5453602</v>
      </c>
      <c r="BI32" s="289">
        <f t="shared" si="23"/>
        <v>0.31215940099086698</v>
      </c>
      <c r="BJ32" s="290">
        <f t="shared" si="24"/>
        <v>1636080.5999999999</v>
      </c>
      <c r="BK32" s="230">
        <f t="shared" si="25"/>
        <v>66312.533562594326</v>
      </c>
      <c r="BM32" s="126">
        <f t="shared" si="26"/>
        <v>0</v>
      </c>
      <c r="BN32" s="291">
        <f t="shared" si="27"/>
        <v>0</v>
      </c>
      <c r="BO32" s="292">
        <f t="shared" si="28"/>
        <v>0</v>
      </c>
      <c r="BP32" s="292">
        <f t="shared" si="41"/>
        <v>1636080.5999999999</v>
      </c>
      <c r="BQ32" s="293">
        <f t="shared" si="42"/>
        <v>0.3</v>
      </c>
      <c r="BR32" s="234">
        <f t="shared" si="29"/>
        <v>0</v>
      </c>
      <c r="BS32" s="12"/>
      <c r="BT32" s="127">
        <f t="shared" si="30"/>
        <v>5453602</v>
      </c>
      <c r="BU32" s="294">
        <f t="shared" si="43"/>
        <v>0.3</v>
      </c>
      <c r="BV32" s="295">
        <f t="shared" si="31"/>
        <v>1636080.5999999999</v>
      </c>
      <c r="BW32" s="235">
        <f t="shared" si="32"/>
        <v>0</v>
      </c>
      <c r="BY32" s="126">
        <f t="shared" si="44"/>
        <v>0</v>
      </c>
      <c r="BZ32" s="296">
        <f t="shared" si="33"/>
        <v>0</v>
      </c>
      <c r="CA32" s="297">
        <f t="shared" si="34"/>
        <v>0</v>
      </c>
      <c r="CB32" s="239">
        <f t="shared" si="45"/>
        <v>1636080.5999999999</v>
      </c>
      <c r="CC32" s="298">
        <f t="shared" si="46"/>
        <v>0.3</v>
      </c>
      <c r="CD32" s="240">
        <f t="shared" si="35"/>
        <v>0</v>
      </c>
      <c r="CE32" s="174"/>
      <c r="CF32" s="246">
        <f t="shared" si="36"/>
        <v>1636080.5999999999</v>
      </c>
      <c r="CG32" s="297">
        <f t="shared" si="37"/>
        <v>0</v>
      </c>
      <c r="CH32" s="299">
        <f t="shared" si="38"/>
        <v>1636080.5999999999</v>
      </c>
      <c r="CI32" s="247">
        <f t="shared" si="39"/>
        <v>0.3</v>
      </c>
      <c r="CL32" s="264">
        <v>0</v>
      </c>
      <c r="CM32" s="324">
        <f t="shared" si="47"/>
        <v>1636080.5999999999</v>
      </c>
      <c r="CN32" s="326">
        <f t="shared" si="48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40"/>
        <v>0.1765071142056665</v>
      </c>
      <c r="I33" s="202">
        <f t="shared" si="0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1"/>
        <v>1.0577335192633481</v>
      </c>
      <c r="P33" s="285">
        <f t="shared" si="2"/>
        <v>0.18669749108377734</v>
      </c>
      <c r="Q33" s="205">
        <f t="shared" si="3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4"/>
        <v>1.0532283509620195</v>
      </c>
      <c r="W33" s="285">
        <f t="shared" si="5"/>
        <v>0.18590229682789897</v>
      </c>
      <c r="X33" s="205">
        <f t="shared" si="6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7"/>
        <v>0.9854985928540646</v>
      </c>
      <c r="AD33" s="285">
        <f t="shared" si="8"/>
        <v>0.1791043797378655</v>
      </c>
      <c r="AE33" s="205">
        <f t="shared" si="9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0"/>
        <v>0.98269843075003915</v>
      </c>
      <c r="AK33" s="285">
        <f t="shared" si="11"/>
        <v>0.17961473091083335</v>
      </c>
      <c r="AL33" s="205">
        <f t="shared" si="12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3"/>
        <v>0.97433760769024191</v>
      </c>
      <c r="AR33" s="285">
        <f t="shared" si="14"/>
        <v>0.18115601082472127</v>
      </c>
      <c r="AS33" s="207">
        <f t="shared" si="15"/>
        <v>0.18221431867647644</v>
      </c>
      <c r="AT33" s="203"/>
      <c r="AU33" s="208">
        <f t="shared" si="16"/>
        <v>3.6088376761007415E-2</v>
      </c>
      <c r="AV33" s="287">
        <f t="shared" si="17"/>
        <v>3.5984914251985162E-2</v>
      </c>
      <c r="AW33" s="287">
        <f t="shared" si="18"/>
        <v>3.5884533205696317E-2</v>
      </c>
      <c r="AX33" s="287">
        <f t="shared" si="19"/>
        <v>3.598361706658959E-2</v>
      </c>
      <c r="AY33" s="209">
        <f t="shared" si="20"/>
        <v>3.6442863735295289E-2</v>
      </c>
      <c r="AZ33" s="203"/>
      <c r="BA33" s="210">
        <f t="shared" si="21"/>
        <v>4572573.0499260891</v>
      </c>
      <c r="BB33" s="288">
        <f t="shared" si="21"/>
        <v>4559463.8462740127</v>
      </c>
      <c r="BC33" s="288">
        <f t="shared" si="21"/>
        <v>4546745.0789539022</v>
      </c>
      <c r="BD33" s="288">
        <f t="shared" si="21"/>
        <v>4559299.4865683988</v>
      </c>
      <c r="BE33" s="288">
        <f t="shared" si="21"/>
        <v>4617488.2755654398</v>
      </c>
      <c r="BF33" s="211">
        <f t="shared" si="22"/>
        <v>22855569.737287842</v>
      </c>
      <c r="BH33" s="130">
        <f>'Op Cost'!E24</f>
        <v>111168383</v>
      </c>
      <c r="BI33" s="289">
        <f t="shared" si="23"/>
        <v>0.20559415474530957</v>
      </c>
      <c r="BJ33" s="290">
        <f t="shared" si="24"/>
        <v>22855569.737287842</v>
      </c>
      <c r="BK33" s="230">
        <f t="shared" si="25"/>
        <v>0</v>
      </c>
      <c r="BM33" s="126">
        <f t="shared" si="26"/>
        <v>22855569.737287842</v>
      </c>
      <c r="BN33" s="291">
        <f t="shared" si="27"/>
        <v>0.20032656093778964</v>
      </c>
      <c r="BO33" s="292">
        <f t="shared" si="28"/>
        <v>709445.70730325568</v>
      </c>
      <c r="BP33" s="292">
        <f t="shared" si="41"/>
        <v>23565015.444591098</v>
      </c>
      <c r="BQ33" s="293">
        <f t="shared" si="42"/>
        <v>0.21197587667161713</v>
      </c>
      <c r="BR33" s="234">
        <f t="shared" si="29"/>
        <v>0</v>
      </c>
      <c r="BS33" s="12"/>
      <c r="BT33" s="127">
        <f t="shared" si="30"/>
        <v>111168383</v>
      </c>
      <c r="BU33" s="294">
        <f t="shared" si="43"/>
        <v>0.21197587667161713</v>
      </c>
      <c r="BV33" s="295">
        <f t="shared" si="31"/>
        <v>23565015.444591098</v>
      </c>
      <c r="BW33" s="235">
        <f t="shared" si="32"/>
        <v>0</v>
      </c>
      <c r="BY33" s="126">
        <f t="shared" si="44"/>
        <v>23565015.444591098</v>
      </c>
      <c r="BZ33" s="296">
        <f t="shared" si="33"/>
        <v>0.20479785509485335</v>
      </c>
      <c r="CA33" s="297">
        <f t="shared" si="34"/>
        <v>5688.3693233957647</v>
      </c>
      <c r="CB33" s="239">
        <f t="shared" si="45"/>
        <v>23570703.813914493</v>
      </c>
      <c r="CC33" s="298">
        <f t="shared" si="46"/>
        <v>0.21202704562064642</v>
      </c>
      <c r="CD33" s="240">
        <f t="shared" si="35"/>
        <v>0</v>
      </c>
      <c r="CE33" s="174"/>
      <c r="CF33" s="246">
        <f t="shared" si="36"/>
        <v>33350514.899999999</v>
      </c>
      <c r="CG33" s="297">
        <f t="shared" si="37"/>
        <v>0</v>
      </c>
      <c r="CH33" s="299">
        <f t="shared" si="38"/>
        <v>23570703.813914493</v>
      </c>
      <c r="CI33" s="247">
        <f t="shared" si="39"/>
        <v>0.21202704562064642</v>
      </c>
      <c r="CL33" s="264">
        <v>0</v>
      </c>
      <c r="CM33" s="324">
        <f t="shared" si="47"/>
        <v>23570703.813914493</v>
      </c>
      <c r="CN33" s="326">
        <f t="shared" si="48"/>
        <v>0.21202704562064642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40"/>
        <v>6.00105744931968E-2</v>
      </c>
      <c r="I34" s="202">
        <f t="shared" si="0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1"/>
        <v>1.1815671689829572</v>
      </c>
      <c r="P34" s="285">
        <f t="shared" si="2"/>
        <v>7.0906524612967411E-2</v>
      </c>
      <c r="Q34" s="205">
        <f t="shared" si="3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4"/>
        <v>1.1540245701714695</v>
      </c>
      <c r="W34" s="285">
        <f t="shared" si="5"/>
        <v>6.9253677435254388E-2</v>
      </c>
      <c r="X34" s="205">
        <f t="shared" si="6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7"/>
        <v>1.045677971525393</v>
      </c>
      <c r="AD34" s="285">
        <f t="shared" si="8"/>
        <v>5.7389154335589367E-2</v>
      </c>
      <c r="AE34" s="205">
        <f t="shared" si="9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0"/>
        <v>1.0220822440114024</v>
      </c>
      <c r="AK34" s="285">
        <f t="shared" si="11"/>
        <v>5.871403680556192E-2</v>
      </c>
      <c r="AL34" s="205">
        <f t="shared" si="12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3"/>
        <v>0.88959546780913978</v>
      </c>
      <c r="AR34" s="285">
        <f t="shared" si="14"/>
        <v>6.745827363642988E-2</v>
      </c>
      <c r="AS34" s="207">
        <f t="shared" si="15"/>
        <v>6.7852362799302637E-2</v>
      </c>
      <c r="AT34" s="203"/>
      <c r="AU34" s="208">
        <f t="shared" si="16"/>
        <v>1.3706136918027193E-2</v>
      </c>
      <c r="AV34" s="287">
        <f t="shared" si="17"/>
        <v>1.3405362314858033E-2</v>
      </c>
      <c r="AW34" s="287">
        <f t="shared" si="18"/>
        <v>1.1498228113775721E-2</v>
      </c>
      <c r="AX34" s="287">
        <f t="shared" si="19"/>
        <v>1.1762639991336917E-2</v>
      </c>
      <c r="AY34" s="209">
        <f t="shared" si="20"/>
        <v>1.3570472559860528E-2</v>
      </c>
      <c r="AZ34" s="203"/>
      <c r="BA34" s="210">
        <f t="shared" si="21"/>
        <v>1736634.2826946992</v>
      </c>
      <c r="BB34" s="288">
        <f t="shared" si="21"/>
        <v>1698524.6760016237</v>
      </c>
      <c r="BC34" s="288">
        <f t="shared" si="21"/>
        <v>1456881.4868880699</v>
      </c>
      <c r="BD34" s="288">
        <f t="shared" si="21"/>
        <v>1490383.7591965052</v>
      </c>
      <c r="BE34" s="288">
        <f t="shared" si="21"/>
        <v>1719444.9479652229</v>
      </c>
      <c r="BF34" s="211">
        <f t="shared" si="22"/>
        <v>8101869.1527461205</v>
      </c>
      <c r="BH34" s="130">
        <f>'Op Cost'!E25</f>
        <v>49463221</v>
      </c>
      <c r="BI34" s="289">
        <f t="shared" si="23"/>
        <v>0.16379582625130945</v>
      </c>
      <c r="BJ34" s="290">
        <f t="shared" si="24"/>
        <v>8101869.1527461205</v>
      </c>
      <c r="BK34" s="230">
        <f t="shared" si="25"/>
        <v>0</v>
      </c>
      <c r="BM34" s="126">
        <f t="shared" si="26"/>
        <v>8101869.1527461205</v>
      </c>
      <c r="BN34" s="291">
        <f t="shared" si="27"/>
        <v>7.1011994152554853E-2</v>
      </c>
      <c r="BO34" s="292">
        <f t="shared" si="28"/>
        <v>251485.1459673334</v>
      </c>
      <c r="BP34" s="292">
        <f t="shared" si="41"/>
        <v>8353354.298713454</v>
      </c>
      <c r="BQ34" s="293">
        <f t="shared" si="42"/>
        <v>0.16888011192626243</v>
      </c>
      <c r="BR34" s="234">
        <f t="shared" si="29"/>
        <v>0</v>
      </c>
      <c r="BS34" s="12"/>
      <c r="BT34" s="127">
        <f t="shared" si="30"/>
        <v>49463221</v>
      </c>
      <c r="BU34" s="294">
        <f t="shared" si="43"/>
        <v>0.16888011192626243</v>
      </c>
      <c r="BV34" s="295">
        <f t="shared" si="31"/>
        <v>8353354.298713454</v>
      </c>
      <c r="BW34" s="235">
        <f t="shared" si="32"/>
        <v>0</v>
      </c>
      <c r="BY34" s="126">
        <f t="shared" si="44"/>
        <v>8353354.298713454</v>
      </c>
      <c r="BZ34" s="296">
        <f t="shared" si="33"/>
        <v>7.2596983746792257E-2</v>
      </c>
      <c r="CA34" s="297">
        <f t="shared" si="34"/>
        <v>2016.4198259061347</v>
      </c>
      <c r="CB34" s="239">
        <f t="shared" si="45"/>
        <v>8355370.71853936</v>
      </c>
      <c r="CC34" s="298">
        <f t="shared" si="46"/>
        <v>0.16892087796990332</v>
      </c>
      <c r="CD34" s="240">
        <f t="shared" si="35"/>
        <v>0</v>
      </c>
      <c r="CE34" s="174"/>
      <c r="CF34" s="246">
        <f t="shared" si="36"/>
        <v>14838966.299999999</v>
      </c>
      <c r="CG34" s="297">
        <f t="shared" si="37"/>
        <v>0</v>
      </c>
      <c r="CH34" s="299">
        <f t="shared" si="38"/>
        <v>8355370.71853936</v>
      </c>
      <c r="CI34" s="247">
        <f t="shared" si="39"/>
        <v>0.16892087796990332</v>
      </c>
      <c r="CL34" s="264">
        <v>0</v>
      </c>
      <c r="CM34" s="324">
        <f t="shared" si="47"/>
        <v>8355370.71853936</v>
      </c>
      <c r="CN34" s="326">
        <f t="shared" si="48"/>
        <v>0.16892087796990332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40"/>
        <v>8.0836285974683411E-3</v>
      </c>
      <c r="I35" s="202">
        <f t="shared" si="0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1"/>
        <v>0.99594867084409577</v>
      </c>
      <c r="P35" s="285">
        <f t="shared" si="2"/>
        <v>8.0508791572459163E-3</v>
      </c>
      <c r="Q35" s="205">
        <f t="shared" si="3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4"/>
        <v>0.96537457981459074</v>
      </c>
      <c r="W35" s="285">
        <f t="shared" si="5"/>
        <v>7.8037295606582097E-3</v>
      </c>
      <c r="X35" s="205">
        <f t="shared" si="6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7"/>
        <v>0.94994437862677639</v>
      </c>
      <c r="AD35" s="285">
        <f t="shared" si="8"/>
        <v>8.5095809600493656E-3</v>
      </c>
      <c r="AE35" s="205">
        <f t="shared" si="9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0"/>
        <v>0.91837200860332668</v>
      </c>
      <c r="AK35" s="285">
        <f t="shared" si="11"/>
        <v>8.8021286817768322E-3</v>
      </c>
      <c r="AL35" s="205">
        <f t="shared" si="12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3"/>
        <v>0.94966951764901175</v>
      </c>
      <c r="AR35" s="285">
        <f t="shared" si="14"/>
        <v>8.5120438713038368E-3</v>
      </c>
      <c r="AS35" s="207">
        <f t="shared" si="15"/>
        <v>8.5617709701865854E-3</v>
      </c>
      <c r="AT35" s="203"/>
      <c r="AU35" s="208">
        <f t="shared" si="16"/>
        <v>1.556224235245112E-3</v>
      </c>
      <c r="AV35" s="287">
        <f t="shared" si="17"/>
        <v>1.510559814900708E-3</v>
      </c>
      <c r="AW35" s="287">
        <f t="shared" si="18"/>
        <v>1.7049406662995982E-3</v>
      </c>
      <c r="AX35" s="287">
        <f t="shared" si="19"/>
        <v>1.7633989497951531E-3</v>
      </c>
      <c r="AY35" s="209">
        <f t="shared" si="20"/>
        <v>1.7123541940373172E-3</v>
      </c>
      <c r="AZ35" s="203"/>
      <c r="BA35" s="210">
        <f t="shared" si="21"/>
        <v>197181.18786135709</v>
      </c>
      <c r="BB35" s="288">
        <f t="shared" si="21"/>
        <v>191395.28346365844</v>
      </c>
      <c r="BC35" s="288">
        <f t="shared" si="21"/>
        <v>216024.2837762633</v>
      </c>
      <c r="BD35" s="288">
        <f t="shared" si="21"/>
        <v>223431.23292853247</v>
      </c>
      <c r="BE35" s="288">
        <f t="shared" si="21"/>
        <v>216963.61383709885</v>
      </c>
      <c r="BF35" s="211">
        <f t="shared" si="22"/>
        <v>1044995.6018669101</v>
      </c>
      <c r="BH35" s="130">
        <f>'Op Cost'!E26</f>
        <v>3929042</v>
      </c>
      <c r="BI35" s="289">
        <f t="shared" si="23"/>
        <v>0.26596702246168663</v>
      </c>
      <c r="BJ35" s="290">
        <f t="shared" si="24"/>
        <v>1044995.6018669101</v>
      </c>
      <c r="BK35" s="230">
        <f t="shared" si="25"/>
        <v>0</v>
      </c>
      <c r="BM35" s="126">
        <f t="shared" si="26"/>
        <v>1044995.6018669101</v>
      </c>
      <c r="BN35" s="291">
        <f t="shared" si="27"/>
        <v>9.1592717890372367E-3</v>
      </c>
      <c r="BO35" s="292">
        <f t="shared" si="28"/>
        <v>32437.066868902122</v>
      </c>
      <c r="BP35" s="292">
        <f t="shared" si="41"/>
        <v>1077432.6687358122</v>
      </c>
      <c r="BQ35" s="293">
        <f t="shared" si="42"/>
        <v>0.27422274150691495</v>
      </c>
      <c r="BR35" s="234">
        <f t="shared" si="29"/>
        <v>0</v>
      </c>
      <c r="BS35" s="12"/>
      <c r="BT35" s="127">
        <f t="shared" si="30"/>
        <v>3929042</v>
      </c>
      <c r="BU35" s="294">
        <f t="shared" si="43"/>
        <v>0.27422274150691495</v>
      </c>
      <c r="BV35" s="295">
        <f t="shared" si="31"/>
        <v>1077432.6687358122</v>
      </c>
      <c r="BW35" s="235">
        <f t="shared" si="32"/>
        <v>0</v>
      </c>
      <c r="BY35" s="126">
        <f t="shared" si="44"/>
        <v>1077432.6687358122</v>
      </c>
      <c r="BZ35" s="296">
        <f t="shared" si="33"/>
        <v>9.3637069784677507E-3</v>
      </c>
      <c r="CA35" s="297">
        <f t="shared" si="34"/>
        <v>260.081940335328</v>
      </c>
      <c r="CB35" s="239">
        <f t="shared" si="45"/>
        <v>1077692.7506761474</v>
      </c>
      <c r="CC35" s="298">
        <f t="shared" si="46"/>
        <v>0.27428893625370954</v>
      </c>
      <c r="CD35" s="240">
        <f t="shared" si="35"/>
        <v>0</v>
      </c>
      <c r="CE35" s="174"/>
      <c r="CF35" s="246">
        <f t="shared" si="36"/>
        <v>1178712.5999999999</v>
      </c>
      <c r="CG35" s="297">
        <f t="shared" si="37"/>
        <v>0</v>
      </c>
      <c r="CH35" s="299">
        <f t="shared" si="38"/>
        <v>1077692.7506761474</v>
      </c>
      <c r="CI35" s="247">
        <f t="shared" si="39"/>
        <v>0.27428893625370954</v>
      </c>
      <c r="CL35" s="264">
        <v>0</v>
      </c>
      <c r="CM35" s="324">
        <f t="shared" si="47"/>
        <v>1077692.7506761474</v>
      </c>
      <c r="CN35" s="326">
        <f t="shared" si="48"/>
        <v>0.27428893625370954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40"/>
        <v>0.15487192680007283</v>
      </c>
      <c r="I36" s="202">
        <f t="shared" si="0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1"/>
        <v>0.93821685004918709</v>
      </c>
      <c r="P36" s="285">
        <f t="shared" si="2"/>
        <v>0.1453034513234126</v>
      </c>
      <c r="Q36" s="205">
        <f t="shared" si="3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4"/>
        <v>0.93828620848089661</v>
      </c>
      <c r="W36" s="285">
        <f t="shared" si="5"/>
        <v>0.14531419299737131</v>
      </c>
      <c r="X36" s="205">
        <f t="shared" si="6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7"/>
        <v>0.99770100373043302</v>
      </c>
      <c r="AD36" s="285">
        <f t="shared" si="8"/>
        <v>0.15522879722582436</v>
      </c>
      <c r="AE36" s="205">
        <f t="shared" si="9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0"/>
        <v>0.99958570531382751</v>
      </c>
      <c r="AK36" s="285">
        <f t="shared" si="11"/>
        <v>0.15493611600963184</v>
      </c>
      <c r="AL36" s="205">
        <f t="shared" si="12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3"/>
        <v>1.0639513252329815</v>
      </c>
      <c r="AR36" s="285">
        <f t="shared" si="14"/>
        <v>0.145562981244616</v>
      </c>
      <c r="AS36" s="207">
        <f t="shared" si="15"/>
        <v>0.14641335571066183</v>
      </c>
      <c r="AT36" s="203"/>
      <c r="AU36" s="208">
        <f t="shared" si="16"/>
        <v>2.8086963920050563E-2</v>
      </c>
      <c r="AV36" s="287">
        <f t="shared" si="17"/>
        <v>2.8128317206579448E-2</v>
      </c>
      <c r="AW36" s="287">
        <f t="shared" si="18"/>
        <v>3.1100930846487518E-2</v>
      </c>
      <c r="AX36" s="287">
        <f t="shared" si="19"/>
        <v>3.1039558058536892E-2</v>
      </c>
      <c r="AY36" s="209">
        <f t="shared" si="20"/>
        <v>2.9282671142132368E-2</v>
      </c>
      <c r="AZ36" s="203"/>
      <c r="BA36" s="210">
        <f t="shared" si="21"/>
        <v>3558755.0840977333</v>
      </c>
      <c r="BB36" s="288">
        <f t="shared" si="21"/>
        <v>3563994.7468500948</v>
      </c>
      <c r="BC36" s="288">
        <f t="shared" si="21"/>
        <v>3940639.3686822602</v>
      </c>
      <c r="BD36" s="288">
        <f t="shared" si="21"/>
        <v>3932863.1376248114</v>
      </c>
      <c r="BE36" s="288">
        <f t="shared" si="21"/>
        <v>3710257.011033962</v>
      </c>
      <c r="BF36" s="212">
        <f t="shared" si="22"/>
        <v>18706509.34828886</v>
      </c>
      <c r="BG36" s="116"/>
      <c r="BH36" s="130">
        <f>'Op Cost'!E27</f>
        <v>76532753</v>
      </c>
      <c r="BI36" s="289">
        <f t="shared" si="23"/>
        <v>0.24442488496773218</v>
      </c>
      <c r="BJ36" s="295">
        <f t="shared" si="24"/>
        <v>18706509.34828886</v>
      </c>
      <c r="BK36" s="230">
        <f t="shared" si="25"/>
        <v>0</v>
      </c>
      <c r="BM36" s="126">
        <f t="shared" si="26"/>
        <v>18706509.34828886</v>
      </c>
      <c r="BN36" s="291">
        <f t="shared" si="27"/>
        <v>0.16396050188062417</v>
      </c>
      <c r="BO36" s="292">
        <f t="shared" si="28"/>
        <v>580657.2712173654</v>
      </c>
      <c r="BP36" s="292">
        <f t="shared" si="41"/>
        <v>19287166.619506225</v>
      </c>
      <c r="BQ36" s="293">
        <f t="shared" si="42"/>
        <v>0.25201192774949865</v>
      </c>
      <c r="BR36" s="234">
        <f t="shared" si="29"/>
        <v>0</v>
      </c>
      <c r="BS36" s="12"/>
      <c r="BT36" s="127">
        <f t="shared" si="30"/>
        <v>76532753</v>
      </c>
      <c r="BU36" s="294">
        <f t="shared" si="43"/>
        <v>0.25201192774949865</v>
      </c>
      <c r="BV36" s="295">
        <f t="shared" si="31"/>
        <v>19287166.619506225</v>
      </c>
      <c r="BW36" s="235">
        <f t="shared" si="32"/>
        <v>0</v>
      </c>
      <c r="BY36" s="126">
        <f t="shared" si="44"/>
        <v>19287166.619506225</v>
      </c>
      <c r="BZ36" s="296">
        <f t="shared" si="33"/>
        <v>0.16762010463432855</v>
      </c>
      <c r="CA36" s="297">
        <f t="shared" si="34"/>
        <v>4655.7375356528537</v>
      </c>
      <c r="CB36" s="239">
        <f t="shared" si="45"/>
        <v>19291822.357041877</v>
      </c>
      <c r="CC36" s="298">
        <f t="shared" si="46"/>
        <v>0.25207276101830384</v>
      </c>
      <c r="CD36" s="240">
        <f t="shared" si="35"/>
        <v>0</v>
      </c>
      <c r="CE36" s="174"/>
      <c r="CF36" s="246">
        <f t="shared" si="36"/>
        <v>22959825.899999999</v>
      </c>
      <c r="CG36" s="297">
        <f t="shared" si="37"/>
        <v>0</v>
      </c>
      <c r="CH36" s="299">
        <f t="shared" si="38"/>
        <v>19291822.357041877</v>
      </c>
      <c r="CI36" s="247">
        <f t="shared" si="39"/>
        <v>0.25207276101830384</v>
      </c>
      <c r="CL36" s="264">
        <v>370745.59999999998</v>
      </c>
      <c r="CM36" s="324">
        <f t="shared" si="47"/>
        <v>19662567.957041878</v>
      </c>
      <c r="CN36" s="326">
        <f t="shared" si="48"/>
        <v>0.25691703468503058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40"/>
        <v>3.8382149811633182E-2</v>
      </c>
      <c r="I37" s="202">
        <f t="shared" si="0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1"/>
        <v>1.7360665328826819</v>
      </c>
      <c r="P37" s="285">
        <f t="shared" si="2"/>
        <v>6.6633965748065696E-2</v>
      </c>
      <c r="Q37" s="205">
        <f t="shared" si="3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4"/>
        <v>1.7450415348457822</v>
      </c>
      <c r="W37" s="285">
        <f t="shared" si="5"/>
        <v>6.6978445617973115E-2</v>
      </c>
      <c r="X37" s="205">
        <f t="shared" si="6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7"/>
        <v>1.0634476998773559</v>
      </c>
      <c r="AD37" s="285">
        <f t="shared" si="8"/>
        <v>3.6092183768002578E-2</v>
      </c>
      <c r="AE37" s="205">
        <f t="shared" si="9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0"/>
        <v>1.0693597112593702</v>
      </c>
      <c r="AK37" s="285">
        <f t="shared" si="11"/>
        <v>3.5892646232604977E-2</v>
      </c>
      <c r="AL37" s="205">
        <f t="shared" si="12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3"/>
        <v>0.85035846976223872</v>
      </c>
      <c r="AR37" s="285">
        <f t="shared" si="14"/>
        <v>4.5136435017063894E-2</v>
      </c>
      <c r="AS37" s="207">
        <f t="shared" si="15"/>
        <v>4.5400120684248375E-2</v>
      </c>
      <c r="AT37" s="203"/>
      <c r="AU37" s="208">
        <f t="shared" si="16"/>
        <v>1.2880256970979779E-2</v>
      </c>
      <c r="AV37" s="287">
        <f t="shared" si="17"/>
        <v>1.2964948058308796E-2</v>
      </c>
      <c r="AW37" s="287">
        <f t="shared" si="18"/>
        <v>7.2312646334196087E-3</v>
      </c>
      <c r="AX37" s="287">
        <f t="shared" si="19"/>
        <v>7.1906531885839236E-3</v>
      </c>
      <c r="AY37" s="209">
        <f t="shared" si="20"/>
        <v>9.0800241368496747E-3</v>
      </c>
      <c r="AZ37" s="203"/>
      <c r="BA37" s="210">
        <f t="shared" si="21"/>
        <v>1631991.2721943296</v>
      </c>
      <c r="BB37" s="288">
        <f t="shared" si="21"/>
        <v>1642722.0453198203</v>
      </c>
      <c r="BC37" s="288">
        <f t="shared" si="21"/>
        <v>916236.4380817645</v>
      </c>
      <c r="BD37" s="288">
        <f t="shared" si="21"/>
        <v>911090.77028395829</v>
      </c>
      <c r="BE37" s="288">
        <f t="shared" si="21"/>
        <v>1150483.268776376</v>
      </c>
      <c r="BF37" s="211">
        <f t="shared" si="22"/>
        <v>6252523.7946562488</v>
      </c>
      <c r="BH37" s="130">
        <f>'Op Cost'!E28</f>
        <v>12808994</v>
      </c>
      <c r="BI37" s="289">
        <f t="shared" si="23"/>
        <v>0.48813543004675064</v>
      </c>
      <c r="BJ37" s="290">
        <f t="shared" si="24"/>
        <v>3842698.1999999997</v>
      </c>
      <c r="BK37" s="230">
        <f t="shared" si="25"/>
        <v>2409825.594656249</v>
      </c>
      <c r="BM37" s="126">
        <f t="shared" si="26"/>
        <v>0</v>
      </c>
      <c r="BN37" s="291">
        <f t="shared" si="27"/>
        <v>0</v>
      </c>
      <c r="BO37" s="292">
        <f t="shared" si="28"/>
        <v>0</v>
      </c>
      <c r="BP37" s="292">
        <f t="shared" si="41"/>
        <v>3842698.1999999997</v>
      </c>
      <c r="BQ37" s="293">
        <f t="shared" si="42"/>
        <v>0.3</v>
      </c>
      <c r="BR37" s="234">
        <f t="shared" si="29"/>
        <v>0</v>
      </c>
      <c r="BS37" s="12"/>
      <c r="BT37" s="127">
        <f t="shared" si="30"/>
        <v>12808994</v>
      </c>
      <c r="BU37" s="294">
        <f t="shared" si="43"/>
        <v>0.3</v>
      </c>
      <c r="BV37" s="295">
        <f t="shared" si="31"/>
        <v>3842698.1999999997</v>
      </c>
      <c r="BW37" s="235">
        <f t="shared" si="32"/>
        <v>0</v>
      </c>
      <c r="BY37" s="126">
        <f t="shared" si="44"/>
        <v>0</v>
      </c>
      <c r="BZ37" s="296">
        <f t="shared" si="33"/>
        <v>0</v>
      </c>
      <c r="CA37" s="297">
        <f t="shared" si="34"/>
        <v>0</v>
      </c>
      <c r="CB37" s="239">
        <f t="shared" si="45"/>
        <v>3842698.1999999997</v>
      </c>
      <c r="CC37" s="298">
        <f t="shared" si="46"/>
        <v>0.3</v>
      </c>
      <c r="CD37" s="240">
        <f t="shared" si="35"/>
        <v>0</v>
      </c>
      <c r="CE37" s="174"/>
      <c r="CF37" s="246">
        <f t="shared" si="36"/>
        <v>3842698.1999999997</v>
      </c>
      <c r="CG37" s="297">
        <f t="shared" si="37"/>
        <v>0</v>
      </c>
      <c r="CH37" s="299">
        <f t="shared" si="38"/>
        <v>3842698.1999999997</v>
      </c>
      <c r="CI37" s="247">
        <f t="shared" si="39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40"/>
        <v>4.5207609440009351E-3</v>
      </c>
      <c r="I38" s="202">
        <f t="shared" si="0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1"/>
        <v>0.77907852184148563</v>
      </c>
      <c r="P38" s="285">
        <f t="shared" si="2"/>
        <v>3.5220277538509678E-3</v>
      </c>
      <c r="Q38" s="205">
        <f t="shared" si="3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4"/>
        <v>0.77142009613882967</v>
      </c>
      <c r="W38" s="285">
        <f t="shared" si="5"/>
        <v>3.4874058420418679E-3</v>
      </c>
      <c r="X38" s="205">
        <f t="shared" si="6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7"/>
        <v>1.084327821452679</v>
      </c>
      <c r="AD38" s="285">
        <f t="shared" si="8"/>
        <v>4.1691828380318145E-3</v>
      </c>
      <c r="AE38" s="205">
        <f t="shared" si="9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0"/>
        <v>1.0755645694817073</v>
      </c>
      <c r="AK38" s="285">
        <f t="shared" si="11"/>
        <v>4.2031516026782081E-3</v>
      </c>
      <c r="AL38" s="205">
        <f t="shared" si="12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3"/>
        <v>1.4195954903170527</v>
      </c>
      <c r="AR38" s="285">
        <f t="shared" si="14"/>
        <v>3.184541635160638E-3</v>
      </c>
      <c r="AS38" s="207">
        <f t="shared" si="15"/>
        <v>3.2031456295927778E-3</v>
      </c>
      <c r="AT38" s="203"/>
      <c r="AU38" s="208">
        <f t="shared" si="16"/>
        <v>6.8080328131813264E-4</v>
      </c>
      <c r="AV38" s="287">
        <f t="shared" si="17"/>
        <v>6.7505352181810934E-4</v>
      </c>
      <c r="AW38" s="287">
        <f t="shared" si="18"/>
        <v>8.353183780929178E-4</v>
      </c>
      <c r="AX38" s="287">
        <f t="shared" si="19"/>
        <v>8.4205007560698205E-4</v>
      </c>
      <c r="AY38" s="209">
        <f t="shared" si="20"/>
        <v>6.4062912591855562E-4</v>
      </c>
      <c r="AZ38" s="203"/>
      <c r="BA38" s="210">
        <f t="shared" si="21"/>
        <v>86261.090574184142</v>
      </c>
      <c r="BB38" s="288">
        <f t="shared" si="21"/>
        <v>85532.568049952184</v>
      </c>
      <c r="BC38" s="288">
        <f t="shared" si="21"/>
        <v>105838.90566955562</v>
      </c>
      <c r="BD38" s="288">
        <f t="shared" si="21"/>
        <v>106691.84452122275</v>
      </c>
      <c r="BE38" s="288">
        <f t="shared" si="21"/>
        <v>81170.829477095089</v>
      </c>
      <c r="BF38" s="211">
        <f t="shared" si="22"/>
        <v>465495.2382920098</v>
      </c>
      <c r="BH38" s="130">
        <f>'Op Cost'!E29</f>
        <v>2846110</v>
      </c>
      <c r="BI38" s="289">
        <f t="shared" si="23"/>
        <v>0.16355490065106754</v>
      </c>
      <c r="BJ38" s="290">
        <f t="shared" si="24"/>
        <v>465495.2382920098</v>
      </c>
      <c r="BK38" s="230">
        <f t="shared" si="25"/>
        <v>0</v>
      </c>
      <c r="BM38" s="126">
        <f t="shared" si="26"/>
        <v>465495.2382920098</v>
      </c>
      <c r="BN38" s="291">
        <f t="shared" si="27"/>
        <v>4.0800146875280153E-3</v>
      </c>
      <c r="BO38" s="292">
        <f t="shared" si="28"/>
        <v>14449.151886054049</v>
      </c>
      <c r="BP38" s="292">
        <f t="shared" si="41"/>
        <v>479944.39017806383</v>
      </c>
      <c r="BQ38" s="293">
        <f t="shared" si="42"/>
        <v>0.16863170790238741</v>
      </c>
      <c r="BR38" s="234">
        <f t="shared" si="29"/>
        <v>0</v>
      </c>
      <c r="BS38" s="12"/>
      <c r="BT38" s="127">
        <f t="shared" si="30"/>
        <v>2846110</v>
      </c>
      <c r="BU38" s="294">
        <f t="shared" si="43"/>
        <v>0.16863170790238741</v>
      </c>
      <c r="BV38" s="295">
        <f t="shared" si="31"/>
        <v>479944.39017806383</v>
      </c>
      <c r="BW38" s="235">
        <f t="shared" si="32"/>
        <v>0</v>
      </c>
      <c r="BY38" s="126">
        <f t="shared" si="44"/>
        <v>479944.39017806383</v>
      </c>
      <c r="BZ38" s="296">
        <f t="shared" si="33"/>
        <v>4.1710807236426334E-3</v>
      </c>
      <c r="CA38" s="297">
        <f t="shared" si="34"/>
        <v>115.8539850077386</v>
      </c>
      <c r="CB38" s="239">
        <f t="shared" si="45"/>
        <v>480060.24416307156</v>
      </c>
      <c r="CC38" s="298">
        <f t="shared" si="46"/>
        <v>0.168672413983673</v>
      </c>
      <c r="CD38" s="240">
        <f t="shared" si="35"/>
        <v>0</v>
      </c>
      <c r="CE38" s="174"/>
      <c r="CF38" s="246">
        <f t="shared" si="36"/>
        <v>853833</v>
      </c>
      <c r="CG38" s="297">
        <f t="shared" si="37"/>
        <v>0</v>
      </c>
      <c r="CH38" s="299">
        <f t="shared" si="38"/>
        <v>480060.24416307156</v>
      </c>
      <c r="CI38" s="247">
        <f t="shared" si="39"/>
        <v>0.168672413983673</v>
      </c>
      <c r="CL38" s="264">
        <v>0</v>
      </c>
      <c r="CM38" s="324">
        <f t="shared" si="47"/>
        <v>480060.24416307156</v>
      </c>
      <c r="CN38" s="326">
        <f t="shared" si="48"/>
        <v>0.168672413983673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40"/>
        <v>2.792800926360255E-2</v>
      </c>
      <c r="I39" s="202">
        <f t="shared" si="0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1"/>
        <v>0.93562893210464482</v>
      </c>
      <c r="P39" s="285">
        <f t="shared" si="2"/>
        <v>2.613025348311308E-2</v>
      </c>
      <c r="Q39" s="205">
        <f t="shared" si="3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4"/>
        <v>0.95458036924452949</v>
      </c>
      <c r="W39" s="285">
        <f t="shared" si="5"/>
        <v>2.6659529395114363E-2</v>
      </c>
      <c r="X39" s="205">
        <f t="shared" si="6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7"/>
        <v>1.0742332216255097</v>
      </c>
      <c r="AD39" s="285">
        <f t="shared" si="8"/>
        <v>2.5998087474284594E-2</v>
      </c>
      <c r="AE39" s="205">
        <f t="shared" si="9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0"/>
        <v>1.0986857066039803</v>
      </c>
      <c r="AK39" s="285">
        <f t="shared" si="11"/>
        <v>2.5419470823851504E-2</v>
      </c>
      <c r="AL39" s="205">
        <f t="shared" si="12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3"/>
        <v>1.1567680100553506</v>
      </c>
      <c r="AR39" s="285">
        <f t="shared" si="14"/>
        <v>2.414313762209435E-2</v>
      </c>
      <c r="AS39" s="207">
        <f t="shared" si="15"/>
        <v>2.4284181090622643E-2</v>
      </c>
      <c r="AT39" s="203"/>
      <c r="AU39" s="208">
        <f t="shared" si="16"/>
        <v>5.0509432509516505E-3</v>
      </c>
      <c r="AV39" s="287">
        <f t="shared" si="17"/>
        <v>5.1604573781548722E-3</v>
      </c>
      <c r="AW39" s="287">
        <f t="shared" si="18"/>
        <v>5.2088577321279597E-3</v>
      </c>
      <c r="AX39" s="287">
        <f t="shared" si="19"/>
        <v>5.0924804414560999E-3</v>
      </c>
      <c r="AY39" s="209">
        <f t="shared" si="20"/>
        <v>4.8568362181245286E-3</v>
      </c>
      <c r="AZ39" s="203"/>
      <c r="BA39" s="210">
        <f t="shared" si="21"/>
        <v>639979.10293826298</v>
      </c>
      <c r="BB39" s="288">
        <f t="shared" si="21"/>
        <v>653855.07607919653</v>
      </c>
      <c r="BC39" s="288">
        <f t="shared" si="21"/>
        <v>659987.63658891025</v>
      </c>
      <c r="BD39" s="288">
        <f t="shared" si="21"/>
        <v>645242.06721975736</v>
      </c>
      <c r="BE39" s="288">
        <f t="shared" si="21"/>
        <v>615384.79677192378</v>
      </c>
      <c r="BF39" s="211">
        <f t="shared" si="22"/>
        <v>3214448.6795980511</v>
      </c>
      <c r="BH39" s="130">
        <f>'Op Cost'!E30</f>
        <v>14322731</v>
      </c>
      <c r="BI39" s="289">
        <f t="shared" si="23"/>
        <v>0.22442987162141431</v>
      </c>
      <c r="BJ39" s="290">
        <f t="shared" si="24"/>
        <v>3214448.6795980511</v>
      </c>
      <c r="BK39" s="230">
        <f t="shared" si="25"/>
        <v>0</v>
      </c>
      <c r="BM39" s="126">
        <f t="shared" si="26"/>
        <v>3214448.6795980511</v>
      </c>
      <c r="BN39" s="291">
        <f t="shared" si="27"/>
        <v>2.8174289973806166E-2</v>
      </c>
      <c r="BO39" s="292">
        <f t="shared" si="28"/>
        <v>99777.727849284798</v>
      </c>
      <c r="BP39" s="292">
        <f t="shared" si="41"/>
        <v>3314226.4074473358</v>
      </c>
      <c r="BQ39" s="293">
        <f t="shared" si="42"/>
        <v>0.23139626147047904</v>
      </c>
      <c r="BR39" s="234">
        <f t="shared" si="29"/>
        <v>0</v>
      </c>
      <c r="BS39" s="12"/>
      <c r="BT39" s="127">
        <f t="shared" si="30"/>
        <v>14322731</v>
      </c>
      <c r="BU39" s="294">
        <f t="shared" si="43"/>
        <v>0.23139626147047904</v>
      </c>
      <c r="BV39" s="295">
        <f t="shared" si="31"/>
        <v>3314226.4074473358</v>
      </c>
      <c r="BW39" s="235">
        <f t="shared" si="32"/>
        <v>0</v>
      </c>
      <c r="BY39" s="126">
        <f t="shared" si="44"/>
        <v>3314226.4074473358</v>
      </c>
      <c r="BZ39" s="296">
        <f t="shared" si="33"/>
        <v>2.8803140873804488E-2</v>
      </c>
      <c r="CA39" s="297">
        <f t="shared" si="34"/>
        <v>800.02255340082206</v>
      </c>
      <c r="CB39" s="239">
        <f t="shared" si="45"/>
        <v>3315026.4300007364</v>
      </c>
      <c r="CC39" s="298">
        <f t="shared" si="46"/>
        <v>0.23145211831463822</v>
      </c>
      <c r="CD39" s="240">
        <f t="shared" si="35"/>
        <v>0</v>
      </c>
      <c r="CE39" s="174"/>
      <c r="CF39" s="246">
        <f t="shared" si="36"/>
        <v>4296819.3</v>
      </c>
      <c r="CG39" s="297">
        <f t="shared" si="37"/>
        <v>0</v>
      </c>
      <c r="CH39" s="299">
        <f t="shared" si="38"/>
        <v>3315026.4300007364</v>
      </c>
      <c r="CI39" s="247">
        <f t="shared" si="39"/>
        <v>0.23145211831463822</v>
      </c>
      <c r="CL39" s="264">
        <v>0</v>
      </c>
      <c r="CM39" s="324">
        <f t="shared" si="47"/>
        <v>3315026.4300007364</v>
      </c>
      <c r="CN39" s="326">
        <f t="shared" si="48"/>
        <v>0.23145211831463822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40"/>
        <v>1.7706242603158051E-3</v>
      </c>
      <c r="I40" s="202">
        <f t="shared" si="0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1"/>
        <v>0.78444065442179911</v>
      </c>
      <c r="P40" s="285">
        <f t="shared" si="2"/>
        <v>1.3889496534972442E-3</v>
      </c>
      <c r="Q40" s="205">
        <f t="shared" si="3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4"/>
        <v>0.76729798078618916</v>
      </c>
      <c r="W40" s="285">
        <f t="shared" si="5"/>
        <v>1.358596419671357E-3</v>
      </c>
      <c r="X40" s="205">
        <f t="shared" si="6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7"/>
        <v>0.92869241192469454</v>
      </c>
      <c r="AD40" s="285">
        <f t="shared" si="8"/>
        <v>1.9065777189308842E-3</v>
      </c>
      <c r="AE40" s="205">
        <f t="shared" si="9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0"/>
        <v>0.91256401539541976</v>
      </c>
      <c r="AK40" s="285">
        <f t="shared" si="11"/>
        <v>1.9402740305824817E-3</v>
      </c>
      <c r="AL40" s="205">
        <f t="shared" si="12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3"/>
        <v>1.2360109324116764</v>
      </c>
      <c r="AR40" s="285">
        <f t="shared" si="14"/>
        <v>1.4325312292028059E-3</v>
      </c>
      <c r="AS40" s="207">
        <f t="shared" si="15"/>
        <v>1.4409000326493374E-3</v>
      </c>
      <c r="AT40" s="203"/>
      <c r="AU40" s="208">
        <f t="shared" si="16"/>
        <v>2.6848212103175255E-4</v>
      </c>
      <c r="AV40" s="287">
        <f t="shared" si="17"/>
        <v>2.6298209596725599E-4</v>
      </c>
      <c r="AW40" s="287">
        <f t="shared" si="18"/>
        <v>3.8199317942056831E-4</v>
      </c>
      <c r="AX40" s="287">
        <f t="shared" si="19"/>
        <v>3.8871019858270064E-4</v>
      </c>
      <c r="AY40" s="209">
        <f t="shared" si="20"/>
        <v>2.8818000652986749E-4</v>
      </c>
      <c r="AZ40" s="203"/>
      <c r="BA40" s="210">
        <f t="shared" si="21"/>
        <v>34017.991974170349</v>
      </c>
      <c r="BB40" s="288">
        <f t="shared" si="21"/>
        <v>33321.1120188766</v>
      </c>
      <c r="BC40" s="288">
        <f t="shared" si="21"/>
        <v>48400.395757376602</v>
      </c>
      <c r="BD40" s="288">
        <f t="shared" si="21"/>
        <v>49251.474790385073</v>
      </c>
      <c r="BE40" s="288">
        <f t="shared" si="21"/>
        <v>36513.809975786004</v>
      </c>
      <c r="BF40" s="211">
        <f t="shared" si="22"/>
        <v>201504.78451659461</v>
      </c>
      <c r="BH40" s="130">
        <f>'Op Cost'!E31</f>
        <v>744369</v>
      </c>
      <c r="BI40" s="289">
        <f t="shared" si="23"/>
        <v>0.27070550293818602</v>
      </c>
      <c r="BJ40" s="290">
        <f t="shared" si="24"/>
        <v>201504.78451659461</v>
      </c>
      <c r="BK40" s="230">
        <f t="shared" si="25"/>
        <v>0</v>
      </c>
      <c r="BM40" s="126">
        <f t="shared" si="26"/>
        <v>201504.78451659461</v>
      </c>
      <c r="BN40" s="291">
        <f t="shared" si="27"/>
        <v>1.7661673263328541E-3</v>
      </c>
      <c r="BO40" s="292">
        <f t="shared" si="28"/>
        <v>6254.7862958383448</v>
      </c>
      <c r="BP40" s="292">
        <f t="shared" si="41"/>
        <v>207759.57081243294</v>
      </c>
      <c r="BQ40" s="293">
        <f t="shared" si="42"/>
        <v>0.27910830624654298</v>
      </c>
      <c r="BR40" s="234">
        <f t="shared" si="29"/>
        <v>0</v>
      </c>
      <c r="BS40" s="12"/>
      <c r="BT40" s="127">
        <f t="shared" si="30"/>
        <v>744369</v>
      </c>
      <c r="BU40" s="294">
        <f t="shared" si="43"/>
        <v>0.27910830624654298</v>
      </c>
      <c r="BV40" s="295">
        <f t="shared" si="31"/>
        <v>207759.57081243294</v>
      </c>
      <c r="BW40" s="235">
        <f t="shared" si="32"/>
        <v>0</v>
      </c>
      <c r="BY40" s="126">
        <f t="shared" si="44"/>
        <v>207759.57081243294</v>
      </c>
      <c r="BZ40" s="296">
        <f t="shared" si="33"/>
        <v>1.8055882279330233E-3</v>
      </c>
      <c r="CA40" s="297">
        <f t="shared" si="34"/>
        <v>50.151173124844114</v>
      </c>
      <c r="CB40" s="239">
        <f t="shared" si="45"/>
        <v>207809.72198555779</v>
      </c>
      <c r="CC40" s="298">
        <f t="shared" si="46"/>
        <v>0.27917568032193413</v>
      </c>
      <c r="CD40" s="240">
        <f t="shared" si="35"/>
        <v>0</v>
      </c>
      <c r="CE40" s="174"/>
      <c r="CF40" s="246">
        <f t="shared" si="36"/>
        <v>223310.69999999998</v>
      </c>
      <c r="CG40" s="297">
        <f t="shared" si="37"/>
        <v>0</v>
      </c>
      <c r="CH40" s="299">
        <f t="shared" si="38"/>
        <v>207809.72198555779</v>
      </c>
      <c r="CI40" s="247">
        <f t="shared" si="39"/>
        <v>0.27917568032193413</v>
      </c>
      <c r="CL40" s="264">
        <v>0</v>
      </c>
      <c r="CM40" s="324">
        <f t="shared" si="47"/>
        <v>207809.72198555779</v>
      </c>
      <c r="CN40" s="326">
        <f t="shared" si="48"/>
        <v>0.27917568032193413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40"/>
        <v>5.6702484862446237E-3</v>
      </c>
      <c r="I41" s="202">
        <f t="shared" si="0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1"/>
        <v>0.93497400249378815</v>
      </c>
      <c r="P41" s="285">
        <f t="shared" si="2"/>
        <v>5.3015349223184795E-3</v>
      </c>
      <c r="Q41" s="205">
        <f t="shared" si="3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4"/>
        <v>0.92190780884659318</v>
      </c>
      <c r="W41" s="285">
        <f t="shared" si="5"/>
        <v>5.2274463575694933E-3</v>
      </c>
      <c r="X41" s="205">
        <f t="shared" si="6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7"/>
        <v>1.0561797921469089</v>
      </c>
      <c r="AD41" s="285">
        <f t="shared" si="8"/>
        <v>5.3686394384791659E-3</v>
      </c>
      <c r="AE41" s="205">
        <f t="shared" si="9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0"/>
        <v>1.0398241904816219</v>
      </c>
      <c r="AK41" s="285">
        <f t="shared" si="11"/>
        <v>5.4530838368150479E-3</v>
      </c>
      <c r="AL41" s="205">
        <f t="shared" si="12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3"/>
        <v>1.1428923483074012</v>
      </c>
      <c r="AR41" s="285">
        <f t="shared" si="14"/>
        <v>4.9613145933141813E-3</v>
      </c>
      <c r="AS41" s="207">
        <f t="shared" si="15"/>
        <v>4.9902984408013735E-3</v>
      </c>
      <c r="AT41" s="203"/>
      <c r="AU41" s="208">
        <f t="shared" si="16"/>
        <v>1.0247796506403729E-3</v>
      </c>
      <c r="AV41" s="287">
        <f t="shared" si="17"/>
        <v>1.0118713547048561E-3</v>
      </c>
      <c r="AW41" s="287">
        <f t="shared" si="18"/>
        <v>1.0756360089098757E-3</v>
      </c>
      <c r="AX41" s="287">
        <f t="shared" si="19"/>
        <v>1.0924587288632397E-3</v>
      </c>
      <c r="AY41" s="209">
        <f t="shared" si="20"/>
        <v>9.9805968816027478E-4</v>
      </c>
      <c r="AZ41" s="203"/>
      <c r="BA41" s="210">
        <f t="shared" si="21"/>
        <v>129844.57138825422</v>
      </c>
      <c r="BB41" s="288">
        <f t="shared" si="21"/>
        <v>128209.02744273133</v>
      </c>
      <c r="BC41" s="288">
        <f t="shared" si="21"/>
        <v>136288.31960060864</v>
      </c>
      <c r="BD41" s="288">
        <f t="shared" si="21"/>
        <v>138419.8401285233</v>
      </c>
      <c r="BE41" s="288">
        <f t="shared" si="21"/>
        <v>126459.02204252846</v>
      </c>
      <c r="BF41" s="211">
        <f t="shared" si="22"/>
        <v>659220.78060264594</v>
      </c>
      <c r="BH41" s="130">
        <f>'Op Cost'!E32</f>
        <v>3366722</v>
      </c>
      <c r="BI41" s="289">
        <f t="shared" si="23"/>
        <v>0.1958049344741401</v>
      </c>
      <c r="BJ41" s="290">
        <f t="shared" si="24"/>
        <v>659220.78060264594</v>
      </c>
      <c r="BK41" s="230">
        <f t="shared" si="25"/>
        <v>0</v>
      </c>
      <c r="BM41" s="126">
        <f t="shared" si="26"/>
        <v>659220.78060264594</v>
      </c>
      <c r="BN41" s="291">
        <f t="shared" si="27"/>
        <v>5.7779978094969183E-3</v>
      </c>
      <c r="BO41" s="292">
        <f t="shared" si="28"/>
        <v>20462.467500893108</v>
      </c>
      <c r="BP41" s="292">
        <f t="shared" si="41"/>
        <v>679683.24810353899</v>
      </c>
      <c r="BQ41" s="293">
        <f t="shared" si="42"/>
        <v>0.20188279522441679</v>
      </c>
      <c r="BR41" s="234">
        <f t="shared" si="29"/>
        <v>0</v>
      </c>
      <c r="BS41" s="12"/>
      <c r="BT41" s="127">
        <f t="shared" si="30"/>
        <v>3366722</v>
      </c>
      <c r="BU41" s="294">
        <f t="shared" si="43"/>
        <v>0.20188279522441679</v>
      </c>
      <c r="BV41" s="295">
        <f t="shared" si="31"/>
        <v>679683.24810353899</v>
      </c>
      <c r="BW41" s="235">
        <f t="shared" si="32"/>
        <v>0</v>
      </c>
      <c r="BY41" s="126">
        <f t="shared" si="44"/>
        <v>679683.24810353899</v>
      </c>
      <c r="BZ41" s="296">
        <f t="shared" si="33"/>
        <v>5.9069628739606035E-3</v>
      </c>
      <c r="CA41" s="297">
        <f t="shared" si="34"/>
        <v>164.06903476168088</v>
      </c>
      <c r="CB41" s="239">
        <f t="shared" si="45"/>
        <v>679847.31713830063</v>
      </c>
      <c r="CC41" s="298">
        <f t="shared" si="46"/>
        <v>0.20193152780012744</v>
      </c>
      <c r="CD41" s="240">
        <f t="shared" si="35"/>
        <v>0</v>
      </c>
      <c r="CE41" s="174"/>
      <c r="CF41" s="246">
        <f t="shared" si="36"/>
        <v>1010016.6</v>
      </c>
      <c r="CG41" s="297">
        <f t="shared" si="37"/>
        <v>0</v>
      </c>
      <c r="CH41" s="299">
        <f t="shared" si="38"/>
        <v>679847.31713830063</v>
      </c>
      <c r="CI41" s="247">
        <f t="shared" si="39"/>
        <v>0.20193152780012744</v>
      </c>
      <c r="CL41" s="264">
        <v>0</v>
      </c>
      <c r="CM41" s="324">
        <f t="shared" si="47"/>
        <v>679847.31713830063</v>
      </c>
      <c r="CN41" s="326">
        <f t="shared" si="48"/>
        <v>0.20193152780012744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40"/>
        <v>2.0972505324955166E-2</v>
      </c>
      <c r="I42" s="202">
        <f t="shared" si="0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1"/>
        <v>1.4130477342171865</v>
      </c>
      <c r="P42" s="285">
        <f t="shared" si="2"/>
        <v>2.9635151130285777E-2</v>
      </c>
      <c r="Q42" s="205">
        <f t="shared" si="3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4"/>
        <v>1.4013283640407588</v>
      </c>
      <c r="W42" s="285">
        <f t="shared" si="5"/>
        <v>2.9389366576855525E-2</v>
      </c>
      <c r="X42" s="205">
        <f t="shared" si="6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7"/>
        <v>1.0338380562910368</v>
      </c>
      <c r="AD42" s="285">
        <f t="shared" si="8"/>
        <v>2.0286064337963563E-2</v>
      </c>
      <c r="AE42" s="205">
        <f t="shared" si="9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0"/>
        <v>1.0288308715377539</v>
      </c>
      <c r="AK42" s="285">
        <f t="shared" si="11"/>
        <v>2.0384793949279893E-2</v>
      </c>
      <c r="AL42" s="205">
        <f t="shared" si="12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3"/>
        <v>0.83032174110192136</v>
      </c>
      <c r="AR42" s="285">
        <f t="shared" si="14"/>
        <v>2.525828758515045E-2</v>
      </c>
      <c r="AS42" s="207">
        <f t="shared" si="15"/>
        <v>2.5405845725515543E-2</v>
      </c>
      <c r="AT42" s="203"/>
      <c r="AU42" s="208">
        <f t="shared" si="16"/>
        <v>5.7284353054280462E-3</v>
      </c>
      <c r="AV42" s="287">
        <f t="shared" si="17"/>
        <v>5.6888691222968871E-3</v>
      </c>
      <c r="AW42" s="287">
        <f t="shared" si="18"/>
        <v>4.0644229382551722E-3</v>
      </c>
      <c r="AX42" s="287">
        <f t="shared" si="19"/>
        <v>4.08384443599096E-3</v>
      </c>
      <c r="AY42" s="209">
        <f t="shared" si="20"/>
        <v>5.0811691451031092E-3</v>
      </c>
      <c r="AZ42" s="203"/>
      <c r="BA42" s="210">
        <f t="shared" si="21"/>
        <v>725820.6449492356</v>
      </c>
      <c r="BB42" s="288">
        <f t="shared" si="21"/>
        <v>720807.416898772</v>
      </c>
      <c r="BC42" s="288">
        <f t="shared" si="21"/>
        <v>514982.17595221667</v>
      </c>
      <c r="BD42" s="288">
        <f t="shared" si="21"/>
        <v>517442.97427861346</v>
      </c>
      <c r="BE42" s="288">
        <f t="shared" si="21"/>
        <v>643808.87089713139</v>
      </c>
      <c r="BF42" s="211">
        <f t="shared" si="22"/>
        <v>3122862.0829759692</v>
      </c>
      <c r="BH42" s="130">
        <f>'Op Cost'!E33</f>
        <v>7435602</v>
      </c>
      <c r="BI42" s="289">
        <f t="shared" si="23"/>
        <v>0.41998779426009747</v>
      </c>
      <c r="BJ42" s="290">
        <f t="shared" si="24"/>
        <v>2230680.6</v>
      </c>
      <c r="BK42" s="230">
        <f t="shared" si="25"/>
        <v>892181.48297596909</v>
      </c>
      <c r="BM42" s="126">
        <f t="shared" si="26"/>
        <v>0</v>
      </c>
      <c r="BN42" s="291">
        <f t="shared" si="27"/>
        <v>0</v>
      </c>
      <c r="BO42" s="292">
        <f t="shared" si="28"/>
        <v>0</v>
      </c>
      <c r="BP42" s="292">
        <f t="shared" si="41"/>
        <v>2230680.6</v>
      </c>
      <c r="BQ42" s="293">
        <f t="shared" si="42"/>
        <v>0.3</v>
      </c>
      <c r="BR42" s="234">
        <f t="shared" si="29"/>
        <v>0</v>
      </c>
      <c r="BS42" s="12"/>
      <c r="BT42" s="127">
        <f t="shared" si="30"/>
        <v>7435602</v>
      </c>
      <c r="BU42" s="294">
        <f t="shared" si="43"/>
        <v>0.3</v>
      </c>
      <c r="BV42" s="295">
        <f t="shared" si="31"/>
        <v>2230680.6</v>
      </c>
      <c r="BW42" s="235">
        <f t="shared" si="32"/>
        <v>0</v>
      </c>
      <c r="BY42" s="126">
        <f t="shared" si="44"/>
        <v>0</v>
      </c>
      <c r="BZ42" s="296">
        <f t="shared" si="33"/>
        <v>0</v>
      </c>
      <c r="CA42" s="297">
        <f t="shared" si="34"/>
        <v>0</v>
      </c>
      <c r="CB42" s="239">
        <f t="shared" si="45"/>
        <v>2230680.6</v>
      </c>
      <c r="CC42" s="298">
        <f t="shared" si="46"/>
        <v>0.3</v>
      </c>
      <c r="CD42" s="240">
        <f t="shared" si="35"/>
        <v>0</v>
      </c>
      <c r="CE42" s="174"/>
      <c r="CF42" s="246">
        <f t="shared" si="36"/>
        <v>2230680.6</v>
      </c>
      <c r="CG42" s="297">
        <f t="shared" si="37"/>
        <v>0</v>
      </c>
      <c r="CH42" s="299">
        <f t="shared" si="38"/>
        <v>2230680.6</v>
      </c>
      <c r="CI42" s="247">
        <f t="shared" si="39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40"/>
        <v>4.2200607362598746E-3</v>
      </c>
      <c r="I43" s="202">
        <f t="shared" si="0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1"/>
        <v>0.9631888761247418</v>
      </c>
      <c r="P43" s="285">
        <f t="shared" si="2"/>
        <v>4.064715557736299E-3</v>
      </c>
      <c r="Q43" s="205">
        <f t="shared" si="3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4"/>
        <v>0.91548196708866847</v>
      </c>
      <c r="W43" s="285">
        <f t="shared" si="5"/>
        <v>3.8633895040648446E-3</v>
      </c>
      <c r="X43" s="205">
        <f t="shared" si="6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7"/>
        <v>1.0237533675916397</v>
      </c>
      <c r="AD43" s="285">
        <f t="shared" si="8"/>
        <v>4.1221458896760332E-3</v>
      </c>
      <c r="AE43" s="205">
        <f t="shared" si="9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0"/>
        <v>0.96417599187899372</v>
      </c>
      <c r="AK43" s="285">
        <f t="shared" si="11"/>
        <v>4.3768573080063804E-3</v>
      </c>
      <c r="AL43" s="205">
        <f t="shared" si="12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3"/>
        <v>1.0897265159750711</v>
      </c>
      <c r="AR43" s="285">
        <f t="shared" si="14"/>
        <v>3.8725869971915172E-3</v>
      </c>
      <c r="AS43" s="207">
        <f t="shared" si="15"/>
        <v>3.8952105314980778E-3</v>
      </c>
      <c r="AT43" s="203"/>
      <c r="AU43" s="208">
        <f t="shared" si="16"/>
        <v>7.8570411215698522E-4</v>
      </c>
      <c r="AV43" s="287">
        <f t="shared" si="17"/>
        <v>7.4783228823953503E-4</v>
      </c>
      <c r="AW43" s="287">
        <f t="shared" si="18"/>
        <v>8.2589427055496675E-4</v>
      </c>
      <c r="AX43" s="287">
        <f t="shared" si="19"/>
        <v>8.7684989158596106E-4</v>
      </c>
      <c r="AY43" s="209">
        <f t="shared" si="20"/>
        <v>7.7904210629961557E-4</v>
      </c>
      <c r="AZ43" s="203"/>
      <c r="BA43" s="210">
        <f t="shared" si="21"/>
        <v>99552.536603612127</v>
      </c>
      <c r="BB43" s="288">
        <f t="shared" si="21"/>
        <v>94753.992115360525</v>
      </c>
      <c r="BC43" s="288">
        <f t="shared" si="21"/>
        <v>104644.82535851761</v>
      </c>
      <c r="BD43" s="288">
        <f t="shared" si="21"/>
        <v>111101.1506460634</v>
      </c>
      <c r="BE43" s="288">
        <f t="shared" si="21"/>
        <v>98708.428024176872</v>
      </c>
      <c r="BF43" s="211">
        <f t="shared" si="22"/>
        <v>508760.93274773052</v>
      </c>
      <c r="BH43" s="130">
        <f>'Op Cost'!E34</f>
        <v>2380653</v>
      </c>
      <c r="BI43" s="289">
        <f t="shared" si="23"/>
        <v>0.21370646320473019</v>
      </c>
      <c r="BJ43" s="290">
        <f t="shared" si="24"/>
        <v>508760.93274773052</v>
      </c>
      <c r="BK43" s="230">
        <f t="shared" si="25"/>
        <v>0</v>
      </c>
      <c r="BM43" s="126">
        <f t="shared" si="26"/>
        <v>508760.93274773052</v>
      </c>
      <c r="BN43" s="291">
        <f t="shared" si="27"/>
        <v>4.4592337521378754E-3</v>
      </c>
      <c r="BO43" s="292">
        <f t="shared" si="28"/>
        <v>15792.135743289879</v>
      </c>
      <c r="BP43" s="292">
        <f t="shared" si="41"/>
        <v>524553.06849102036</v>
      </c>
      <c r="BQ43" s="293">
        <f t="shared" si="42"/>
        <v>0.22033999431711399</v>
      </c>
      <c r="BR43" s="234">
        <f t="shared" si="29"/>
        <v>0</v>
      </c>
      <c r="BS43" s="12"/>
      <c r="BT43" s="127">
        <f t="shared" si="30"/>
        <v>2380653</v>
      </c>
      <c r="BU43" s="294">
        <f t="shared" si="43"/>
        <v>0.22033999431711399</v>
      </c>
      <c r="BV43" s="295">
        <f t="shared" si="31"/>
        <v>524553.06849102036</v>
      </c>
      <c r="BW43" s="235">
        <f t="shared" si="32"/>
        <v>0</v>
      </c>
      <c r="BY43" s="126">
        <f t="shared" si="44"/>
        <v>524553.06849102036</v>
      </c>
      <c r="BZ43" s="296">
        <f t="shared" si="33"/>
        <v>4.5587639678395624E-3</v>
      </c>
      <c r="CA43" s="297">
        <f t="shared" si="34"/>
        <v>126.6220932599611</v>
      </c>
      <c r="CB43" s="239">
        <f t="shared" si="45"/>
        <v>524679.6905842803</v>
      </c>
      <c r="CC43" s="298">
        <f t="shared" si="46"/>
        <v>0.22039318228413812</v>
      </c>
      <c r="CD43" s="240">
        <f t="shared" si="35"/>
        <v>0</v>
      </c>
      <c r="CE43" s="174"/>
      <c r="CF43" s="246">
        <f t="shared" si="36"/>
        <v>714195.9</v>
      </c>
      <c r="CG43" s="297">
        <f t="shared" si="37"/>
        <v>0</v>
      </c>
      <c r="CH43" s="299">
        <f t="shared" si="38"/>
        <v>524679.6905842803</v>
      </c>
      <c r="CI43" s="247">
        <f t="shared" si="39"/>
        <v>0.22039318228413812</v>
      </c>
      <c r="CL43" s="264">
        <v>0</v>
      </c>
      <c r="CM43" s="324">
        <f t="shared" si="47"/>
        <v>524679.6905842803</v>
      </c>
      <c r="CN43" s="326">
        <f t="shared" si="48"/>
        <v>0.22039318228413812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40"/>
        <v>9.1906277955202675E-3</v>
      </c>
      <c r="I44" s="202">
        <f t="shared" si="0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1"/>
        <v>0.87651228790853652</v>
      </c>
      <c r="P44" s="285">
        <f t="shared" si="2"/>
        <v>8.0556981963672593E-3</v>
      </c>
      <c r="Q44" s="205">
        <f t="shared" si="3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4"/>
        <v>0.8848941187265198</v>
      </c>
      <c r="W44" s="285">
        <f t="shared" si="5"/>
        <v>8.1327324836603654E-3</v>
      </c>
      <c r="X44" s="205">
        <f t="shared" si="6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7"/>
        <v>1.0573411582619359</v>
      </c>
      <c r="AD44" s="285">
        <f t="shared" si="8"/>
        <v>8.6922066011578328E-3</v>
      </c>
      <c r="AE44" s="205">
        <f t="shared" si="9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0"/>
        <v>1.0673150531526312</v>
      </c>
      <c r="AK44" s="285">
        <f t="shared" si="11"/>
        <v>8.6109792683735E-3</v>
      </c>
      <c r="AL44" s="205">
        <f t="shared" si="12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3"/>
        <v>1.2071736239215365</v>
      </c>
      <c r="AR44" s="285">
        <f t="shared" si="14"/>
        <v>7.61334377540843E-3</v>
      </c>
      <c r="AS44" s="207">
        <f t="shared" si="15"/>
        <v>7.6578206959309397E-3</v>
      </c>
      <c r="AT44" s="203"/>
      <c r="AU44" s="208">
        <f t="shared" si="16"/>
        <v>1.5571557490990343E-3</v>
      </c>
      <c r="AV44" s="287">
        <f t="shared" si="17"/>
        <v>1.5742445685315105E-3</v>
      </c>
      <c r="AW44" s="287">
        <f t="shared" si="18"/>
        <v>1.7415307033057275E-3</v>
      </c>
      <c r="AX44" s="287">
        <f t="shared" si="19"/>
        <v>1.7251045000051563E-3</v>
      </c>
      <c r="AY44" s="209">
        <f t="shared" si="20"/>
        <v>1.531564139186188E-3</v>
      </c>
      <c r="AZ44" s="203"/>
      <c r="BA44" s="210">
        <f t="shared" si="21"/>
        <v>197299.21520219001</v>
      </c>
      <c r="BB44" s="288">
        <f t="shared" si="21"/>
        <v>199464.45182974657</v>
      </c>
      <c r="BC44" s="288">
        <f t="shared" si="21"/>
        <v>220660.41962183008</v>
      </c>
      <c r="BD44" s="288">
        <f t="shared" si="21"/>
        <v>218579.13968446382</v>
      </c>
      <c r="BE44" s="288">
        <f t="shared" si="21"/>
        <v>194056.63362068371</v>
      </c>
      <c r="BF44" s="211">
        <f t="shared" si="22"/>
        <v>1030059.8599589142</v>
      </c>
      <c r="BH44" s="130">
        <f>'Op Cost'!E35</f>
        <v>5803873</v>
      </c>
      <c r="BI44" s="289">
        <f t="shared" si="23"/>
        <v>0.17747801510455419</v>
      </c>
      <c r="BJ44" s="290">
        <f t="shared" si="24"/>
        <v>1030059.8599589142</v>
      </c>
      <c r="BK44" s="230">
        <f t="shared" si="25"/>
        <v>0</v>
      </c>
      <c r="BM44" s="126">
        <f t="shared" si="26"/>
        <v>1030059.8599589142</v>
      </c>
      <c r="BN44" s="291">
        <f t="shared" si="27"/>
        <v>9.0283616500262676E-3</v>
      </c>
      <c r="BO44" s="292">
        <f t="shared" si="28"/>
        <v>31973.455674614983</v>
      </c>
      <c r="BP44" s="292">
        <f t="shared" si="41"/>
        <v>1062033.3156335291</v>
      </c>
      <c r="BQ44" s="293">
        <f t="shared" si="42"/>
        <v>0.18298700120308095</v>
      </c>
      <c r="BR44" s="234">
        <f t="shared" si="29"/>
        <v>0</v>
      </c>
      <c r="BS44" s="12"/>
      <c r="BT44" s="127">
        <f t="shared" si="30"/>
        <v>5803873</v>
      </c>
      <c r="BU44" s="294">
        <f t="shared" si="43"/>
        <v>0.18298700120308095</v>
      </c>
      <c r="BV44" s="295">
        <f t="shared" si="31"/>
        <v>1062033.3156335291</v>
      </c>
      <c r="BW44" s="235">
        <f t="shared" si="32"/>
        <v>0</v>
      </c>
      <c r="BY44" s="126">
        <f t="shared" si="44"/>
        <v>1062033.3156335291</v>
      </c>
      <c r="BZ44" s="296">
        <f t="shared" si="33"/>
        <v>9.2298749216795286E-3</v>
      </c>
      <c r="CA44" s="297">
        <f t="shared" si="34"/>
        <v>256.36468379487991</v>
      </c>
      <c r="CB44" s="239">
        <f t="shared" si="45"/>
        <v>1062289.6803173239</v>
      </c>
      <c r="CC44" s="298">
        <f t="shared" si="46"/>
        <v>0.18303117251485757</v>
      </c>
      <c r="CD44" s="240">
        <f t="shared" si="35"/>
        <v>0</v>
      </c>
      <c r="CE44" s="174"/>
      <c r="CF44" s="246">
        <f t="shared" si="36"/>
        <v>1741161.9</v>
      </c>
      <c r="CG44" s="297">
        <f t="shared" si="37"/>
        <v>0</v>
      </c>
      <c r="CH44" s="299">
        <f t="shared" si="38"/>
        <v>1062289.6803173239</v>
      </c>
      <c r="CI44" s="247">
        <f t="shared" si="39"/>
        <v>0.18303117251485757</v>
      </c>
      <c r="CL44" s="264">
        <v>0</v>
      </c>
      <c r="CM44" s="324">
        <f t="shared" si="47"/>
        <v>1062289.6803173239</v>
      </c>
      <c r="CN44" s="326">
        <f t="shared" si="48"/>
        <v>0.18303117251485757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40"/>
        <v>2.000041928521097E-3</v>
      </c>
      <c r="I45" s="202">
        <f t="shared" si="0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1"/>
        <v>0.93575618620058609</v>
      </c>
      <c r="P45" s="285">
        <f t="shared" si="2"/>
        <v>1.8715516072741669E-3</v>
      </c>
      <c r="Q45" s="205">
        <f t="shared" si="3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4"/>
        <v>0.93786015683866342</v>
      </c>
      <c r="W45" s="285">
        <f t="shared" si="5"/>
        <v>1.8757596367666989E-3</v>
      </c>
      <c r="X45" s="205">
        <f t="shared" si="6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7"/>
        <v>0.97827769072150195</v>
      </c>
      <c r="AD45" s="285">
        <f t="shared" si="8"/>
        <v>2.0444521504380019E-3</v>
      </c>
      <c r="AE45" s="205">
        <f t="shared" si="9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0"/>
        <v>0.97981392718326255</v>
      </c>
      <c r="AK45" s="285">
        <f t="shared" si="11"/>
        <v>2.0412466826949002E-3</v>
      </c>
      <c r="AL45" s="205">
        <f t="shared" si="12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3"/>
        <v>1.0464177737850957</v>
      </c>
      <c r="AR45" s="285">
        <f t="shared" si="14"/>
        <v>1.9113225889565676E-3</v>
      </c>
      <c r="AS45" s="207">
        <f t="shared" si="15"/>
        <v>1.9224884768226174E-3</v>
      </c>
      <c r="AT45" s="203"/>
      <c r="AU45" s="208">
        <f t="shared" si="16"/>
        <v>3.6176843694525667E-4</v>
      </c>
      <c r="AV45" s="287">
        <f t="shared" si="17"/>
        <v>3.6308884203228788E-4</v>
      </c>
      <c r="AW45" s="287">
        <f t="shared" si="18"/>
        <v>4.0961706903663934E-4</v>
      </c>
      <c r="AX45" s="287">
        <f t="shared" si="19"/>
        <v>4.0893883589650178E-4</v>
      </c>
      <c r="AY45" s="209">
        <f t="shared" si="20"/>
        <v>3.8449769536452348E-4</v>
      </c>
      <c r="AZ45" s="203"/>
      <c r="BA45" s="210">
        <f t="shared" si="21"/>
        <v>45837.822411483503</v>
      </c>
      <c r="BB45" s="288">
        <f t="shared" si="21"/>
        <v>46005.124165062727</v>
      </c>
      <c r="BC45" s="288">
        <f t="shared" si="21"/>
        <v>51900.477072451344</v>
      </c>
      <c r="BD45" s="288">
        <f t="shared" si="21"/>
        <v>51814.541631278757</v>
      </c>
      <c r="BE45" s="288">
        <f t="shared" si="21"/>
        <v>48717.730121963854</v>
      </c>
      <c r="BF45" s="211">
        <f t="shared" si="22"/>
        <v>244275.69540224021</v>
      </c>
      <c r="BH45" s="130">
        <f>'Op Cost'!E36</f>
        <v>604843</v>
      </c>
      <c r="BI45" s="289">
        <f t="shared" si="23"/>
        <v>0.40386628497352239</v>
      </c>
      <c r="BJ45" s="290">
        <f t="shared" si="24"/>
        <v>181452.9</v>
      </c>
      <c r="BK45" s="230">
        <f t="shared" si="25"/>
        <v>62822.795402240212</v>
      </c>
      <c r="BM45" s="126">
        <f t="shared" si="26"/>
        <v>0</v>
      </c>
      <c r="BN45" s="291">
        <f t="shared" si="27"/>
        <v>0</v>
      </c>
      <c r="BO45" s="292">
        <f t="shared" si="28"/>
        <v>0</v>
      </c>
      <c r="BP45" s="292">
        <f t="shared" si="41"/>
        <v>181452.9</v>
      </c>
      <c r="BQ45" s="293">
        <f t="shared" si="42"/>
        <v>0.3</v>
      </c>
      <c r="BR45" s="234">
        <f t="shared" si="29"/>
        <v>0</v>
      </c>
      <c r="BS45" s="12"/>
      <c r="BT45" s="127">
        <f t="shared" si="30"/>
        <v>604843</v>
      </c>
      <c r="BU45" s="294">
        <f t="shared" si="43"/>
        <v>0.3</v>
      </c>
      <c r="BV45" s="295">
        <f t="shared" si="31"/>
        <v>181452.9</v>
      </c>
      <c r="BW45" s="235">
        <f t="shared" si="32"/>
        <v>0</v>
      </c>
      <c r="BY45" s="126">
        <f t="shared" si="44"/>
        <v>0</v>
      </c>
      <c r="BZ45" s="296">
        <f t="shared" si="33"/>
        <v>0</v>
      </c>
      <c r="CA45" s="297">
        <f t="shared" si="34"/>
        <v>0</v>
      </c>
      <c r="CB45" s="239">
        <f t="shared" si="45"/>
        <v>181452.9</v>
      </c>
      <c r="CC45" s="298">
        <f t="shared" si="46"/>
        <v>0.3</v>
      </c>
      <c r="CD45" s="240">
        <f t="shared" si="35"/>
        <v>0</v>
      </c>
      <c r="CE45" s="174"/>
      <c r="CF45" s="246">
        <f t="shared" si="36"/>
        <v>181452.9</v>
      </c>
      <c r="CG45" s="297">
        <f t="shared" si="37"/>
        <v>0</v>
      </c>
      <c r="CH45" s="299">
        <f t="shared" si="38"/>
        <v>181452.9</v>
      </c>
      <c r="CI45" s="247">
        <f t="shared" si="39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40"/>
        <v>7.3477645101618127E-3</v>
      </c>
      <c r="I46" s="202">
        <f t="shared" si="0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1"/>
        <v>0.93402485678415115</v>
      </c>
      <c r="P46" s="285">
        <f t="shared" si="2"/>
        <v>6.8629946942875553E-3</v>
      </c>
      <c r="Q46" s="205">
        <f t="shared" si="3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4"/>
        <v>0.95531263932332255</v>
      </c>
      <c r="W46" s="285">
        <f t="shared" si="5"/>
        <v>7.0194123073289219E-3</v>
      </c>
      <c r="X46" s="205">
        <f t="shared" si="6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7"/>
        <v>0.90591383740562093</v>
      </c>
      <c r="AD46" s="285">
        <f t="shared" si="8"/>
        <v>8.1108867165607355E-3</v>
      </c>
      <c r="AE46" s="205">
        <f t="shared" si="9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0"/>
        <v>0.92676229872522475</v>
      </c>
      <c r="AK46" s="285">
        <f t="shared" si="11"/>
        <v>7.9284240632886884E-3</v>
      </c>
      <c r="AL46" s="205">
        <f t="shared" si="12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3"/>
        <v>0.96694396142407157</v>
      </c>
      <c r="AR46" s="285">
        <f t="shared" si="14"/>
        <v>7.5989558891710286E-3</v>
      </c>
      <c r="AS46" s="207">
        <f t="shared" si="15"/>
        <v>7.6433487561040061E-3</v>
      </c>
      <c r="AT46" s="203"/>
      <c r="AU46" s="208">
        <f t="shared" si="16"/>
        <v>1.3266077481732443E-3</v>
      </c>
      <c r="AV46" s="287">
        <f t="shared" si="17"/>
        <v>1.3587403398915574E-3</v>
      </c>
      <c r="AW46" s="287">
        <f t="shared" si="18"/>
        <v>1.6250601137395367E-3</v>
      </c>
      <c r="AX46" s="287">
        <f t="shared" si="19"/>
        <v>1.5883629031326137E-3</v>
      </c>
      <c r="AY46" s="209">
        <f t="shared" si="20"/>
        <v>1.5286697512208014E-3</v>
      </c>
      <c r="AZ46" s="203"/>
      <c r="BA46" s="210">
        <f t="shared" si="21"/>
        <v>168087.66094667593</v>
      </c>
      <c r="BB46" s="288">
        <f t="shared" si="21"/>
        <v>172159.01677097526</v>
      </c>
      <c r="BC46" s="288">
        <f t="shared" si="21"/>
        <v>205903.02882849309</v>
      </c>
      <c r="BD46" s="288">
        <f t="shared" si="21"/>
        <v>201253.3135658775</v>
      </c>
      <c r="BE46" s="288">
        <f t="shared" si="21"/>
        <v>193689.90057269423</v>
      </c>
      <c r="BF46" s="211">
        <f t="shared" si="22"/>
        <v>941092.92068471608</v>
      </c>
      <c r="BH46" s="130">
        <f>'Op Cost'!E37</f>
        <v>5022923</v>
      </c>
      <c r="BI46" s="289">
        <f t="shared" si="23"/>
        <v>0.18735961524489148</v>
      </c>
      <c r="BJ46" s="290">
        <f t="shared" si="24"/>
        <v>941092.92068471608</v>
      </c>
      <c r="BK46" s="230">
        <f t="shared" si="25"/>
        <v>0</v>
      </c>
      <c r="BM46" s="126">
        <f t="shared" si="26"/>
        <v>941092.92068471608</v>
      </c>
      <c r="BN46" s="291">
        <f t="shared" si="27"/>
        <v>8.2485761891158468E-3</v>
      </c>
      <c r="BO46" s="292">
        <f t="shared" si="28"/>
        <v>29211.887536717448</v>
      </c>
      <c r="BP46" s="292">
        <f t="shared" si="41"/>
        <v>970304.80822143354</v>
      </c>
      <c r="BQ46" s="293">
        <f t="shared" si="42"/>
        <v>0.19317533002624837</v>
      </c>
      <c r="BR46" s="234">
        <f t="shared" si="29"/>
        <v>0</v>
      </c>
      <c r="BS46" s="12"/>
      <c r="BT46" s="127">
        <f t="shared" si="30"/>
        <v>5022923</v>
      </c>
      <c r="BU46" s="294">
        <f t="shared" si="43"/>
        <v>0.19317533002624837</v>
      </c>
      <c r="BV46" s="295">
        <f t="shared" si="31"/>
        <v>970304.80822143354</v>
      </c>
      <c r="BW46" s="235">
        <f t="shared" si="32"/>
        <v>0</v>
      </c>
      <c r="BY46" s="126">
        <f t="shared" si="44"/>
        <v>970304.80822143354</v>
      </c>
      <c r="BZ46" s="296">
        <f t="shared" si="33"/>
        <v>8.4326846285850479E-3</v>
      </c>
      <c r="CA46" s="297">
        <f t="shared" si="34"/>
        <v>234.22229951039978</v>
      </c>
      <c r="CB46" s="239">
        <f t="shared" si="45"/>
        <v>970539.03052094392</v>
      </c>
      <c r="CC46" s="298">
        <f t="shared" si="46"/>
        <v>0.19322196070314912</v>
      </c>
      <c r="CD46" s="240">
        <f t="shared" si="35"/>
        <v>0</v>
      </c>
      <c r="CE46" s="174"/>
      <c r="CF46" s="246">
        <f t="shared" si="36"/>
        <v>1506876.9</v>
      </c>
      <c r="CG46" s="297">
        <f t="shared" si="37"/>
        <v>0</v>
      </c>
      <c r="CH46" s="299">
        <f t="shared" si="38"/>
        <v>970539.03052094392</v>
      </c>
      <c r="CI46" s="247">
        <f t="shared" si="39"/>
        <v>0.19322196070314912</v>
      </c>
      <c r="CL46" s="264">
        <v>0</v>
      </c>
      <c r="CM46" s="324">
        <f t="shared" si="47"/>
        <v>970539.03052094392</v>
      </c>
      <c r="CN46" s="326">
        <f t="shared" si="48"/>
        <v>0.19322196070314912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40"/>
        <v>6.5952695118819875E-4</v>
      </c>
      <c r="I47" s="202">
        <f t="shared" si="0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1"/>
        <v>0.89509204736198367</v>
      </c>
      <c r="P47" s="285">
        <f t="shared" si="2"/>
        <v>5.9033732902945193E-4</v>
      </c>
      <c r="Q47" s="205">
        <f t="shared" si="3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4"/>
        <v>0.84151676129837449</v>
      </c>
      <c r="W47" s="285">
        <f t="shared" si="5"/>
        <v>5.5500298395288409E-4</v>
      </c>
      <c r="X47" s="205">
        <f t="shared" si="6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7"/>
        <v>1.5961923046443367</v>
      </c>
      <c r="AD47" s="285">
        <f t="shared" si="8"/>
        <v>4.1318765243336669E-4</v>
      </c>
      <c r="AE47" s="205">
        <f t="shared" si="9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0"/>
        <v>1.5109100097087511</v>
      </c>
      <c r="AK47" s="285">
        <f t="shared" si="11"/>
        <v>4.3650975038237502E-4</v>
      </c>
      <c r="AL47" s="205">
        <f t="shared" si="12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3"/>
        <v>1.7190933112114191</v>
      </c>
      <c r="AR47" s="285">
        <f t="shared" si="14"/>
        <v>3.8364813991594216E-4</v>
      </c>
      <c r="AS47" s="207">
        <f t="shared" si="15"/>
        <v>3.8588940056711181E-4</v>
      </c>
      <c r="AT47" s="203"/>
      <c r="AU47" s="208">
        <f t="shared" si="16"/>
        <v>1.1411142068610718E-4</v>
      </c>
      <c r="AV47" s="287">
        <f t="shared" si="17"/>
        <v>1.0743135038094487E-4</v>
      </c>
      <c r="AW47" s="287">
        <f t="shared" si="18"/>
        <v>8.2784385594754855E-5</v>
      </c>
      <c r="AX47" s="287">
        <f t="shared" si="19"/>
        <v>8.7449395848214487E-5</v>
      </c>
      <c r="AY47" s="209">
        <f t="shared" si="20"/>
        <v>7.7177880113422364E-5</v>
      </c>
      <c r="AZ47" s="203"/>
      <c r="BA47" s="210">
        <f t="shared" si="21"/>
        <v>14458.472609437102</v>
      </c>
      <c r="BB47" s="288">
        <f t="shared" si="21"/>
        <v>13612.07517651072</v>
      </c>
      <c r="BC47" s="288">
        <f t="shared" si="21"/>
        <v>10489.184732028902</v>
      </c>
      <c r="BD47" s="288">
        <f t="shared" si="21"/>
        <v>11080.26424507716</v>
      </c>
      <c r="BE47" s="288">
        <f t="shared" si="21"/>
        <v>9778.813189468885</v>
      </c>
      <c r="BF47" s="211">
        <f t="shared" si="22"/>
        <v>59418.809952522766</v>
      </c>
      <c r="BH47" s="130">
        <f>'Op Cost'!E38</f>
        <v>457239</v>
      </c>
      <c r="BI47" s="289">
        <f t="shared" si="23"/>
        <v>0.12995131638491636</v>
      </c>
      <c r="BJ47" s="290">
        <f t="shared" si="24"/>
        <v>59418.809952522766</v>
      </c>
      <c r="BK47" s="230">
        <f t="shared" si="25"/>
        <v>0</v>
      </c>
      <c r="BM47" s="126">
        <f t="shared" si="26"/>
        <v>59418.809952522766</v>
      </c>
      <c r="BN47" s="291">
        <f t="shared" si="27"/>
        <v>5.2079934955134854E-4</v>
      </c>
      <c r="BO47" s="292">
        <f t="shared" si="28"/>
        <v>1844.3827976474458</v>
      </c>
      <c r="BP47" s="292">
        <f t="shared" si="41"/>
        <v>61263.192750170216</v>
      </c>
      <c r="BQ47" s="293">
        <f t="shared" si="42"/>
        <v>0.13398505540903163</v>
      </c>
      <c r="BR47" s="234">
        <f t="shared" si="29"/>
        <v>0</v>
      </c>
      <c r="BS47" s="12"/>
      <c r="BT47" s="127">
        <f t="shared" si="30"/>
        <v>457239</v>
      </c>
      <c r="BU47" s="294">
        <f t="shared" si="43"/>
        <v>0.13398505540903163</v>
      </c>
      <c r="BV47" s="295">
        <f t="shared" si="31"/>
        <v>61263.192750170216</v>
      </c>
      <c r="BW47" s="235">
        <f t="shared" si="32"/>
        <v>0</v>
      </c>
      <c r="BY47" s="126">
        <f t="shared" si="44"/>
        <v>61263.192750170216</v>
      </c>
      <c r="BZ47" s="296">
        <f t="shared" si="33"/>
        <v>5.3242360485603914E-4</v>
      </c>
      <c r="CA47" s="297">
        <f t="shared" si="34"/>
        <v>14.788348733008736</v>
      </c>
      <c r="CB47" s="239">
        <f t="shared" si="45"/>
        <v>61277.981098903227</v>
      </c>
      <c r="CC47" s="298">
        <f t="shared" si="46"/>
        <v>0.13401739811980873</v>
      </c>
      <c r="CD47" s="240">
        <f t="shared" si="35"/>
        <v>0</v>
      </c>
      <c r="CE47" s="174"/>
      <c r="CF47" s="246">
        <f t="shared" si="36"/>
        <v>137171.69999999998</v>
      </c>
      <c r="CG47" s="297">
        <f t="shared" si="37"/>
        <v>0</v>
      </c>
      <c r="CH47" s="299">
        <f t="shared" si="38"/>
        <v>61277.981098903227</v>
      </c>
      <c r="CI47" s="247">
        <f t="shared" si="39"/>
        <v>0.13401739811980873</v>
      </c>
      <c r="CL47" s="264">
        <v>0</v>
      </c>
      <c r="CM47" s="324">
        <f t="shared" si="47"/>
        <v>61277.981098903227</v>
      </c>
      <c r="CN47" s="326">
        <f t="shared" si="48"/>
        <v>0.13401739811980873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40"/>
        <v>2.454721788138943E-3</v>
      </c>
      <c r="I48" s="202">
        <f t="shared" si="0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1"/>
        <v>1.0377100683979792</v>
      </c>
      <c r="P48" s="285">
        <f t="shared" si="2"/>
        <v>2.5472895146676725E-3</v>
      </c>
      <c r="Q48" s="205">
        <f t="shared" si="3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4"/>
        <v>1.0125894313685293</v>
      </c>
      <c r="W48" s="285">
        <f t="shared" si="5"/>
        <v>2.4856253396195517E-3</v>
      </c>
      <c r="X48" s="205">
        <f t="shared" si="6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7"/>
        <v>1.0631089096658457</v>
      </c>
      <c r="AD48" s="285">
        <f t="shared" si="8"/>
        <v>2.3090031188907128E-3</v>
      </c>
      <c r="AE48" s="205">
        <f t="shared" si="9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0"/>
        <v>1.0292620787887317</v>
      </c>
      <c r="AK48" s="285">
        <f t="shared" si="11"/>
        <v>2.3849336711479138E-3</v>
      </c>
      <c r="AL48" s="205">
        <f t="shared" si="12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3"/>
        <v>1.01288844997681</v>
      </c>
      <c r="AR48" s="285">
        <f t="shared" si="14"/>
        <v>2.4234867997508943E-3</v>
      </c>
      <c r="AS48" s="207">
        <f t="shared" si="15"/>
        <v>2.4376447352073278E-3</v>
      </c>
      <c r="AT48" s="203"/>
      <c r="AU48" s="208">
        <f t="shared" si="16"/>
        <v>4.9238767586565885E-4</v>
      </c>
      <c r="AV48" s="287">
        <f t="shared" si="17"/>
        <v>4.8113991185152354E-4</v>
      </c>
      <c r="AW48" s="287">
        <f t="shared" si="18"/>
        <v>4.6262128940207465E-4</v>
      </c>
      <c r="AX48" s="287">
        <f t="shared" si="19"/>
        <v>4.7779232536559254E-4</v>
      </c>
      <c r="AY48" s="209">
        <f t="shared" si="20"/>
        <v>4.8752894704146558E-4</v>
      </c>
      <c r="AZ48" s="203"/>
      <c r="BA48" s="210">
        <f t="shared" si="21"/>
        <v>62387.915967772766</v>
      </c>
      <c r="BB48" s="288">
        <f t="shared" si="21"/>
        <v>60962.769501818839</v>
      </c>
      <c r="BC48" s="288">
        <f t="shared" si="21"/>
        <v>58616.369870300958</v>
      </c>
      <c r="BD48" s="288">
        <f t="shared" si="21"/>
        <v>60538.613994652776</v>
      </c>
      <c r="BE48" s="288">
        <f t="shared" si="21"/>
        <v>61772.291368596831</v>
      </c>
      <c r="BF48" s="211">
        <f t="shared" si="22"/>
        <v>304277.96070314216</v>
      </c>
      <c r="BH48" s="130">
        <f>'Op Cost'!E39</f>
        <v>1220651</v>
      </c>
      <c r="BI48" s="289">
        <f t="shared" si="23"/>
        <v>0.2492751496563245</v>
      </c>
      <c r="BJ48" s="290">
        <f t="shared" si="24"/>
        <v>304277.96070314216</v>
      </c>
      <c r="BK48" s="230">
        <f t="shared" si="25"/>
        <v>0</v>
      </c>
      <c r="BM48" s="126">
        <f t="shared" si="26"/>
        <v>304277.96070314216</v>
      </c>
      <c r="BN48" s="291">
        <f t="shared" si="27"/>
        <v>2.6669629389014563E-3</v>
      </c>
      <c r="BO48" s="292">
        <f t="shared" si="28"/>
        <v>9444.9053569490679</v>
      </c>
      <c r="BP48" s="292">
        <f t="shared" si="41"/>
        <v>313722.86606009124</v>
      </c>
      <c r="BQ48" s="293">
        <f t="shared" si="42"/>
        <v>0.25701274652631362</v>
      </c>
      <c r="BR48" s="234">
        <f t="shared" si="29"/>
        <v>0</v>
      </c>
      <c r="BS48" s="12"/>
      <c r="BT48" s="127">
        <f t="shared" si="30"/>
        <v>1220651</v>
      </c>
      <c r="BU48" s="294">
        <f t="shared" si="43"/>
        <v>0.25701274652631362</v>
      </c>
      <c r="BV48" s="295">
        <f t="shared" si="31"/>
        <v>313722.86606009124</v>
      </c>
      <c r="BW48" s="235">
        <f t="shared" si="32"/>
        <v>0</v>
      </c>
      <c r="BY48" s="126">
        <f t="shared" si="44"/>
        <v>313722.86606009124</v>
      </c>
      <c r="BZ48" s="296">
        <f t="shared" si="33"/>
        <v>2.7264896224824657E-3</v>
      </c>
      <c r="CA48" s="297">
        <f t="shared" si="34"/>
        <v>75.729699033727385</v>
      </c>
      <c r="CB48" s="239">
        <f t="shared" si="45"/>
        <v>313798.59575912496</v>
      </c>
      <c r="CC48" s="298">
        <f t="shared" si="46"/>
        <v>0.25707478694493757</v>
      </c>
      <c r="CD48" s="240">
        <f t="shared" si="35"/>
        <v>0</v>
      </c>
      <c r="CE48" s="174"/>
      <c r="CF48" s="246">
        <f t="shared" si="36"/>
        <v>366195.3</v>
      </c>
      <c r="CG48" s="297">
        <f t="shared" si="37"/>
        <v>0</v>
      </c>
      <c r="CH48" s="299">
        <f t="shared" si="38"/>
        <v>313798.59575912496</v>
      </c>
      <c r="CI48" s="247">
        <f t="shared" si="39"/>
        <v>0.25707478694493757</v>
      </c>
      <c r="CL48" s="264">
        <v>0</v>
      </c>
      <c r="CM48" s="324">
        <f t="shared" si="47"/>
        <v>313798.59575912496</v>
      </c>
      <c r="CN48" s="326">
        <f t="shared" si="48"/>
        <v>0.25707478694493757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40"/>
        <v>8.5179450349820891E-3</v>
      </c>
      <c r="I49" s="202">
        <f t="shared" si="0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1"/>
        <v>0.89655682269168502</v>
      </c>
      <c r="P49" s="285">
        <f t="shared" si="2"/>
        <v>7.636821736425956E-3</v>
      </c>
      <c r="Q49" s="205">
        <f t="shared" si="3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4"/>
        <v>0.89673887950738995</v>
      </c>
      <c r="W49" s="285">
        <f t="shared" si="5"/>
        <v>7.638372486375374E-3</v>
      </c>
      <c r="X49" s="205">
        <f t="shared" si="6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7"/>
        <v>1.0340237832501058</v>
      </c>
      <c r="AD49" s="285">
        <f t="shared" si="8"/>
        <v>8.2376683911551778E-3</v>
      </c>
      <c r="AE49" s="205">
        <f t="shared" si="9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0"/>
        <v>1.0349971909494167</v>
      </c>
      <c r="AK49" s="285">
        <f t="shared" si="11"/>
        <v>8.2299209210108734E-3</v>
      </c>
      <c r="AL49" s="205">
        <f t="shared" si="12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3"/>
        <v>1.1585307516945786</v>
      </c>
      <c r="AR49" s="285">
        <f t="shared" si="14"/>
        <v>7.3523685258444138E-3</v>
      </c>
      <c r="AS49" s="207">
        <f t="shared" si="15"/>
        <v>7.3953208369737823E-3</v>
      </c>
      <c r="AT49" s="203"/>
      <c r="AU49" s="208">
        <f t="shared" si="16"/>
        <v>1.4761874864034448E-3</v>
      </c>
      <c r="AV49" s="287">
        <f t="shared" si="17"/>
        <v>1.4785518180090097E-3</v>
      </c>
      <c r="AW49" s="287">
        <f t="shared" si="18"/>
        <v>1.6504615093866819E-3</v>
      </c>
      <c r="AX49" s="287">
        <f t="shared" si="19"/>
        <v>1.6487641153274024E-3</v>
      </c>
      <c r="AY49" s="209">
        <f t="shared" si="20"/>
        <v>1.4790641673947565E-3</v>
      </c>
      <c r="AZ49" s="203"/>
      <c r="BA49" s="210">
        <f t="shared" si="21"/>
        <v>187040.14208418774</v>
      </c>
      <c r="BB49" s="288">
        <f t="shared" si="21"/>
        <v>187339.71441054341</v>
      </c>
      <c r="BC49" s="288">
        <f t="shared" si="21"/>
        <v>209121.5093363818</v>
      </c>
      <c r="BD49" s="288">
        <f t="shared" si="21"/>
        <v>208906.44124445942</v>
      </c>
      <c r="BE49" s="288">
        <f t="shared" si="21"/>
        <v>187404.6315723467</v>
      </c>
      <c r="BF49" s="211">
        <f t="shared" si="22"/>
        <v>979812.4386479191</v>
      </c>
      <c r="BH49" s="130">
        <f>'Op Cost'!E40</f>
        <v>4896193</v>
      </c>
      <c r="BI49" s="289">
        <f t="shared" si="23"/>
        <v>0.20011720098613742</v>
      </c>
      <c r="BJ49" s="290">
        <f t="shared" si="24"/>
        <v>979812.4386479191</v>
      </c>
      <c r="BK49" s="230">
        <f t="shared" si="25"/>
        <v>0</v>
      </c>
      <c r="BM49" s="126">
        <f t="shared" si="26"/>
        <v>979812.4386479191</v>
      </c>
      <c r="BN49" s="291">
        <f t="shared" si="27"/>
        <v>8.587948515594454E-3</v>
      </c>
      <c r="BO49" s="292">
        <f t="shared" si="28"/>
        <v>30413.756320720262</v>
      </c>
      <c r="BP49" s="292">
        <f t="shared" si="41"/>
        <v>1010226.1949686394</v>
      </c>
      <c r="BQ49" s="293">
        <f>BP49/BH49</f>
        <v>0.20632891615355836</v>
      </c>
      <c r="BR49" s="234">
        <f t="shared" si="29"/>
        <v>0</v>
      </c>
      <c r="BS49" s="12"/>
      <c r="BT49" s="127">
        <f t="shared" si="30"/>
        <v>4896193</v>
      </c>
      <c r="BU49" s="294">
        <f t="shared" si="43"/>
        <v>0.20632891615355836</v>
      </c>
      <c r="BV49" s="295">
        <f t="shared" si="31"/>
        <v>1010226.1949686394</v>
      </c>
      <c r="BW49" s="235">
        <f t="shared" si="32"/>
        <v>0</v>
      </c>
      <c r="BY49" s="126">
        <f t="shared" si="44"/>
        <v>1010226.1949686394</v>
      </c>
      <c r="BZ49" s="296">
        <f t="shared" si="33"/>
        <v>8.7796317543980505E-3</v>
      </c>
      <c r="CA49" s="297">
        <f t="shared" si="34"/>
        <v>243.858940413699</v>
      </c>
      <c r="CB49" s="239">
        <f t="shared" si="45"/>
        <v>1010470.0539090531</v>
      </c>
      <c r="CC49" s="298">
        <f t="shared" si="46"/>
        <v>0.20637872198033311</v>
      </c>
      <c r="CD49" s="240">
        <f t="shared" si="35"/>
        <v>0</v>
      </c>
      <c r="CE49" s="174"/>
      <c r="CF49" s="246">
        <f t="shared" si="36"/>
        <v>1468857.9</v>
      </c>
      <c r="CG49" s="297">
        <f t="shared" si="37"/>
        <v>0</v>
      </c>
      <c r="CH49" s="299">
        <f t="shared" si="38"/>
        <v>1010470.0539090531</v>
      </c>
      <c r="CI49" s="247">
        <f t="shared" si="39"/>
        <v>0.20637872198033311</v>
      </c>
      <c r="CL49" s="264">
        <v>4766</v>
      </c>
      <c r="CM49" s="324">
        <f t="shared" si="47"/>
        <v>1015236.0539090531</v>
      </c>
      <c r="CN49" s="326">
        <f t="shared" si="48"/>
        <v>0.20735213132101882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1</v>
      </c>
      <c r="I50" s="214">
        <f t="shared" si="4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1"/>
        <v>25340973.800000004</v>
      </c>
      <c r="BB50" s="228">
        <f t="shared" si="21"/>
        <v>25340973.799999997</v>
      </c>
      <c r="BC50" s="228">
        <f t="shared" si="21"/>
        <v>25340973.799999997</v>
      </c>
      <c r="BD50" s="228">
        <f t="shared" si="21"/>
        <v>25340973.799999993</v>
      </c>
      <c r="BE50" s="228">
        <f t="shared" si="21"/>
        <v>25340973.799999986</v>
      </c>
      <c r="BF50" s="229">
        <f t="shared" si="22"/>
        <v>126704868.99999999</v>
      </c>
      <c r="BH50" s="182">
        <f>'Op Cost'!E41</f>
        <v>581261868</v>
      </c>
      <c r="BI50" s="231"/>
      <c r="BJ50" s="232">
        <f>SUM(BJ12:BJ49)</f>
        <v>123163422.95319463</v>
      </c>
      <c r="BK50" s="233">
        <f>SUM(BK12:BK49)</f>
        <v>3541446.0468053976</v>
      </c>
      <c r="BM50" s="179">
        <f>SUM(BM12:BM49)</f>
        <v>114091559.45319462</v>
      </c>
      <c r="BN50" s="180"/>
      <c r="BO50" s="181">
        <f>SUM(BO12:BO49)</f>
        <v>3541446.0468053962</v>
      </c>
      <c r="BP50" s="181">
        <f>SUM(BP12:BP49)</f>
        <v>126704869.00000003</v>
      </c>
      <c r="BQ50" s="187"/>
      <c r="BR50" s="188">
        <f>SUM(BR12:BR49)</f>
        <v>2</v>
      </c>
      <c r="BT50" s="178">
        <f>SUM(BT12:BT49)</f>
        <v>581261868</v>
      </c>
      <c r="BU50" s="236"/>
      <c r="BV50" s="237">
        <f>SUM(BV12:BV49)</f>
        <v>126677093.46826528</v>
      </c>
      <c r="BW50" s="238">
        <f t="shared" si="32"/>
        <v>27775.531734749675</v>
      </c>
      <c r="BX50" s="1"/>
      <c r="BY50" s="177">
        <f>SUM(BY12:BY49)</f>
        <v>115064757.06826529</v>
      </c>
      <c r="BZ50" s="241">
        <f t="shared" si="33"/>
        <v>1</v>
      </c>
      <c r="CA50" s="242">
        <f t="shared" si="34"/>
        <v>27775.531734749675</v>
      </c>
      <c r="CB50" s="243">
        <f>(CA50+BV50)</f>
        <v>126704869.00000003</v>
      </c>
      <c r="CC50" s="244">
        <f>CB50/BT50</f>
        <v>0.21798242061872194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</v>
      </c>
      <c r="CI50" s="250">
        <f>AVERAGE(CI12:CI49)</f>
        <v>0.24036810469782841</v>
      </c>
      <c r="CL50" s="265">
        <f>SUM(CL12:CL49)</f>
        <v>547448.79999999993</v>
      </c>
      <c r="CM50" s="325">
        <f>SUM(CM12:CM49)</f>
        <v>127252317.79999998</v>
      </c>
      <c r="CN50" s="327">
        <f>AVERAGE(CN12:CN49)</f>
        <v>0.24075893980189947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61" priority="3" operator="greaterThan">
      <formula>$BJ$6</formula>
    </cfRule>
  </conditionalFormatting>
  <conditionalFormatting sqref="BQ12:BQ49">
    <cfRule type="cellIs" dxfId="260" priority="5" operator="greaterThan">
      <formula>$BJ$6</formula>
    </cfRule>
  </conditionalFormatting>
  <conditionalFormatting sqref="BR12:BR49 CD12:CE49">
    <cfRule type="cellIs" dxfId="259" priority="6" operator="greaterThan">
      <formula>0</formula>
    </cfRule>
  </conditionalFormatting>
  <conditionalFormatting sqref="CC12:CC49">
    <cfRule type="cellIs" dxfId="258" priority="4" operator="greaterThan">
      <formula>$BJ$6</formula>
    </cfRule>
  </conditionalFormatting>
  <conditionalFormatting sqref="CI12:CI49">
    <cfRule type="cellIs" dxfId="257" priority="1" operator="equal">
      <formula>$BJ$6</formula>
    </cfRule>
    <cfRule type="cellIs" dxfId="256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C6F5B-9BC8-4A53-BA1A-DCBC35CAF936}">
  <sheetPr codeName="Sheet16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S1D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0.4</v>
      </c>
      <c r="E6" s="274">
        <v>0.4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4105664.8167572264</v>
      </c>
      <c r="BZ6" s="278">
        <f>BW50</f>
        <v>173750.5821634531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0.4</v>
      </c>
      <c r="E10" s="142">
        <f>E$6</f>
        <v>0.4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4.3957157900107119E-3</v>
      </c>
      <c r="I12" s="202">
        <f t="shared" ref="I12:I49" si="1">H12/(SUM($H$12:$H$49))</f>
        <v>4.3957157900107128E-3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4.0957572766471577E-3</v>
      </c>
      <c r="Q12" s="205">
        <f t="shared" ref="Q12:Q49" si="4">P12/SUM($P$12:$P$49)</f>
        <v>3.9449071612653397E-3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4.1091023546625536E-3</v>
      </c>
      <c r="X12" s="205">
        <f t="shared" ref="X12:X49" si="7">W12/SUM($W$12:$W$49)</f>
        <v>3.9631453928158974E-3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4.2526258593037379E-3</v>
      </c>
      <c r="AE12" s="205">
        <f t="shared" ref="AE12:AE49" si="10">AD12/SUM($AD$12:$AD$49)</f>
        <v>4.2603321207357317E-3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4.2309583847850354E-3</v>
      </c>
      <c r="AL12" s="205">
        <f t="shared" ref="AL12:AL49" si="13">AK12/SUM($AK$12:$AK$49)</f>
        <v>4.2384789720471125E-3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3.903218089179233E-3</v>
      </c>
      <c r="AS12" s="207">
        <f t="shared" ref="AS12:AS49" si="16">AR12/SUM($AR$12:$AR$49)</f>
        <v>3.9182708446201045E-3</v>
      </c>
      <c r="AT12" s="203"/>
      <c r="AU12" s="208">
        <f t="shared" ref="AU12:AU49" si="17">Q12*AU$6</f>
        <v>7.8898143225306799E-4</v>
      </c>
      <c r="AV12" s="287">
        <f t="shared" ref="AV12:AV49" si="18">X12*AV$6</f>
        <v>7.926290785631795E-4</v>
      </c>
      <c r="AW12" s="287">
        <f t="shared" ref="AW12:AW49" si="19">AE12*AW$6</f>
        <v>8.520664241471464E-4</v>
      </c>
      <c r="AX12" s="287">
        <f t="shared" ref="AX12:AX49" si="20">AL12*AX$6</f>
        <v>8.4769579440942256E-4</v>
      </c>
      <c r="AY12" s="209">
        <f t="shared" ref="AY12:AY49" si="21">AS12*AY$6</f>
        <v>7.8365416892402099E-4</v>
      </c>
      <c r="AZ12" s="203"/>
      <c r="BA12" s="210">
        <f t="shared" ref="BA12:BE50" si="22">AU12*$BA$6</f>
        <v>99967.789017057352</v>
      </c>
      <c r="BB12" s="288">
        <f t="shared" si="22"/>
        <v>100429.96356493837</v>
      </c>
      <c r="BC12" s="288">
        <f t="shared" si="22"/>
        <v>107960.96465086262</v>
      </c>
      <c r="BD12" s="288">
        <f t="shared" si="22"/>
        <v>107407.18458249682</v>
      </c>
      <c r="BE12" s="288">
        <f t="shared" si="22"/>
        <v>99292.798814821945</v>
      </c>
      <c r="BF12" s="211">
        <f t="shared" ref="BF12:BF50" si="23">SUM(BA12:BE12)</f>
        <v>515058.7006301771</v>
      </c>
      <c r="BH12" s="130">
        <f>'Op Cost'!E3</f>
        <v>2553471</v>
      </c>
      <c r="BI12" s="289">
        <f t="shared" ref="BI12:BI49" si="24">BF12/BH12</f>
        <v>0.20170924229418588</v>
      </c>
      <c r="BJ12" s="290">
        <f t="shared" ref="BJ12:BJ49" si="25">IF(BF12&gt;BH12*$BJ$6,BH12*$BJ$6,BF12)</f>
        <v>515058.7006301771</v>
      </c>
      <c r="BK12" s="230">
        <f t="shared" ref="BK12:BK49" si="26">BF12-BJ12</f>
        <v>0</v>
      </c>
      <c r="BM12" s="126">
        <f t="shared" ref="BM12:BM49" si="27">IF(OR(BK12&gt;0,BI12&gt;=$BJ$6),0,BJ12)</f>
        <v>515058.7006301771</v>
      </c>
      <c r="BN12" s="291">
        <f t="shared" ref="BN12:BN49" si="28">BM12/$BM$50</f>
        <v>4.4952497507574716E-3</v>
      </c>
      <c r="BO12" s="292">
        <f t="shared" ref="BO12:BO49" si="29">BN12*$BM$6</f>
        <v>18455.988744221642</v>
      </c>
      <c r="BP12" s="292">
        <f>(BO12+BJ12)</f>
        <v>533514.68937439879</v>
      </c>
      <c r="BQ12" s="293">
        <f>BP12/BH12</f>
        <v>0.20893704662179394</v>
      </c>
      <c r="BR12" s="234">
        <f t="shared" ref="BR12:BR49" si="30">IF(BP12&gt;($BJ$6*BH12),1,0)</f>
        <v>0</v>
      </c>
      <c r="BS12" s="12"/>
      <c r="BT12" s="127">
        <f t="shared" ref="BT12:BT49" si="31">BH12</f>
        <v>2553471</v>
      </c>
      <c r="BU12" s="294">
        <f>BP12/BT12</f>
        <v>0.20893704662179394</v>
      </c>
      <c r="BV12" s="295">
        <f t="shared" ref="BV12:BV49" si="32">IF(BP12&gt;BH12*$BJ$6,BH12*$BJ$6,BP12)</f>
        <v>533514.68937439879</v>
      </c>
      <c r="BW12" s="235">
        <f t="shared" ref="BW12:BW50" si="33">BP12-BV12</f>
        <v>0</v>
      </c>
      <c r="BY12" s="126">
        <f>IF(OR(BW12&gt;0,BU12&gt;=$BJ$6),0,BV12)</f>
        <v>533514.68937439879</v>
      </c>
      <c r="BZ12" s="296">
        <f t="shared" ref="BZ12:BZ50" si="34">BY12/$BY$50</f>
        <v>5.0634800101333225E-3</v>
      </c>
      <c r="CA12" s="297">
        <f t="shared" ref="CA12:CA50" si="35">BZ12*$BZ$6</f>
        <v>879.78259953367217</v>
      </c>
      <c r="CB12" s="239">
        <f>(CA12+BV12)</f>
        <v>534394.47197393246</v>
      </c>
      <c r="CC12" s="298">
        <f>CB12/BT12</f>
        <v>0.20928159042101221</v>
      </c>
      <c r="CD12" s="240">
        <f t="shared" ref="CD12:CD49" si="36">IF(CC12&gt;$BJ$6,1,0)</f>
        <v>0</v>
      </c>
      <c r="CE12" s="174"/>
      <c r="CF12" s="246">
        <f t="shared" ref="CF12:CF49" si="37">BH12*$BJ$6</f>
        <v>766041.29999999993</v>
      </c>
      <c r="CG12" s="297">
        <f t="shared" ref="CG12:CG49" si="38">IF(CB12&gt;CF12,CB12-CF12,0)</f>
        <v>0</v>
      </c>
      <c r="CH12" s="299">
        <f t="shared" ref="CH12:CH49" si="39">CB12-CG12</f>
        <v>534394.47197393246</v>
      </c>
      <c r="CI12" s="247">
        <f t="shared" ref="CI12:CI49" si="40">CH12/BT12</f>
        <v>0.20928159042101221</v>
      </c>
      <c r="CL12" s="264">
        <v>0</v>
      </c>
      <c r="CM12" s="324">
        <f>CH12+CL12</f>
        <v>534394.47197393246</v>
      </c>
      <c r="CN12" s="326">
        <f>CM12/BT12</f>
        <v>0.20928159042101221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8.783283945063931E-4</v>
      </c>
      <c r="I13" s="202">
        <f t="shared" si="1"/>
        <v>8.7832839450639321E-4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8.4779136507016873E-4</v>
      </c>
      <c r="Q13" s="205">
        <f t="shared" si="4"/>
        <v>8.1656651051891568E-4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8.5317952310161251E-4</v>
      </c>
      <c r="X13" s="205">
        <f t="shared" si="7"/>
        <v>8.2287424463601514E-4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1.1870176426186205E-3</v>
      </c>
      <c r="AE13" s="205">
        <f t="shared" si="10"/>
        <v>1.1891686590919826E-3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1.1867323744619476E-3</v>
      </c>
      <c r="AL13" s="205">
        <f t="shared" si="13"/>
        <v>1.18884180773148E-3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1.1425558958312366E-3</v>
      </c>
      <c r="AS13" s="207">
        <f t="shared" si="16"/>
        <v>1.1469621611447614E-3</v>
      </c>
      <c r="AT13" s="203"/>
      <c r="AU13" s="208">
        <f t="shared" si="17"/>
        <v>1.6331330210378315E-4</v>
      </c>
      <c r="AV13" s="287">
        <f t="shared" si="18"/>
        <v>1.6457484892720304E-4</v>
      </c>
      <c r="AW13" s="287">
        <f t="shared" si="19"/>
        <v>2.3783373181839653E-4</v>
      </c>
      <c r="AX13" s="287">
        <f t="shared" si="20"/>
        <v>2.3776836154629601E-4</v>
      </c>
      <c r="AY13" s="209">
        <f t="shared" si="21"/>
        <v>2.2939243222895231E-4</v>
      </c>
      <c r="AZ13" s="203"/>
      <c r="BA13" s="210">
        <f t="shared" si="22"/>
        <v>20692.59054901727</v>
      </c>
      <c r="BB13" s="288">
        <f t="shared" si="22"/>
        <v>20852.434674016051</v>
      </c>
      <c r="BC13" s="288">
        <f t="shared" si="22"/>
        <v>30134.691833831064</v>
      </c>
      <c r="BD13" s="288">
        <f t="shared" si="22"/>
        <v>30126.409102068075</v>
      </c>
      <c r="BE13" s="288">
        <f t="shared" si="22"/>
        <v>29065.138075160779</v>
      </c>
      <c r="BF13" s="211">
        <f t="shared" si="23"/>
        <v>130871.26423409324</v>
      </c>
      <c r="BH13" s="130">
        <f>'Op Cost'!E4</f>
        <v>361548</v>
      </c>
      <c r="BI13" s="289">
        <f t="shared" si="24"/>
        <v>0.36197479790814285</v>
      </c>
      <c r="BJ13" s="290">
        <f t="shared" si="25"/>
        <v>108464.4</v>
      </c>
      <c r="BK13" s="230">
        <f t="shared" si="26"/>
        <v>22406.864234093242</v>
      </c>
      <c r="BM13" s="126">
        <f t="shared" si="27"/>
        <v>0</v>
      </c>
      <c r="BN13" s="291">
        <f t="shared" si="28"/>
        <v>0</v>
      </c>
      <c r="BO13" s="292">
        <f t="shared" si="29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30"/>
        <v>0</v>
      </c>
      <c r="BS13" s="12"/>
      <c r="BT13" s="127">
        <f t="shared" si="31"/>
        <v>361548</v>
      </c>
      <c r="BU13" s="294">
        <f t="shared" ref="BU13:BU49" si="43">BP13/BT13</f>
        <v>0.3</v>
      </c>
      <c r="BV13" s="295">
        <f t="shared" si="32"/>
        <v>108464.4</v>
      </c>
      <c r="BW13" s="235">
        <f t="shared" si="33"/>
        <v>0</v>
      </c>
      <c r="BY13" s="126">
        <f t="shared" ref="BY13:BY49" si="44">IF(OR(BW13&gt;0,BU13&gt;=$BJ$6),0,BV13)</f>
        <v>0</v>
      </c>
      <c r="BZ13" s="296">
        <f t="shared" si="34"/>
        <v>0</v>
      </c>
      <c r="CA13" s="297">
        <f t="shared" si="35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6"/>
        <v>0</v>
      </c>
      <c r="CE13" s="174"/>
      <c r="CF13" s="246">
        <f t="shared" si="37"/>
        <v>108464.4</v>
      </c>
      <c r="CG13" s="297">
        <f t="shared" si="38"/>
        <v>0</v>
      </c>
      <c r="CH13" s="299">
        <f t="shared" si="39"/>
        <v>108464.4</v>
      </c>
      <c r="CI13" s="247">
        <f t="shared" si="40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5.2698738322273161E-3</v>
      </c>
      <c r="I14" s="202">
        <f t="shared" si="1"/>
        <v>5.269873832227317E-3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4.814637770859523E-3</v>
      </c>
      <c r="Q14" s="205">
        <f t="shared" si="4"/>
        <v>4.6373106945220384E-3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4.6594939082878588E-3</v>
      </c>
      <c r="X14" s="205">
        <f t="shared" si="7"/>
        <v>4.4939868179558274E-3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5.4773875323727E-3</v>
      </c>
      <c r="AE14" s="205">
        <f t="shared" si="10"/>
        <v>5.4873132069289182E-3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5.6415480050603E-3</v>
      </c>
      <c r="AL14" s="205">
        <f t="shared" si="13"/>
        <v>5.6515759349538737E-3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4.9563698528111858E-3</v>
      </c>
      <c r="AS14" s="207">
        <f t="shared" si="16"/>
        <v>4.9754840866470312E-3</v>
      </c>
      <c r="AT14" s="203"/>
      <c r="AU14" s="208">
        <f t="shared" si="17"/>
        <v>9.2746213890440772E-4</v>
      </c>
      <c r="AV14" s="287">
        <f t="shared" si="18"/>
        <v>8.9879736359116554E-4</v>
      </c>
      <c r="AW14" s="287">
        <f t="shared" si="19"/>
        <v>1.0974626413857837E-3</v>
      </c>
      <c r="AX14" s="287">
        <f t="shared" si="20"/>
        <v>1.1303151869907749E-3</v>
      </c>
      <c r="AY14" s="209">
        <f t="shared" si="21"/>
        <v>9.950968173294062E-4</v>
      </c>
      <c r="AZ14" s="203"/>
      <c r="BA14" s="210">
        <f t="shared" si="22"/>
        <v>117513.96881234278</v>
      </c>
      <c r="BB14" s="288">
        <f t="shared" si="22"/>
        <v>113882.002211364</v>
      </c>
      <c r="BC14" s="288">
        <f t="shared" si="22"/>
        <v>139053.86020917969</v>
      </c>
      <c r="BD14" s="288">
        <f t="shared" si="22"/>
        <v>143216.43769637664</v>
      </c>
      <c r="BE14" s="288">
        <f t="shared" si="22"/>
        <v>126083.61188203935</v>
      </c>
      <c r="BF14" s="211">
        <f t="shared" si="23"/>
        <v>639749.88081130246</v>
      </c>
      <c r="BH14" s="130">
        <f>'Op Cost'!E5</f>
        <v>2998198</v>
      </c>
      <c r="BI14" s="289">
        <f t="shared" si="24"/>
        <v>0.21337812940016052</v>
      </c>
      <c r="BJ14" s="290">
        <f t="shared" si="25"/>
        <v>639749.88081130246</v>
      </c>
      <c r="BK14" s="230">
        <f t="shared" si="26"/>
        <v>0</v>
      </c>
      <c r="BM14" s="126">
        <f t="shared" si="27"/>
        <v>639749.88081130246</v>
      </c>
      <c r="BN14" s="291">
        <f t="shared" si="28"/>
        <v>5.5835101683468875E-3</v>
      </c>
      <c r="BO14" s="292">
        <f t="shared" si="29"/>
        <v>22924.021252188035</v>
      </c>
      <c r="BP14" s="292">
        <f t="shared" si="41"/>
        <v>662673.90206349047</v>
      </c>
      <c r="BQ14" s="293">
        <f t="shared" si="42"/>
        <v>0.22102406247468995</v>
      </c>
      <c r="BR14" s="234">
        <f t="shared" si="30"/>
        <v>0</v>
      </c>
      <c r="BS14" s="12"/>
      <c r="BT14" s="127">
        <f t="shared" si="31"/>
        <v>2998198</v>
      </c>
      <c r="BU14" s="294">
        <f t="shared" si="43"/>
        <v>0.22102406247468995</v>
      </c>
      <c r="BV14" s="295">
        <f t="shared" si="32"/>
        <v>662673.90206349047</v>
      </c>
      <c r="BW14" s="235">
        <f t="shared" si="33"/>
        <v>0</v>
      </c>
      <c r="BY14" s="126">
        <f t="shared" si="44"/>
        <v>662673.90206349047</v>
      </c>
      <c r="BZ14" s="296">
        <f t="shared" si="34"/>
        <v>6.2893039744981102E-3</v>
      </c>
      <c r="CA14" s="297">
        <f t="shared" si="35"/>
        <v>1092.7702269719662</v>
      </c>
      <c r="CB14" s="239">
        <f t="shared" si="45"/>
        <v>663766.67229046242</v>
      </c>
      <c r="CC14" s="298">
        <f t="shared" si="46"/>
        <v>0.22138853814540013</v>
      </c>
      <c r="CD14" s="240">
        <f t="shared" si="36"/>
        <v>0</v>
      </c>
      <c r="CE14" s="174"/>
      <c r="CF14" s="246">
        <f t="shared" si="37"/>
        <v>899459.4</v>
      </c>
      <c r="CG14" s="297">
        <f t="shared" si="38"/>
        <v>0</v>
      </c>
      <c r="CH14" s="299">
        <f t="shared" si="39"/>
        <v>663766.67229046242</v>
      </c>
      <c r="CI14" s="247">
        <f t="shared" si="40"/>
        <v>0.22138853814540013</v>
      </c>
      <c r="CL14" s="264">
        <v>0</v>
      </c>
      <c r="CM14" s="324">
        <f t="shared" si="47"/>
        <v>663766.67229046242</v>
      </c>
      <c r="CN14" s="326">
        <f t="shared" si="48"/>
        <v>0.22138853814540013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4.5242987691476982E-3</v>
      </c>
      <c r="I15" s="202">
        <f t="shared" si="1"/>
        <v>4.524298769147699E-3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5.10298389097881E-3</v>
      </c>
      <c r="Q15" s="205">
        <f t="shared" si="4"/>
        <v>4.9150367894416147E-3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5.013062176551954E-3</v>
      </c>
      <c r="X15" s="205">
        <f t="shared" si="7"/>
        <v>4.8349961996829024E-3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4.4178494539622607E-3</v>
      </c>
      <c r="AE15" s="205">
        <f t="shared" si="10"/>
        <v>4.4258551201049661E-3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4.4901831295152085E-3</v>
      </c>
      <c r="AL15" s="205">
        <f t="shared" si="13"/>
        <v>4.4981644923595375E-3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4.9608267729391812E-3</v>
      </c>
      <c r="AS15" s="207">
        <f t="shared" si="16"/>
        <v>4.9799581948816538E-3</v>
      </c>
      <c r="AT15" s="203"/>
      <c r="AU15" s="208">
        <f t="shared" si="17"/>
        <v>9.8300735788832308E-4</v>
      </c>
      <c r="AV15" s="287">
        <f t="shared" si="18"/>
        <v>9.6699923993658055E-4</v>
      </c>
      <c r="AW15" s="287">
        <f t="shared" si="19"/>
        <v>8.8517102402099323E-4</v>
      </c>
      <c r="AX15" s="287">
        <f t="shared" si="20"/>
        <v>8.9963289847190759E-4</v>
      </c>
      <c r="AY15" s="209">
        <f t="shared" si="21"/>
        <v>9.9599163897633072E-4</v>
      </c>
      <c r="AZ15" s="203"/>
      <c r="BA15" s="210">
        <f t="shared" si="22"/>
        <v>124551.8185072761</v>
      </c>
      <c r="BB15" s="288">
        <f t="shared" si="22"/>
        <v>122523.512019264</v>
      </c>
      <c r="BC15" s="288">
        <f t="shared" si="22"/>
        <v>112155.4786411758</v>
      </c>
      <c r="BD15" s="288">
        <f t="shared" si="22"/>
        <v>113987.86854897335</v>
      </c>
      <c r="BE15" s="288">
        <f t="shared" si="22"/>
        <v>126196.99014159128</v>
      </c>
      <c r="BF15" s="211">
        <f t="shared" si="23"/>
        <v>599415.66785828047</v>
      </c>
      <c r="BH15" s="130">
        <f>'Op Cost'!E6</f>
        <v>2155919</v>
      </c>
      <c r="BI15" s="289">
        <f t="shared" si="24"/>
        <v>0.27803255496068285</v>
      </c>
      <c r="BJ15" s="290">
        <f t="shared" si="25"/>
        <v>599415.66785828047</v>
      </c>
      <c r="BK15" s="230">
        <f t="shared" si="26"/>
        <v>0</v>
      </c>
      <c r="BM15" s="126">
        <f t="shared" si="27"/>
        <v>599415.66785828047</v>
      </c>
      <c r="BN15" s="291">
        <f t="shared" si="28"/>
        <v>5.2314874561740143E-3</v>
      </c>
      <c r="BO15" s="292">
        <f t="shared" si="29"/>
        <v>21478.733988120413</v>
      </c>
      <c r="BP15" s="292">
        <f t="shared" si="41"/>
        <v>620894.40184640093</v>
      </c>
      <c r="BQ15" s="293">
        <f t="shared" si="42"/>
        <v>0.2879952362989523</v>
      </c>
      <c r="BR15" s="234">
        <f t="shared" si="30"/>
        <v>0</v>
      </c>
      <c r="BS15" s="12"/>
      <c r="BT15" s="127">
        <f t="shared" si="31"/>
        <v>2155919</v>
      </c>
      <c r="BU15" s="294">
        <f t="shared" si="43"/>
        <v>0.2879952362989523</v>
      </c>
      <c r="BV15" s="295">
        <f t="shared" si="32"/>
        <v>620894.40184640093</v>
      </c>
      <c r="BW15" s="235">
        <f t="shared" si="33"/>
        <v>0</v>
      </c>
      <c r="BY15" s="126">
        <f t="shared" si="44"/>
        <v>620894.40184640093</v>
      </c>
      <c r="BZ15" s="296">
        <f t="shared" si="34"/>
        <v>5.8927831881057848E-3</v>
      </c>
      <c r="CA15" s="297">
        <f t="shared" si="35"/>
        <v>1023.8745094963892</v>
      </c>
      <c r="CB15" s="239">
        <f t="shared" si="45"/>
        <v>621918.27635589731</v>
      </c>
      <c r="CC15" s="298">
        <f t="shared" si="46"/>
        <v>0.28847014955380851</v>
      </c>
      <c r="CD15" s="240">
        <f t="shared" si="36"/>
        <v>0</v>
      </c>
      <c r="CE15" s="174"/>
      <c r="CF15" s="246">
        <f t="shared" si="37"/>
        <v>646775.69999999995</v>
      </c>
      <c r="CG15" s="297">
        <f t="shared" si="38"/>
        <v>0</v>
      </c>
      <c r="CH15" s="299">
        <f t="shared" si="39"/>
        <v>621918.27635589731</v>
      </c>
      <c r="CI15" s="247">
        <f t="shared" si="40"/>
        <v>0.28847014955380851</v>
      </c>
      <c r="CL15" s="264">
        <v>0</v>
      </c>
      <c r="CM15" s="324">
        <f t="shared" si="47"/>
        <v>621918.27635589731</v>
      </c>
      <c r="CN15" s="326">
        <f t="shared" si="48"/>
        <v>0.28847014955380851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9.3205494091400131E-4</v>
      </c>
      <c r="I16" s="202">
        <f t="shared" si="1"/>
        <v>9.3205494091400142E-4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8.1498505398597894E-4</v>
      </c>
      <c r="Q16" s="205">
        <f t="shared" si="4"/>
        <v>7.8496848290418803E-4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8.2283982454075654E-4</v>
      </c>
      <c r="X16" s="205">
        <f t="shared" si="7"/>
        <v>7.9361222432288185E-4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8.8631691847472591E-4</v>
      </c>
      <c r="AE16" s="205">
        <f t="shared" si="10"/>
        <v>8.8792302964258753E-4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8.8300554888009531E-4</v>
      </c>
      <c r="AL16" s="205">
        <f t="shared" si="13"/>
        <v>8.845751035008951E-4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7.4926661440058884E-4</v>
      </c>
      <c r="AS16" s="207">
        <f t="shared" si="16"/>
        <v>7.5215616011617382E-4</v>
      </c>
      <c r="AT16" s="203"/>
      <c r="AU16" s="208">
        <f t="shared" si="17"/>
        <v>1.5699369658083763E-4</v>
      </c>
      <c r="AV16" s="287">
        <f t="shared" si="18"/>
        <v>1.5872244486457639E-4</v>
      </c>
      <c r="AW16" s="287">
        <f t="shared" si="19"/>
        <v>1.7758460592851751E-4</v>
      </c>
      <c r="AX16" s="287">
        <f t="shared" si="20"/>
        <v>1.7691502070017902E-4</v>
      </c>
      <c r="AY16" s="209">
        <f t="shared" si="21"/>
        <v>1.5043123202323477E-4</v>
      </c>
      <c r="AZ16" s="203"/>
      <c r="BA16" s="210">
        <f t="shared" si="22"/>
        <v>19891.86575910078</v>
      </c>
      <c r="BB16" s="288">
        <f t="shared" si="22"/>
        <v>20110.906583925873</v>
      </c>
      <c r="BC16" s="288">
        <f t="shared" si="22"/>
        <v>22500.834230589433</v>
      </c>
      <c r="BD16" s="288">
        <f t="shared" si="22"/>
        <v>22415.994521948473</v>
      </c>
      <c r="BE16" s="288">
        <f t="shared" si="22"/>
        <v>19060.369547012568</v>
      </c>
      <c r="BF16" s="211">
        <f t="shared" si="23"/>
        <v>103979.97064257711</v>
      </c>
      <c r="BH16" s="130">
        <f>'Op Cost'!E7</f>
        <v>447645</v>
      </c>
      <c r="BI16" s="289">
        <f t="shared" si="24"/>
        <v>0.232282211669017</v>
      </c>
      <c r="BJ16" s="290">
        <f t="shared" si="25"/>
        <v>103979.97064257711</v>
      </c>
      <c r="BK16" s="230">
        <f t="shared" si="26"/>
        <v>0</v>
      </c>
      <c r="BM16" s="126">
        <f t="shared" si="27"/>
        <v>103979.97064257711</v>
      </c>
      <c r="BN16" s="291">
        <f t="shared" si="28"/>
        <v>9.0750032286208938E-4</v>
      </c>
      <c r="BO16" s="292">
        <f t="shared" si="29"/>
        <v>3725.8921467707041</v>
      </c>
      <c r="BP16" s="292">
        <f t="shared" si="41"/>
        <v>107705.86278934783</v>
      </c>
      <c r="BQ16" s="293">
        <f t="shared" si="42"/>
        <v>0.24060553069809296</v>
      </c>
      <c r="BR16" s="234">
        <f t="shared" si="30"/>
        <v>0</v>
      </c>
      <c r="BS16" s="12"/>
      <c r="BT16" s="127">
        <f t="shared" si="31"/>
        <v>447645</v>
      </c>
      <c r="BU16" s="294">
        <f t="shared" si="43"/>
        <v>0.24060553069809296</v>
      </c>
      <c r="BV16" s="295">
        <f t="shared" si="32"/>
        <v>107705.86278934783</v>
      </c>
      <c r="BW16" s="235">
        <f t="shared" si="33"/>
        <v>0</v>
      </c>
      <c r="BY16" s="126">
        <f t="shared" si="44"/>
        <v>107705.86278934783</v>
      </c>
      <c r="BZ16" s="296">
        <f t="shared" si="34"/>
        <v>1.0222145595419759E-3</v>
      </c>
      <c r="CA16" s="297">
        <f t="shared" si="35"/>
        <v>177.61037481637612</v>
      </c>
      <c r="CB16" s="239">
        <f t="shared" si="45"/>
        <v>107883.4731641642</v>
      </c>
      <c r="CC16" s="298">
        <f t="shared" si="46"/>
        <v>0.24100229682932725</v>
      </c>
      <c r="CD16" s="240">
        <f t="shared" si="36"/>
        <v>0</v>
      </c>
      <c r="CE16" s="174"/>
      <c r="CF16" s="246">
        <f t="shared" si="37"/>
        <v>134293.5</v>
      </c>
      <c r="CG16" s="297">
        <f t="shared" si="38"/>
        <v>0</v>
      </c>
      <c r="CH16" s="299">
        <f t="shared" si="39"/>
        <v>107883.4731641642</v>
      </c>
      <c r="CI16" s="247">
        <f t="shared" si="40"/>
        <v>0.24100229682932725</v>
      </c>
      <c r="CL16" s="264">
        <v>566</v>
      </c>
      <c r="CM16" s="324">
        <f t="shared" si="47"/>
        <v>108449.4731641642</v>
      </c>
      <c r="CN16" s="326">
        <f t="shared" si="48"/>
        <v>0.24226669160643857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2.6128416353341802E-2</v>
      </c>
      <c r="I17" s="202">
        <f t="shared" si="1"/>
        <v>2.6128416353341805E-2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2.8222835222236939E-2</v>
      </c>
      <c r="Q17" s="205">
        <f t="shared" si="4"/>
        <v>2.7183364945531075E-2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2.6689976200625777E-2</v>
      </c>
      <c r="X17" s="205">
        <f t="shared" si="7"/>
        <v>2.5741937553308409E-2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2.7964506898001201E-2</v>
      </c>
      <c r="AE17" s="205">
        <f t="shared" si="10"/>
        <v>2.8015181894603905E-2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2.8665553268888238E-2</v>
      </c>
      <c r="AL17" s="205">
        <f t="shared" si="13"/>
        <v>2.871650668775183E-2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2.8086877790340081E-2</v>
      </c>
      <c r="AS17" s="207">
        <f t="shared" si="16"/>
        <v>2.8195194797695552E-2</v>
      </c>
      <c r="AT17" s="203"/>
      <c r="AU17" s="208">
        <f t="shared" si="17"/>
        <v>5.4366729891062154E-3</v>
      </c>
      <c r="AV17" s="287">
        <f t="shared" si="18"/>
        <v>5.1483875106616821E-3</v>
      </c>
      <c r="AW17" s="287">
        <f t="shared" si="19"/>
        <v>5.6030363789207815E-3</v>
      </c>
      <c r="AX17" s="287">
        <f t="shared" si="20"/>
        <v>5.7433013375503663E-3</v>
      </c>
      <c r="AY17" s="209">
        <f t="shared" si="21"/>
        <v>5.6390389595391104E-3</v>
      </c>
      <c r="AZ17" s="203"/>
      <c r="BA17" s="210">
        <f t="shared" si="22"/>
        <v>688852.93888054148</v>
      </c>
      <c r="BB17" s="288">
        <f t="shared" si="22"/>
        <v>652325.76509962452</v>
      </c>
      <c r="BC17" s="288">
        <f t="shared" si="22"/>
        <v>709931.99039339193</v>
      </c>
      <c r="BD17" s="288">
        <f t="shared" si="22"/>
        <v>727704.24360184395</v>
      </c>
      <c r="BE17" s="288">
        <f t="shared" si="22"/>
        <v>714493.69265429932</v>
      </c>
      <c r="BF17" s="211">
        <f t="shared" si="23"/>
        <v>3493308.6306297015</v>
      </c>
      <c r="BH17" s="130">
        <f>'Op Cost'!E8</f>
        <v>14481448</v>
      </c>
      <c r="BI17" s="289">
        <f t="shared" si="24"/>
        <v>0.24122647339062375</v>
      </c>
      <c r="BJ17" s="290">
        <f t="shared" si="25"/>
        <v>3493308.6306297015</v>
      </c>
      <c r="BK17" s="230">
        <f t="shared" si="26"/>
        <v>0</v>
      </c>
      <c r="BM17" s="126">
        <f t="shared" si="27"/>
        <v>3493308.6306297015</v>
      </c>
      <c r="BN17" s="291">
        <f t="shared" si="28"/>
        <v>3.0488359350000348E-2</v>
      </c>
      <c r="BO17" s="292">
        <f t="shared" si="29"/>
        <v>125174.98430394764</v>
      </c>
      <c r="BP17" s="292">
        <f t="shared" si="41"/>
        <v>3618483.6149336491</v>
      </c>
      <c r="BQ17" s="293">
        <f t="shared" si="42"/>
        <v>0.24987029024539875</v>
      </c>
      <c r="BR17" s="234">
        <f t="shared" si="30"/>
        <v>0</v>
      </c>
      <c r="BS17" s="12"/>
      <c r="BT17" s="127">
        <f t="shared" si="31"/>
        <v>14481448</v>
      </c>
      <c r="BU17" s="294">
        <f t="shared" si="43"/>
        <v>0.24987029024539875</v>
      </c>
      <c r="BV17" s="295">
        <f t="shared" si="32"/>
        <v>3618483.6149336491</v>
      </c>
      <c r="BW17" s="235">
        <f t="shared" si="33"/>
        <v>0</v>
      </c>
      <c r="BY17" s="126">
        <f t="shared" si="44"/>
        <v>3618483.6149336491</v>
      </c>
      <c r="BZ17" s="296">
        <f t="shared" si="34"/>
        <v>3.434229612814612E-2</v>
      </c>
      <c r="CA17" s="297">
        <f t="shared" si="35"/>
        <v>5966.9939450950897</v>
      </c>
      <c r="CB17" s="239">
        <f t="shared" si="45"/>
        <v>3624450.6088787443</v>
      </c>
      <c r="CC17" s="298">
        <f t="shared" si="46"/>
        <v>0.25028233425820018</v>
      </c>
      <c r="CD17" s="240">
        <f t="shared" si="36"/>
        <v>0</v>
      </c>
      <c r="CE17" s="174"/>
      <c r="CF17" s="246">
        <f t="shared" si="37"/>
        <v>4344434.3999999994</v>
      </c>
      <c r="CG17" s="297">
        <f t="shared" si="38"/>
        <v>0</v>
      </c>
      <c r="CH17" s="299">
        <f t="shared" si="39"/>
        <v>3624450.6088787443</v>
      </c>
      <c r="CI17" s="247">
        <f t="shared" si="40"/>
        <v>0.25028233425820018</v>
      </c>
      <c r="CL17" s="264">
        <v>0</v>
      </c>
      <c r="CM17" s="324">
        <f t="shared" si="47"/>
        <v>3624450.6088787443</v>
      </c>
      <c r="CN17" s="326">
        <f t="shared" si="48"/>
        <v>0.25028233425820018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7.7252015861649093E-3</v>
      </c>
      <c r="I18" s="202">
        <f t="shared" si="1"/>
        <v>7.7252015861649101E-3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9.0494459353340512E-3</v>
      </c>
      <c r="Q18" s="205">
        <f t="shared" si="4"/>
        <v>8.7161473848388522E-3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9.1594096031938649E-3</v>
      </c>
      <c r="X18" s="205">
        <f t="shared" si="7"/>
        <v>8.8340637046001435E-3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7.1881087568724271E-3</v>
      </c>
      <c r="AE18" s="205">
        <f t="shared" si="10"/>
        <v>7.2011344607821352E-3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7.0890909883032692E-3</v>
      </c>
      <c r="AL18" s="205">
        <f t="shared" si="13"/>
        <v>7.1016919459439918E-3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8.117928220700241E-3</v>
      </c>
      <c r="AS18" s="207">
        <f t="shared" si="16"/>
        <v>8.1492350002346746E-3</v>
      </c>
      <c r="AT18" s="203"/>
      <c r="AU18" s="208">
        <f t="shared" si="17"/>
        <v>1.7432294769677706E-3</v>
      </c>
      <c r="AV18" s="287">
        <f t="shared" si="18"/>
        <v>1.7668127409200289E-3</v>
      </c>
      <c r="AW18" s="287">
        <f t="shared" si="19"/>
        <v>1.440226892156427E-3</v>
      </c>
      <c r="AX18" s="287">
        <f t="shared" si="20"/>
        <v>1.4203383891887985E-3</v>
      </c>
      <c r="AY18" s="209">
        <f t="shared" si="21"/>
        <v>1.6298470000469349E-3</v>
      </c>
      <c r="AZ18" s="203"/>
      <c r="BA18" s="210">
        <f t="shared" si="22"/>
        <v>220875.66251613988</v>
      </c>
      <c r="BB18" s="288">
        <f t="shared" si="22"/>
        <v>223863.77688580321</v>
      </c>
      <c r="BC18" s="288">
        <f t="shared" si="22"/>
        <v>182483.75970095722</v>
      </c>
      <c r="BD18" s="288">
        <f t="shared" si="22"/>
        <v>179963.78953783773</v>
      </c>
      <c r="BE18" s="288">
        <f t="shared" si="22"/>
        <v>206509.55063098989</v>
      </c>
      <c r="BF18" s="211">
        <f t="shared" si="23"/>
        <v>1013696.5392717279</v>
      </c>
      <c r="BH18" s="130">
        <f>'Op Cost'!E9</f>
        <v>5267046</v>
      </c>
      <c r="BI18" s="289">
        <f t="shared" si="24"/>
        <v>0.19246016443975009</v>
      </c>
      <c r="BJ18" s="290">
        <f t="shared" si="25"/>
        <v>1013696.5392717279</v>
      </c>
      <c r="BK18" s="230">
        <f t="shared" si="26"/>
        <v>0</v>
      </c>
      <c r="BM18" s="126">
        <f t="shared" si="27"/>
        <v>1013696.5392717279</v>
      </c>
      <c r="BN18" s="291">
        <f t="shared" si="28"/>
        <v>8.84718403927485E-3</v>
      </c>
      <c r="BO18" s="292">
        <f t="shared" si="29"/>
        <v>36323.572237426837</v>
      </c>
      <c r="BP18" s="292">
        <f t="shared" si="41"/>
        <v>1050020.1115091548</v>
      </c>
      <c r="BQ18" s="293">
        <f t="shared" si="42"/>
        <v>0.19935654853007831</v>
      </c>
      <c r="BR18" s="234">
        <f t="shared" si="30"/>
        <v>0</v>
      </c>
      <c r="BS18" s="12"/>
      <c r="BT18" s="127">
        <f t="shared" si="31"/>
        <v>5267046</v>
      </c>
      <c r="BU18" s="294">
        <f t="shared" si="43"/>
        <v>0.19935654853007831</v>
      </c>
      <c r="BV18" s="295">
        <f t="shared" si="32"/>
        <v>1050020.1115091548</v>
      </c>
      <c r="BW18" s="235">
        <f t="shared" si="33"/>
        <v>0</v>
      </c>
      <c r="BY18" s="126">
        <f t="shared" si="44"/>
        <v>1050020.1115091548</v>
      </c>
      <c r="BZ18" s="296">
        <f t="shared" si="34"/>
        <v>9.965528505127037E-3</v>
      </c>
      <c r="CA18" s="297">
        <f t="shared" si="35"/>
        <v>1731.5163793323093</v>
      </c>
      <c r="CB18" s="239">
        <f t="shared" si="45"/>
        <v>1051751.6278884872</v>
      </c>
      <c r="CC18" s="298">
        <f t="shared" si="46"/>
        <v>0.19968529378488192</v>
      </c>
      <c r="CD18" s="240">
        <f t="shared" si="36"/>
        <v>0</v>
      </c>
      <c r="CE18" s="174"/>
      <c r="CF18" s="246">
        <f t="shared" si="37"/>
        <v>1580113.8</v>
      </c>
      <c r="CG18" s="297">
        <f t="shared" si="38"/>
        <v>0</v>
      </c>
      <c r="CH18" s="299">
        <f t="shared" si="39"/>
        <v>1051751.6278884872</v>
      </c>
      <c r="CI18" s="247">
        <f t="shared" si="40"/>
        <v>0.19968529378488192</v>
      </c>
      <c r="CL18" s="264">
        <v>0</v>
      </c>
      <c r="CM18" s="324">
        <f t="shared" si="47"/>
        <v>1051751.6278884872</v>
      </c>
      <c r="CN18" s="326">
        <f t="shared" si="48"/>
        <v>0.19968529378488192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3.3136382594732778E-3</v>
      </c>
      <c r="I19" s="202">
        <f t="shared" si="1"/>
        <v>3.3136382594732782E-3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2.4234032478963139E-3</v>
      </c>
      <c r="Q19" s="205">
        <f t="shared" si="4"/>
        <v>2.3341473094044968E-3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2.4259292614201146E-3</v>
      </c>
      <c r="X19" s="205">
        <f t="shared" si="7"/>
        <v>2.3397592821666141E-3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3.2497851304284365E-3</v>
      </c>
      <c r="AE19" s="205">
        <f t="shared" si="10"/>
        <v>3.2556741257554287E-3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3.2717350229400513E-3</v>
      </c>
      <c r="AL19" s="205">
        <f t="shared" si="13"/>
        <v>3.2775505773607466E-3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2.2053893301514325E-3</v>
      </c>
      <c r="AS19" s="207">
        <f t="shared" si="16"/>
        <v>2.2138944112102409E-3</v>
      </c>
      <c r="AT19" s="203"/>
      <c r="AU19" s="208">
        <f t="shared" si="17"/>
        <v>4.668294618808994E-4</v>
      </c>
      <c r="AV19" s="287">
        <f t="shared" si="18"/>
        <v>4.6795185643332284E-4</v>
      </c>
      <c r="AW19" s="287">
        <f t="shared" si="19"/>
        <v>6.5113482515108574E-4</v>
      </c>
      <c r="AX19" s="287">
        <f t="shared" si="20"/>
        <v>6.5551011547214941E-4</v>
      </c>
      <c r="AY19" s="209">
        <f t="shared" si="21"/>
        <v>4.427788822420482E-4</v>
      </c>
      <c r="AZ19" s="203"/>
      <c r="BA19" s="210">
        <f t="shared" si="22"/>
        <v>59149.565812959852</v>
      </c>
      <c r="BB19" s="288">
        <f t="shared" si="22"/>
        <v>59291.778667690975</v>
      </c>
      <c r="BC19" s="288">
        <f t="shared" si="22"/>
        <v>82501.952722106231</v>
      </c>
      <c r="BD19" s="288">
        <f t="shared" si="22"/>
        <v>83056.323309073559</v>
      </c>
      <c r="BE19" s="288">
        <f t="shared" si="22"/>
        <v>56102.240270445145</v>
      </c>
      <c r="BF19" s="211">
        <f t="shared" si="23"/>
        <v>340101.86078227573</v>
      </c>
      <c r="BH19" s="130">
        <f>'Op Cost'!E10</f>
        <v>2126888</v>
      </c>
      <c r="BI19" s="289">
        <f t="shared" si="24"/>
        <v>0.15990586282976618</v>
      </c>
      <c r="BJ19" s="290">
        <f t="shared" si="25"/>
        <v>340101.86078227573</v>
      </c>
      <c r="BK19" s="230">
        <f t="shared" si="26"/>
        <v>0</v>
      </c>
      <c r="BM19" s="126">
        <f t="shared" si="27"/>
        <v>340101.86078227573</v>
      </c>
      <c r="BN19" s="291">
        <f t="shared" si="28"/>
        <v>2.9682884747760396E-3</v>
      </c>
      <c r="BO19" s="292">
        <f t="shared" si="29"/>
        <v>12186.797556873955</v>
      </c>
      <c r="BP19" s="292">
        <f t="shared" si="41"/>
        <v>352288.65833914967</v>
      </c>
      <c r="BQ19" s="293">
        <f t="shared" si="42"/>
        <v>0.16563573556254474</v>
      </c>
      <c r="BR19" s="234">
        <f t="shared" si="30"/>
        <v>0</v>
      </c>
      <c r="BS19" s="12"/>
      <c r="BT19" s="127">
        <f t="shared" si="31"/>
        <v>2126888</v>
      </c>
      <c r="BU19" s="294">
        <f t="shared" si="43"/>
        <v>0.16563573556254474</v>
      </c>
      <c r="BV19" s="295">
        <f t="shared" si="32"/>
        <v>352288.65833914967</v>
      </c>
      <c r="BW19" s="235">
        <f t="shared" si="33"/>
        <v>0</v>
      </c>
      <c r="BY19" s="126">
        <f t="shared" si="44"/>
        <v>352288.65833914967</v>
      </c>
      <c r="BZ19" s="296">
        <f t="shared" si="34"/>
        <v>3.3435004036883598E-3</v>
      </c>
      <c r="CA19" s="297">
        <f t="shared" si="35"/>
        <v>580.93514160459301</v>
      </c>
      <c r="CB19" s="239">
        <f t="shared" si="45"/>
        <v>352869.59348075424</v>
      </c>
      <c r="CC19" s="298">
        <f t="shared" si="46"/>
        <v>0.16590887413006902</v>
      </c>
      <c r="CD19" s="240">
        <f t="shared" si="36"/>
        <v>0</v>
      </c>
      <c r="CE19" s="174"/>
      <c r="CF19" s="246">
        <f t="shared" si="37"/>
        <v>638066.4</v>
      </c>
      <c r="CG19" s="297">
        <f t="shared" si="38"/>
        <v>0</v>
      </c>
      <c r="CH19" s="299">
        <f t="shared" si="39"/>
        <v>352869.59348075424</v>
      </c>
      <c r="CI19" s="247">
        <f t="shared" si="40"/>
        <v>0.16590887413006902</v>
      </c>
      <c r="CL19" s="264">
        <v>0</v>
      </c>
      <c r="CM19" s="324">
        <f t="shared" si="47"/>
        <v>352869.59348075424</v>
      </c>
      <c r="CN19" s="326">
        <f t="shared" si="48"/>
        <v>0.16590887413006902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3.8995922788846325E-4</v>
      </c>
      <c r="I20" s="202">
        <f t="shared" si="1"/>
        <v>3.8995922788846331E-4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4.9552281766253737E-4</v>
      </c>
      <c r="Q20" s="205">
        <f t="shared" si="4"/>
        <v>4.7727230397977629E-4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4.6901224622411135E-4</v>
      </c>
      <c r="X20" s="205">
        <f t="shared" si="7"/>
        <v>4.5235274334020986E-4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3.4661903772093607E-4</v>
      </c>
      <c r="AE20" s="205">
        <f t="shared" si="10"/>
        <v>3.4724715244589821E-4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3.6700578362853299E-4</v>
      </c>
      <c r="AL20" s="205">
        <f t="shared" si="13"/>
        <v>3.6765814150361653E-4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4.1836409124862222E-4</v>
      </c>
      <c r="AS20" s="207">
        <f t="shared" si="16"/>
        <v>4.199775118177332E-4</v>
      </c>
      <c r="AT20" s="203"/>
      <c r="AU20" s="208">
        <f t="shared" si="17"/>
        <v>9.5454460795955264E-5</v>
      </c>
      <c r="AV20" s="287">
        <f t="shared" si="18"/>
        <v>9.0470548668041982E-5</v>
      </c>
      <c r="AW20" s="287">
        <f t="shared" si="19"/>
        <v>6.9449430489179642E-5</v>
      </c>
      <c r="AX20" s="287">
        <f t="shared" si="20"/>
        <v>7.3531628300723309E-5</v>
      </c>
      <c r="AY20" s="209">
        <f t="shared" si="21"/>
        <v>8.3995502363546647E-5</v>
      </c>
      <c r="AZ20" s="203"/>
      <c r="BA20" s="210">
        <f t="shared" si="22"/>
        <v>12094.544950617148</v>
      </c>
      <c r="BB20" s="288">
        <f t="shared" si="22"/>
        <v>11463.059017342384</v>
      </c>
      <c r="BC20" s="288">
        <f t="shared" si="22"/>
        <v>8799.5809922561129</v>
      </c>
      <c r="BD20" s="288">
        <f t="shared" si="22"/>
        <v>9316.8153311998394</v>
      </c>
      <c r="BE20" s="288">
        <f t="shared" si="22"/>
        <v>10642.639123562369</v>
      </c>
      <c r="BF20" s="211">
        <f t="shared" si="23"/>
        <v>52316.639414977857</v>
      </c>
      <c r="BH20" s="130">
        <f>'Op Cost'!E11</f>
        <v>225862</v>
      </c>
      <c r="BI20" s="289">
        <f t="shared" si="24"/>
        <v>0.23163099332768619</v>
      </c>
      <c r="BJ20" s="290">
        <f t="shared" si="25"/>
        <v>52316.639414977857</v>
      </c>
      <c r="BK20" s="230">
        <f t="shared" si="26"/>
        <v>0</v>
      </c>
      <c r="BM20" s="126">
        <f t="shared" si="27"/>
        <v>52316.639414977857</v>
      </c>
      <c r="BN20" s="291">
        <f t="shared" si="28"/>
        <v>4.5660108256186755E-4</v>
      </c>
      <c r="BO20" s="292">
        <f t="shared" si="29"/>
        <v>1874.6509999675211</v>
      </c>
      <c r="BP20" s="292">
        <f t="shared" si="41"/>
        <v>54191.290414945375</v>
      </c>
      <c r="BQ20" s="293">
        <f t="shared" si="42"/>
        <v>0.23993097738860622</v>
      </c>
      <c r="BR20" s="234">
        <f t="shared" si="30"/>
        <v>0</v>
      </c>
      <c r="BS20" s="12"/>
      <c r="BT20" s="127">
        <f t="shared" si="31"/>
        <v>225862</v>
      </c>
      <c r="BU20" s="294">
        <f t="shared" si="43"/>
        <v>0.23993097738860622</v>
      </c>
      <c r="BV20" s="295">
        <f t="shared" si="32"/>
        <v>54191.290414945375</v>
      </c>
      <c r="BW20" s="235">
        <f t="shared" si="33"/>
        <v>0</v>
      </c>
      <c r="BY20" s="126">
        <f t="shared" si="44"/>
        <v>54191.290414945375</v>
      </c>
      <c r="BZ20" s="296">
        <f t="shared" si="34"/>
        <v>5.1431857679713332E-4</v>
      </c>
      <c r="CA20" s="297">
        <f t="shared" si="35"/>
        <v>89.363152135980584</v>
      </c>
      <c r="CB20" s="239">
        <f t="shared" si="45"/>
        <v>54280.653567081354</v>
      </c>
      <c r="CC20" s="298">
        <f t="shared" si="46"/>
        <v>0.24032663116009489</v>
      </c>
      <c r="CD20" s="240">
        <f t="shared" si="36"/>
        <v>0</v>
      </c>
      <c r="CE20" s="174"/>
      <c r="CF20" s="246">
        <f t="shared" si="37"/>
        <v>67758.599999999991</v>
      </c>
      <c r="CG20" s="297">
        <f t="shared" si="38"/>
        <v>0</v>
      </c>
      <c r="CH20" s="299">
        <f t="shared" si="39"/>
        <v>54280.653567081354</v>
      </c>
      <c r="CI20" s="247">
        <f t="shared" si="40"/>
        <v>0.24032663116009489</v>
      </c>
      <c r="CL20" s="264">
        <v>685.4</v>
      </c>
      <c r="CM20" s="324">
        <f t="shared" si="47"/>
        <v>54966.053567081355</v>
      </c>
      <c r="CN20" s="326">
        <f t="shared" si="48"/>
        <v>0.24336122750653655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0.19752306293028377</v>
      </c>
      <c r="I21" s="202">
        <f t="shared" si="1"/>
        <v>0.19752306293028379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0.18352384384312528</v>
      </c>
      <c r="Q21" s="205">
        <f t="shared" si="4"/>
        <v>0.17676450945168079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0.18800606665979544</v>
      </c>
      <c r="X21" s="205">
        <f t="shared" si="7"/>
        <v>0.18132801585211308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0.19470956007248891</v>
      </c>
      <c r="AE21" s="205">
        <f t="shared" si="10"/>
        <v>0.19506239684272683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0.19069581371967897</v>
      </c>
      <c r="AL21" s="205">
        <f t="shared" si="13"/>
        <v>0.19103477817575798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0.17866527304726115</v>
      </c>
      <c r="AS21" s="207">
        <f t="shared" si="16"/>
        <v>0.17935429543840364</v>
      </c>
      <c r="AT21" s="203"/>
      <c r="AU21" s="208">
        <f t="shared" si="17"/>
        <v>3.5352901890336158E-2</v>
      </c>
      <c r="AV21" s="287">
        <f t="shared" si="18"/>
        <v>3.6265603170422621E-2</v>
      </c>
      <c r="AW21" s="287">
        <f t="shared" si="19"/>
        <v>3.9012479368545371E-2</v>
      </c>
      <c r="AX21" s="287">
        <f t="shared" si="20"/>
        <v>3.8206955635151599E-2</v>
      </c>
      <c r="AY21" s="209">
        <f t="shared" si="21"/>
        <v>3.5870859087680729E-2</v>
      </c>
      <c r="AZ21" s="203"/>
      <c r="BA21" s="210">
        <f t="shared" si="22"/>
        <v>4479384.8027848955</v>
      </c>
      <c r="BB21" s="288">
        <f t="shared" si="22"/>
        <v>4595028.4989143824</v>
      </c>
      <c r="BC21" s="288">
        <f t="shared" si="22"/>
        <v>4943071.0877567437</v>
      </c>
      <c r="BD21" s="288">
        <f t="shared" si="22"/>
        <v>4841007.3086406952</v>
      </c>
      <c r="BE21" s="288">
        <f t="shared" si="22"/>
        <v>4545012.5016220463</v>
      </c>
      <c r="BF21" s="211">
        <f t="shared" si="23"/>
        <v>23403504.199718762</v>
      </c>
      <c r="BH21" s="130">
        <f>'Op Cost'!E12</f>
        <v>129442718</v>
      </c>
      <c r="BI21" s="289">
        <f t="shared" si="24"/>
        <v>0.18080201467740165</v>
      </c>
      <c r="BJ21" s="290">
        <f t="shared" si="25"/>
        <v>23403504.199718762</v>
      </c>
      <c r="BK21" s="230">
        <f t="shared" si="26"/>
        <v>0</v>
      </c>
      <c r="BM21" s="126">
        <f t="shared" si="27"/>
        <v>23403504.199718762</v>
      </c>
      <c r="BN21" s="291">
        <f t="shared" si="28"/>
        <v>0.20425748811139161</v>
      </c>
      <c r="BO21" s="292">
        <f t="shared" si="29"/>
        <v>838612.78249814792</v>
      </c>
      <c r="BP21" s="292">
        <f t="shared" si="41"/>
        <v>24242116.98221691</v>
      </c>
      <c r="BQ21" s="293">
        <f t="shared" si="42"/>
        <v>0.18728065476975622</v>
      </c>
      <c r="BR21" s="234">
        <f t="shared" si="30"/>
        <v>0</v>
      </c>
      <c r="BS21" s="12"/>
      <c r="BT21" s="127">
        <f t="shared" si="31"/>
        <v>129442718</v>
      </c>
      <c r="BU21" s="294">
        <f t="shared" si="43"/>
        <v>0.18728065476975622</v>
      </c>
      <c r="BV21" s="295">
        <f t="shared" si="32"/>
        <v>24242116.98221691</v>
      </c>
      <c r="BW21" s="235">
        <f t="shared" si="33"/>
        <v>0</v>
      </c>
      <c r="BY21" s="126">
        <f t="shared" si="44"/>
        <v>24242116.98221691</v>
      </c>
      <c r="BZ21" s="296">
        <f t="shared" si="34"/>
        <v>0.23007702915678918</v>
      </c>
      <c r="CA21" s="297">
        <f t="shared" si="35"/>
        <v>39976.017758429894</v>
      </c>
      <c r="CB21" s="239">
        <f t="shared" si="45"/>
        <v>24282092.999975339</v>
      </c>
      <c r="CC21" s="298">
        <f t="shared" si="46"/>
        <v>0.18758948649375037</v>
      </c>
      <c r="CD21" s="240">
        <f t="shared" si="36"/>
        <v>0</v>
      </c>
      <c r="CE21" s="174"/>
      <c r="CF21" s="246">
        <f t="shared" si="37"/>
        <v>38832815.399999999</v>
      </c>
      <c r="CG21" s="297">
        <f t="shared" si="38"/>
        <v>0</v>
      </c>
      <c r="CH21" s="299">
        <f t="shared" si="39"/>
        <v>24282092.999975339</v>
      </c>
      <c r="CI21" s="247">
        <f t="shared" si="40"/>
        <v>0.18758948649375037</v>
      </c>
      <c r="CL21" s="264">
        <v>0</v>
      </c>
      <c r="CM21" s="324">
        <f t="shared" si="47"/>
        <v>24282092.999975339</v>
      </c>
      <c r="CN21" s="326">
        <f t="shared" si="48"/>
        <v>0.18758948649375037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2.9164922955934036E-3</v>
      </c>
      <c r="I22" s="202">
        <f t="shared" si="1"/>
        <v>2.9164922955934041E-3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3.1314238508171276E-3</v>
      </c>
      <c r="Q22" s="205">
        <f t="shared" si="4"/>
        <v>3.0160909301144064E-3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2.9917455324063994E-3</v>
      </c>
      <c r="X22" s="205">
        <f t="shared" si="7"/>
        <v>2.8854775325273347E-3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2.7313957493501143E-3</v>
      </c>
      <c r="AE22" s="205">
        <f t="shared" si="10"/>
        <v>2.736345361757864E-3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2.8503671471627923E-3</v>
      </c>
      <c r="AL22" s="205">
        <f t="shared" si="13"/>
        <v>2.8554337143349685E-3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2.8791533191190799E-3</v>
      </c>
      <c r="AS22" s="207">
        <f t="shared" si="16"/>
        <v>2.8902567701175317E-3</v>
      </c>
      <c r="AT22" s="203"/>
      <c r="AU22" s="208">
        <f t="shared" si="17"/>
        <v>6.0321818602288133E-4</v>
      </c>
      <c r="AV22" s="287">
        <f t="shared" si="18"/>
        <v>5.7709550650546693E-4</v>
      </c>
      <c r="AW22" s="287">
        <f t="shared" si="19"/>
        <v>5.4726907235157283E-4</v>
      </c>
      <c r="AX22" s="287">
        <f t="shared" si="20"/>
        <v>5.7108674286699367E-4</v>
      </c>
      <c r="AY22" s="209">
        <f t="shared" si="21"/>
        <v>5.7805135402350636E-4</v>
      </c>
      <c r="AZ22" s="203"/>
      <c r="BA22" s="210">
        <f t="shared" si="22"/>
        <v>76430.681238446807</v>
      </c>
      <c r="BB22" s="288">
        <f t="shared" si="22"/>
        <v>73120.810552263836</v>
      </c>
      <c r="BC22" s="288">
        <f t="shared" si="22"/>
        <v>69341.656120057552</v>
      </c>
      <c r="BD22" s="288">
        <f t="shared" si="22"/>
        <v>72359.470942599117</v>
      </c>
      <c r="BE22" s="288">
        <f t="shared" si="22"/>
        <v>73241.921086820992</v>
      </c>
      <c r="BF22" s="211">
        <f t="shared" si="23"/>
        <v>364494.53994018835</v>
      </c>
      <c r="BH22" s="130">
        <f>'Op Cost'!E13</f>
        <v>1347743</v>
      </c>
      <c r="BI22" s="289">
        <f t="shared" si="24"/>
        <v>0.27044810467588282</v>
      </c>
      <c r="BJ22" s="290">
        <f t="shared" si="25"/>
        <v>364494.53994018835</v>
      </c>
      <c r="BK22" s="230">
        <f t="shared" si="26"/>
        <v>0</v>
      </c>
      <c r="BM22" s="126">
        <f t="shared" si="27"/>
        <v>364494.53994018835</v>
      </c>
      <c r="BN22" s="291">
        <f t="shared" si="28"/>
        <v>3.1811791312599605E-3</v>
      </c>
      <c r="BO22" s="292">
        <f t="shared" si="29"/>
        <v>13060.855235016339</v>
      </c>
      <c r="BP22" s="292">
        <f t="shared" si="41"/>
        <v>377555.39517520467</v>
      </c>
      <c r="BQ22" s="293">
        <f t="shared" si="42"/>
        <v>0.280139014022113</v>
      </c>
      <c r="BR22" s="234">
        <f t="shared" si="30"/>
        <v>0</v>
      </c>
      <c r="BS22" s="12"/>
      <c r="BT22" s="127">
        <f t="shared" si="31"/>
        <v>1347743</v>
      </c>
      <c r="BU22" s="294">
        <f t="shared" si="43"/>
        <v>0.280139014022113</v>
      </c>
      <c r="BV22" s="295">
        <f t="shared" si="32"/>
        <v>377555.39517520467</v>
      </c>
      <c r="BW22" s="235">
        <f t="shared" si="33"/>
        <v>0</v>
      </c>
      <c r="BY22" s="126">
        <f t="shared" si="44"/>
        <v>377555.39517520467</v>
      </c>
      <c r="BZ22" s="296">
        <f t="shared" si="34"/>
        <v>3.5833018926420823E-3</v>
      </c>
      <c r="CA22" s="297">
        <f t="shared" si="35"/>
        <v>622.60078991396517</v>
      </c>
      <c r="CB22" s="239">
        <f t="shared" si="45"/>
        <v>378177.99596511864</v>
      </c>
      <c r="CC22" s="298">
        <f t="shared" si="46"/>
        <v>0.28060097211791762</v>
      </c>
      <c r="CD22" s="240">
        <f t="shared" si="36"/>
        <v>0</v>
      </c>
      <c r="CE22" s="174"/>
      <c r="CF22" s="246">
        <f t="shared" si="37"/>
        <v>404322.89999999997</v>
      </c>
      <c r="CG22" s="297">
        <f t="shared" si="38"/>
        <v>0</v>
      </c>
      <c r="CH22" s="299">
        <f t="shared" si="39"/>
        <v>378177.99596511864</v>
      </c>
      <c r="CI22" s="247">
        <f t="shared" si="40"/>
        <v>0.28060097211791762</v>
      </c>
      <c r="CL22" s="264">
        <v>0</v>
      </c>
      <c r="CM22" s="324">
        <f t="shared" si="47"/>
        <v>378177.99596511864</v>
      </c>
      <c r="CN22" s="326">
        <f t="shared" si="48"/>
        <v>0.28060097211791762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1.8074585554854553E-4</v>
      </c>
      <c r="I23" s="202">
        <f t="shared" si="1"/>
        <v>1.8074585554854556E-4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2.6941328958166299E-4</v>
      </c>
      <c r="Q23" s="205">
        <f t="shared" si="4"/>
        <v>2.5949057613120717E-4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2.7019162239510429E-4</v>
      </c>
      <c r="X23" s="205">
        <f t="shared" si="7"/>
        <v>2.6059430772211727E-4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1.998572060010906E-4</v>
      </c>
      <c r="AE23" s="205">
        <f t="shared" si="10"/>
        <v>2.0021937091506785E-4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1.9707622594257394E-4</v>
      </c>
      <c r="AL23" s="205">
        <f t="shared" si="13"/>
        <v>1.9742653166995047E-4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2.703487202658351E-4</v>
      </c>
      <c r="AS23" s="207">
        <f t="shared" si="16"/>
        <v>2.7139131975091022E-4</v>
      </c>
      <c r="AT23" s="203"/>
      <c r="AU23" s="208">
        <f t="shared" si="17"/>
        <v>5.1898115226241434E-5</v>
      </c>
      <c r="AV23" s="287">
        <f t="shared" si="18"/>
        <v>5.2118861544423454E-5</v>
      </c>
      <c r="AW23" s="287">
        <f t="shared" si="19"/>
        <v>4.0043874183013571E-5</v>
      </c>
      <c r="AX23" s="287">
        <f t="shared" si="20"/>
        <v>3.9485306333990095E-5</v>
      </c>
      <c r="AY23" s="209">
        <f t="shared" si="21"/>
        <v>5.4278263950182048E-5</v>
      </c>
      <c r="AZ23" s="203"/>
      <c r="BA23" s="210">
        <f t="shared" si="22"/>
        <v>6575.7438910878263</v>
      </c>
      <c r="BB23" s="288">
        <f t="shared" si="22"/>
        <v>6603.7135244153114</v>
      </c>
      <c r="BC23" s="288">
        <f t="shared" si="22"/>
        <v>5073.7538326112162</v>
      </c>
      <c r="BD23" s="288">
        <f t="shared" si="22"/>
        <v>5002.9805664730848</v>
      </c>
      <c r="BE23" s="288">
        <f t="shared" si="22"/>
        <v>6877.3203233552385</v>
      </c>
      <c r="BF23" s="211">
        <f t="shared" si="23"/>
        <v>30133.512137942675</v>
      </c>
      <c r="BH23" s="130">
        <f>'Op Cost'!E14</f>
        <v>71294</v>
      </c>
      <c r="BI23" s="289">
        <f t="shared" si="24"/>
        <v>0.42266547167984225</v>
      </c>
      <c r="BJ23" s="290">
        <f t="shared" si="25"/>
        <v>21388.2</v>
      </c>
      <c r="BK23" s="230">
        <f t="shared" si="26"/>
        <v>8745.3121379426739</v>
      </c>
      <c r="BM23" s="126">
        <f t="shared" si="27"/>
        <v>0</v>
      </c>
      <c r="BN23" s="291">
        <f t="shared" si="28"/>
        <v>0</v>
      </c>
      <c r="BO23" s="292">
        <f t="shared" si="29"/>
        <v>0</v>
      </c>
      <c r="BP23" s="292">
        <f t="shared" si="41"/>
        <v>21388.2</v>
      </c>
      <c r="BQ23" s="293">
        <f t="shared" si="42"/>
        <v>0.3</v>
      </c>
      <c r="BR23" s="234">
        <f t="shared" si="30"/>
        <v>0</v>
      </c>
      <c r="BS23" s="12"/>
      <c r="BT23" s="127">
        <f t="shared" si="31"/>
        <v>71294</v>
      </c>
      <c r="BU23" s="294">
        <f t="shared" si="43"/>
        <v>0.3</v>
      </c>
      <c r="BV23" s="295">
        <f t="shared" si="32"/>
        <v>21388.2</v>
      </c>
      <c r="BW23" s="235">
        <f t="shared" si="33"/>
        <v>0</v>
      </c>
      <c r="BY23" s="126">
        <f t="shared" si="44"/>
        <v>0</v>
      </c>
      <c r="BZ23" s="296">
        <f t="shared" si="34"/>
        <v>0</v>
      </c>
      <c r="CA23" s="297">
        <f t="shared" si="35"/>
        <v>0</v>
      </c>
      <c r="CB23" s="239">
        <f t="shared" si="45"/>
        <v>21388.2</v>
      </c>
      <c r="CC23" s="298">
        <f t="shared" si="46"/>
        <v>0.3</v>
      </c>
      <c r="CD23" s="240">
        <f t="shared" si="36"/>
        <v>0</v>
      </c>
      <c r="CE23" s="174"/>
      <c r="CF23" s="246">
        <f t="shared" si="37"/>
        <v>21388.2</v>
      </c>
      <c r="CG23" s="297">
        <f t="shared" si="38"/>
        <v>0</v>
      </c>
      <c r="CH23" s="299">
        <f t="shared" si="39"/>
        <v>21388.2</v>
      </c>
      <c r="CI23" s="247">
        <f t="shared" si="40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1.936332863205616E-2</v>
      </c>
      <c r="I24" s="202">
        <f t="shared" si="1"/>
        <v>1.9363328632056163E-2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1.8709786522729994E-2</v>
      </c>
      <c r="Q24" s="205">
        <f t="shared" si="4"/>
        <v>1.8020689668330109E-2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1.7737224053990006E-2</v>
      </c>
      <c r="X24" s="205">
        <f t="shared" si="7"/>
        <v>1.7107190749617276E-2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1.8798808712743368E-2</v>
      </c>
      <c r="AE24" s="205">
        <f t="shared" si="10"/>
        <v>1.8832874379308768E-2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1.9880599866765512E-2</v>
      </c>
      <c r="AL24" s="205">
        <f t="shared" si="13"/>
        <v>1.9915937909006275E-2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1.8024741525279313E-2</v>
      </c>
      <c r="AS24" s="207">
        <f t="shared" si="16"/>
        <v>1.809425391732759E-2</v>
      </c>
      <c r="AT24" s="203"/>
      <c r="AU24" s="208">
        <f t="shared" si="17"/>
        <v>3.604137933666022E-3</v>
      </c>
      <c r="AV24" s="287">
        <f t="shared" si="18"/>
        <v>3.4214381499234553E-3</v>
      </c>
      <c r="AW24" s="287">
        <f t="shared" si="19"/>
        <v>3.7665748758617537E-3</v>
      </c>
      <c r="AX24" s="287">
        <f t="shared" si="20"/>
        <v>3.9831875818012548E-3</v>
      </c>
      <c r="AY24" s="209">
        <f t="shared" si="21"/>
        <v>3.618850783465518E-3</v>
      </c>
      <c r="AZ24" s="203"/>
      <c r="BA24" s="210">
        <f t="shared" si="22"/>
        <v>456661.82474308403</v>
      </c>
      <c r="BB24" s="288">
        <f t="shared" si="22"/>
        <v>433512.87257765379</v>
      </c>
      <c r="BC24" s="288">
        <f t="shared" si="22"/>
        <v>477243.37622475479</v>
      </c>
      <c r="BD24" s="288">
        <f t="shared" si="22"/>
        <v>504689.26075455477</v>
      </c>
      <c r="BE24" s="288">
        <f t="shared" si="22"/>
        <v>458526.01444954582</v>
      </c>
      <c r="BF24" s="211">
        <f t="shared" si="23"/>
        <v>2330633.3487495934</v>
      </c>
      <c r="BH24" s="130">
        <f>'Op Cost'!E15</f>
        <v>7769877</v>
      </c>
      <c r="BI24" s="289">
        <f t="shared" si="24"/>
        <v>0.29995756029980825</v>
      </c>
      <c r="BJ24" s="290">
        <f t="shared" si="25"/>
        <v>2330633.3487495934</v>
      </c>
      <c r="BK24" s="230">
        <f t="shared" si="26"/>
        <v>0</v>
      </c>
      <c r="BM24" s="126">
        <f t="shared" si="27"/>
        <v>2330633.3487495934</v>
      </c>
      <c r="BN24" s="291">
        <f t="shared" si="28"/>
        <v>2.0340941658213454E-2</v>
      </c>
      <c r="BO24" s="292">
        <f t="shared" si="29"/>
        <v>83513.088505838372</v>
      </c>
      <c r="BP24" s="292">
        <f t="shared" si="41"/>
        <v>2414146.4372554319</v>
      </c>
      <c r="BQ24" s="293">
        <f t="shared" si="42"/>
        <v>0.31070587568573249</v>
      </c>
      <c r="BR24" s="234">
        <f t="shared" si="30"/>
        <v>1</v>
      </c>
      <c r="BS24" s="12"/>
      <c r="BT24" s="127">
        <f t="shared" si="31"/>
        <v>7769877</v>
      </c>
      <c r="BU24" s="294">
        <f t="shared" si="43"/>
        <v>0.31070587568573249</v>
      </c>
      <c r="BV24" s="295">
        <f t="shared" si="32"/>
        <v>2330963.1</v>
      </c>
      <c r="BW24" s="235">
        <f t="shared" si="33"/>
        <v>83183.337255431805</v>
      </c>
      <c r="BY24" s="126">
        <f t="shared" si="44"/>
        <v>0</v>
      </c>
      <c r="BZ24" s="296">
        <f t="shared" si="34"/>
        <v>0</v>
      </c>
      <c r="CA24" s="297">
        <f t="shared" si="35"/>
        <v>0</v>
      </c>
      <c r="CB24" s="239">
        <f t="shared" si="45"/>
        <v>2330963.1</v>
      </c>
      <c r="CC24" s="298">
        <f t="shared" si="46"/>
        <v>0.3</v>
      </c>
      <c r="CD24" s="240">
        <f t="shared" si="36"/>
        <v>0</v>
      </c>
      <c r="CE24" s="174"/>
      <c r="CF24" s="246">
        <f t="shared" si="37"/>
        <v>2330963.1</v>
      </c>
      <c r="CG24" s="297">
        <f t="shared" si="38"/>
        <v>0</v>
      </c>
      <c r="CH24" s="299">
        <f t="shared" si="39"/>
        <v>2330963.1</v>
      </c>
      <c r="CI24" s="247">
        <f t="shared" si="40"/>
        <v>0.3</v>
      </c>
      <c r="CL24" s="264">
        <v>0</v>
      </c>
      <c r="CM24" s="324">
        <f t="shared" si="47"/>
        <v>2330963.1</v>
      </c>
      <c r="CN24" s="326">
        <f t="shared" si="48"/>
        <v>0.3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6.4179301607865356E-3</v>
      </c>
      <c r="I25" s="202">
        <f t="shared" si="1"/>
        <v>6.4179301607865365E-3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5.9464338652911201E-3</v>
      </c>
      <c r="Q25" s="205">
        <f t="shared" si="4"/>
        <v>5.7274218062015672E-3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5.7759292561651993E-3</v>
      </c>
      <c r="X25" s="205">
        <f t="shared" si="7"/>
        <v>5.5707659350046771E-3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5.6920741340229682E-3</v>
      </c>
      <c r="AE25" s="205">
        <f t="shared" si="10"/>
        <v>5.702388846113406E-3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5.8544793532598225E-3</v>
      </c>
      <c r="AL25" s="205">
        <f t="shared" si="13"/>
        <v>5.8648857715806815E-3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5.2741333206961652E-3</v>
      </c>
      <c r="AS25" s="207">
        <f t="shared" si="16"/>
        <v>5.2944730089290824E-3</v>
      </c>
      <c r="AT25" s="203"/>
      <c r="AU25" s="208">
        <f t="shared" si="17"/>
        <v>1.1454843612403135E-3</v>
      </c>
      <c r="AV25" s="287">
        <f t="shared" si="18"/>
        <v>1.1141531870009355E-3</v>
      </c>
      <c r="AW25" s="287">
        <f t="shared" si="19"/>
        <v>1.1404777692226812E-3</v>
      </c>
      <c r="AX25" s="287">
        <f t="shared" si="20"/>
        <v>1.1729771543161364E-3</v>
      </c>
      <c r="AY25" s="209">
        <f t="shared" si="21"/>
        <v>1.0588946017858166E-3</v>
      </c>
      <c r="AZ25" s="203"/>
      <c r="BA25" s="210">
        <f t="shared" si="22"/>
        <v>145138.4459325026</v>
      </c>
      <c r="BB25" s="288">
        <f t="shared" si="22"/>
        <v>141168.63360488604</v>
      </c>
      <c r="BC25" s="288">
        <f t="shared" si="22"/>
        <v>144504.08634677206</v>
      </c>
      <c r="BD25" s="288">
        <f t="shared" si="22"/>
        <v>148621.91667761886</v>
      </c>
      <c r="BE25" s="288">
        <f t="shared" si="22"/>
        <v>134167.10180407905</v>
      </c>
      <c r="BF25" s="211">
        <f t="shared" si="23"/>
        <v>713600.18436585856</v>
      </c>
      <c r="BH25" s="130">
        <f>'Op Cost'!E16</f>
        <v>4067447</v>
      </c>
      <c r="BI25" s="289">
        <f t="shared" si="24"/>
        <v>0.17544179048082459</v>
      </c>
      <c r="BJ25" s="290">
        <f t="shared" si="25"/>
        <v>713600.18436585856</v>
      </c>
      <c r="BK25" s="230">
        <f t="shared" si="26"/>
        <v>0</v>
      </c>
      <c r="BM25" s="126">
        <f t="shared" si="27"/>
        <v>713600.18436585856</v>
      </c>
      <c r="BN25" s="291">
        <f t="shared" si="28"/>
        <v>6.2280494378336628E-3</v>
      </c>
      <c r="BO25" s="292">
        <f t="shared" si="29"/>
        <v>25570.283453938293</v>
      </c>
      <c r="BP25" s="292">
        <f t="shared" si="41"/>
        <v>739170.46781979688</v>
      </c>
      <c r="BQ25" s="293">
        <f t="shared" si="42"/>
        <v>0.18172835880093752</v>
      </c>
      <c r="BR25" s="234">
        <f t="shared" si="30"/>
        <v>0</v>
      </c>
      <c r="BS25" s="12"/>
      <c r="BT25" s="127">
        <f t="shared" si="31"/>
        <v>4067447</v>
      </c>
      <c r="BU25" s="294">
        <f t="shared" si="43"/>
        <v>0.18172835880093752</v>
      </c>
      <c r="BV25" s="295">
        <f t="shared" si="32"/>
        <v>739170.46781979688</v>
      </c>
      <c r="BW25" s="235">
        <f t="shared" si="33"/>
        <v>0</v>
      </c>
      <c r="BY25" s="126">
        <f t="shared" si="44"/>
        <v>739170.46781979688</v>
      </c>
      <c r="BZ25" s="296">
        <f t="shared" si="34"/>
        <v>7.0153174081771371E-3</v>
      </c>
      <c r="CA25" s="297">
        <f t="shared" si="35"/>
        <v>1218.9154837321846</v>
      </c>
      <c r="CB25" s="239">
        <f t="shared" si="45"/>
        <v>740389.38330352912</v>
      </c>
      <c r="CC25" s="298">
        <f t="shared" si="46"/>
        <v>0.18202803461324243</v>
      </c>
      <c r="CD25" s="240">
        <f t="shared" si="36"/>
        <v>0</v>
      </c>
      <c r="CE25" s="174"/>
      <c r="CF25" s="246">
        <f t="shared" si="37"/>
        <v>1220234.0999999999</v>
      </c>
      <c r="CG25" s="297">
        <f t="shared" si="38"/>
        <v>0</v>
      </c>
      <c r="CH25" s="299">
        <f t="shared" si="39"/>
        <v>740389.38330352912</v>
      </c>
      <c r="CI25" s="247">
        <f t="shared" si="40"/>
        <v>0.18202803461324243</v>
      </c>
      <c r="CL25" s="264">
        <v>0</v>
      </c>
      <c r="CM25" s="324">
        <f t="shared" si="47"/>
        <v>740389.38330352912</v>
      </c>
      <c r="CN25" s="326">
        <f t="shared" si="48"/>
        <v>0.18202803461324243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1.7102960884723146E-3</v>
      </c>
      <c r="I26" s="202">
        <f t="shared" si="1"/>
        <v>1.7102960884723148E-3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1.6020164702920026E-3</v>
      </c>
      <c r="Q26" s="205">
        <f t="shared" si="4"/>
        <v>1.5430128836378268E-3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1.5673784684458575E-3</v>
      </c>
      <c r="X26" s="205">
        <f t="shared" si="7"/>
        <v>1.5117045573156955E-3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1.6089201519283306E-3</v>
      </c>
      <c r="AE26" s="205">
        <f t="shared" si="10"/>
        <v>1.6118357056883297E-3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1.6472505958382404E-3</v>
      </c>
      <c r="AL26" s="205">
        <f t="shared" si="13"/>
        <v>1.6501786066390695E-3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1.4772805671342544E-3</v>
      </c>
      <c r="AS26" s="207">
        <f t="shared" si="16"/>
        <v>1.482977697703584E-3</v>
      </c>
      <c r="AT26" s="203"/>
      <c r="AU26" s="208">
        <f t="shared" si="17"/>
        <v>3.0860257672756539E-4</v>
      </c>
      <c r="AV26" s="287">
        <f t="shared" si="18"/>
        <v>3.0234091146313913E-4</v>
      </c>
      <c r="AW26" s="287">
        <f t="shared" si="19"/>
        <v>3.2236714113766595E-4</v>
      </c>
      <c r="AX26" s="287">
        <f t="shared" si="20"/>
        <v>3.3003572132781389E-4</v>
      </c>
      <c r="AY26" s="209">
        <f t="shared" si="21"/>
        <v>2.9659553954071682E-4</v>
      </c>
      <c r="AZ26" s="203"/>
      <c r="BA26" s="210">
        <f t="shared" si="22"/>
        <v>39101.449057328624</v>
      </c>
      <c r="BB26" s="288">
        <f t="shared" si="22"/>
        <v>38308.065580277645</v>
      </c>
      <c r="BC26" s="288">
        <f t="shared" si="22"/>
        <v>40845.486387752477</v>
      </c>
      <c r="BD26" s="288">
        <f t="shared" si="22"/>
        <v>41817.132836161167</v>
      </c>
      <c r="BE26" s="288">
        <f t="shared" si="22"/>
        <v>37580.098983490847</v>
      </c>
      <c r="BF26" s="211">
        <f t="shared" si="23"/>
        <v>197652.23284501076</v>
      </c>
      <c r="BH26" s="130">
        <f>'Op Cost'!E17</f>
        <v>698366</v>
      </c>
      <c r="BI26" s="289">
        <f t="shared" si="24"/>
        <v>0.28302098447663654</v>
      </c>
      <c r="BJ26" s="290">
        <f t="shared" si="25"/>
        <v>197652.23284501076</v>
      </c>
      <c r="BK26" s="230">
        <f t="shared" si="26"/>
        <v>0</v>
      </c>
      <c r="BM26" s="126">
        <f t="shared" si="27"/>
        <v>197652.23284501076</v>
      </c>
      <c r="BN26" s="291">
        <f t="shared" si="28"/>
        <v>1.7250386205419159E-3</v>
      </c>
      <c r="BO26" s="292">
        <f t="shared" si="29"/>
        <v>7082.4303719063637</v>
      </c>
      <c r="BP26" s="292">
        <f t="shared" si="41"/>
        <v>204734.66321691714</v>
      </c>
      <c r="BQ26" s="293">
        <f t="shared" si="42"/>
        <v>0.293162415147526</v>
      </c>
      <c r="BR26" s="234">
        <f t="shared" si="30"/>
        <v>0</v>
      </c>
      <c r="BS26" s="12"/>
      <c r="BT26" s="127">
        <f t="shared" si="31"/>
        <v>698366</v>
      </c>
      <c r="BU26" s="294">
        <f t="shared" si="43"/>
        <v>0.293162415147526</v>
      </c>
      <c r="BV26" s="295">
        <f t="shared" si="32"/>
        <v>204734.66321691714</v>
      </c>
      <c r="BW26" s="235">
        <f t="shared" si="33"/>
        <v>0</v>
      </c>
      <c r="BY26" s="126">
        <f t="shared" si="44"/>
        <v>204734.66321691714</v>
      </c>
      <c r="BZ26" s="296">
        <f t="shared" si="34"/>
        <v>1.9430952797116808E-3</v>
      </c>
      <c r="CA26" s="297">
        <f t="shared" si="35"/>
        <v>337.61393604896227</v>
      </c>
      <c r="CB26" s="239">
        <f t="shared" si="45"/>
        <v>205072.2771529661</v>
      </c>
      <c r="CC26" s="298">
        <f t="shared" si="46"/>
        <v>0.2936458492437577</v>
      </c>
      <c r="CD26" s="240">
        <f t="shared" si="36"/>
        <v>0</v>
      </c>
      <c r="CE26" s="174"/>
      <c r="CF26" s="246">
        <f t="shared" si="37"/>
        <v>209509.8</v>
      </c>
      <c r="CG26" s="297">
        <f t="shared" si="38"/>
        <v>0</v>
      </c>
      <c r="CH26" s="299">
        <f t="shared" si="39"/>
        <v>205072.2771529661</v>
      </c>
      <c r="CI26" s="247">
        <f t="shared" si="40"/>
        <v>0.2936458492437577</v>
      </c>
      <c r="CL26" s="264">
        <v>0</v>
      </c>
      <c r="CM26" s="324">
        <f t="shared" si="47"/>
        <v>205072.2771529661</v>
      </c>
      <c r="CN26" s="326">
        <f t="shared" si="48"/>
        <v>0.2936458492437577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1.3768154133786039E-2</v>
      </c>
      <c r="I27" s="202">
        <f t="shared" si="1"/>
        <v>1.3768154133786041E-2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1.2465612992390131E-2</v>
      </c>
      <c r="Q27" s="205">
        <f t="shared" si="4"/>
        <v>1.2006494194279495E-2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1.2445463174442083E-2</v>
      </c>
      <c r="X27" s="205">
        <f t="shared" si="7"/>
        <v>1.2003395336522484E-2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1.3274916730134999E-2</v>
      </c>
      <c r="AE27" s="205">
        <f t="shared" si="10"/>
        <v>1.3298972450575713E-2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1.3288841882393765E-2</v>
      </c>
      <c r="AL27" s="205">
        <f t="shared" si="13"/>
        <v>1.3312462983312148E-2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1.1691601652378982E-2</v>
      </c>
      <c r="AS27" s="207">
        <f t="shared" si="16"/>
        <v>1.1736690298814917E-2</v>
      </c>
      <c r="AT27" s="203"/>
      <c r="AU27" s="208">
        <f t="shared" si="17"/>
        <v>2.4012988388558993E-3</v>
      </c>
      <c r="AV27" s="287">
        <f t="shared" si="18"/>
        <v>2.4006790673044968E-3</v>
      </c>
      <c r="AW27" s="287">
        <f t="shared" si="19"/>
        <v>2.659794490115143E-3</v>
      </c>
      <c r="AX27" s="287">
        <f t="shared" si="20"/>
        <v>2.6624925966624298E-3</v>
      </c>
      <c r="AY27" s="209">
        <f t="shared" si="21"/>
        <v>2.3473380597629837E-3</v>
      </c>
      <c r="AZ27" s="203"/>
      <c r="BA27" s="210">
        <f t="shared" si="22"/>
        <v>304256.25480708882</v>
      </c>
      <c r="BB27" s="288">
        <f t="shared" si="22"/>
        <v>304177.72673385846</v>
      </c>
      <c r="BC27" s="288">
        <f t="shared" si="22"/>
        <v>337008.91243696096</v>
      </c>
      <c r="BD27" s="288">
        <f t="shared" si="22"/>
        <v>337350.77567358298</v>
      </c>
      <c r="BE27" s="288">
        <f t="shared" si="22"/>
        <v>297419.16136098304</v>
      </c>
      <c r="BF27" s="211">
        <f t="shared" si="23"/>
        <v>1580212.8310124741</v>
      </c>
      <c r="BH27" s="130">
        <f>'Op Cost'!E18</f>
        <v>9003000</v>
      </c>
      <c r="BI27" s="289">
        <f t="shared" si="24"/>
        <v>0.17552069654698146</v>
      </c>
      <c r="BJ27" s="290">
        <f t="shared" si="25"/>
        <v>1580212.8310124741</v>
      </c>
      <c r="BK27" s="230">
        <f t="shared" si="26"/>
        <v>0</v>
      </c>
      <c r="BM27" s="126">
        <f t="shared" si="27"/>
        <v>1580212.8310124741</v>
      </c>
      <c r="BN27" s="291">
        <f t="shared" si="28"/>
        <v>1.379153740352599E-2</v>
      </c>
      <c r="BO27" s="292">
        <f t="shared" si="29"/>
        <v>56623.429886647966</v>
      </c>
      <c r="BP27" s="292">
        <f t="shared" si="41"/>
        <v>1636836.2608991221</v>
      </c>
      <c r="BQ27" s="293">
        <f t="shared" si="42"/>
        <v>0.18181009229136089</v>
      </c>
      <c r="BR27" s="234">
        <f t="shared" si="30"/>
        <v>0</v>
      </c>
      <c r="BS27" s="12"/>
      <c r="BT27" s="127">
        <f t="shared" si="31"/>
        <v>9003000</v>
      </c>
      <c r="BU27" s="294">
        <f t="shared" si="43"/>
        <v>0.18181009229136089</v>
      </c>
      <c r="BV27" s="295">
        <f t="shared" si="32"/>
        <v>1636836.2608991221</v>
      </c>
      <c r="BW27" s="235">
        <f t="shared" si="33"/>
        <v>0</v>
      </c>
      <c r="BY27" s="126">
        <f t="shared" si="44"/>
        <v>1636836.2608991221</v>
      </c>
      <c r="BZ27" s="296">
        <f t="shared" si="34"/>
        <v>1.5534881891710831E-2</v>
      </c>
      <c r="CA27" s="297">
        <f t="shared" si="35"/>
        <v>2699.1947725252426</v>
      </c>
      <c r="CB27" s="239">
        <f t="shared" si="45"/>
        <v>1639535.4556716473</v>
      </c>
      <c r="CC27" s="298">
        <f t="shared" si="46"/>
        <v>0.18210990288477699</v>
      </c>
      <c r="CD27" s="240">
        <f t="shared" si="36"/>
        <v>0</v>
      </c>
      <c r="CE27" s="174"/>
      <c r="CF27" s="246">
        <f t="shared" si="37"/>
        <v>2700900</v>
      </c>
      <c r="CG27" s="297">
        <f t="shared" si="38"/>
        <v>0</v>
      </c>
      <c r="CH27" s="299">
        <f t="shared" si="39"/>
        <v>1639535.4556716473</v>
      </c>
      <c r="CI27" s="247">
        <f t="shared" si="40"/>
        <v>0.18210990288477699</v>
      </c>
      <c r="CL27" s="264">
        <v>0</v>
      </c>
      <c r="CM27" s="324">
        <f t="shared" si="47"/>
        <v>1639535.4556716473</v>
      </c>
      <c r="CN27" s="326">
        <f t="shared" si="48"/>
        <v>0.18210990288477699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3.7292457715745606E-4</v>
      </c>
      <c r="I28" s="202">
        <f t="shared" si="1"/>
        <v>3.7292457715745611E-4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3.2751593426159458E-4</v>
      </c>
      <c r="Q28" s="205">
        <f t="shared" si="4"/>
        <v>3.1545325253129692E-4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3.2463815620759035E-4</v>
      </c>
      <c r="X28" s="205">
        <f t="shared" si="7"/>
        <v>3.1310687884094241E-4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3.358010761172889E-4</v>
      </c>
      <c r="AE28" s="205">
        <f t="shared" si="10"/>
        <v>3.3640958741532447E-4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3.3788064140003463E-4</v>
      </c>
      <c r="AL28" s="205">
        <f t="shared" si="13"/>
        <v>3.3848122893049898E-4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2.8827918223720499E-4</v>
      </c>
      <c r="AS28" s="207">
        <f t="shared" si="16"/>
        <v>2.893909305253524E-4</v>
      </c>
      <c r="AT28" s="203"/>
      <c r="AU28" s="208">
        <f t="shared" si="17"/>
        <v>6.3090650506259381E-5</v>
      </c>
      <c r="AV28" s="287">
        <f t="shared" si="18"/>
        <v>6.2621375768188479E-5</v>
      </c>
      <c r="AW28" s="287">
        <f t="shared" si="19"/>
        <v>6.7281917483064899E-5</v>
      </c>
      <c r="AX28" s="287">
        <f t="shared" si="20"/>
        <v>6.7696245786099803E-5</v>
      </c>
      <c r="AY28" s="209">
        <f t="shared" si="21"/>
        <v>5.7878186105070486E-5</v>
      </c>
      <c r="AZ28" s="203"/>
      <c r="BA28" s="210">
        <f t="shared" si="22"/>
        <v>7993.8926075203781</v>
      </c>
      <c r="BB28" s="288">
        <f t="shared" si="22"/>
        <v>7934.4332133080952</v>
      </c>
      <c r="BC28" s="288">
        <f t="shared" si="22"/>
        <v>8524.9465407605476</v>
      </c>
      <c r="BD28" s="288">
        <f t="shared" si="22"/>
        <v>8577.443954119577</v>
      </c>
      <c r="BE28" s="288">
        <f t="shared" si="22"/>
        <v>7333.4479884005759</v>
      </c>
      <c r="BF28" s="211">
        <f t="shared" si="23"/>
        <v>40364.164304109174</v>
      </c>
      <c r="BH28" s="130">
        <f>'Op Cost'!E19</f>
        <v>165710</v>
      </c>
      <c r="BI28" s="289">
        <f t="shared" si="24"/>
        <v>0.24358315312358442</v>
      </c>
      <c r="BJ28" s="290">
        <f t="shared" si="25"/>
        <v>40364.164304109174</v>
      </c>
      <c r="BK28" s="230">
        <f t="shared" si="26"/>
        <v>0</v>
      </c>
      <c r="BM28" s="126">
        <f t="shared" si="27"/>
        <v>40364.164304109174</v>
      </c>
      <c r="BN28" s="291">
        <f t="shared" si="28"/>
        <v>3.522841169474062E-4</v>
      </c>
      <c r="BO28" s="292">
        <f t="shared" si="29"/>
        <v>1446.3605044533538</v>
      </c>
      <c r="BP28" s="292">
        <f t="shared" si="41"/>
        <v>41810.524808562528</v>
      </c>
      <c r="BQ28" s="293">
        <f t="shared" si="42"/>
        <v>0.25231141638140442</v>
      </c>
      <c r="BR28" s="234">
        <f t="shared" si="30"/>
        <v>0</v>
      </c>
      <c r="BS28" s="12"/>
      <c r="BT28" s="127">
        <f t="shared" si="31"/>
        <v>165710</v>
      </c>
      <c r="BU28" s="294">
        <f t="shared" si="43"/>
        <v>0.25231141638140442</v>
      </c>
      <c r="BV28" s="295">
        <f t="shared" si="32"/>
        <v>41810.524808562528</v>
      </c>
      <c r="BW28" s="235">
        <f t="shared" si="33"/>
        <v>0</v>
      </c>
      <c r="BY28" s="126">
        <f t="shared" si="44"/>
        <v>41810.524808562528</v>
      </c>
      <c r="BZ28" s="296">
        <f t="shared" si="34"/>
        <v>3.9681523451507551E-4</v>
      </c>
      <c r="CA28" s="297">
        <f t="shared" si="35"/>
        <v>68.946878008321534</v>
      </c>
      <c r="CB28" s="239">
        <f t="shared" si="45"/>
        <v>41879.471686570847</v>
      </c>
      <c r="CC28" s="298">
        <f t="shared" si="46"/>
        <v>0.25272748588842464</v>
      </c>
      <c r="CD28" s="240">
        <f t="shared" si="36"/>
        <v>0</v>
      </c>
      <c r="CE28" s="174"/>
      <c r="CF28" s="246">
        <f t="shared" si="37"/>
        <v>49713</v>
      </c>
      <c r="CG28" s="297">
        <f t="shared" si="38"/>
        <v>0</v>
      </c>
      <c r="CH28" s="299">
        <f t="shared" si="39"/>
        <v>41879.471686570847</v>
      </c>
      <c r="CI28" s="247">
        <f t="shared" si="40"/>
        <v>0.25272748588842464</v>
      </c>
      <c r="CL28" s="264">
        <v>0</v>
      </c>
      <c r="CM28" s="324">
        <f t="shared" si="47"/>
        <v>41879.471686570847</v>
      </c>
      <c r="CN28" s="326">
        <f t="shared" si="48"/>
        <v>0.25272748588842464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3.2588738490737651E-2</v>
      </c>
      <c r="I29" s="202">
        <f t="shared" si="1"/>
        <v>3.2588738490737658E-2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2.9053667265859291E-2</v>
      </c>
      <c r="Q29" s="205">
        <f t="shared" si="4"/>
        <v>2.798359676038549E-2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2.8648919102489494E-2</v>
      </c>
      <c r="X29" s="205">
        <f t="shared" si="7"/>
        <v>2.763129801849647E-2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3.6517350029513056E-2</v>
      </c>
      <c r="AE29" s="205">
        <f t="shared" si="10"/>
        <v>3.6583523790253231E-2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3.697535194941845E-2</v>
      </c>
      <c r="AL29" s="205">
        <f t="shared" si="13"/>
        <v>3.7041076150791261E-2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3.2437343261708114E-2</v>
      </c>
      <c r="AS29" s="207">
        <f t="shared" si="16"/>
        <v>3.2562437833447186E-2</v>
      </c>
      <c r="AT29" s="203"/>
      <c r="AU29" s="208">
        <f t="shared" si="17"/>
        <v>5.5967193520770984E-3</v>
      </c>
      <c r="AV29" s="287">
        <f t="shared" si="18"/>
        <v>5.5262596036992941E-3</v>
      </c>
      <c r="AW29" s="287">
        <f t="shared" si="19"/>
        <v>7.3167047580506468E-3</v>
      </c>
      <c r="AX29" s="287">
        <f t="shared" si="20"/>
        <v>7.4082152301582528E-3</v>
      </c>
      <c r="AY29" s="209">
        <f t="shared" si="21"/>
        <v>6.5124875666894375E-3</v>
      </c>
      <c r="AZ29" s="203"/>
      <c r="BA29" s="210">
        <f t="shared" si="22"/>
        <v>709131.59233469365</v>
      </c>
      <c r="BB29" s="288">
        <f t="shared" si="22"/>
        <v>700203.99914671096</v>
      </c>
      <c r="BC29" s="288">
        <f t="shared" si="22"/>
        <v>927062.11788048386</v>
      </c>
      <c r="BD29" s="288">
        <f t="shared" si="22"/>
        <v>938656.94026100624</v>
      </c>
      <c r="BE29" s="288">
        <f t="shared" si="22"/>
        <v>825163.88400151394</v>
      </c>
      <c r="BF29" s="211">
        <f t="shared" si="23"/>
        <v>4100218.5336244088</v>
      </c>
      <c r="BH29" s="130">
        <f>'Op Cost'!E20</f>
        <v>25291520</v>
      </c>
      <c r="BI29" s="289">
        <f t="shared" si="24"/>
        <v>0.16211831213088057</v>
      </c>
      <c r="BJ29" s="290">
        <f t="shared" si="25"/>
        <v>4100218.5336244088</v>
      </c>
      <c r="BK29" s="230">
        <f t="shared" si="26"/>
        <v>0</v>
      </c>
      <c r="BM29" s="126">
        <f t="shared" si="27"/>
        <v>4100218.5336244088</v>
      </c>
      <c r="BN29" s="291">
        <f t="shared" si="28"/>
        <v>3.5785253833738255E-2</v>
      </c>
      <c r="BO29" s="292">
        <f t="shared" si="29"/>
        <v>146922.25762390581</v>
      </c>
      <c r="BP29" s="292">
        <f t="shared" si="41"/>
        <v>4247140.791248315</v>
      </c>
      <c r="BQ29" s="293">
        <f t="shared" si="42"/>
        <v>0.16792746308835194</v>
      </c>
      <c r="BR29" s="234">
        <f t="shared" si="30"/>
        <v>0</v>
      </c>
      <c r="BS29" s="12"/>
      <c r="BT29" s="127">
        <f t="shared" si="31"/>
        <v>25291520</v>
      </c>
      <c r="BU29" s="294">
        <f t="shared" si="43"/>
        <v>0.16792746308835194</v>
      </c>
      <c r="BV29" s="295">
        <f t="shared" si="32"/>
        <v>4247140.791248315</v>
      </c>
      <c r="BW29" s="235">
        <f t="shared" si="33"/>
        <v>0</v>
      </c>
      <c r="BY29" s="126">
        <f t="shared" si="44"/>
        <v>4247140.791248315</v>
      </c>
      <c r="BZ29" s="296">
        <f t="shared" si="34"/>
        <v>4.030875423865999E-2</v>
      </c>
      <c r="CA29" s="297">
        <f t="shared" si="35"/>
        <v>7003.6695152507309</v>
      </c>
      <c r="CB29" s="239">
        <f t="shared" si="45"/>
        <v>4254144.4607635662</v>
      </c>
      <c r="CC29" s="298">
        <f t="shared" si="46"/>
        <v>0.16820438078706088</v>
      </c>
      <c r="CD29" s="240">
        <f t="shared" si="36"/>
        <v>0</v>
      </c>
      <c r="CE29" s="174"/>
      <c r="CF29" s="246">
        <f t="shared" si="37"/>
        <v>7587456</v>
      </c>
      <c r="CG29" s="297">
        <f t="shared" si="38"/>
        <v>0</v>
      </c>
      <c r="CH29" s="299">
        <f t="shared" si="39"/>
        <v>4254144.4607635662</v>
      </c>
      <c r="CI29" s="247">
        <f t="shared" si="40"/>
        <v>0.16820438078706088</v>
      </c>
      <c r="CL29" s="264">
        <v>0</v>
      </c>
      <c r="CM29" s="324">
        <f t="shared" si="47"/>
        <v>4254144.4607635662</v>
      </c>
      <c r="CN29" s="326">
        <f t="shared" si="48"/>
        <v>0.16820438078706088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4.6876644316104735E-2</v>
      </c>
      <c r="I30" s="202">
        <f t="shared" si="1"/>
        <v>4.6876644316104742E-2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4.4211672962940221E-2</v>
      </c>
      <c r="Q30" s="205">
        <f t="shared" si="4"/>
        <v>4.2583320617524296E-2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4.4263867759201547E-2</v>
      </c>
      <c r="X30" s="205">
        <f t="shared" si="7"/>
        <v>4.269159744318364E-2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4.7477831516802876E-2</v>
      </c>
      <c r="AE30" s="205">
        <f t="shared" si="10"/>
        <v>4.7563866967368591E-2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4.741586602902189E-2</v>
      </c>
      <c r="AL30" s="205">
        <f t="shared" si="13"/>
        <v>4.7500148389103838E-2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4.4675294114909135E-2</v>
      </c>
      <c r="AS30" s="207">
        <f t="shared" si="16"/>
        <v>4.4847584328060443E-2</v>
      </c>
      <c r="AT30" s="203"/>
      <c r="AU30" s="208">
        <f t="shared" si="17"/>
        <v>8.5166641235048593E-3</v>
      </c>
      <c r="AV30" s="287">
        <f t="shared" si="18"/>
        <v>8.5383194886367291E-3</v>
      </c>
      <c r="AW30" s="287">
        <f t="shared" si="19"/>
        <v>9.5127733934737193E-3</v>
      </c>
      <c r="AX30" s="287">
        <f t="shared" si="20"/>
        <v>9.5000296778207684E-3</v>
      </c>
      <c r="AY30" s="209">
        <f t="shared" si="21"/>
        <v>8.9695168656120892E-3</v>
      </c>
      <c r="AZ30" s="203"/>
      <c r="BA30" s="210">
        <f t="shared" si="22"/>
        <v>1079102.812085683</v>
      </c>
      <c r="BB30" s="288">
        <f t="shared" si="22"/>
        <v>1081846.6522878637</v>
      </c>
      <c r="BC30" s="288">
        <f t="shared" si="22"/>
        <v>1205314.706646773</v>
      </c>
      <c r="BD30" s="288">
        <f t="shared" si="22"/>
        <v>1203700.0158243927</v>
      </c>
      <c r="BE30" s="288">
        <f t="shared" si="22"/>
        <v>1136481.4594506703</v>
      </c>
      <c r="BF30" s="211">
        <f t="shared" si="23"/>
        <v>5706445.6462953826</v>
      </c>
      <c r="BH30" s="130">
        <f>'Op Cost'!E21</f>
        <v>28281032</v>
      </c>
      <c r="BI30" s="289">
        <f t="shared" si="24"/>
        <v>0.20177642903184659</v>
      </c>
      <c r="BJ30" s="290">
        <f t="shared" si="25"/>
        <v>5706445.6462953826</v>
      </c>
      <c r="BK30" s="230">
        <f t="shared" si="26"/>
        <v>0</v>
      </c>
      <c r="BM30" s="126">
        <f t="shared" si="27"/>
        <v>5706445.6462953826</v>
      </c>
      <c r="BN30" s="291">
        <f t="shared" si="28"/>
        <v>4.98038346655151E-2</v>
      </c>
      <c r="BO30" s="292">
        <f t="shared" si="29"/>
        <v>204477.85172579924</v>
      </c>
      <c r="BP30" s="292">
        <f t="shared" si="41"/>
        <v>5910923.4980211817</v>
      </c>
      <c r="BQ30" s="293">
        <f t="shared" si="42"/>
        <v>0.20900664084751863</v>
      </c>
      <c r="BR30" s="234">
        <f t="shared" si="30"/>
        <v>0</v>
      </c>
      <c r="BS30" s="12"/>
      <c r="BT30" s="127">
        <f t="shared" si="31"/>
        <v>28281032</v>
      </c>
      <c r="BU30" s="294">
        <f t="shared" si="43"/>
        <v>0.20900664084751863</v>
      </c>
      <c r="BV30" s="295">
        <f t="shared" si="32"/>
        <v>5910923.4980211817</v>
      </c>
      <c r="BW30" s="235">
        <f t="shared" si="33"/>
        <v>0</v>
      </c>
      <c r="BY30" s="126">
        <f t="shared" si="44"/>
        <v>5910923.4980211817</v>
      </c>
      <c r="BZ30" s="296">
        <f t="shared" si="34"/>
        <v>5.6099379398069485E-2</v>
      </c>
      <c r="CA30" s="297">
        <f t="shared" si="35"/>
        <v>9747.2998294230001</v>
      </c>
      <c r="CB30" s="239">
        <f t="shared" si="45"/>
        <v>5920670.7978506051</v>
      </c>
      <c r="CC30" s="298">
        <f t="shared" si="46"/>
        <v>0.20935129940981662</v>
      </c>
      <c r="CD30" s="240">
        <f t="shared" si="36"/>
        <v>0</v>
      </c>
      <c r="CE30" s="174"/>
      <c r="CF30" s="246">
        <f t="shared" si="37"/>
        <v>8484309.5999999996</v>
      </c>
      <c r="CG30" s="297">
        <f t="shared" si="38"/>
        <v>0</v>
      </c>
      <c r="CH30" s="299">
        <f t="shared" si="39"/>
        <v>5920670.7978506051</v>
      </c>
      <c r="CI30" s="247">
        <f t="shared" si="40"/>
        <v>0.20935129940981662</v>
      </c>
      <c r="CL30" s="264">
        <v>0</v>
      </c>
      <c r="CM30" s="324">
        <f t="shared" si="47"/>
        <v>5920670.7978506051</v>
      </c>
      <c r="CN30" s="326">
        <f t="shared" si="48"/>
        <v>0.20935129940981662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7.6469441231876864E-2</v>
      </c>
      <c r="I31" s="202">
        <f t="shared" si="1"/>
        <v>7.6469441231876878E-2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8.7009526441139934E-2</v>
      </c>
      <c r="Q31" s="205">
        <f t="shared" si="4"/>
        <v>8.3804893886911064E-2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8.6580991864623619E-2</v>
      </c>
      <c r="X31" s="205">
        <f t="shared" si="7"/>
        <v>8.350560034708418E-2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7.8933231758167716E-2</v>
      </c>
      <c r="AE31" s="205">
        <f t="shared" si="10"/>
        <v>7.9076268117284465E-2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7.9137914661185652E-2</v>
      </c>
      <c r="AL31" s="205">
        <f t="shared" si="13"/>
        <v>7.9278583403068939E-2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8.9423981030604657E-2</v>
      </c>
      <c r="AS31" s="207">
        <f t="shared" si="16"/>
        <v>8.9768844496147221E-2</v>
      </c>
      <c r="AT31" s="203"/>
      <c r="AU31" s="208">
        <f t="shared" si="17"/>
        <v>1.6760978777382213E-2</v>
      </c>
      <c r="AV31" s="287">
        <f t="shared" si="18"/>
        <v>1.6701120069416837E-2</v>
      </c>
      <c r="AW31" s="287">
        <f t="shared" si="19"/>
        <v>1.5815253623456895E-2</v>
      </c>
      <c r="AX31" s="287">
        <f t="shared" si="20"/>
        <v>1.585571668061379E-2</v>
      </c>
      <c r="AY31" s="209">
        <f t="shared" si="21"/>
        <v>1.7953768899229446E-2</v>
      </c>
      <c r="AZ31" s="203"/>
      <c r="BA31" s="210">
        <f t="shared" si="22"/>
        <v>2123697.6202999935</v>
      </c>
      <c r="BB31" s="288">
        <f t="shared" si="22"/>
        <v>2116113.2305487311</v>
      </c>
      <c r="BC31" s="288">
        <f t="shared" si="22"/>
        <v>2003869.6385618811</v>
      </c>
      <c r="BD31" s="288">
        <f t="shared" si="22"/>
        <v>2008996.5049182852</v>
      </c>
      <c r="BE31" s="288">
        <f t="shared" si="22"/>
        <v>2274829.9364331411</v>
      </c>
      <c r="BF31" s="211">
        <f t="shared" si="23"/>
        <v>10527506.930762034</v>
      </c>
      <c r="BH31" s="130">
        <f>'Op Cost'!E22</f>
        <v>36047232</v>
      </c>
      <c r="BI31" s="289">
        <f t="shared" si="24"/>
        <v>0.29204758164959888</v>
      </c>
      <c r="BJ31" s="290">
        <f t="shared" si="25"/>
        <v>10527506.930762034</v>
      </c>
      <c r="BK31" s="230">
        <f t="shared" si="26"/>
        <v>0</v>
      </c>
      <c r="BM31" s="126">
        <f t="shared" si="27"/>
        <v>10527506.930762034</v>
      </c>
      <c r="BN31" s="291">
        <f t="shared" si="28"/>
        <v>9.1880348489802602E-2</v>
      </c>
      <c r="BO31" s="292">
        <f t="shared" si="29"/>
        <v>377229.91414597549</v>
      </c>
      <c r="BP31" s="292">
        <f t="shared" si="41"/>
        <v>10904736.84490801</v>
      </c>
      <c r="BQ31" s="293">
        <f t="shared" si="42"/>
        <v>0.3025124604548835</v>
      </c>
      <c r="BR31" s="234">
        <f t="shared" si="30"/>
        <v>1</v>
      </c>
      <c r="BS31" s="12"/>
      <c r="BT31" s="127">
        <f t="shared" si="31"/>
        <v>36047232</v>
      </c>
      <c r="BU31" s="294">
        <f t="shared" si="43"/>
        <v>0.3025124604548835</v>
      </c>
      <c r="BV31" s="295">
        <f t="shared" si="32"/>
        <v>10814169.6</v>
      </c>
      <c r="BW31" s="235">
        <f t="shared" si="33"/>
        <v>90567.244908010587</v>
      </c>
      <c r="BY31" s="126">
        <f t="shared" si="44"/>
        <v>0</v>
      </c>
      <c r="BZ31" s="296">
        <f t="shared" si="34"/>
        <v>0</v>
      </c>
      <c r="CA31" s="297">
        <f t="shared" si="35"/>
        <v>0</v>
      </c>
      <c r="CB31" s="239">
        <f t="shared" si="45"/>
        <v>10814169.6</v>
      </c>
      <c r="CC31" s="298">
        <f t="shared" si="46"/>
        <v>0.3</v>
      </c>
      <c r="CD31" s="240">
        <f t="shared" si="36"/>
        <v>0</v>
      </c>
      <c r="CE31" s="174"/>
      <c r="CF31" s="246">
        <f t="shared" si="37"/>
        <v>10814169.6</v>
      </c>
      <c r="CG31" s="297">
        <f t="shared" si="38"/>
        <v>0</v>
      </c>
      <c r="CH31" s="299">
        <f t="shared" si="39"/>
        <v>10814169.6</v>
      </c>
      <c r="CI31" s="247">
        <f t="shared" si="40"/>
        <v>0.3</v>
      </c>
      <c r="CL31" s="264">
        <v>170685.8</v>
      </c>
      <c r="CM31" s="324">
        <f t="shared" si="47"/>
        <v>10984855.4</v>
      </c>
      <c r="CN31" s="326">
        <f t="shared" si="48"/>
        <v>0.3047350598237335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1.2781342595395486E-2</v>
      </c>
      <c r="I32" s="202">
        <f t="shared" si="1"/>
        <v>1.2781342595395487E-2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1.592681505440385E-2</v>
      </c>
      <c r="Q32" s="205">
        <f t="shared" si="4"/>
        <v>1.5340217332336573E-2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1.6038360824255322E-2</v>
      </c>
      <c r="X32" s="205">
        <f t="shared" si="7"/>
        <v>1.5468671822409812E-2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1.258719836541208E-2</v>
      </c>
      <c r="AE32" s="205">
        <f t="shared" si="10"/>
        <v>1.2610007858772049E-2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1.2412210011278216E-2</v>
      </c>
      <c r="AL32" s="205">
        <f t="shared" si="13"/>
        <v>1.2434272886876502E-2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1.5174920487015736E-2</v>
      </c>
      <c r="AS32" s="207">
        <f t="shared" si="16"/>
        <v>1.5233442547968202E-2</v>
      </c>
      <c r="AT32" s="203"/>
      <c r="AU32" s="208">
        <f t="shared" si="17"/>
        <v>3.0680434664673148E-3</v>
      </c>
      <c r="AV32" s="287">
        <f t="shared" si="18"/>
        <v>3.0937343644819627E-3</v>
      </c>
      <c r="AW32" s="287">
        <f t="shared" si="19"/>
        <v>2.5220015717544102E-3</v>
      </c>
      <c r="AX32" s="287">
        <f t="shared" si="20"/>
        <v>2.4868545773753005E-3</v>
      </c>
      <c r="AY32" s="209">
        <f t="shared" si="21"/>
        <v>3.0466885095936404E-3</v>
      </c>
      <c r="AZ32" s="203"/>
      <c r="BA32" s="210">
        <f t="shared" si="22"/>
        <v>388736.04550504702</v>
      </c>
      <c r="BB32" s="288">
        <f t="shared" si="22"/>
        <v>391991.20737248537</v>
      </c>
      <c r="BC32" s="288">
        <f t="shared" si="22"/>
        <v>319549.87876693666</v>
      </c>
      <c r="BD32" s="288">
        <f t="shared" si="22"/>
        <v>315096.5834483878</v>
      </c>
      <c r="BE32" s="288">
        <f t="shared" si="22"/>
        <v>386030.26849186746</v>
      </c>
      <c r="BF32" s="211">
        <f t="shared" si="23"/>
        <v>1801403.9835847244</v>
      </c>
      <c r="BH32" s="130">
        <f>'Op Cost'!E23</f>
        <v>5453602</v>
      </c>
      <c r="BI32" s="289">
        <f t="shared" si="24"/>
        <v>0.33031453039380659</v>
      </c>
      <c r="BJ32" s="290">
        <f t="shared" si="25"/>
        <v>1636080.5999999999</v>
      </c>
      <c r="BK32" s="230">
        <f t="shared" si="26"/>
        <v>165323.38358472451</v>
      </c>
      <c r="BM32" s="126">
        <f t="shared" si="27"/>
        <v>0</v>
      </c>
      <c r="BN32" s="291">
        <f t="shared" si="28"/>
        <v>0</v>
      </c>
      <c r="BO32" s="292">
        <f t="shared" si="29"/>
        <v>0</v>
      </c>
      <c r="BP32" s="292">
        <f t="shared" si="41"/>
        <v>1636080.5999999999</v>
      </c>
      <c r="BQ32" s="293">
        <f t="shared" si="42"/>
        <v>0.3</v>
      </c>
      <c r="BR32" s="234">
        <f t="shared" si="30"/>
        <v>0</v>
      </c>
      <c r="BS32" s="12"/>
      <c r="BT32" s="127">
        <f t="shared" si="31"/>
        <v>5453602</v>
      </c>
      <c r="BU32" s="294">
        <f t="shared" si="43"/>
        <v>0.3</v>
      </c>
      <c r="BV32" s="295">
        <f t="shared" si="32"/>
        <v>1636080.5999999999</v>
      </c>
      <c r="BW32" s="235">
        <f t="shared" si="33"/>
        <v>0</v>
      </c>
      <c r="BY32" s="126">
        <f t="shared" si="44"/>
        <v>0</v>
      </c>
      <c r="BZ32" s="296">
        <f t="shared" si="34"/>
        <v>0</v>
      </c>
      <c r="CA32" s="297">
        <f t="shared" si="35"/>
        <v>0</v>
      </c>
      <c r="CB32" s="239">
        <f t="shared" si="45"/>
        <v>1636080.5999999999</v>
      </c>
      <c r="CC32" s="298">
        <f t="shared" si="46"/>
        <v>0.3</v>
      </c>
      <c r="CD32" s="240">
        <f t="shared" si="36"/>
        <v>0</v>
      </c>
      <c r="CE32" s="174"/>
      <c r="CF32" s="246">
        <f t="shared" si="37"/>
        <v>1636080.5999999999</v>
      </c>
      <c r="CG32" s="297">
        <f t="shared" si="38"/>
        <v>0</v>
      </c>
      <c r="CH32" s="299">
        <f t="shared" si="39"/>
        <v>1636080.5999999999</v>
      </c>
      <c r="CI32" s="247">
        <f t="shared" si="40"/>
        <v>0.3</v>
      </c>
      <c r="CL32" s="264">
        <v>0</v>
      </c>
      <c r="CM32" s="324">
        <f t="shared" si="47"/>
        <v>1636080.5999999999</v>
      </c>
      <c r="CN32" s="326">
        <f t="shared" si="48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0.17751640895300516</v>
      </c>
      <c r="I33" s="202">
        <f t="shared" si="1"/>
        <v>0.17751640895300519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0.1877650559688539</v>
      </c>
      <c r="Q33" s="205">
        <f t="shared" si="4"/>
        <v>0.18084951424008189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0.18696531467027314</v>
      </c>
      <c r="X33" s="205">
        <f t="shared" si="7"/>
        <v>0.18032423179020987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0.18012852604782187</v>
      </c>
      <c r="AE33" s="205">
        <f t="shared" si="10"/>
        <v>0.18045494025847886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0.18064179548706183</v>
      </c>
      <c r="AL33" s="205">
        <f t="shared" si="13"/>
        <v>0.18096288878616495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0.18219188867586089</v>
      </c>
      <c r="AS33" s="207">
        <f t="shared" si="16"/>
        <v>0.18289451145554902</v>
      </c>
      <c r="AT33" s="203"/>
      <c r="AU33" s="208">
        <f t="shared" si="17"/>
        <v>3.6169902848016376E-2</v>
      </c>
      <c r="AV33" s="287">
        <f t="shared" si="18"/>
        <v>3.6064846358041976E-2</v>
      </c>
      <c r="AW33" s="287">
        <f t="shared" si="19"/>
        <v>3.609098805169577E-2</v>
      </c>
      <c r="AX33" s="287">
        <f t="shared" si="20"/>
        <v>3.6192577757232995E-2</v>
      </c>
      <c r="AY33" s="209">
        <f t="shared" si="21"/>
        <v>3.6578902291109806E-2</v>
      </c>
      <c r="AZ33" s="203"/>
      <c r="BA33" s="210">
        <f t="shared" si="22"/>
        <v>4582902.8021006417</v>
      </c>
      <c r="BB33" s="288">
        <f t="shared" si="22"/>
        <v>4569591.6333008353</v>
      </c>
      <c r="BC33" s="288">
        <f t="shared" si="22"/>
        <v>4572903.9131706776</v>
      </c>
      <c r="BD33" s="288">
        <f t="shared" si="22"/>
        <v>4585775.8235025201</v>
      </c>
      <c r="BE33" s="288">
        <f t="shared" si="22"/>
        <v>4634725.0229588682</v>
      </c>
      <c r="BF33" s="211">
        <f t="shared" si="23"/>
        <v>22945899.195033543</v>
      </c>
      <c r="BH33" s="130">
        <f>'Op Cost'!E24</f>
        <v>111168383</v>
      </c>
      <c r="BI33" s="289">
        <f t="shared" si="24"/>
        <v>0.20640670104047068</v>
      </c>
      <c r="BJ33" s="290">
        <f t="shared" si="25"/>
        <v>22945899.195033543</v>
      </c>
      <c r="BK33" s="230">
        <f t="shared" si="26"/>
        <v>0</v>
      </c>
      <c r="BM33" s="126">
        <f t="shared" si="27"/>
        <v>22945899.195033543</v>
      </c>
      <c r="BN33" s="291">
        <f t="shared" si="28"/>
        <v>0.20026367385150279</v>
      </c>
      <c r="BO33" s="292">
        <f t="shared" si="29"/>
        <v>822215.51980665908</v>
      </c>
      <c r="BP33" s="292">
        <f t="shared" si="41"/>
        <v>23768114.714840204</v>
      </c>
      <c r="BQ33" s="293">
        <f t="shared" si="42"/>
        <v>0.21380282840706791</v>
      </c>
      <c r="BR33" s="234">
        <f t="shared" si="30"/>
        <v>0</v>
      </c>
      <c r="BS33" s="12"/>
      <c r="BT33" s="127">
        <f t="shared" si="31"/>
        <v>111168383</v>
      </c>
      <c r="BU33" s="294">
        <f t="shared" si="43"/>
        <v>0.21380282840706791</v>
      </c>
      <c r="BV33" s="295">
        <f t="shared" si="32"/>
        <v>23768114.714840204</v>
      </c>
      <c r="BW33" s="235">
        <f t="shared" si="33"/>
        <v>0</v>
      </c>
      <c r="BY33" s="126">
        <f t="shared" si="44"/>
        <v>23768114.714840204</v>
      </c>
      <c r="BZ33" s="296">
        <f t="shared" si="34"/>
        <v>0.22557836950707233</v>
      </c>
      <c r="CA33" s="297">
        <f t="shared" si="35"/>
        <v>39194.373025336354</v>
      </c>
      <c r="CB33" s="239">
        <f t="shared" si="45"/>
        <v>23807309.087865539</v>
      </c>
      <c r="CC33" s="298">
        <f t="shared" si="46"/>
        <v>0.21415539603437012</v>
      </c>
      <c r="CD33" s="240">
        <f t="shared" si="36"/>
        <v>0</v>
      </c>
      <c r="CE33" s="174"/>
      <c r="CF33" s="246">
        <f t="shared" si="37"/>
        <v>33350514.899999999</v>
      </c>
      <c r="CG33" s="297">
        <f t="shared" si="38"/>
        <v>0</v>
      </c>
      <c r="CH33" s="299">
        <f t="shared" si="39"/>
        <v>23807309.087865539</v>
      </c>
      <c r="CI33" s="247">
        <f t="shared" si="40"/>
        <v>0.21415539603437012</v>
      </c>
      <c r="CL33" s="264">
        <v>0</v>
      </c>
      <c r="CM33" s="324">
        <f t="shared" si="47"/>
        <v>23807309.087865539</v>
      </c>
      <c r="CN33" s="326">
        <f t="shared" si="48"/>
        <v>0.21415539603437012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5.8837095546643875E-2</v>
      </c>
      <c r="I34" s="202">
        <f t="shared" si="1"/>
        <v>5.8837095546643882E-2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6.951998041622777E-2</v>
      </c>
      <c r="Q34" s="205">
        <f t="shared" si="4"/>
        <v>6.695950225339227E-2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6.789945389835339E-2</v>
      </c>
      <c r="X34" s="205">
        <f t="shared" si="7"/>
        <v>6.5487638093666617E-2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5.6266936044195984E-2</v>
      </c>
      <c r="AE34" s="205">
        <f t="shared" si="10"/>
        <v>5.6368898392514306E-2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5.7565911052053748E-2</v>
      </c>
      <c r="AL34" s="205">
        <f t="shared" si="13"/>
        <v>5.7668235258064561E-2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6.6139158387964289E-2</v>
      </c>
      <c r="AS34" s="207">
        <f t="shared" si="16"/>
        <v>6.6394223965529395E-2</v>
      </c>
      <c r="AT34" s="203"/>
      <c r="AU34" s="208">
        <f t="shared" si="17"/>
        <v>1.3391900450678455E-2</v>
      </c>
      <c r="AV34" s="287">
        <f t="shared" si="18"/>
        <v>1.3097527618733324E-2</v>
      </c>
      <c r="AW34" s="287">
        <f t="shared" si="19"/>
        <v>1.1273779678502863E-2</v>
      </c>
      <c r="AX34" s="287">
        <f t="shared" si="20"/>
        <v>1.1533647051612913E-2</v>
      </c>
      <c r="AY34" s="209">
        <f t="shared" si="21"/>
        <v>1.3278844793105879E-2</v>
      </c>
      <c r="AZ34" s="203"/>
      <c r="BA34" s="210">
        <f t="shared" si="22"/>
        <v>1696818.9922642545</v>
      </c>
      <c r="BB34" s="288">
        <f t="shared" si="22"/>
        <v>1659520.5211554877</v>
      </c>
      <c r="BC34" s="288">
        <f t="shared" si="22"/>
        <v>1428442.7772995674</v>
      </c>
      <c r="BD34" s="288">
        <f t="shared" si="22"/>
        <v>1461369.2387668504</v>
      </c>
      <c r="BE34" s="288">
        <f t="shared" si="22"/>
        <v>1682494.2899818125</v>
      </c>
      <c r="BF34" s="211">
        <f t="shared" si="23"/>
        <v>7928645.819467973</v>
      </c>
      <c r="BH34" s="130">
        <f>'Op Cost'!E25</f>
        <v>49463221</v>
      </c>
      <c r="BI34" s="289">
        <f t="shared" si="24"/>
        <v>0.16029376290452199</v>
      </c>
      <c r="BJ34" s="290">
        <f t="shared" si="25"/>
        <v>7928645.819467973</v>
      </c>
      <c r="BK34" s="230">
        <f t="shared" si="26"/>
        <v>0</v>
      </c>
      <c r="BM34" s="126">
        <f t="shared" si="27"/>
        <v>7928645.819467973</v>
      </c>
      <c r="BN34" s="291">
        <f t="shared" si="28"/>
        <v>6.9198410006860223E-2</v>
      </c>
      <c r="BO34" s="292">
        <f t="shared" si="29"/>
        <v>284105.47734070721</v>
      </c>
      <c r="BP34" s="292">
        <f t="shared" si="41"/>
        <v>8212751.2968086805</v>
      </c>
      <c r="BQ34" s="293">
        <f t="shared" si="42"/>
        <v>0.1660375351780807</v>
      </c>
      <c r="BR34" s="234">
        <f t="shared" si="30"/>
        <v>0</v>
      </c>
      <c r="BS34" s="12"/>
      <c r="BT34" s="127">
        <f t="shared" si="31"/>
        <v>49463221</v>
      </c>
      <c r="BU34" s="294">
        <f t="shared" si="43"/>
        <v>0.1660375351780807</v>
      </c>
      <c r="BV34" s="295">
        <f t="shared" si="32"/>
        <v>8212751.2968086805</v>
      </c>
      <c r="BW34" s="235">
        <f t="shared" si="33"/>
        <v>0</v>
      </c>
      <c r="BY34" s="126">
        <f t="shared" si="44"/>
        <v>8212751.2968086805</v>
      </c>
      <c r="BZ34" s="296">
        <f t="shared" si="34"/>
        <v>7.7945561477135925E-2</v>
      </c>
      <c r="CA34" s="297">
        <f t="shared" si="35"/>
        <v>13543.086683709591</v>
      </c>
      <c r="CB34" s="239">
        <f t="shared" si="45"/>
        <v>8226294.3834923897</v>
      </c>
      <c r="CC34" s="298">
        <f t="shared" si="46"/>
        <v>0.16631133632588119</v>
      </c>
      <c r="CD34" s="240">
        <f t="shared" si="36"/>
        <v>0</v>
      </c>
      <c r="CE34" s="174"/>
      <c r="CF34" s="246">
        <f t="shared" si="37"/>
        <v>14838966.299999999</v>
      </c>
      <c r="CG34" s="297">
        <f t="shared" si="38"/>
        <v>0</v>
      </c>
      <c r="CH34" s="299">
        <f t="shared" si="39"/>
        <v>8226294.3834923897</v>
      </c>
      <c r="CI34" s="247">
        <f t="shared" si="40"/>
        <v>0.16631133632588119</v>
      </c>
      <c r="CL34" s="264">
        <v>0</v>
      </c>
      <c r="CM34" s="324">
        <f t="shared" si="47"/>
        <v>8226294.3834923897</v>
      </c>
      <c r="CN34" s="326">
        <f t="shared" si="48"/>
        <v>0.16631133632588119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8.0205806652884296E-3</v>
      </c>
      <c r="I35" s="202">
        <f t="shared" si="1"/>
        <v>8.0205806652884314E-3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7.9880866529918673E-3</v>
      </c>
      <c r="Q35" s="205">
        <f t="shared" si="4"/>
        <v>7.6938788394199133E-3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7.7428646896218504E-3</v>
      </c>
      <c r="X35" s="205">
        <f t="shared" si="7"/>
        <v>7.467835033861483E-3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8.4432108297570526E-3</v>
      </c>
      <c r="AE35" s="205">
        <f t="shared" si="10"/>
        <v>8.4585109271867846E-3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8.7334768374378539E-3</v>
      </c>
      <c r="AL35" s="205">
        <f t="shared" si="13"/>
        <v>8.749000713752373E-3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8.445654531635453E-3</v>
      </c>
      <c r="AS35" s="207">
        <f t="shared" si="16"/>
        <v>8.4782251872581125E-3</v>
      </c>
      <c r="AT35" s="203"/>
      <c r="AU35" s="208">
        <f t="shared" si="17"/>
        <v>1.5387757678839828E-3</v>
      </c>
      <c r="AV35" s="287">
        <f t="shared" si="18"/>
        <v>1.4935670067722966E-3</v>
      </c>
      <c r="AW35" s="287">
        <f t="shared" si="19"/>
        <v>1.6917021854373571E-3</v>
      </c>
      <c r="AX35" s="287">
        <f t="shared" si="20"/>
        <v>1.7498001427504748E-3</v>
      </c>
      <c r="AY35" s="209">
        <f t="shared" si="21"/>
        <v>1.6956450374516225E-3</v>
      </c>
      <c r="AZ35" s="203"/>
      <c r="BA35" s="210">
        <f t="shared" si="22"/>
        <v>194970.38209011444</v>
      </c>
      <c r="BB35" s="288">
        <f t="shared" si="22"/>
        <v>189242.21193580594</v>
      </c>
      <c r="BC35" s="288">
        <f t="shared" si="22"/>
        <v>214346.90379285405</v>
      </c>
      <c r="BD35" s="288">
        <f t="shared" si="22"/>
        <v>221708.19786338019</v>
      </c>
      <c r="BE35" s="288">
        <f t="shared" si="22"/>
        <v>214846.48234080791</v>
      </c>
      <c r="BF35" s="211">
        <f t="shared" si="23"/>
        <v>1035114.1780229625</v>
      </c>
      <c r="BH35" s="130">
        <f>'Op Cost'!E26</f>
        <v>3929042</v>
      </c>
      <c r="BI35" s="289">
        <f t="shared" si="24"/>
        <v>0.26345205218548506</v>
      </c>
      <c r="BJ35" s="290">
        <f t="shared" si="25"/>
        <v>1035114.1780229625</v>
      </c>
      <c r="BK35" s="230">
        <f t="shared" si="26"/>
        <v>0</v>
      </c>
      <c r="BM35" s="126">
        <f t="shared" si="27"/>
        <v>1035114.1780229625</v>
      </c>
      <c r="BN35" s="291">
        <f t="shared" si="28"/>
        <v>9.0341095977413029E-3</v>
      </c>
      <c r="BO35" s="292">
        <f t="shared" si="29"/>
        <v>37091.025926175244</v>
      </c>
      <c r="BP35" s="292">
        <f t="shared" si="41"/>
        <v>1072205.2039491378</v>
      </c>
      <c r="BQ35" s="293">
        <f t="shared" si="42"/>
        <v>0.27289227347255079</v>
      </c>
      <c r="BR35" s="234">
        <f t="shared" si="30"/>
        <v>0</v>
      </c>
      <c r="BS35" s="12"/>
      <c r="BT35" s="127">
        <f t="shared" si="31"/>
        <v>3929042</v>
      </c>
      <c r="BU35" s="294">
        <f t="shared" si="43"/>
        <v>0.27289227347255079</v>
      </c>
      <c r="BV35" s="295">
        <f t="shared" si="32"/>
        <v>1072205.2039491378</v>
      </c>
      <c r="BW35" s="235">
        <f t="shared" si="33"/>
        <v>0</v>
      </c>
      <c r="BY35" s="126">
        <f t="shared" si="44"/>
        <v>1072205.2039491378</v>
      </c>
      <c r="BZ35" s="296">
        <f t="shared" si="34"/>
        <v>1.0176082730399704E-2</v>
      </c>
      <c r="CA35" s="297">
        <f t="shared" si="35"/>
        <v>1768.1002985504099</v>
      </c>
      <c r="CB35" s="239">
        <f t="shared" si="45"/>
        <v>1073973.3042476883</v>
      </c>
      <c r="CC35" s="298">
        <f t="shared" si="46"/>
        <v>0.27334228146395184</v>
      </c>
      <c r="CD35" s="240">
        <f t="shared" si="36"/>
        <v>0</v>
      </c>
      <c r="CE35" s="174"/>
      <c r="CF35" s="246">
        <f t="shared" si="37"/>
        <v>1178712.5999999999</v>
      </c>
      <c r="CG35" s="297">
        <f t="shared" si="38"/>
        <v>0</v>
      </c>
      <c r="CH35" s="299">
        <f t="shared" si="39"/>
        <v>1073973.3042476883</v>
      </c>
      <c r="CI35" s="247">
        <f t="shared" si="40"/>
        <v>0.27334228146395184</v>
      </c>
      <c r="CL35" s="264">
        <v>0</v>
      </c>
      <c r="CM35" s="324">
        <f t="shared" si="47"/>
        <v>1073973.3042476883</v>
      </c>
      <c r="CN35" s="326">
        <f t="shared" si="48"/>
        <v>0.27334228146395184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0.15897024739601379</v>
      </c>
      <c r="I36" s="202">
        <f t="shared" si="1"/>
        <v>0.15897024739601381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0.14914856476342805</v>
      </c>
      <c r="Q36" s="205">
        <f t="shared" si="4"/>
        <v>0.14365530022554174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0.14915959069047593</v>
      </c>
      <c r="X36" s="205">
        <f t="shared" si="7"/>
        <v>0.14386138227209241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0.15933656155663814</v>
      </c>
      <c r="AE36" s="205">
        <f t="shared" si="10"/>
        <v>0.15962529826653329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0.15903613522174562</v>
      </c>
      <c r="AL36" s="205">
        <f t="shared" si="13"/>
        <v>0.1593188241598027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0.14941496253242872</v>
      </c>
      <c r="AS36" s="207">
        <f t="shared" si="16"/>
        <v>0.14999118113943988</v>
      </c>
      <c r="AT36" s="203"/>
      <c r="AU36" s="208">
        <f t="shared" si="17"/>
        <v>2.873106004510835E-2</v>
      </c>
      <c r="AV36" s="287">
        <f t="shared" si="18"/>
        <v>2.8772276454418485E-2</v>
      </c>
      <c r="AW36" s="287">
        <f t="shared" si="19"/>
        <v>3.1925059653306657E-2</v>
      </c>
      <c r="AX36" s="287">
        <f t="shared" si="20"/>
        <v>3.1863764831960538E-2</v>
      </c>
      <c r="AY36" s="209">
        <f t="shared" si="21"/>
        <v>2.9998236227887977E-2</v>
      </c>
      <c r="AZ36" s="203"/>
      <c r="BA36" s="210">
        <f t="shared" si="22"/>
        <v>3640365.1992465877</v>
      </c>
      <c r="BB36" s="288">
        <f t="shared" si="22"/>
        <v>3645587.5189888785</v>
      </c>
      <c r="BC36" s="288">
        <f t="shared" si="22"/>
        <v>4045060.5011894056</v>
      </c>
      <c r="BD36" s="288">
        <f t="shared" si="22"/>
        <v>4037294.1488803672</v>
      </c>
      <c r="BE36" s="288">
        <f t="shared" si="22"/>
        <v>3800922.5914856005</v>
      </c>
      <c r="BF36" s="212">
        <f t="shared" si="23"/>
        <v>19169229.959790841</v>
      </c>
      <c r="BG36" s="116"/>
      <c r="BH36" s="130">
        <f>'Op Cost'!E27</f>
        <v>76532753</v>
      </c>
      <c r="BI36" s="289">
        <f t="shared" si="24"/>
        <v>0.2504709318347772</v>
      </c>
      <c r="BJ36" s="295">
        <f t="shared" si="25"/>
        <v>19169229.959790841</v>
      </c>
      <c r="BK36" s="230">
        <f t="shared" si="26"/>
        <v>0</v>
      </c>
      <c r="BM36" s="126">
        <f t="shared" si="27"/>
        <v>19169229.959790841</v>
      </c>
      <c r="BN36" s="291">
        <f t="shared" si="28"/>
        <v>0.16730224359579285</v>
      </c>
      <c r="BO36" s="292">
        <f t="shared" si="29"/>
        <v>686886.93529579369</v>
      </c>
      <c r="BP36" s="292">
        <f t="shared" si="41"/>
        <v>19856116.895086635</v>
      </c>
      <c r="BQ36" s="293">
        <f t="shared" si="42"/>
        <v>0.25944600340048707</v>
      </c>
      <c r="BR36" s="234">
        <f t="shared" si="30"/>
        <v>0</v>
      </c>
      <c r="BS36" s="12"/>
      <c r="BT36" s="127">
        <f t="shared" si="31"/>
        <v>76532753</v>
      </c>
      <c r="BU36" s="294">
        <f t="shared" si="43"/>
        <v>0.25944600340048707</v>
      </c>
      <c r="BV36" s="295">
        <f t="shared" si="32"/>
        <v>19856116.895086635</v>
      </c>
      <c r="BW36" s="235">
        <f t="shared" si="33"/>
        <v>0</v>
      </c>
      <c r="BY36" s="126">
        <f t="shared" si="44"/>
        <v>19856116.895086635</v>
      </c>
      <c r="BZ36" s="296">
        <f t="shared" si="34"/>
        <v>0.18845038942608403</v>
      </c>
      <c r="CA36" s="297">
        <f t="shared" si="35"/>
        <v>32743.364871711547</v>
      </c>
      <c r="CB36" s="239">
        <f t="shared" si="45"/>
        <v>19888860.259958345</v>
      </c>
      <c r="CC36" s="298">
        <f t="shared" si="46"/>
        <v>0.25987383806719128</v>
      </c>
      <c r="CD36" s="240">
        <f t="shared" si="36"/>
        <v>0</v>
      </c>
      <c r="CE36" s="174"/>
      <c r="CF36" s="246">
        <f t="shared" si="37"/>
        <v>22959825.899999999</v>
      </c>
      <c r="CG36" s="297">
        <f t="shared" si="38"/>
        <v>0</v>
      </c>
      <c r="CH36" s="299">
        <f t="shared" si="39"/>
        <v>19888860.259958345</v>
      </c>
      <c r="CI36" s="247">
        <f t="shared" si="40"/>
        <v>0.25987383806719128</v>
      </c>
      <c r="CL36" s="264">
        <v>370745.59999999998</v>
      </c>
      <c r="CM36" s="324">
        <f t="shared" si="47"/>
        <v>20259605.859958347</v>
      </c>
      <c r="CN36" s="326">
        <f t="shared" si="48"/>
        <v>0.26471811173391796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4.1243643615983462E-2</v>
      </c>
      <c r="I37" s="202">
        <f t="shared" si="1"/>
        <v>4.1243643615983469E-2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7.1601709375849379E-2</v>
      </c>
      <c r="Q37" s="205">
        <f t="shared" si="4"/>
        <v>6.8964559420097063E-2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7.1971871158268239E-2</v>
      </c>
      <c r="X37" s="205">
        <f t="shared" si="7"/>
        <v>6.9415401460997214E-2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3.8782954366951915E-2</v>
      </c>
      <c r="AE37" s="205">
        <f t="shared" si="10"/>
        <v>3.8853233670926642E-2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3.8568540764838989E-2</v>
      </c>
      <c r="AL37" s="205">
        <f t="shared" si="13"/>
        <v>3.8637096881447466E-2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4.8501479179145754E-2</v>
      </c>
      <c r="AS37" s="207">
        <f t="shared" si="16"/>
        <v>4.868852506997829E-2</v>
      </c>
      <c r="AT37" s="203"/>
      <c r="AU37" s="208">
        <f t="shared" si="17"/>
        <v>1.3792911884019413E-2</v>
      </c>
      <c r="AV37" s="287">
        <f t="shared" si="18"/>
        <v>1.3883080292199444E-2</v>
      </c>
      <c r="AW37" s="287">
        <f t="shared" si="19"/>
        <v>7.7706467341853288E-3</v>
      </c>
      <c r="AX37" s="287">
        <f t="shared" si="20"/>
        <v>7.7274193762894936E-3</v>
      </c>
      <c r="AY37" s="209">
        <f t="shared" si="21"/>
        <v>9.7377050139956581E-3</v>
      </c>
      <c r="AZ37" s="203"/>
      <c r="BA37" s="210">
        <f t="shared" si="22"/>
        <v>1747629.0933932229</v>
      </c>
      <c r="BB37" s="288">
        <f t="shared" si="22"/>
        <v>1759053.8697396123</v>
      </c>
      <c r="BC37" s="288">
        <f t="shared" si="22"/>
        <v>984578.77650022996</v>
      </c>
      <c r="BD37" s="288">
        <f t="shared" si="22"/>
        <v>979101.659780822</v>
      </c>
      <c r="BE37" s="288">
        <f t="shared" si="22"/>
        <v>1233814.6381589631</v>
      </c>
      <c r="BF37" s="211">
        <f t="shared" si="23"/>
        <v>6704178.0375728495</v>
      </c>
      <c r="BH37" s="130">
        <f>'Op Cost'!E28</f>
        <v>12808994</v>
      </c>
      <c r="BI37" s="289">
        <f t="shared" si="24"/>
        <v>0.52339614161524706</v>
      </c>
      <c r="BJ37" s="290">
        <f t="shared" si="25"/>
        <v>3842698.1999999997</v>
      </c>
      <c r="BK37" s="230">
        <f t="shared" si="26"/>
        <v>2861479.8375728498</v>
      </c>
      <c r="BM37" s="126">
        <f t="shared" si="27"/>
        <v>0</v>
      </c>
      <c r="BN37" s="291">
        <f t="shared" si="28"/>
        <v>0</v>
      </c>
      <c r="BO37" s="292">
        <f t="shared" si="29"/>
        <v>0</v>
      </c>
      <c r="BP37" s="292">
        <f t="shared" si="41"/>
        <v>3842698.1999999997</v>
      </c>
      <c r="BQ37" s="293">
        <f t="shared" si="42"/>
        <v>0.3</v>
      </c>
      <c r="BR37" s="234">
        <f t="shared" si="30"/>
        <v>0</v>
      </c>
      <c r="BS37" s="12"/>
      <c r="BT37" s="127">
        <f t="shared" si="31"/>
        <v>12808994</v>
      </c>
      <c r="BU37" s="294">
        <f t="shared" si="43"/>
        <v>0.3</v>
      </c>
      <c r="BV37" s="295">
        <f t="shared" si="32"/>
        <v>3842698.1999999997</v>
      </c>
      <c r="BW37" s="235">
        <f t="shared" si="33"/>
        <v>0</v>
      </c>
      <c r="BY37" s="126">
        <f t="shared" si="44"/>
        <v>0</v>
      </c>
      <c r="BZ37" s="296">
        <f t="shared" si="34"/>
        <v>0</v>
      </c>
      <c r="CA37" s="297">
        <f t="shared" si="35"/>
        <v>0</v>
      </c>
      <c r="CB37" s="239">
        <f t="shared" si="45"/>
        <v>3842698.1999999997</v>
      </c>
      <c r="CC37" s="298">
        <f t="shared" si="46"/>
        <v>0.3</v>
      </c>
      <c r="CD37" s="240">
        <f t="shared" si="36"/>
        <v>0</v>
      </c>
      <c r="CE37" s="174"/>
      <c r="CF37" s="246">
        <f t="shared" si="37"/>
        <v>3842698.1999999997</v>
      </c>
      <c r="CG37" s="297">
        <f t="shared" si="38"/>
        <v>0</v>
      </c>
      <c r="CH37" s="299">
        <f t="shared" si="39"/>
        <v>3842698.1999999997</v>
      </c>
      <c r="CI37" s="247">
        <f t="shared" si="40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4.1331260765856727E-3</v>
      </c>
      <c r="I38" s="202">
        <f t="shared" si="1"/>
        <v>4.1331260765856736E-3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3.2200297543308657E-3</v>
      </c>
      <c r="Q38" s="205">
        <f t="shared" si="4"/>
        <v>3.1014334051909253E-3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3.1883765153536241E-3</v>
      </c>
      <c r="X38" s="205">
        <f t="shared" si="7"/>
        <v>3.0751241041849903E-3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3.8116942079826975E-3</v>
      </c>
      <c r="AE38" s="205">
        <f t="shared" si="10"/>
        <v>3.8186014490702875E-3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3.8427503042214777E-3</v>
      </c>
      <c r="AL38" s="205">
        <f t="shared" si="13"/>
        <v>3.8495808462313437E-3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2.9114815486364926E-3</v>
      </c>
      <c r="AS38" s="207">
        <f t="shared" si="16"/>
        <v>2.9227096734096717E-3</v>
      </c>
      <c r="AT38" s="203"/>
      <c r="AU38" s="208">
        <f t="shared" si="17"/>
        <v>6.2028668103818511E-4</v>
      </c>
      <c r="AV38" s="287">
        <f t="shared" si="18"/>
        <v>6.1502482083699813E-4</v>
      </c>
      <c r="AW38" s="287">
        <f t="shared" si="19"/>
        <v>7.6372028981405759E-4</v>
      </c>
      <c r="AX38" s="287">
        <f t="shared" si="20"/>
        <v>7.6991616924626874E-4</v>
      </c>
      <c r="AY38" s="209">
        <f t="shared" si="21"/>
        <v>5.8454193468193433E-4</v>
      </c>
      <c r="AZ38" s="203"/>
      <c r="BA38" s="210">
        <f t="shared" si="22"/>
        <v>78593.34266338803</v>
      </c>
      <c r="BB38" s="288">
        <f t="shared" si="22"/>
        <v>77926.639355900319</v>
      </c>
      <c r="BC38" s="288">
        <f t="shared" si="22"/>
        <v>96767.079273532203</v>
      </c>
      <c r="BD38" s="288">
        <f t="shared" si="22"/>
        <v>97552.127365330307</v>
      </c>
      <c r="BE38" s="288">
        <f t="shared" si="22"/>
        <v>74064.30925888104</v>
      </c>
      <c r="BF38" s="211">
        <f t="shared" si="23"/>
        <v>424903.49791703187</v>
      </c>
      <c r="BH38" s="130">
        <f>'Op Cost'!E29</f>
        <v>2846110</v>
      </c>
      <c r="BI38" s="289">
        <f t="shared" si="24"/>
        <v>0.14929271810191169</v>
      </c>
      <c r="BJ38" s="290">
        <f t="shared" si="25"/>
        <v>424903.49791703187</v>
      </c>
      <c r="BK38" s="230">
        <f t="shared" si="26"/>
        <v>0</v>
      </c>
      <c r="BM38" s="126">
        <f t="shared" si="27"/>
        <v>424903.49791703187</v>
      </c>
      <c r="BN38" s="291">
        <f t="shared" si="28"/>
        <v>3.7084071015023377E-3</v>
      </c>
      <c r="BO38" s="292">
        <f t="shared" si="29"/>
        <v>15225.476562850792</v>
      </c>
      <c r="BP38" s="292">
        <f t="shared" si="41"/>
        <v>440128.97447988269</v>
      </c>
      <c r="BQ38" s="293">
        <f t="shared" si="42"/>
        <v>0.15464229227959661</v>
      </c>
      <c r="BR38" s="234">
        <f t="shared" si="30"/>
        <v>0</v>
      </c>
      <c r="BS38" s="12"/>
      <c r="BT38" s="127">
        <f t="shared" si="31"/>
        <v>2846110</v>
      </c>
      <c r="BU38" s="294">
        <f t="shared" si="43"/>
        <v>0.15464229227959661</v>
      </c>
      <c r="BV38" s="295">
        <f t="shared" si="32"/>
        <v>440128.97447988269</v>
      </c>
      <c r="BW38" s="235">
        <f t="shared" si="33"/>
        <v>0</v>
      </c>
      <c r="BY38" s="126">
        <f t="shared" si="44"/>
        <v>440128.97447988269</v>
      </c>
      <c r="BZ38" s="296">
        <f t="shared" si="34"/>
        <v>4.1771750779207428E-3</v>
      </c>
      <c r="CA38" s="297">
        <f t="shared" si="35"/>
        <v>725.7866015873966</v>
      </c>
      <c r="CB38" s="239">
        <f t="shared" si="45"/>
        <v>440854.76108147006</v>
      </c>
      <c r="CC38" s="298">
        <f t="shared" si="46"/>
        <v>0.15489730231138996</v>
      </c>
      <c r="CD38" s="240">
        <f t="shared" si="36"/>
        <v>0</v>
      </c>
      <c r="CE38" s="174"/>
      <c r="CF38" s="246">
        <f t="shared" si="37"/>
        <v>853833</v>
      </c>
      <c r="CG38" s="297">
        <f t="shared" si="38"/>
        <v>0</v>
      </c>
      <c r="CH38" s="299">
        <f t="shared" si="39"/>
        <v>440854.76108147006</v>
      </c>
      <c r="CI38" s="247">
        <f t="shared" si="40"/>
        <v>0.15489730231138996</v>
      </c>
      <c r="CL38" s="264">
        <v>0</v>
      </c>
      <c r="CM38" s="324">
        <f t="shared" si="47"/>
        <v>440854.76108147006</v>
      </c>
      <c r="CN38" s="326">
        <f t="shared" si="48"/>
        <v>0.15489730231138996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2.7181494850478299E-2</v>
      </c>
      <c r="I39" s="202">
        <f t="shared" si="1"/>
        <v>2.7181494850478303E-2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2.5431792999960918E-2</v>
      </c>
      <c r="Q39" s="205">
        <f t="shared" si="4"/>
        <v>2.4495119108105898E-2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2.5946921390987854E-2</v>
      </c>
      <c r="X39" s="205">
        <f t="shared" si="7"/>
        <v>2.5025276348195142E-2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2.5303159782517032E-2</v>
      </c>
      <c r="AE39" s="205">
        <f t="shared" si="10"/>
        <v>2.5349012103128069E-2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2.4740009528744906E-2</v>
      </c>
      <c r="AL39" s="205">
        <f t="shared" si="13"/>
        <v>2.4783985239116964E-2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2.3497792655225388E-2</v>
      </c>
      <c r="AS39" s="207">
        <f t="shared" si="16"/>
        <v>2.3588411861777021E-2</v>
      </c>
      <c r="AT39" s="203"/>
      <c r="AU39" s="208">
        <f t="shared" si="17"/>
        <v>4.8990238216211797E-3</v>
      </c>
      <c r="AV39" s="287">
        <f t="shared" si="18"/>
        <v>5.0050552696390286E-3</v>
      </c>
      <c r="AW39" s="287">
        <f t="shared" si="19"/>
        <v>5.0698024206256142E-3</v>
      </c>
      <c r="AX39" s="287">
        <f t="shared" si="20"/>
        <v>4.9567970478233934E-3</v>
      </c>
      <c r="AY39" s="209">
        <f t="shared" si="21"/>
        <v>4.7176823723554043E-3</v>
      </c>
      <c r="AZ39" s="203"/>
      <c r="BA39" s="210">
        <f t="shared" si="22"/>
        <v>620730.17154639098</v>
      </c>
      <c r="BB39" s="288">
        <f t="shared" si="22"/>
        <v>634164.87227737275</v>
      </c>
      <c r="BC39" s="288">
        <f t="shared" si="22"/>
        <v>642368.65156125138</v>
      </c>
      <c r="BD39" s="288">
        <f t="shared" si="22"/>
        <v>628050.32060404983</v>
      </c>
      <c r="BE39" s="288">
        <f t="shared" si="22"/>
        <v>597753.32697290077</v>
      </c>
      <c r="BF39" s="211">
        <f t="shared" si="23"/>
        <v>3123067.3429619661</v>
      </c>
      <c r="BH39" s="130">
        <f>'Op Cost'!E30</f>
        <v>14322731</v>
      </c>
      <c r="BI39" s="289">
        <f t="shared" si="24"/>
        <v>0.21804971013991439</v>
      </c>
      <c r="BJ39" s="290">
        <f t="shared" si="25"/>
        <v>3123067.3429619661</v>
      </c>
      <c r="BK39" s="230">
        <f t="shared" si="26"/>
        <v>0</v>
      </c>
      <c r="BM39" s="126">
        <f t="shared" si="27"/>
        <v>3123067.3429619661</v>
      </c>
      <c r="BN39" s="291">
        <f t="shared" si="28"/>
        <v>2.7257024641796797E-2</v>
      </c>
      <c r="BO39" s="292">
        <f t="shared" si="29"/>
        <v>111908.20708130985</v>
      </c>
      <c r="BP39" s="292">
        <f t="shared" si="41"/>
        <v>3234975.550043276</v>
      </c>
      <c r="BQ39" s="293">
        <f t="shared" si="42"/>
        <v>0.22586303897233537</v>
      </c>
      <c r="BR39" s="234">
        <f t="shared" si="30"/>
        <v>0</v>
      </c>
      <c r="BS39" s="12"/>
      <c r="BT39" s="127">
        <f t="shared" si="31"/>
        <v>14322731</v>
      </c>
      <c r="BU39" s="294">
        <f t="shared" si="43"/>
        <v>0.22586303897233537</v>
      </c>
      <c r="BV39" s="295">
        <f t="shared" si="32"/>
        <v>3234975.550043276</v>
      </c>
      <c r="BW39" s="235">
        <f t="shared" si="33"/>
        <v>0</v>
      </c>
      <c r="BY39" s="126">
        <f t="shared" si="44"/>
        <v>3234975.550043276</v>
      </c>
      <c r="BZ39" s="296">
        <f t="shared" si="34"/>
        <v>3.0702498651202458E-2</v>
      </c>
      <c r="CA39" s="297">
        <f t="shared" si="35"/>
        <v>5334.5770145190609</v>
      </c>
      <c r="CB39" s="239">
        <f t="shared" si="45"/>
        <v>3240310.1270577949</v>
      </c>
      <c r="CC39" s="298">
        <f t="shared" si="46"/>
        <v>0.22623549426836229</v>
      </c>
      <c r="CD39" s="240">
        <f t="shared" si="36"/>
        <v>0</v>
      </c>
      <c r="CE39" s="174"/>
      <c r="CF39" s="246">
        <f t="shared" si="37"/>
        <v>4296819.3</v>
      </c>
      <c r="CG39" s="297">
        <f t="shared" si="38"/>
        <v>0</v>
      </c>
      <c r="CH39" s="299">
        <f t="shared" si="39"/>
        <v>3240310.1270577949</v>
      </c>
      <c r="CI39" s="247">
        <f t="shared" si="40"/>
        <v>0.22623549426836229</v>
      </c>
      <c r="CL39" s="264">
        <v>0</v>
      </c>
      <c r="CM39" s="324">
        <f t="shared" si="47"/>
        <v>3240310.1270577949</v>
      </c>
      <c r="CN39" s="326">
        <f t="shared" si="48"/>
        <v>0.22623549426836229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1.4879052823259192E-3</v>
      </c>
      <c r="I40" s="202">
        <f t="shared" si="1"/>
        <v>1.4879052823259195E-3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1.167173393385396E-3</v>
      </c>
      <c r="Q40" s="205">
        <f t="shared" si="4"/>
        <v>1.1241854355621467E-3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1.1416667187297827E-3</v>
      </c>
      <c r="X40" s="205">
        <f t="shared" si="7"/>
        <v>1.1011142595002961E-3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1.6021507909623905E-3</v>
      </c>
      <c r="AE40" s="205">
        <f t="shared" si="10"/>
        <v>1.6050540778390434E-3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1.6304667477833878E-3</v>
      </c>
      <c r="AL40" s="205">
        <f t="shared" si="13"/>
        <v>1.6333649250613103E-3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1.2037962151538195E-3</v>
      </c>
      <c r="AS40" s="207">
        <f t="shared" si="16"/>
        <v>1.2084386536784799E-3</v>
      </c>
      <c r="AT40" s="203"/>
      <c r="AU40" s="208">
        <f t="shared" si="17"/>
        <v>2.2483708711242933E-4</v>
      </c>
      <c r="AV40" s="287">
        <f t="shared" si="18"/>
        <v>2.2022285190005924E-4</v>
      </c>
      <c r="AW40" s="287">
        <f t="shared" si="19"/>
        <v>3.210108155678087E-4</v>
      </c>
      <c r="AX40" s="287">
        <f t="shared" si="20"/>
        <v>3.266729850122621E-4</v>
      </c>
      <c r="AY40" s="209">
        <f t="shared" si="21"/>
        <v>2.41687730735696E-4</v>
      </c>
      <c r="AZ40" s="203"/>
      <c r="BA40" s="210">
        <f t="shared" si="22"/>
        <v>28487.953668921946</v>
      </c>
      <c r="BB40" s="288">
        <f t="shared" si="22"/>
        <v>27903.307600803408</v>
      </c>
      <c r="BC40" s="288">
        <f t="shared" si="22"/>
        <v>40673.633334102364</v>
      </c>
      <c r="BD40" s="288">
        <f t="shared" si="22"/>
        <v>41391.057771817636</v>
      </c>
      <c r="BE40" s="288">
        <f t="shared" si="22"/>
        <v>30623.012261773634</v>
      </c>
      <c r="BF40" s="211">
        <f t="shared" si="23"/>
        <v>169078.96463741898</v>
      </c>
      <c r="BH40" s="130">
        <f>'Op Cost'!E31</f>
        <v>744369</v>
      </c>
      <c r="BI40" s="289">
        <f t="shared" si="24"/>
        <v>0.22714401679465288</v>
      </c>
      <c r="BJ40" s="290">
        <f t="shared" si="25"/>
        <v>169078.96463741898</v>
      </c>
      <c r="BK40" s="230">
        <f t="shared" si="26"/>
        <v>0</v>
      </c>
      <c r="BM40" s="126">
        <f t="shared" si="27"/>
        <v>169078.96463741898</v>
      </c>
      <c r="BN40" s="291">
        <f t="shared" si="28"/>
        <v>1.4756612648514839E-3</v>
      </c>
      <c r="BO40" s="292">
        <f t="shared" si="29"/>
        <v>6058.5705365522044</v>
      </c>
      <c r="BP40" s="292">
        <f t="shared" si="41"/>
        <v>175137.53517397118</v>
      </c>
      <c r="BQ40" s="293">
        <f t="shared" si="42"/>
        <v>0.23528321998091159</v>
      </c>
      <c r="BR40" s="234">
        <f t="shared" si="30"/>
        <v>0</v>
      </c>
      <c r="BS40" s="12"/>
      <c r="BT40" s="127">
        <f t="shared" si="31"/>
        <v>744369</v>
      </c>
      <c r="BU40" s="294">
        <f t="shared" si="43"/>
        <v>0.23528321998091159</v>
      </c>
      <c r="BV40" s="295">
        <f t="shared" si="32"/>
        <v>175137.53517397118</v>
      </c>
      <c r="BW40" s="235">
        <f t="shared" si="33"/>
        <v>0</v>
      </c>
      <c r="BY40" s="126">
        <f t="shared" si="44"/>
        <v>175137.53517397118</v>
      </c>
      <c r="BZ40" s="296">
        <f t="shared" si="34"/>
        <v>1.6621949236623565E-3</v>
      </c>
      <c r="CA40" s="297">
        <f t="shared" si="35"/>
        <v>288.80733565547092</v>
      </c>
      <c r="CB40" s="239">
        <f t="shared" si="45"/>
        <v>175426.34250962664</v>
      </c>
      <c r="CC40" s="298">
        <f t="shared" si="46"/>
        <v>0.23567120945341175</v>
      </c>
      <c r="CD40" s="240">
        <f t="shared" si="36"/>
        <v>0</v>
      </c>
      <c r="CE40" s="174"/>
      <c r="CF40" s="246">
        <f t="shared" si="37"/>
        <v>223310.69999999998</v>
      </c>
      <c r="CG40" s="297">
        <f t="shared" si="38"/>
        <v>0</v>
      </c>
      <c r="CH40" s="299">
        <f t="shared" si="39"/>
        <v>175426.34250962664</v>
      </c>
      <c r="CI40" s="247">
        <f t="shared" si="40"/>
        <v>0.23567120945341175</v>
      </c>
      <c r="CL40" s="264">
        <v>0</v>
      </c>
      <c r="CM40" s="324">
        <f t="shared" si="47"/>
        <v>175426.34250962664</v>
      </c>
      <c r="CN40" s="326">
        <f t="shared" si="48"/>
        <v>0.23567120945341175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5.1594071713293556E-3</v>
      </c>
      <c r="I41" s="202">
        <f t="shared" si="1"/>
        <v>5.1594071713293565E-3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4.823911573472962E-3</v>
      </c>
      <c r="Q41" s="205">
        <f t="shared" si="4"/>
        <v>4.6462429353436594E-3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4.7564977602676467E-3</v>
      </c>
      <c r="X41" s="205">
        <f t="shared" si="7"/>
        <v>4.5875450542511272E-3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4.8849705416553835E-3</v>
      </c>
      <c r="AE41" s="205">
        <f t="shared" si="10"/>
        <v>4.8938226865011909E-3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4.9618072156405995E-3</v>
      </c>
      <c r="AL41" s="205">
        <f t="shared" si="13"/>
        <v>4.9706268968449851E-3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4.5143422116442787E-3</v>
      </c>
      <c r="AS41" s="207">
        <f t="shared" si="16"/>
        <v>4.5317517664617939E-3</v>
      </c>
      <c r="AT41" s="203"/>
      <c r="AU41" s="208">
        <f t="shared" si="17"/>
        <v>9.2924858706873188E-4</v>
      </c>
      <c r="AV41" s="287">
        <f t="shared" si="18"/>
        <v>9.175090108502255E-4</v>
      </c>
      <c r="AW41" s="287">
        <f t="shared" si="19"/>
        <v>9.7876453730023818E-4</v>
      </c>
      <c r="AX41" s="287">
        <f t="shared" si="20"/>
        <v>9.9412537936899715E-4</v>
      </c>
      <c r="AY41" s="209">
        <f t="shared" si="21"/>
        <v>9.063503532923588E-4</v>
      </c>
      <c r="AZ41" s="203"/>
      <c r="BA41" s="210">
        <f t="shared" si="22"/>
        <v>117740.32049297876</v>
      </c>
      <c r="BB41" s="288">
        <f t="shared" si="22"/>
        <v>116252.8590260974</v>
      </c>
      <c r="BC41" s="288">
        <f t="shared" si="22"/>
        <v>124014.23248047229</v>
      </c>
      <c r="BD41" s="288">
        <f t="shared" si="22"/>
        <v>125960.52596252409</v>
      </c>
      <c r="BE41" s="288">
        <f t="shared" si="22"/>
        <v>114839.00278201204</v>
      </c>
      <c r="BF41" s="211">
        <f t="shared" si="23"/>
        <v>598806.94074408454</v>
      </c>
      <c r="BH41" s="130">
        <f>'Op Cost'!E32</f>
        <v>3366722</v>
      </c>
      <c r="BI41" s="289">
        <f t="shared" si="24"/>
        <v>0.17786052449358294</v>
      </c>
      <c r="BJ41" s="290">
        <f t="shared" si="25"/>
        <v>598806.94074408454</v>
      </c>
      <c r="BK41" s="230">
        <f t="shared" si="26"/>
        <v>0</v>
      </c>
      <c r="BM41" s="126">
        <f t="shared" si="27"/>
        <v>598806.94074408454</v>
      </c>
      <c r="BN41" s="291">
        <f t="shared" si="28"/>
        <v>5.2261747017151141E-3</v>
      </c>
      <c r="BO41" s="292">
        <f t="shared" si="29"/>
        <v>21456.921599058434</v>
      </c>
      <c r="BP41" s="292">
        <f t="shared" si="41"/>
        <v>620263.86234314297</v>
      </c>
      <c r="BQ41" s="293">
        <f t="shared" si="42"/>
        <v>0.18423376279453516</v>
      </c>
      <c r="BR41" s="234">
        <f t="shared" si="30"/>
        <v>0</v>
      </c>
      <c r="BS41" s="12"/>
      <c r="BT41" s="127">
        <f t="shared" si="31"/>
        <v>3366722</v>
      </c>
      <c r="BU41" s="294">
        <f t="shared" si="43"/>
        <v>0.18423376279453516</v>
      </c>
      <c r="BV41" s="295">
        <f t="shared" si="32"/>
        <v>620263.86234314297</v>
      </c>
      <c r="BW41" s="235">
        <f t="shared" si="33"/>
        <v>0</v>
      </c>
      <c r="BY41" s="126">
        <f t="shared" si="44"/>
        <v>620263.86234314297</v>
      </c>
      <c r="BZ41" s="296">
        <f t="shared" si="34"/>
        <v>5.8867988652109649E-3</v>
      </c>
      <c r="CA41" s="297">
        <f t="shared" si="35"/>
        <v>1022.8347299095602</v>
      </c>
      <c r="CB41" s="239">
        <f t="shared" si="45"/>
        <v>621286.69707305252</v>
      </c>
      <c r="CC41" s="298">
        <f t="shared" si="46"/>
        <v>0.18453757009727934</v>
      </c>
      <c r="CD41" s="240">
        <f t="shared" si="36"/>
        <v>0</v>
      </c>
      <c r="CE41" s="174"/>
      <c r="CF41" s="246">
        <f t="shared" si="37"/>
        <v>1010016.6</v>
      </c>
      <c r="CG41" s="297">
        <f t="shared" si="38"/>
        <v>0</v>
      </c>
      <c r="CH41" s="299">
        <f t="shared" si="39"/>
        <v>621286.69707305252</v>
      </c>
      <c r="CI41" s="247">
        <f t="shared" si="40"/>
        <v>0.18453757009727934</v>
      </c>
      <c r="CL41" s="264">
        <v>0</v>
      </c>
      <c r="CM41" s="324">
        <f t="shared" si="47"/>
        <v>621286.69707305252</v>
      </c>
      <c r="CN41" s="326">
        <f t="shared" si="48"/>
        <v>0.18453757009727934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2.1968034436611238E-2</v>
      </c>
      <c r="I42" s="202">
        <f t="shared" si="1"/>
        <v>2.1968034436611241E-2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3.1041881285858643E-2</v>
      </c>
      <c r="Q42" s="205">
        <f t="shared" si="4"/>
        <v>2.9898583219750155E-2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3.0784429758247481E-2</v>
      </c>
      <c r="X42" s="205">
        <f t="shared" si="7"/>
        <v>2.969095448022302E-2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2.1249009264974281E-2</v>
      </c>
      <c r="AE42" s="205">
        <f t="shared" si="10"/>
        <v>2.1287514984965731E-2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2.1352425402803538E-2</v>
      </c>
      <c r="AL42" s="205">
        <f t="shared" si="13"/>
        <v>2.1390379635366129E-2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2.6457255482022459E-2</v>
      </c>
      <c r="AS42" s="207">
        <f t="shared" si="16"/>
        <v>2.655928785308356E-2</v>
      </c>
      <c r="AT42" s="203"/>
      <c r="AU42" s="208">
        <f t="shared" si="17"/>
        <v>5.9797166439500317E-3</v>
      </c>
      <c r="AV42" s="287">
        <f t="shared" si="18"/>
        <v>5.9381908960446043E-3</v>
      </c>
      <c r="AW42" s="287">
        <f t="shared" si="19"/>
        <v>4.2575029969931467E-3</v>
      </c>
      <c r="AX42" s="287">
        <f t="shared" si="20"/>
        <v>4.2780759270732256E-3</v>
      </c>
      <c r="AY42" s="209">
        <f t="shared" si="21"/>
        <v>5.3118575706167124E-3</v>
      </c>
      <c r="AZ42" s="203"/>
      <c r="BA42" s="210">
        <f t="shared" si="22"/>
        <v>757659.2140288084</v>
      </c>
      <c r="BB42" s="288">
        <f t="shared" si="22"/>
        <v>752397.69958032423</v>
      </c>
      <c r="BC42" s="288">
        <f t="shared" si="22"/>
        <v>539446.35950112401</v>
      </c>
      <c r="BD42" s="288">
        <f t="shared" si="22"/>
        <v>542053.04991186655</v>
      </c>
      <c r="BE42" s="288">
        <f t="shared" si="22"/>
        <v>673038.21763164876</v>
      </c>
      <c r="BF42" s="211">
        <f t="shared" si="23"/>
        <v>3264594.5406537717</v>
      </c>
      <c r="BH42" s="130">
        <f>'Op Cost'!E33</f>
        <v>7435602</v>
      </c>
      <c r="BI42" s="289">
        <f t="shared" si="24"/>
        <v>0.43904912348102704</v>
      </c>
      <c r="BJ42" s="290">
        <f t="shared" si="25"/>
        <v>2230680.6</v>
      </c>
      <c r="BK42" s="230">
        <f t="shared" si="26"/>
        <v>1033913.9406537716</v>
      </c>
      <c r="BM42" s="126">
        <f t="shared" si="27"/>
        <v>0</v>
      </c>
      <c r="BN42" s="291">
        <f t="shared" si="28"/>
        <v>0</v>
      </c>
      <c r="BO42" s="292">
        <f t="shared" si="29"/>
        <v>0</v>
      </c>
      <c r="BP42" s="292">
        <f t="shared" si="41"/>
        <v>2230680.6</v>
      </c>
      <c r="BQ42" s="293">
        <f t="shared" si="42"/>
        <v>0.3</v>
      </c>
      <c r="BR42" s="234">
        <f t="shared" si="30"/>
        <v>0</v>
      </c>
      <c r="BS42" s="12"/>
      <c r="BT42" s="127">
        <f t="shared" si="31"/>
        <v>7435602</v>
      </c>
      <c r="BU42" s="294">
        <f t="shared" si="43"/>
        <v>0.3</v>
      </c>
      <c r="BV42" s="295">
        <f t="shared" si="32"/>
        <v>2230680.6</v>
      </c>
      <c r="BW42" s="235">
        <f t="shared" si="33"/>
        <v>0</v>
      </c>
      <c r="BY42" s="126">
        <f t="shared" si="44"/>
        <v>0</v>
      </c>
      <c r="BZ42" s="296">
        <f t="shared" si="34"/>
        <v>0</v>
      </c>
      <c r="CA42" s="297">
        <f t="shared" si="35"/>
        <v>0</v>
      </c>
      <c r="CB42" s="239">
        <f t="shared" si="45"/>
        <v>2230680.6</v>
      </c>
      <c r="CC42" s="298">
        <f t="shared" si="46"/>
        <v>0.3</v>
      </c>
      <c r="CD42" s="240">
        <f t="shared" si="36"/>
        <v>0</v>
      </c>
      <c r="CE42" s="174"/>
      <c r="CF42" s="246">
        <f t="shared" si="37"/>
        <v>2230680.6</v>
      </c>
      <c r="CG42" s="297">
        <f t="shared" si="38"/>
        <v>0</v>
      </c>
      <c r="CH42" s="299">
        <f t="shared" si="39"/>
        <v>2230680.6</v>
      </c>
      <c r="CI42" s="247">
        <f t="shared" si="40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4.0790168087618678E-3</v>
      </c>
      <c r="I43" s="202">
        <f t="shared" si="1"/>
        <v>4.0790168087618687E-3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3.9288636157252749E-3</v>
      </c>
      <c r="Q43" s="205">
        <f t="shared" si="4"/>
        <v>3.7841603313947272E-3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3.7342663318730585E-3</v>
      </c>
      <c r="X43" s="205">
        <f t="shared" si="7"/>
        <v>3.6016236957245587E-3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3.9843744967185584E-3</v>
      </c>
      <c r="AE43" s="205">
        <f t="shared" si="10"/>
        <v>3.9915946549291623E-3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4.2305728861933688E-3</v>
      </c>
      <c r="AL43" s="205">
        <f t="shared" si="13"/>
        <v>4.2380927882263476E-3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3.7431564240795086E-3</v>
      </c>
      <c r="AS43" s="207">
        <f t="shared" si="16"/>
        <v>3.7575919019188836E-3</v>
      </c>
      <c r="AT43" s="203"/>
      <c r="AU43" s="208">
        <f t="shared" si="17"/>
        <v>7.5683206627894547E-4</v>
      </c>
      <c r="AV43" s="287">
        <f t="shared" si="18"/>
        <v>7.2032473914491178E-4</v>
      </c>
      <c r="AW43" s="287">
        <f t="shared" si="19"/>
        <v>7.9831893098583249E-4</v>
      </c>
      <c r="AX43" s="287">
        <f t="shared" si="20"/>
        <v>8.4761855764526955E-4</v>
      </c>
      <c r="AY43" s="209">
        <f t="shared" si="21"/>
        <v>7.5151838038377673E-4</v>
      </c>
      <c r="AZ43" s="203"/>
      <c r="BA43" s="210">
        <f t="shared" si="22"/>
        <v>95894.307812873099</v>
      </c>
      <c r="BB43" s="288">
        <f t="shared" si="22"/>
        <v>91268.651710815218</v>
      </c>
      <c r="BC43" s="288">
        <f t="shared" si="22"/>
        <v>101150.89557077995</v>
      </c>
      <c r="BD43" s="288">
        <f t="shared" si="22"/>
        <v>107397.39830841283</v>
      </c>
      <c r="BE43" s="288">
        <f t="shared" si="22"/>
        <v>95221.037937618603</v>
      </c>
      <c r="BF43" s="211">
        <f t="shared" si="23"/>
        <v>490932.29134049965</v>
      </c>
      <c r="BH43" s="130">
        <f>'Op Cost'!E34</f>
        <v>2380653</v>
      </c>
      <c r="BI43" s="289">
        <f t="shared" si="24"/>
        <v>0.20621749215047286</v>
      </c>
      <c r="BJ43" s="290">
        <f t="shared" si="25"/>
        <v>490932.29134049965</v>
      </c>
      <c r="BK43" s="230">
        <f t="shared" si="26"/>
        <v>0</v>
      </c>
      <c r="BM43" s="126">
        <f t="shared" si="27"/>
        <v>490932.29134049965</v>
      </c>
      <c r="BN43" s="291">
        <f t="shared" si="28"/>
        <v>4.2846830032908217E-3</v>
      </c>
      <c r="BO43" s="292">
        <f t="shared" si="29"/>
        <v>17591.472257568814</v>
      </c>
      <c r="BP43" s="292">
        <f t="shared" si="41"/>
        <v>508523.76359806844</v>
      </c>
      <c r="BQ43" s="293">
        <f t="shared" si="42"/>
        <v>0.21360683963520447</v>
      </c>
      <c r="BR43" s="234">
        <f t="shared" si="30"/>
        <v>0</v>
      </c>
      <c r="BS43" s="12"/>
      <c r="BT43" s="127">
        <f t="shared" si="31"/>
        <v>2380653</v>
      </c>
      <c r="BU43" s="294">
        <f t="shared" si="43"/>
        <v>0.21360683963520447</v>
      </c>
      <c r="BV43" s="295">
        <f t="shared" si="32"/>
        <v>508523.76359806844</v>
      </c>
      <c r="BW43" s="235">
        <f t="shared" si="33"/>
        <v>0</v>
      </c>
      <c r="BY43" s="126">
        <f t="shared" si="44"/>
        <v>508523.76359806844</v>
      </c>
      <c r="BZ43" s="296">
        <f t="shared" si="34"/>
        <v>4.8262961881629157E-3</v>
      </c>
      <c r="CA43" s="297">
        <f t="shared" si="35"/>
        <v>838.57177238656118</v>
      </c>
      <c r="CB43" s="239">
        <f t="shared" si="45"/>
        <v>509362.335370455</v>
      </c>
      <c r="CC43" s="298">
        <f t="shared" si="46"/>
        <v>0.21395908407082218</v>
      </c>
      <c r="CD43" s="240">
        <f t="shared" si="36"/>
        <v>0</v>
      </c>
      <c r="CE43" s="174"/>
      <c r="CF43" s="246">
        <f t="shared" si="37"/>
        <v>714195.9</v>
      </c>
      <c r="CG43" s="297">
        <f t="shared" si="38"/>
        <v>0</v>
      </c>
      <c r="CH43" s="299">
        <f t="shared" si="39"/>
        <v>509362.335370455</v>
      </c>
      <c r="CI43" s="247">
        <f t="shared" si="40"/>
        <v>0.21395908407082218</v>
      </c>
      <c r="CL43" s="264">
        <v>0</v>
      </c>
      <c r="CM43" s="324">
        <f t="shared" si="47"/>
        <v>509362.335370455</v>
      </c>
      <c r="CN43" s="326">
        <f t="shared" si="48"/>
        <v>0.21395908407082218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8.0553545592597486E-3</v>
      </c>
      <c r="I44" s="202">
        <f t="shared" si="1"/>
        <v>8.0553545592597503E-3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7.0606172546512245E-3</v>
      </c>
      <c r="Q44" s="205">
        <f t="shared" si="4"/>
        <v>6.8005689032501638E-3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7.1281358737458099E-3</v>
      </c>
      <c r="X44" s="205">
        <f t="shared" si="7"/>
        <v>6.8749416318010775E-3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7.6185008937902253E-3</v>
      </c>
      <c r="AE44" s="205">
        <f t="shared" si="10"/>
        <v>7.6323065191966971E-3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7.5473071755765781E-3</v>
      </c>
      <c r="AL44" s="205">
        <f t="shared" si="13"/>
        <v>7.5607226188510231E-3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6.6729047086795277E-3</v>
      </c>
      <c r="AS44" s="207">
        <f t="shared" si="16"/>
        <v>6.698638756935364E-3</v>
      </c>
      <c r="AT44" s="203"/>
      <c r="AU44" s="208">
        <f t="shared" si="17"/>
        <v>1.3601137806500329E-3</v>
      </c>
      <c r="AV44" s="287">
        <f t="shared" si="18"/>
        <v>1.3749883263602155E-3</v>
      </c>
      <c r="AW44" s="287">
        <f t="shared" si="19"/>
        <v>1.5264613038393395E-3</v>
      </c>
      <c r="AX44" s="287">
        <f t="shared" si="20"/>
        <v>1.5121445237702047E-3</v>
      </c>
      <c r="AY44" s="209">
        <f t="shared" si="21"/>
        <v>1.339727751387073E-3</v>
      </c>
      <c r="AZ44" s="203"/>
      <c r="BA44" s="210">
        <f t="shared" si="22"/>
        <v>172333.03840235717</v>
      </c>
      <c r="BB44" s="288">
        <f t="shared" si="22"/>
        <v>174217.71576800034</v>
      </c>
      <c r="BC44" s="288">
        <f t="shared" si="22"/>
        <v>193410.07953653272</v>
      </c>
      <c r="BD44" s="288">
        <f t="shared" si="22"/>
        <v>191596.07379337118</v>
      </c>
      <c r="BE44" s="288">
        <f t="shared" si="22"/>
        <v>169750.02923516365</v>
      </c>
      <c r="BF44" s="211">
        <f t="shared" si="23"/>
        <v>901306.93673542514</v>
      </c>
      <c r="BH44" s="130">
        <f>'Op Cost'!E35</f>
        <v>5803873</v>
      </c>
      <c r="BI44" s="289">
        <f t="shared" si="24"/>
        <v>0.15529404877319425</v>
      </c>
      <c r="BJ44" s="290">
        <f t="shared" si="25"/>
        <v>901306.93673542514</v>
      </c>
      <c r="BK44" s="230">
        <f t="shared" si="26"/>
        <v>0</v>
      </c>
      <c r="BM44" s="126">
        <f t="shared" si="27"/>
        <v>901306.93673542514</v>
      </c>
      <c r="BN44" s="291">
        <f t="shared" si="28"/>
        <v>7.8662874304593743E-3</v>
      </c>
      <c r="BO44" s="292">
        <f t="shared" si="29"/>
        <v>32296.339541736659</v>
      </c>
      <c r="BP44" s="292">
        <f t="shared" si="41"/>
        <v>933603.27627716179</v>
      </c>
      <c r="BQ44" s="293">
        <f t="shared" si="42"/>
        <v>0.16085866735491314</v>
      </c>
      <c r="BR44" s="234">
        <f t="shared" si="30"/>
        <v>0</v>
      </c>
      <c r="BS44" s="12"/>
      <c r="BT44" s="127">
        <f t="shared" si="31"/>
        <v>5803873</v>
      </c>
      <c r="BU44" s="294">
        <f t="shared" si="43"/>
        <v>0.16085866735491314</v>
      </c>
      <c r="BV44" s="295">
        <f t="shared" si="32"/>
        <v>933603.27627716179</v>
      </c>
      <c r="BW44" s="235">
        <f t="shared" si="33"/>
        <v>0</v>
      </c>
      <c r="BY44" s="126">
        <f t="shared" si="44"/>
        <v>933603.27627716179</v>
      </c>
      <c r="BZ44" s="296">
        <f t="shared" si="34"/>
        <v>8.8606398679811679E-3</v>
      </c>
      <c r="CA44" s="297">
        <f t="shared" si="35"/>
        <v>1539.5413354024301</v>
      </c>
      <c r="CB44" s="239">
        <f t="shared" si="45"/>
        <v>935142.81761256419</v>
      </c>
      <c r="CC44" s="298">
        <f t="shared" si="46"/>
        <v>0.16112392838584927</v>
      </c>
      <c r="CD44" s="240">
        <f t="shared" si="36"/>
        <v>0</v>
      </c>
      <c r="CE44" s="174"/>
      <c r="CF44" s="246">
        <f t="shared" si="37"/>
        <v>1741161.9</v>
      </c>
      <c r="CG44" s="297">
        <f t="shared" si="38"/>
        <v>0</v>
      </c>
      <c r="CH44" s="299">
        <f t="shared" si="39"/>
        <v>935142.81761256419</v>
      </c>
      <c r="CI44" s="247">
        <f t="shared" si="40"/>
        <v>0.16112392838584927</v>
      </c>
      <c r="CL44" s="264">
        <v>0</v>
      </c>
      <c r="CM44" s="324">
        <f t="shared" si="47"/>
        <v>935142.81761256419</v>
      </c>
      <c r="CN44" s="326">
        <f t="shared" si="48"/>
        <v>0.16112392838584927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1.6012943282187253E-3</v>
      </c>
      <c r="I45" s="202">
        <f t="shared" si="1"/>
        <v>1.6012943282187255E-3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1.4984210735585841E-3</v>
      </c>
      <c r="Q45" s="205">
        <f t="shared" si="4"/>
        <v>1.4432329907281736E-3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1.5017901498080761E-3</v>
      </c>
      <c r="X45" s="205">
        <f t="shared" si="7"/>
        <v>1.4484459620322469E-3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1.6368505010450917E-3</v>
      </c>
      <c r="AE45" s="205">
        <f t="shared" si="10"/>
        <v>1.6398166679037506E-3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1.6342841061895035E-3</v>
      </c>
      <c r="AL45" s="205">
        <f t="shared" si="13"/>
        <v>1.6371890688749845E-3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1.5302629297154749E-3</v>
      </c>
      <c r="AS45" s="207">
        <f t="shared" si="16"/>
        <v>1.5361643866965992E-3</v>
      </c>
      <c r="AT45" s="203"/>
      <c r="AU45" s="208">
        <f t="shared" si="17"/>
        <v>2.8864659814563474E-4</v>
      </c>
      <c r="AV45" s="287">
        <f t="shared" si="18"/>
        <v>2.8968919240644937E-4</v>
      </c>
      <c r="AW45" s="287">
        <f t="shared" si="19"/>
        <v>3.2796333358075017E-4</v>
      </c>
      <c r="AX45" s="287">
        <f t="shared" si="20"/>
        <v>3.2743781377499691E-4</v>
      </c>
      <c r="AY45" s="209">
        <f t="shared" si="21"/>
        <v>3.0723287733931985E-4</v>
      </c>
      <c r="AZ45" s="203"/>
      <c r="BA45" s="210">
        <f t="shared" si="22"/>
        <v>36572.929405338291</v>
      </c>
      <c r="BB45" s="288">
        <f t="shared" si="22"/>
        <v>36705.031174574964</v>
      </c>
      <c r="BC45" s="288">
        <f t="shared" si="22"/>
        <v>41554.55121815225</v>
      </c>
      <c r="BD45" s="288">
        <f t="shared" si="22"/>
        <v>41487.965300007381</v>
      </c>
      <c r="BE45" s="288">
        <f t="shared" si="22"/>
        <v>38927.901475771592</v>
      </c>
      <c r="BF45" s="211">
        <f t="shared" si="23"/>
        <v>195248.37857384447</v>
      </c>
      <c r="BH45" s="130">
        <f>'Op Cost'!E36</f>
        <v>604843</v>
      </c>
      <c r="BI45" s="289">
        <f t="shared" si="24"/>
        <v>0.32280836278810282</v>
      </c>
      <c r="BJ45" s="290">
        <f t="shared" si="25"/>
        <v>181452.9</v>
      </c>
      <c r="BK45" s="230">
        <f t="shared" si="26"/>
        <v>13795.478573844477</v>
      </c>
      <c r="BM45" s="126">
        <f t="shared" si="27"/>
        <v>0</v>
      </c>
      <c r="BN45" s="291">
        <f t="shared" si="28"/>
        <v>0</v>
      </c>
      <c r="BO45" s="292">
        <f t="shared" si="29"/>
        <v>0</v>
      </c>
      <c r="BP45" s="292">
        <f t="shared" si="41"/>
        <v>181452.9</v>
      </c>
      <c r="BQ45" s="293">
        <f t="shared" si="42"/>
        <v>0.3</v>
      </c>
      <c r="BR45" s="234">
        <f t="shared" si="30"/>
        <v>0</v>
      </c>
      <c r="BS45" s="12"/>
      <c r="BT45" s="127">
        <f t="shared" si="31"/>
        <v>604843</v>
      </c>
      <c r="BU45" s="294">
        <f t="shared" si="43"/>
        <v>0.3</v>
      </c>
      <c r="BV45" s="295">
        <f t="shared" si="32"/>
        <v>181452.9</v>
      </c>
      <c r="BW45" s="235">
        <f t="shared" si="33"/>
        <v>0</v>
      </c>
      <c r="BY45" s="126">
        <f t="shared" si="44"/>
        <v>0</v>
      </c>
      <c r="BZ45" s="296">
        <f t="shared" si="34"/>
        <v>0</v>
      </c>
      <c r="CA45" s="297">
        <f t="shared" si="35"/>
        <v>0</v>
      </c>
      <c r="CB45" s="239">
        <f t="shared" si="45"/>
        <v>181452.9</v>
      </c>
      <c r="CC45" s="298">
        <f t="shared" si="46"/>
        <v>0.3</v>
      </c>
      <c r="CD45" s="240">
        <f t="shared" si="36"/>
        <v>0</v>
      </c>
      <c r="CE45" s="174"/>
      <c r="CF45" s="246">
        <f t="shared" si="37"/>
        <v>181452.9</v>
      </c>
      <c r="CG45" s="297">
        <f t="shared" si="38"/>
        <v>0</v>
      </c>
      <c r="CH45" s="299">
        <f t="shared" si="39"/>
        <v>181452.9</v>
      </c>
      <c r="CI45" s="247">
        <f t="shared" si="40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6.7132942829244797E-3</v>
      </c>
      <c r="I46" s="202">
        <f t="shared" si="1"/>
        <v>6.7132942829244806E-3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6.2703837311583986E-3</v>
      </c>
      <c r="Q46" s="205">
        <f t="shared" si="4"/>
        <v>6.0394403315759326E-3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6.4132948799747579E-3</v>
      </c>
      <c r="X46" s="205">
        <f t="shared" si="7"/>
        <v>6.1854920765119312E-3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7.4105218462609907E-3</v>
      </c>
      <c r="AE46" s="205">
        <f t="shared" si="10"/>
        <v>7.4239505890152701E-3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7.2438146136918988E-3</v>
      </c>
      <c r="AL46" s="205">
        <f t="shared" si="13"/>
        <v>7.2566905947245852E-3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6.9427956021747561E-3</v>
      </c>
      <c r="AS46" s="207">
        <f t="shared" si="16"/>
        <v>6.9695704843073273E-3</v>
      </c>
      <c r="AT46" s="203"/>
      <c r="AU46" s="208">
        <f t="shared" si="17"/>
        <v>1.2078880663151867E-3</v>
      </c>
      <c r="AV46" s="287">
        <f t="shared" si="18"/>
        <v>1.2370984153023863E-3</v>
      </c>
      <c r="AW46" s="287">
        <f t="shared" si="19"/>
        <v>1.4847901178030541E-3</v>
      </c>
      <c r="AX46" s="287">
        <f t="shared" si="20"/>
        <v>1.4513381189449172E-3</v>
      </c>
      <c r="AY46" s="209">
        <f t="shared" si="21"/>
        <v>1.3939140968614655E-3</v>
      </c>
      <c r="AZ46" s="203"/>
      <c r="BA46" s="210">
        <f t="shared" si="22"/>
        <v>153045.29920912904</v>
      </c>
      <c r="BB46" s="288">
        <f t="shared" si="22"/>
        <v>156746.39265099645</v>
      </c>
      <c r="BC46" s="288">
        <f t="shared" si="22"/>
        <v>188130.13736873053</v>
      </c>
      <c r="BD46" s="288">
        <f t="shared" si="22"/>
        <v>183891.60623562217</v>
      </c>
      <c r="BE46" s="288">
        <f t="shared" si="22"/>
        <v>176615.7030400853</v>
      </c>
      <c r="BF46" s="211">
        <f t="shared" si="23"/>
        <v>858429.13850456348</v>
      </c>
      <c r="BH46" s="130">
        <f>'Op Cost'!E37</f>
        <v>5022923</v>
      </c>
      <c r="BI46" s="289">
        <f t="shared" si="24"/>
        <v>0.17090230897518507</v>
      </c>
      <c r="BJ46" s="290">
        <f t="shared" si="25"/>
        <v>858429.13850456348</v>
      </c>
      <c r="BK46" s="230">
        <f t="shared" si="26"/>
        <v>0</v>
      </c>
      <c r="BM46" s="126">
        <f t="shared" si="27"/>
        <v>858429.13850456348</v>
      </c>
      <c r="BN46" s="291">
        <f t="shared" si="28"/>
        <v>7.4920652076826619E-3</v>
      </c>
      <c r="BO46" s="292">
        <f t="shared" si="29"/>
        <v>30759.908528033626</v>
      </c>
      <c r="BP46" s="292">
        <f t="shared" si="41"/>
        <v>889189.04703259713</v>
      </c>
      <c r="BQ46" s="293">
        <f t="shared" si="42"/>
        <v>0.17702621502113353</v>
      </c>
      <c r="BR46" s="234">
        <f t="shared" si="30"/>
        <v>0</v>
      </c>
      <c r="BS46" s="12"/>
      <c r="BT46" s="127">
        <f t="shared" si="31"/>
        <v>5022923</v>
      </c>
      <c r="BU46" s="294">
        <f t="shared" si="43"/>
        <v>0.17702621502113353</v>
      </c>
      <c r="BV46" s="295">
        <f t="shared" si="32"/>
        <v>889189.04703259713</v>
      </c>
      <c r="BW46" s="235">
        <f t="shared" si="33"/>
        <v>0</v>
      </c>
      <c r="BY46" s="126">
        <f t="shared" si="44"/>
        <v>889189.04703259713</v>
      </c>
      <c r="BZ46" s="296">
        <f t="shared" si="34"/>
        <v>8.4391134012796794E-3</v>
      </c>
      <c r="CA46" s="297">
        <f t="shared" si="35"/>
        <v>1466.300866415743</v>
      </c>
      <c r="CB46" s="239">
        <f t="shared" si="45"/>
        <v>890655.34789901285</v>
      </c>
      <c r="CC46" s="298">
        <f t="shared" si="46"/>
        <v>0.17731813684960188</v>
      </c>
      <c r="CD46" s="240">
        <f t="shared" si="36"/>
        <v>0</v>
      </c>
      <c r="CE46" s="174"/>
      <c r="CF46" s="246">
        <f t="shared" si="37"/>
        <v>1506876.9</v>
      </c>
      <c r="CG46" s="297">
        <f t="shared" si="38"/>
        <v>0</v>
      </c>
      <c r="CH46" s="299">
        <f t="shared" si="39"/>
        <v>890655.34789901285</v>
      </c>
      <c r="CI46" s="247">
        <f t="shared" si="40"/>
        <v>0.17731813684960188</v>
      </c>
      <c r="CL46" s="264">
        <v>0</v>
      </c>
      <c r="CM46" s="324">
        <f t="shared" si="47"/>
        <v>890655.34789901285</v>
      </c>
      <c r="CN46" s="326">
        <f t="shared" si="48"/>
        <v>0.17731813684960188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6.116463449152244E-4</v>
      </c>
      <c r="I47" s="202">
        <f t="shared" si="1"/>
        <v>6.1164634491522451E-4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5.4747977913164236E-4</v>
      </c>
      <c r="Q47" s="205">
        <f t="shared" si="4"/>
        <v>5.2731564774570548E-4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5.1471065123304821E-4</v>
      </c>
      <c r="X47" s="205">
        <f t="shared" si="7"/>
        <v>4.9642792269530679E-4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3.8319088692230691E-4</v>
      </c>
      <c r="AE47" s="205">
        <f t="shared" si="10"/>
        <v>3.8388527416695963E-4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4.0481983770372122E-4</v>
      </c>
      <c r="AL47" s="205">
        <f t="shared" si="13"/>
        <v>4.0553941058484879E-4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3.5579589596809415E-4</v>
      </c>
      <c r="AS47" s="207">
        <f t="shared" si="16"/>
        <v>3.5716802237417965E-4</v>
      </c>
      <c r="AT47" s="203"/>
      <c r="AU47" s="208">
        <f t="shared" si="17"/>
        <v>1.054631295491411E-4</v>
      </c>
      <c r="AV47" s="287">
        <f t="shared" si="18"/>
        <v>9.9285584539061369E-5</v>
      </c>
      <c r="AW47" s="287">
        <f t="shared" si="19"/>
        <v>7.6777054833391937E-5</v>
      </c>
      <c r="AX47" s="287">
        <f t="shared" si="20"/>
        <v>8.1107882116969769E-5</v>
      </c>
      <c r="AY47" s="209">
        <f t="shared" si="21"/>
        <v>7.1433604474835927E-5</v>
      </c>
      <c r="AZ47" s="203"/>
      <c r="BA47" s="210">
        <f t="shared" si="22"/>
        <v>13362.692013853952</v>
      </c>
      <c r="BB47" s="288">
        <f t="shared" si="22"/>
        <v>12579.966982610196</v>
      </c>
      <c r="BC47" s="288">
        <f t="shared" si="22"/>
        <v>9728.0266748707418</v>
      </c>
      <c r="BD47" s="288">
        <f t="shared" si="22"/>
        <v>10276.763578498098</v>
      </c>
      <c r="BE47" s="288">
        <f t="shared" si="22"/>
        <v>9050.9854971819004</v>
      </c>
      <c r="BF47" s="211">
        <f t="shared" si="23"/>
        <v>54998.434747014886</v>
      </c>
      <c r="BH47" s="130">
        <f>'Op Cost'!E38</f>
        <v>457239</v>
      </c>
      <c r="BI47" s="289">
        <f t="shared" si="24"/>
        <v>0.12028377882686053</v>
      </c>
      <c r="BJ47" s="290">
        <f t="shared" si="25"/>
        <v>54998.434747014886</v>
      </c>
      <c r="BK47" s="230">
        <f t="shared" si="26"/>
        <v>0</v>
      </c>
      <c r="BM47" s="126">
        <f t="shared" si="27"/>
        <v>54998.434747014886</v>
      </c>
      <c r="BN47" s="291">
        <f t="shared" si="28"/>
        <v>4.8000684152326795E-4</v>
      </c>
      <c r="BO47" s="292">
        <f t="shared" si="29"/>
        <v>1970.747201044843</v>
      </c>
      <c r="BP47" s="292">
        <f t="shared" si="41"/>
        <v>56969.181948059726</v>
      </c>
      <c r="BQ47" s="293">
        <f t="shared" si="42"/>
        <v>0.12459388186060184</v>
      </c>
      <c r="BR47" s="234">
        <f t="shared" si="30"/>
        <v>0</v>
      </c>
      <c r="BS47" s="12"/>
      <c r="BT47" s="127">
        <f t="shared" si="31"/>
        <v>457239</v>
      </c>
      <c r="BU47" s="294">
        <f t="shared" si="43"/>
        <v>0.12459388186060184</v>
      </c>
      <c r="BV47" s="295">
        <f t="shared" si="32"/>
        <v>56969.181948059726</v>
      </c>
      <c r="BW47" s="235">
        <f t="shared" si="33"/>
        <v>0</v>
      </c>
      <c r="BY47" s="126">
        <f t="shared" si="44"/>
        <v>56969.181948059726</v>
      </c>
      <c r="BZ47" s="296">
        <f t="shared" si="34"/>
        <v>5.4068298349179572E-4</v>
      </c>
      <c r="CA47" s="297">
        <f t="shared" si="35"/>
        <v>93.943983147572212</v>
      </c>
      <c r="CB47" s="239">
        <f t="shared" si="45"/>
        <v>57063.125931207302</v>
      </c>
      <c r="CC47" s="298">
        <f t="shared" si="46"/>
        <v>0.12479934111308813</v>
      </c>
      <c r="CD47" s="240">
        <f t="shared" si="36"/>
        <v>0</v>
      </c>
      <c r="CE47" s="174"/>
      <c r="CF47" s="246">
        <f t="shared" si="37"/>
        <v>137171.69999999998</v>
      </c>
      <c r="CG47" s="297">
        <f t="shared" si="38"/>
        <v>0</v>
      </c>
      <c r="CH47" s="299">
        <f t="shared" si="39"/>
        <v>57063.125931207302</v>
      </c>
      <c r="CI47" s="247">
        <f t="shared" si="40"/>
        <v>0.12479934111308813</v>
      </c>
      <c r="CL47" s="264">
        <v>0</v>
      </c>
      <c r="CM47" s="324">
        <f t="shared" si="47"/>
        <v>57063.125931207302</v>
      </c>
      <c r="CN47" s="326">
        <f t="shared" si="48"/>
        <v>0.12479934111308813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2.1880998197591609E-3</v>
      </c>
      <c r="I48" s="202">
        <f t="shared" si="1"/>
        <v>2.1880998197591614E-3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2.2706132136238854E-3</v>
      </c>
      <c r="Q48" s="205">
        <f t="shared" si="4"/>
        <v>2.1869846579925232E-3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2.2156467522675108E-3</v>
      </c>
      <c r="X48" s="205">
        <f t="shared" si="7"/>
        <v>2.1369460919835365E-3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2.0582085239478623E-3</v>
      </c>
      <c r="AE48" s="205">
        <f t="shared" si="10"/>
        <v>2.0619382414193391E-3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2.1258918062289703E-3</v>
      </c>
      <c r="AL48" s="205">
        <f t="shared" si="13"/>
        <v>2.1296706084256481E-3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2.1602574496819051E-3</v>
      </c>
      <c r="AS48" s="207">
        <f t="shared" si="16"/>
        <v>2.1685884797028846E-3</v>
      </c>
      <c r="AT48" s="203"/>
      <c r="AU48" s="208">
        <f t="shared" si="17"/>
        <v>4.3739693159850466E-4</v>
      </c>
      <c r="AV48" s="287">
        <f t="shared" si="18"/>
        <v>4.2738921839670732E-4</v>
      </c>
      <c r="AW48" s="287">
        <f t="shared" si="19"/>
        <v>4.1238764828386784E-4</v>
      </c>
      <c r="AX48" s="287">
        <f t="shared" si="20"/>
        <v>4.2593412168512963E-4</v>
      </c>
      <c r="AY48" s="209">
        <f t="shared" si="21"/>
        <v>4.3371769594057694E-4</v>
      </c>
      <c r="AZ48" s="203"/>
      <c r="BA48" s="210">
        <f t="shared" si="22"/>
        <v>55420.320919190497</v>
      </c>
      <c r="BB48" s="288">
        <f t="shared" si="22"/>
        <v>54152.294928967189</v>
      </c>
      <c r="BC48" s="288">
        <f t="shared" si="22"/>
        <v>52251.522953025553</v>
      </c>
      <c r="BD48" s="288">
        <f t="shared" si="22"/>
        <v>53967.927090744408</v>
      </c>
      <c r="BE48" s="288">
        <f t="shared" si="22"/>
        <v>54954.143847132633</v>
      </c>
      <c r="BF48" s="211">
        <f t="shared" si="23"/>
        <v>270746.20973906026</v>
      </c>
      <c r="BH48" s="130">
        <f>'Op Cost'!E39</f>
        <v>1220651</v>
      </c>
      <c r="BI48" s="289">
        <f t="shared" si="24"/>
        <v>0.22180476625920123</v>
      </c>
      <c r="BJ48" s="290">
        <f t="shared" si="25"/>
        <v>270746.20973906026</v>
      </c>
      <c r="BK48" s="230">
        <f t="shared" si="26"/>
        <v>0</v>
      </c>
      <c r="BM48" s="126">
        <f t="shared" si="27"/>
        <v>270746.20973906026</v>
      </c>
      <c r="BN48" s="291">
        <f t="shared" si="28"/>
        <v>2.3629769390536392E-3</v>
      </c>
      <c r="BO48" s="292">
        <f t="shared" si="29"/>
        <v>9701.5912814812109</v>
      </c>
      <c r="BP48" s="292">
        <f t="shared" si="41"/>
        <v>280447.80102054146</v>
      </c>
      <c r="BQ48" s="293">
        <f t="shared" si="42"/>
        <v>0.2297526492179513</v>
      </c>
      <c r="BR48" s="234">
        <f t="shared" si="30"/>
        <v>0</v>
      </c>
      <c r="BS48" s="12"/>
      <c r="BT48" s="127">
        <f t="shared" si="31"/>
        <v>1220651</v>
      </c>
      <c r="BU48" s="294">
        <f t="shared" si="43"/>
        <v>0.2297526492179513</v>
      </c>
      <c r="BV48" s="295">
        <f t="shared" si="32"/>
        <v>280447.80102054146</v>
      </c>
      <c r="BW48" s="235">
        <f t="shared" si="33"/>
        <v>0</v>
      </c>
      <c r="BY48" s="126">
        <f t="shared" si="44"/>
        <v>280447.80102054146</v>
      </c>
      <c r="BZ48" s="296">
        <f t="shared" si="34"/>
        <v>2.661673357145059E-3</v>
      </c>
      <c r="CA48" s="297">
        <f t="shared" si="35"/>
        <v>462.46729533290664</v>
      </c>
      <c r="CB48" s="239">
        <f t="shared" si="45"/>
        <v>280910.26831587439</v>
      </c>
      <c r="CC48" s="298">
        <f t="shared" si="46"/>
        <v>0.23013151860431391</v>
      </c>
      <c r="CD48" s="240">
        <f t="shared" si="36"/>
        <v>0</v>
      </c>
      <c r="CE48" s="174"/>
      <c r="CF48" s="246">
        <f t="shared" si="37"/>
        <v>366195.3</v>
      </c>
      <c r="CG48" s="297">
        <f t="shared" si="38"/>
        <v>0</v>
      </c>
      <c r="CH48" s="299">
        <f t="shared" si="39"/>
        <v>280910.26831587439</v>
      </c>
      <c r="CI48" s="247">
        <f t="shared" si="40"/>
        <v>0.23013151860431391</v>
      </c>
      <c r="CL48" s="264">
        <v>0</v>
      </c>
      <c r="CM48" s="324">
        <f t="shared" si="47"/>
        <v>280910.26831587439</v>
      </c>
      <c r="CN48" s="326">
        <f t="shared" si="48"/>
        <v>0.23013151860431391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7.7067614004221498E-3</v>
      </c>
      <c r="I49" s="202">
        <f t="shared" si="1"/>
        <v>7.7067614004221506E-3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6.9095495144054046E-3</v>
      </c>
      <c r="Q49" s="205">
        <f t="shared" si="4"/>
        <v>6.6550651123566378E-3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6.9109525828453628E-3</v>
      </c>
      <c r="X49" s="205">
        <f t="shared" si="7"/>
        <v>6.6654727784024662E-3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7.4531761505509473E-3</v>
      </c>
      <c r="AE49" s="205">
        <f t="shared" si="10"/>
        <v>7.4666821879535057E-3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7.4461664899328241E-3</v>
      </c>
      <c r="AL49" s="205">
        <f t="shared" si="13"/>
        <v>7.4594021542345275E-3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6.6521854419051884E-3</v>
      </c>
      <c r="AS49" s="207">
        <f t="shared" si="16"/>
        <v>6.6778395863358875E-3</v>
      </c>
      <c r="AT49" s="203"/>
      <c r="AU49" s="208">
        <f t="shared" si="17"/>
        <v>1.3310130224713276E-3</v>
      </c>
      <c r="AV49" s="287">
        <f t="shared" si="18"/>
        <v>1.3330945556804933E-3</v>
      </c>
      <c r="AW49" s="287">
        <f t="shared" si="19"/>
        <v>1.4933364375907011E-3</v>
      </c>
      <c r="AX49" s="287">
        <f t="shared" si="20"/>
        <v>1.4918804308469056E-3</v>
      </c>
      <c r="AY49" s="209">
        <f t="shared" si="21"/>
        <v>1.3355679172671775E-3</v>
      </c>
      <c r="AZ49" s="203"/>
      <c r="BA49" s="210">
        <f t="shared" si="22"/>
        <v>168645.83064952362</v>
      </c>
      <c r="BB49" s="288">
        <f t="shared" si="22"/>
        <v>168909.57104211012</v>
      </c>
      <c r="BC49" s="288">
        <f t="shared" si="22"/>
        <v>189212.99769785645</v>
      </c>
      <c r="BD49" s="288">
        <f t="shared" si="22"/>
        <v>189028.51455412072</v>
      </c>
      <c r="BE49" s="288">
        <f t="shared" si="22"/>
        <v>169222.95799794057</v>
      </c>
      <c r="BF49" s="211">
        <f t="shared" si="23"/>
        <v>885019.87194155157</v>
      </c>
      <c r="BH49" s="130">
        <f>'Op Cost'!E40</f>
        <v>4896193</v>
      </c>
      <c r="BI49" s="289">
        <f t="shared" si="24"/>
        <v>0.18075673731438927</v>
      </c>
      <c r="BJ49" s="290">
        <f t="shared" si="25"/>
        <v>885019.87194155157</v>
      </c>
      <c r="BK49" s="230">
        <f t="shared" si="26"/>
        <v>0</v>
      </c>
      <c r="BM49" s="126">
        <f t="shared" si="27"/>
        <v>885019.87194155157</v>
      </c>
      <c r="BN49" s="291">
        <f t="shared" si="28"/>
        <v>7.7241397027039693E-3</v>
      </c>
      <c r="BO49" s="292">
        <f t="shared" si="29"/>
        <v>31712.728617109307</v>
      </c>
      <c r="BP49" s="292">
        <f t="shared" si="41"/>
        <v>916732.60055866092</v>
      </c>
      <c r="BQ49" s="293">
        <f>BP49/BH49</f>
        <v>0.18723375499263631</v>
      </c>
      <c r="BR49" s="234">
        <f t="shared" si="30"/>
        <v>0</v>
      </c>
      <c r="BS49" s="12"/>
      <c r="BT49" s="127">
        <f t="shared" si="31"/>
        <v>4896193</v>
      </c>
      <c r="BU49" s="294">
        <f t="shared" si="43"/>
        <v>0.18723375499263631</v>
      </c>
      <c r="BV49" s="295">
        <f t="shared" si="32"/>
        <v>916732.60055866092</v>
      </c>
      <c r="BW49" s="235">
        <f t="shared" si="33"/>
        <v>0</v>
      </c>
      <c r="BY49" s="126">
        <f t="shared" si="44"/>
        <v>916732.60055866092</v>
      </c>
      <c r="BZ49" s="296">
        <f t="shared" si="34"/>
        <v>8.7005236969377054E-3</v>
      </c>
      <c r="CA49" s="297">
        <f t="shared" si="35"/>
        <v>1511.7210574698456</v>
      </c>
      <c r="CB49" s="239">
        <f t="shared" si="45"/>
        <v>918244.32161613076</v>
      </c>
      <c r="CC49" s="298">
        <f t="shared" si="46"/>
        <v>0.1875425093774144</v>
      </c>
      <c r="CD49" s="240">
        <f t="shared" si="36"/>
        <v>0</v>
      </c>
      <c r="CE49" s="174"/>
      <c r="CF49" s="246">
        <f t="shared" si="37"/>
        <v>1468857.9</v>
      </c>
      <c r="CG49" s="297">
        <f t="shared" si="38"/>
        <v>0</v>
      </c>
      <c r="CH49" s="299">
        <f t="shared" si="39"/>
        <v>918244.32161613076</v>
      </c>
      <c r="CI49" s="247">
        <f t="shared" si="40"/>
        <v>0.1875425093774144</v>
      </c>
      <c r="CL49" s="264">
        <v>4766</v>
      </c>
      <c r="CM49" s="324">
        <f t="shared" si="47"/>
        <v>923010.32161613076</v>
      </c>
      <c r="CN49" s="326">
        <f t="shared" si="48"/>
        <v>0.18851591871810011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0.99999999999999989</v>
      </c>
      <c r="I50" s="214">
        <f t="shared" si="49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1.0382392054401179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1.0368285660453529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0.99819115946513048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0.99822564006765746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0.99615831675813349</v>
      </c>
      <c r="AS50" s="223">
        <f>SUM(AS12:AS49)</f>
        <v>1.0000000000000002</v>
      </c>
      <c r="AT50" s="215"/>
      <c r="AU50" s="224">
        <f>SUM(AU12:AU49)</f>
        <v>0.19999999999999998</v>
      </c>
      <c r="AV50" s="225">
        <f>SUM(AV12:AV49)</f>
        <v>0.20000000000000004</v>
      </c>
      <c r="AW50" s="225">
        <f>SUM(AW12:AW49)</f>
        <v>0.2</v>
      </c>
      <c r="AX50" s="225">
        <f>SUM(AX12:AX49)</f>
        <v>0.19999999999999998</v>
      </c>
      <c r="AY50" s="226">
        <f>SUM(AY12:AY49)</f>
        <v>0.2</v>
      </c>
      <c r="AZ50" s="215"/>
      <c r="BA50" s="227">
        <f t="shared" si="22"/>
        <v>25340973.799999997</v>
      </c>
      <c r="BB50" s="228">
        <f t="shared" si="22"/>
        <v>25340973.800000004</v>
      </c>
      <c r="BC50" s="228">
        <f t="shared" si="22"/>
        <v>25340973.800000001</v>
      </c>
      <c r="BD50" s="228">
        <f t="shared" si="22"/>
        <v>25340973.799999997</v>
      </c>
      <c r="BE50" s="228">
        <f t="shared" si="22"/>
        <v>25340973.800000001</v>
      </c>
      <c r="BF50" s="229">
        <f t="shared" si="23"/>
        <v>126704869</v>
      </c>
      <c r="BH50" s="182">
        <f>'Op Cost'!E41</f>
        <v>581261868</v>
      </c>
      <c r="BI50" s="231"/>
      <c r="BJ50" s="232">
        <f>SUM(BJ12:BJ49)</f>
        <v>122599204.18324277</v>
      </c>
      <c r="BK50" s="233">
        <f>SUM(BK12:BK49)</f>
        <v>4105664.8167572264</v>
      </c>
      <c r="BM50" s="179">
        <f>SUM(BM12:BM49)</f>
        <v>114578439.28324276</v>
      </c>
      <c r="BN50" s="180"/>
      <c r="BO50" s="181">
        <f>SUM(BO12:BO49)</f>
        <v>4105664.8167572268</v>
      </c>
      <c r="BP50" s="181">
        <f>SUM(BP12:BP49)</f>
        <v>126704869</v>
      </c>
      <c r="BQ50" s="187"/>
      <c r="BR50" s="188">
        <f>SUM(BR12:BR49)</f>
        <v>2</v>
      </c>
      <c r="BT50" s="178">
        <f>SUM(BT12:BT49)</f>
        <v>581261868</v>
      </c>
      <c r="BU50" s="236"/>
      <c r="BV50" s="237">
        <f>SUM(BV12:BV49)</f>
        <v>126531118.41783655</v>
      </c>
      <c r="BW50" s="238">
        <f t="shared" si="33"/>
        <v>173750.5821634531</v>
      </c>
      <c r="BX50" s="1"/>
      <c r="BY50" s="177">
        <f>SUM(BY12:BY49)</f>
        <v>105365220.81783655</v>
      </c>
      <c r="BZ50" s="241">
        <f t="shared" si="34"/>
        <v>1</v>
      </c>
      <c r="CA50" s="242">
        <f t="shared" si="35"/>
        <v>173750.5821634531</v>
      </c>
      <c r="CB50" s="243">
        <f>(CA50+BV50)</f>
        <v>126704869</v>
      </c>
      <c r="CC50" s="244">
        <f>CB50/BT50</f>
        <v>0.21798242061872189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126704869.00000001</v>
      </c>
      <c r="CI50" s="250">
        <f>AVERAGE(CI12:CI49)</f>
        <v>0.23111847542485439</v>
      </c>
      <c r="CL50" s="265">
        <f>SUM(CL12:CL49)</f>
        <v>547448.79999999993</v>
      </c>
      <c r="CM50" s="325">
        <f>SUM(CM12:CM49)</f>
        <v>127252317.80000004</v>
      </c>
      <c r="CN50" s="327">
        <f>AVERAGE(CN12:CN49)</f>
        <v>0.2315093105289254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55" priority="3" operator="greaterThan">
      <formula>$BJ$6</formula>
    </cfRule>
  </conditionalFormatting>
  <conditionalFormatting sqref="BQ12:BQ49">
    <cfRule type="cellIs" dxfId="254" priority="5" operator="greaterThan">
      <formula>$BJ$6</formula>
    </cfRule>
  </conditionalFormatting>
  <conditionalFormatting sqref="BR12:BR49 CD12:CE49">
    <cfRule type="cellIs" dxfId="253" priority="6" operator="greaterThan">
      <formula>0</formula>
    </cfRule>
  </conditionalFormatting>
  <conditionalFormatting sqref="CC12:CC49">
    <cfRule type="cellIs" dxfId="252" priority="4" operator="greaterThan">
      <formula>$BJ$6</formula>
    </cfRule>
  </conditionalFormatting>
  <conditionalFormatting sqref="CI12:CI49">
    <cfRule type="cellIs" dxfId="251" priority="1" operator="equal">
      <formula>$BJ$6</formula>
    </cfRule>
    <cfRule type="cellIs" dxfId="250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CEA4A-73B7-4BC2-89A9-CD97039EFDBC}">
  <sheetPr codeName="Sheet4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8.269531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S1E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</v>
      </c>
      <c r="E6" s="274">
        <v>0.6</v>
      </c>
      <c r="F6" s="274">
        <v>0.2</v>
      </c>
      <c r="G6" s="274">
        <v>0.2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7544563.7682753466</v>
      </c>
      <c r="BZ6" s="278">
        <f>BW50</f>
        <v>36374.053526312113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</v>
      </c>
      <c r="E10" s="142">
        <f>E$6</f>
        <v>0.6</v>
      </c>
      <c r="F10" s="142">
        <f>F$6</f>
        <v>0.2</v>
      </c>
      <c r="G10" s="142">
        <f>G$6</f>
        <v>0.2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4.7297498624429071E-3</v>
      </c>
      <c r="I12" s="202">
        <f t="shared" ref="I12:I49" si="1">H12/(SUM($H$12:$H$49))</f>
        <v>4.7297498624429063E-3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4.4069972539726495E-3</v>
      </c>
      <c r="Q12" s="205">
        <f t="shared" ref="Q12:Q49" si="4">P12/SUM($P$12:$P$49)</f>
        <v>4.2116494665506085E-3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4.4213564354854866E-3</v>
      </c>
      <c r="X12" s="205">
        <f t="shared" ref="X12:X49" si="7">W12/SUM($W$12:$W$49)</f>
        <v>4.2321166518888989E-3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4.575786409751933E-3</v>
      </c>
      <c r="AE12" s="205">
        <f t="shared" ref="AE12:AE49" si="10">AD12/SUM($AD$12:$AD$49)</f>
        <v>4.5881521819750894E-3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4.5524724059536866E-3</v>
      </c>
      <c r="AL12" s="205">
        <f t="shared" ref="AL12:AL49" si="13">AK12/SUM($AK$12:$AK$49)</f>
        <v>4.5635201744568228E-3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4.1998268546691343E-3</v>
      </c>
      <c r="AS12" s="207">
        <f t="shared" ref="AS12:AS49" si="16">AR12/SUM($AR$12:$AR$49)</f>
        <v>4.2046596086174294E-3</v>
      </c>
      <c r="AT12" s="203"/>
      <c r="AU12" s="208">
        <f t="shared" ref="AU12:AU49" si="17">Q12*AU$6</f>
        <v>8.4232989331012179E-4</v>
      </c>
      <c r="AV12" s="287">
        <f t="shared" ref="AV12:AV49" si="18">X12*AV$6</f>
        <v>8.4642333037777983E-4</v>
      </c>
      <c r="AW12" s="287">
        <f t="shared" ref="AW12:AW49" si="19">AE12*AW$6</f>
        <v>9.1763043639501789E-4</v>
      </c>
      <c r="AX12" s="287">
        <f t="shared" ref="AX12:AX49" si="20">AL12*AX$6</f>
        <v>9.1270403489136461E-4</v>
      </c>
      <c r="AY12" s="209">
        <f t="shared" ref="AY12:AY49" si="21">AS12*AY$6</f>
        <v>8.409319217234859E-4</v>
      </c>
      <c r="AZ12" s="203"/>
      <c r="BA12" s="210">
        <f t="shared" ref="BA12:BE50" si="22">AU12*$BA$6</f>
        <v>106727.29878664296</v>
      </c>
      <c r="BB12" s="288">
        <f t="shared" si="22"/>
        <v>107245.95719406032</v>
      </c>
      <c r="BC12" s="288">
        <f t="shared" si="22"/>
        <v>116268.24423384358</v>
      </c>
      <c r="BD12" s="288">
        <f t="shared" si="22"/>
        <v>115644.04517668179</v>
      </c>
      <c r="BE12" s="288">
        <f t="shared" si="22"/>
        <v>106550.16897989254</v>
      </c>
      <c r="BF12" s="211">
        <f t="shared" ref="BF12:BF50" si="23">SUM(BA12:BE12)</f>
        <v>552435.71437112114</v>
      </c>
      <c r="BH12" s="130">
        <f>'Op Cost'!E3</f>
        <v>2553471</v>
      </c>
      <c r="BI12" s="289">
        <f t="shared" ref="BI12:BI49" si="24">BF12/BH12</f>
        <v>0.21634697021079197</v>
      </c>
      <c r="BJ12" s="290">
        <f t="shared" ref="BJ12:BJ49" si="25">IF(BF12&gt;BH12*$BJ$6,BH12*$BJ$6,BF12)</f>
        <v>552435.71437112114</v>
      </c>
      <c r="BK12" s="230">
        <f t="shared" ref="BK12:BK49" si="26">BF12-BJ12</f>
        <v>0</v>
      </c>
      <c r="BM12" s="126">
        <f t="shared" ref="BM12:BM49" si="27">IF(OR(BK12&gt;0,BI12&gt;=$BJ$6),0,BJ12)</f>
        <v>552435.71437112114</v>
      </c>
      <c r="BN12" s="291">
        <f t="shared" ref="BN12:BN49" si="28">BM12/$BM$50</f>
        <v>5.710886151052209E-3</v>
      </c>
      <c r="BO12" s="292">
        <f t="shared" ref="BO12:BO49" si="29">BN12*$BM$6</f>
        <v>43086.144739973941</v>
      </c>
      <c r="BP12" s="292">
        <f>(BO12+BJ12)</f>
        <v>595521.85911109508</v>
      </c>
      <c r="BQ12" s="293">
        <f>BP12/BH12</f>
        <v>0.23322052966769355</v>
      </c>
      <c r="BR12" s="234">
        <f t="shared" ref="BR12:BR49" si="30">IF(BP12&gt;($BJ$6*BH12),1,0)</f>
        <v>0</v>
      </c>
      <c r="BS12" s="12"/>
      <c r="BT12" s="127">
        <f t="shared" ref="BT12:BT49" si="31">BH12</f>
        <v>2553471</v>
      </c>
      <c r="BU12" s="294">
        <f>BP12/BT12</f>
        <v>0.23322052966769355</v>
      </c>
      <c r="BV12" s="295">
        <f t="shared" ref="BV12:BV49" si="32">IF(BP12&gt;BH12*$BJ$6,BH12*$BJ$6,BP12)</f>
        <v>595521.85911109508</v>
      </c>
      <c r="BW12" s="235">
        <f t="shared" ref="BW12:BW50" si="33">BP12-BV12</f>
        <v>0</v>
      </c>
      <c r="BY12" s="126">
        <f>IF(OR(BW12&gt;0,BU12&gt;=$BJ$6),0,BV12)</f>
        <v>595521.85911109508</v>
      </c>
      <c r="BZ12" s="296">
        <f t="shared" ref="BZ12:BZ50" si="34">BY12/$BY$50</f>
        <v>5.7810043625821294E-3</v>
      </c>
      <c r="CA12" s="297">
        <f t="shared" ref="CA12:CA50" si="35">BZ12*$BZ$6</f>
        <v>210.27856212040621</v>
      </c>
      <c r="CB12" s="239">
        <f>(CA12+BV12)</f>
        <v>595732.13767321547</v>
      </c>
      <c r="CC12" s="298">
        <f>CB12/BT12</f>
        <v>0.23330287975591479</v>
      </c>
      <c r="CD12" s="240">
        <f t="shared" ref="CD12:CD49" si="36">IF(CC12&gt;$BJ$6,1,0)</f>
        <v>0</v>
      </c>
      <c r="CE12" s="174"/>
      <c r="CF12" s="246">
        <f t="shared" ref="CF12:CF49" si="37">BH12*$BJ$6</f>
        <v>766041.29999999993</v>
      </c>
      <c r="CG12" s="297">
        <f t="shared" ref="CG12:CG49" si="38">IF(CB12&gt;CF12,CB12-CF12,0)</f>
        <v>0</v>
      </c>
      <c r="CH12" s="299">
        <f t="shared" ref="CH12:CH49" si="39">CB12-CG12</f>
        <v>595732.13767321547</v>
      </c>
      <c r="CI12" s="247">
        <f t="shared" ref="CI12:CI49" si="40">CH12/BT12</f>
        <v>0.23330287975591479</v>
      </c>
      <c r="CL12" s="264">
        <v>0</v>
      </c>
      <c r="CM12" s="324">
        <f>CH12+CL12</f>
        <v>595732.13767321547</v>
      </c>
      <c r="CN12" s="326">
        <f>CM12/BT12</f>
        <v>0.23330287975591479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1.0865177563630704E-3</v>
      </c>
      <c r="I13" s="202">
        <f t="shared" si="1"/>
        <v>1.0865177563630702E-3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1.0487425632615358E-3</v>
      </c>
      <c r="Q13" s="205">
        <f t="shared" si="4"/>
        <v>1.0022552324324132E-3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1.055407871376212E-3</v>
      </c>
      <c r="X13" s="205">
        <f t="shared" si="7"/>
        <v>1.0102350471310575E-3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1.4683753296466798E-3</v>
      </c>
      <c r="AE13" s="205">
        <f t="shared" si="10"/>
        <v>1.472343520737465E-3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1.4680224446443407E-3</v>
      </c>
      <c r="AL13" s="205">
        <f t="shared" si="13"/>
        <v>1.4715849861997004E-3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1.4133748564004976E-3</v>
      </c>
      <c r="AS13" s="207">
        <f t="shared" si="16"/>
        <v>1.4150012312854757E-3</v>
      </c>
      <c r="AT13" s="203"/>
      <c r="AU13" s="208">
        <f t="shared" si="17"/>
        <v>2.0045104648648267E-4</v>
      </c>
      <c r="AV13" s="287">
        <f t="shared" si="18"/>
        <v>2.0204700942621151E-4</v>
      </c>
      <c r="AW13" s="287">
        <f t="shared" si="19"/>
        <v>2.9446870414749301E-4</v>
      </c>
      <c r="AX13" s="287">
        <f t="shared" si="20"/>
        <v>2.9431699723994013E-4</v>
      </c>
      <c r="AY13" s="209">
        <f t="shared" si="21"/>
        <v>2.8300024625709517E-4</v>
      </c>
      <c r="AZ13" s="203"/>
      <c r="BA13" s="210">
        <f t="shared" si="22"/>
        <v>25398.123585982696</v>
      </c>
      <c r="BB13" s="288">
        <f t="shared" si="22"/>
        <v>25600.339861189896</v>
      </c>
      <c r="BC13" s="288">
        <f t="shared" si="22"/>
        <v>37310.618583607858</v>
      </c>
      <c r="BD13" s="288">
        <f t="shared" si="22"/>
        <v>37291.396579759974</v>
      </c>
      <c r="BE13" s="288">
        <f t="shared" si="22"/>
        <v>35857.509128972983</v>
      </c>
      <c r="BF13" s="211">
        <f t="shared" si="23"/>
        <v>161457.9877395134</v>
      </c>
      <c r="BH13" s="130">
        <f>'Op Cost'!E4</f>
        <v>361548</v>
      </c>
      <c r="BI13" s="289">
        <f t="shared" si="24"/>
        <v>0.44657414157874858</v>
      </c>
      <c r="BJ13" s="290">
        <f t="shared" si="25"/>
        <v>108464.4</v>
      </c>
      <c r="BK13" s="230">
        <f t="shared" si="26"/>
        <v>52993.587739513401</v>
      </c>
      <c r="BM13" s="126">
        <f t="shared" si="27"/>
        <v>0</v>
      </c>
      <c r="BN13" s="291">
        <f t="shared" si="28"/>
        <v>0</v>
      </c>
      <c r="BO13" s="292">
        <f t="shared" si="29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30"/>
        <v>0</v>
      </c>
      <c r="BS13" s="12"/>
      <c r="BT13" s="127">
        <f t="shared" si="31"/>
        <v>361548</v>
      </c>
      <c r="BU13" s="294">
        <f t="shared" ref="BU13:BU49" si="43">BP13/BT13</f>
        <v>0.3</v>
      </c>
      <c r="BV13" s="295">
        <f t="shared" si="32"/>
        <v>108464.4</v>
      </c>
      <c r="BW13" s="235">
        <f t="shared" si="33"/>
        <v>0</v>
      </c>
      <c r="BY13" s="126">
        <f t="shared" ref="BY13:BY49" si="44">IF(OR(BW13&gt;0,BU13&gt;=$BJ$6),0,BV13)</f>
        <v>0</v>
      </c>
      <c r="BZ13" s="296">
        <f t="shared" si="34"/>
        <v>0</v>
      </c>
      <c r="CA13" s="297">
        <f t="shared" si="35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6"/>
        <v>0</v>
      </c>
      <c r="CE13" s="174"/>
      <c r="CF13" s="246">
        <f t="shared" si="37"/>
        <v>108464.4</v>
      </c>
      <c r="CG13" s="297">
        <f t="shared" si="38"/>
        <v>0</v>
      </c>
      <c r="CH13" s="299">
        <f t="shared" si="39"/>
        <v>108464.4</v>
      </c>
      <c r="CI13" s="247">
        <f t="shared" si="40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5.6526155616316402E-3</v>
      </c>
      <c r="I14" s="202">
        <f t="shared" si="1"/>
        <v>5.6526155616316394E-3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5.1643165004725431E-3</v>
      </c>
      <c r="Q14" s="205">
        <f t="shared" si="4"/>
        <v>4.93539922556273E-3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4.9979048102151355E-3</v>
      </c>
      <c r="X14" s="205">
        <f t="shared" si="7"/>
        <v>4.7839880092238121E-3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5.8752006192700655E-3</v>
      </c>
      <c r="AE14" s="205">
        <f t="shared" si="10"/>
        <v>5.8910779758854018E-3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6.0512837802831516E-3</v>
      </c>
      <c r="AL14" s="205">
        <f t="shared" si="13"/>
        <v>6.0659688077561178E-3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5.3163423359153259E-3</v>
      </c>
      <c r="AS14" s="207">
        <f t="shared" si="16"/>
        <v>5.322459867733529E-3</v>
      </c>
      <c r="AT14" s="203"/>
      <c r="AU14" s="208">
        <f t="shared" si="17"/>
        <v>9.87079845112546E-4</v>
      </c>
      <c r="AV14" s="287">
        <f t="shared" si="18"/>
        <v>9.5679760184476251E-4</v>
      </c>
      <c r="AW14" s="287">
        <f t="shared" si="19"/>
        <v>1.1782155951770804E-3</v>
      </c>
      <c r="AX14" s="287">
        <f t="shared" si="20"/>
        <v>1.2131937615512236E-3</v>
      </c>
      <c r="AY14" s="209">
        <f t="shared" si="21"/>
        <v>1.0644919735467058E-3</v>
      </c>
      <c r="AZ14" s="203"/>
      <c r="BA14" s="210">
        <f t="shared" si="22"/>
        <v>125067.82246752543</v>
      </c>
      <c r="BB14" s="288">
        <f t="shared" si="22"/>
        <v>121230.9148012548</v>
      </c>
      <c r="BC14" s="288">
        <f t="shared" si="22"/>
        <v>149285.652640669</v>
      </c>
      <c r="BD14" s="288">
        <f t="shared" si="22"/>
        <v>153717.55662896502</v>
      </c>
      <c r="BE14" s="288">
        <f t="shared" si="22"/>
        <v>134876.31605978683</v>
      </c>
      <c r="BF14" s="211">
        <f t="shared" si="23"/>
        <v>684178.26259820117</v>
      </c>
      <c r="BH14" s="130">
        <f>'Op Cost'!E5</f>
        <v>2998198</v>
      </c>
      <c r="BI14" s="289">
        <f t="shared" si="24"/>
        <v>0.22819649089159594</v>
      </c>
      <c r="BJ14" s="290">
        <f t="shared" si="25"/>
        <v>684178.26259820117</v>
      </c>
      <c r="BK14" s="230">
        <f t="shared" si="26"/>
        <v>0</v>
      </c>
      <c r="BM14" s="126">
        <f t="shared" si="27"/>
        <v>684178.26259820117</v>
      </c>
      <c r="BN14" s="291">
        <f t="shared" si="28"/>
        <v>7.0727942873334317E-3</v>
      </c>
      <c r="BO14" s="292">
        <f t="shared" si="29"/>
        <v>53361.147520680657</v>
      </c>
      <c r="BP14" s="292">
        <f t="shared" si="41"/>
        <v>737539.41011888185</v>
      </c>
      <c r="BQ14" s="293">
        <f t="shared" si="42"/>
        <v>0.24599423057412548</v>
      </c>
      <c r="BR14" s="234">
        <f t="shared" si="30"/>
        <v>0</v>
      </c>
      <c r="BS14" s="12"/>
      <c r="BT14" s="127">
        <f t="shared" si="31"/>
        <v>2998198</v>
      </c>
      <c r="BU14" s="294">
        <f t="shared" si="43"/>
        <v>0.24599423057412548</v>
      </c>
      <c r="BV14" s="295">
        <f t="shared" si="32"/>
        <v>737539.41011888185</v>
      </c>
      <c r="BW14" s="235">
        <f t="shared" si="33"/>
        <v>0</v>
      </c>
      <c r="BY14" s="126">
        <f t="shared" si="44"/>
        <v>737539.41011888185</v>
      </c>
      <c r="BZ14" s="296">
        <f t="shared" si="34"/>
        <v>7.1596339953628914E-3</v>
      </c>
      <c r="CA14" s="297">
        <f t="shared" si="35"/>
        <v>260.42491017613366</v>
      </c>
      <c r="CB14" s="239">
        <f t="shared" si="45"/>
        <v>737799.83502905793</v>
      </c>
      <c r="CC14" s="298">
        <f t="shared" si="46"/>
        <v>0.24608109105171103</v>
      </c>
      <c r="CD14" s="240">
        <f t="shared" si="36"/>
        <v>0</v>
      </c>
      <c r="CE14" s="174"/>
      <c r="CF14" s="246">
        <f t="shared" si="37"/>
        <v>899459.4</v>
      </c>
      <c r="CG14" s="297">
        <f t="shared" si="38"/>
        <v>0</v>
      </c>
      <c r="CH14" s="299">
        <f t="shared" si="39"/>
        <v>737799.83502905793</v>
      </c>
      <c r="CI14" s="247">
        <f t="shared" si="40"/>
        <v>0.24608109105171103</v>
      </c>
      <c r="CL14" s="264">
        <v>0</v>
      </c>
      <c r="CM14" s="324">
        <f t="shared" si="47"/>
        <v>737799.83502905793</v>
      </c>
      <c r="CN14" s="326">
        <f t="shared" si="48"/>
        <v>0.24608109105171103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5.6241451516803823E-3</v>
      </c>
      <c r="I15" s="202">
        <f t="shared" si="1"/>
        <v>5.6241451516803815E-3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6.3435072646535542E-3</v>
      </c>
      <c r="Q15" s="205">
        <f t="shared" si="4"/>
        <v>6.0623203164364529E-3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6.2317257930864451E-3</v>
      </c>
      <c r="X15" s="205">
        <f t="shared" si="7"/>
        <v>5.9649998555320665E-3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5.4918182585091202E-3</v>
      </c>
      <c r="AE15" s="205">
        <f t="shared" si="10"/>
        <v>5.506659548638171E-3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5.581736080346727E-3</v>
      </c>
      <c r="AL15" s="205">
        <f t="shared" si="13"/>
        <v>5.5952816271534747E-3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6.1667920857950082E-3</v>
      </c>
      <c r="AS15" s="207">
        <f t="shared" si="16"/>
        <v>6.1738882328106429E-3</v>
      </c>
      <c r="AT15" s="203"/>
      <c r="AU15" s="208">
        <f t="shared" si="17"/>
        <v>1.2124640632872907E-3</v>
      </c>
      <c r="AV15" s="287">
        <f t="shared" si="18"/>
        <v>1.1929999711064133E-3</v>
      </c>
      <c r="AW15" s="287">
        <f t="shared" si="19"/>
        <v>1.1013319097276343E-3</v>
      </c>
      <c r="AX15" s="287">
        <f t="shared" si="20"/>
        <v>1.119056325430695E-3</v>
      </c>
      <c r="AY15" s="209">
        <f t="shared" si="21"/>
        <v>1.2347776465621288E-3</v>
      </c>
      <c r="AZ15" s="203"/>
      <c r="BA15" s="210">
        <f t="shared" si="22"/>
        <v>153625.10030602387</v>
      </c>
      <c r="BB15" s="288">
        <f t="shared" si="22"/>
        <v>151158.90505604187</v>
      </c>
      <c r="BC15" s="288">
        <f t="shared" si="22"/>
        <v>139544.11534755971</v>
      </c>
      <c r="BD15" s="288">
        <f t="shared" si="22"/>
        <v>141789.88511731758</v>
      </c>
      <c r="BE15" s="288">
        <f t="shared" si="22"/>
        <v>156452.33995178284</v>
      </c>
      <c r="BF15" s="211">
        <f t="shared" si="23"/>
        <v>742570.34577872581</v>
      </c>
      <c r="BH15" s="130">
        <f>'Op Cost'!E6</f>
        <v>2155919</v>
      </c>
      <c r="BI15" s="289">
        <f t="shared" si="24"/>
        <v>0.34443332322722969</v>
      </c>
      <c r="BJ15" s="290">
        <f t="shared" si="25"/>
        <v>646775.69999999995</v>
      </c>
      <c r="BK15" s="230">
        <f t="shared" si="26"/>
        <v>95794.645778725855</v>
      </c>
      <c r="BM15" s="126">
        <f t="shared" si="27"/>
        <v>0</v>
      </c>
      <c r="BN15" s="291">
        <f t="shared" si="28"/>
        <v>0</v>
      </c>
      <c r="BO15" s="292">
        <f t="shared" si="29"/>
        <v>0</v>
      </c>
      <c r="BP15" s="292">
        <f t="shared" si="41"/>
        <v>646775.69999999995</v>
      </c>
      <c r="BQ15" s="293">
        <f t="shared" si="42"/>
        <v>0.3</v>
      </c>
      <c r="BR15" s="234">
        <f t="shared" si="30"/>
        <v>0</v>
      </c>
      <c r="BS15" s="12"/>
      <c r="BT15" s="127">
        <f t="shared" si="31"/>
        <v>2155919</v>
      </c>
      <c r="BU15" s="294">
        <f t="shared" si="43"/>
        <v>0.3</v>
      </c>
      <c r="BV15" s="295">
        <f t="shared" si="32"/>
        <v>646775.69999999995</v>
      </c>
      <c r="BW15" s="235">
        <f t="shared" si="33"/>
        <v>0</v>
      </c>
      <c r="BY15" s="126">
        <f t="shared" si="44"/>
        <v>0</v>
      </c>
      <c r="BZ15" s="296">
        <f t="shared" si="34"/>
        <v>0</v>
      </c>
      <c r="CA15" s="297">
        <f t="shared" si="35"/>
        <v>0</v>
      </c>
      <c r="CB15" s="239">
        <f t="shared" si="45"/>
        <v>646775.69999999995</v>
      </c>
      <c r="CC15" s="298">
        <f t="shared" si="46"/>
        <v>0.3</v>
      </c>
      <c r="CD15" s="240">
        <f t="shared" si="36"/>
        <v>0</v>
      </c>
      <c r="CE15" s="174"/>
      <c r="CF15" s="246">
        <f t="shared" si="37"/>
        <v>646775.69999999995</v>
      </c>
      <c r="CG15" s="297">
        <f t="shared" si="38"/>
        <v>0</v>
      </c>
      <c r="CH15" s="299">
        <f t="shared" si="39"/>
        <v>646775.69999999995</v>
      </c>
      <c r="CI15" s="247">
        <f t="shared" si="40"/>
        <v>0.3</v>
      </c>
      <c r="CL15" s="264">
        <v>0</v>
      </c>
      <c r="CM15" s="324">
        <f t="shared" si="47"/>
        <v>646775.69999999995</v>
      </c>
      <c r="CN15" s="326">
        <f t="shared" si="48"/>
        <v>0.3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1.1091639658366492E-3</v>
      </c>
      <c r="I16" s="202">
        <f t="shared" si="1"/>
        <v>1.109163965836649E-3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9.6984846589648571E-4</v>
      </c>
      <c r="Q16" s="205">
        <f t="shared" si="4"/>
        <v>9.268582525994944E-4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9.7919579948899972E-4</v>
      </c>
      <c r="X16" s="205">
        <f t="shared" si="7"/>
        <v>9.3728495065836511E-4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1.0547348070699737E-3</v>
      </c>
      <c r="AE16" s="205">
        <f t="shared" si="10"/>
        <v>1.0575851609134716E-3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1.0507942112201951E-3</v>
      </c>
      <c r="AL16" s="205">
        <f t="shared" si="13"/>
        <v>1.0533442390193344E-3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8.9164221229554779E-4</v>
      </c>
      <c r="AS16" s="207">
        <f t="shared" si="16"/>
        <v>8.9266822778881689E-4</v>
      </c>
      <c r="AT16" s="203"/>
      <c r="AU16" s="208">
        <f t="shared" si="17"/>
        <v>1.8537165051989889E-4</v>
      </c>
      <c r="AV16" s="287">
        <f t="shared" si="18"/>
        <v>1.8745699013167304E-4</v>
      </c>
      <c r="AW16" s="287">
        <f t="shared" si="19"/>
        <v>2.1151703218269432E-4</v>
      </c>
      <c r="AX16" s="287">
        <f t="shared" si="20"/>
        <v>2.1066884780386689E-4</v>
      </c>
      <c r="AY16" s="209">
        <f t="shared" si="21"/>
        <v>1.7853364555776339E-4</v>
      </c>
      <c r="AZ16" s="203"/>
      <c r="BA16" s="210">
        <f t="shared" si="22"/>
        <v>23487.490695437569</v>
      </c>
      <c r="BB16" s="288">
        <f t="shared" si="22"/>
        <v>23751.713377767926</v>
      </c>
      <c r="BC16" s="288">
        <f t="shared" si="22"/>
        <v>26800.237853977069</v>
      </c>
      <c r="BD16" s="288">
        <f t="shared" si="22"/>
        <v>26692.768763369892</v>
      </c>
      <c r="BE16" s="288">
        <f t="shared" si="22"/>
        <v>22621.082172488841</v>
      </c>
      <c r="BF16" s="211">
        <f t="shared" si="23"/>
        <v>123353.29286304129</v>
      </c>
      <c r="BH16" s="130">
        <f>'Op Cost'!E7</f>
        <v>447645</v>
      </c>
      <c r="BI16" s="289">
        <f t="shared" si="24"/>
        <v>0.27556052868465258</v>
      </c>
      <c r="BJ16" s="290">
        <f t="shared" si="25"/>
        <v>123353.29286304129</v>
      </c>
      <c r="BK16" s="230">
        <f t="shared" si="26"/>
        <v>0</v>
      </c>
      <c r="BM16" s="126">
        <f t="shared" si="27"/>
        <v>123353.29286304129</v>
      </c>
      <c r="BN16" s="291">
        <f t="shared" si="28"/>
        <v>1.2751829644109187E-3</v>
      </c>
      <c r="BO16" s="292">
        <f t="shared" si="29"/>
        <v>9620.6991912165686</v>
      </c>
      <c r="BP16" s="292">
        <f t="shared" si="41"/>
        <v>132973.99205425786</v>
      </c>
      <c r="BQ16" s="293">
        <f t="shared" si="42"/>
        <v>0.29705233400184938</v>
      </c>
      <c r="BR16" s="234">
        <f t="shared" si="30"/>
        <v>0</v>
      </c>
      <c r="BS16" s="12"/>
      <c r="BT16" s="127">
        <f t="shared" si="31"/>
        <v>447645</v>
      </c>
      <c r="BU16" s="294">
        <f t="shared" si="43"/>
        <v>0.29705233400184938</v>
      </c>
      <c r="BV16" s="295">
        <f t="shared" si="32"/>
        <v>132973.99205425786</v>
      </c>
      <c r="BW16" s="235">
        <f t="shared" si="33"/>
        <v>0</v>
      </c>
      <c r="BY16" s="126">
        <f t="shared" si="44"/>
        <v>132973.99205425786</v>
      </c>
      <c r="BZ16" s="296">
        <f t="shared" si="34"/>
        <v>1.2908396499887677E-3</v>
      </c>
      <c r="CA16" s="297">
        <f t="shared" si="35"/>
        <v>46.953070522577427</v>
      </c>
      <c r="CB16" s="239">
        <f t="shared" si="45"/>
        <v>133020.94512478044</v>
      </c>
      <c r="CC16" s="298">
        <f t="shared" si="46"/>
        <v>0.29715722307806508</v>
      </c>
      <c r="CD16" s="240">
        <f t="shared" si="36"/>
        <v>0</v>
      </c>
      <c r="CE16" s="174"/>
      <c r="CF16" s="246">
        <f t="shared" si="37"/>
        <v>134293.5</v>
      </c>
      <c r="CG16" s="297">
        <f t="shared" si="38"/>
        <v>0</v>
      </c>
      <c r="CH16" s="299">
        <f t="shared" si="39"/>
        <v>133020.94512478044</v>
      </c>
      <c r="CI16" s="247">
        <f t="shared" si="40"/>
        <v>0.29715722307806508</v>
      </c>
      <c r="CL16" s="264">
        <v>566</v>
      </c>
      <c r="CM16" s="324">
        <f t="shared" si="47"/>
        <v>133586.94512478044</v>
      </c>
      <c r="CN16" s="326">
        <f t="shared" si="48"/>
        <v>0.2984216178551764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2.6341876121668002E-2</v>
      </c>
      <c r="I17" s="202">
        <f t="shared" si="1"/>
        <v>2.6341876121667995E-2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2.8453405639769207E-2</v>
      </c>
      <c r="Q17" s="205">
        <f t="shared" si="4"/>
        <v>2.7192159145608078E-2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2.690802371102104E-2</v>
      </c>
      <c r="X17" s="205">
        <f t="shared" si="7"/>
        <v>2.5756325435076381E-2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2.819296686599463E-2</v>
      </c>
      <c r="AE17" s="205">
        <f t="shared" si="10"/>
        <v>2.8269156568778153E-2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2.8899740533702561E-2</v>
      </c>
      <c r="AL17" s="205">
        <f t="shared" si="13"/>
        <v>2.8969873335122621E-2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2.8316337484531048E-2</v>
      </c>
      <c r="AS17" s="207">
        <f t="shared" si="16"/>
        <v>2.8348921182982208E-2</v>
      </c>
      <c r="AT17" s="203"/>
      <c r="AU17" s="208">
        <f t="shared" si="17"/>
        <v>5.4384318291216156E-3</v>
      </c>
      <c r="AV17" s="287">
        <f t="shared" si="18"/>
        <v>5.1512650870152764E-3</v>
      </c>
      <c r="AW17" s="287">
        <f t="shared" si="19"/>
        <v>5.6538313137556306E-3</v>
      </c>
      <c r="AX17" s="287">
        <f t="shared" si="20"/>
        <v>5.7939746670245245E-3</v>
      </c>
      <c r="AY17" s="209">
        <f t="shared" si="21"/>
        <v>5.6697842365964419E-3</v>
      </c>
      <c r="AZ17" s="203"/>
      <c r="BA17" s="210">
        <f t="shared" si="22"/>
        <v>689075.79247428465</v>
      </c>
      <c r="BB17" s="288">
        <f t="shared" si="22"/>
        <v>652690.36803454417</v>
      </c>
      <c r="BC17" s="288">
        <f t="shared" si="22"/>
        <v>716367.95595750504</v>
      </c>
      <c r="BD17" s="288">
        <f t="shared" si="22"/>
        <v>734124.80117466103</v>
      </c>
      <c r="BE17" s="288">
        <f t="shared" si="22"/>
        <v>718389.26895621722</v>
      </c>
      <c r="BF17" s="211">
        <f t="shared" si="23"/>
        <v>3510648.1865972122</v>
      </c>
      <c r="BH17" s="130">
        <f>'Op Cost'!E8</f>
        <v>14481448</v>
      </c>
      <c r="BI17" s="289">
        <f t="shared" si="24"/>
        <v>0.24242383680121021</v>
      </c>
      <c r="BJ17" s="290">
        <f t="shared" si="25"/>
        <v>3510648.1865972122</v>
      </c>
      <c r="BK17" s="230">
        <f t="shared" si="26"/>
        <v>0</v>
      </c>
      <c r="BM17" s="126">
        <f t="shared" si="27"/>
        <v>3510648.1865972122</v>
      </c>
      <c r="BN17" s="291">
        <f t="shared" si="28"/>
        <v>3.6291846432987676E-2</v>
      </c>
      <c r="BO17" s="292">
        <f t="shared" si="29"/>
        <v>273806.14968213171</v>
      </c>
      <c r="BP17" s="292">
        <f t="shared" si="41"/>
        <v>3784454.3362793438</v>
      </c>
      <c r="BQ17" s="293">
        <f t="shared" si="42"/>
        <v>0.26133121054464609</v>
      </c>
      <c r="BR17" s="234">
        <f t="shared" si="30"/>
        <v>0</v>
      </c>
      <c r="BS17" s="12"/>
      <c r="BT17" s="127">
        <f t="shared" si="31"/>
        <v>14481448</v>
      </c>
      <c r="BU17" s="294">
        <f t="shared" si="43"/>
        <v>0.26133121054464609</v>
      </c>
      <c r="BV17" s="295">
        <f t="shared" si="32"/>
        <v>3784454.3362793438</v>
      </c>
      <c r="BW17" s="235">
        <f t="shared" si="33"/>
        <v>0</v>
      </c>
      <c r="BY17" s="126">
        <f t="shared" si="44"/>
        <v>3784454.3362793438</v>
      </c>
      <c r="BZ17" s="296">
        <f t="shared" si="34"/>
        <v>3.6737437414438211E-2</v>
      </c>
      <c r="CA17" s="297">
        <f t="shared" si="35"/>
        <v>1336.2895149323167</v>
      </c>
      <c r="CB17" s="239">
        <f t="shared" si="45"/>
        <v>3785790.6257942761</v>
      </c>
      <c r="CC17" s="298">
        <f t="shared" si="46"/>
        <v>0.26142348650454539</v>
      </c>
      <c r="CD17" s="240">
        <f t="shared" si="36"/>
        <v>0</v>
      </c>
      <c r="CE17" s="174"/>
      <c r="CF17" s="246">
        <f t="shared" si="37"/>
        <v>4344434.3999999994</v>
      </c>
      <c r="CG17" s="297">
        <f t="shared" si="38"/>
        <v>0</v>
      </c>
      <c r="CH17" s="299">
        <f t="shared" si="39"/>
        <v>3785790.6257942761</v>
      </c>
      <c r="CI17" s="247">
        <f t="shared" si="40"/>
        <v>0.26142348650454539</v>
      </c>
      <c r="CL17" s="264">
        <v>0</v>
      </c>
      <c r="CM17" s="324">
        <f t="shared" si="47"/>
        <v>3785790.6257942761</v>
      </c>
      <c r="CN17" s="326">
        <f t="shared" si="48"/>
        <v>0.26142348650454539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7.0625185025201855E-3</v>
      </c>
      <c r="I18" s="202">
        <f t="shared" si="1"/>
        <v>7.0625185025201837E-3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8.273166550153567E-3</v>
      </c>
      <c r="Q18" s="205">
        <f t="shared" si="4"/>
        <v>7.9064441114024015E-3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8.3736973169177328E-3</v>
      </c>
      <c r="X18" s="205">
        <f t="shared" si="7"/>
        <v>8.0152922230785073E-3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6.5714985592681685E-3</v>
      </c>
      <c r="AE18" s="205">
        <f t="shared" si="10"/>
        <v>6.5892576168534453E-3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6.4809747308867387E-3</v>
      </c>
      <c r="AL18" s="205">
        <f t="shared" si="13"/>
        <v>6.4967025161683963E-3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7.4215562689657327E-3</v>
      </c>
      <c r="AS18" s="207">
        <f t="shared" si="16"/>
        <v>7.4300962770666532E-3</v>
      </c>
      <c r="AT18" s="203"/>
      <c r="AU18" s="208">
        <f t="shared" si="17"/>
        <v>1.5812888222804804E-3</v>
      </c>
      <c r="AV18" s="287">
        <f t="shared" si="18"/>
        <v>1.6030584446157015E-3</v>
      </c>
      <c r="AW18" s="287">
        <f t="shared" si="19"/>
        <v>1.3178515233706891E-3</v>
      </c>
      <c r="AX18" s="287">
        <f t="shared" si="20"/>
        <v>1.2993405032336793E-3</v>
      </c>
      <c r="AY18" s="209">
        <f t="shared" si="21"/>
        <v>1.4860192554133308E-3</v>
      </c>
      <c r="AZ18" s="203"/>
      <c r="BA18" s="210">
        <f t="shared" si="22"/>
        <v>200356.99307821254</v>
      </c>
      <c r="BB18" s="288">
        <f t="shared" si="22"/>
        <v>203115.31022437621</v>
      </c>
      <c r="BC18" s="288">
        <f t="shared" si="22"/>
        <v>166978.20463013361</v>
      </c>
      <c r="BD18" s="288">
        <f t="shared" si="22"/>
        <v>164632.76824861742</v>
      </c>
      <c r="BE18" s="288">
        <f t="shared" si="22"/>
        <v>188285.87508862361</v>
      </c>
      <c r="BF18" s="211">
        <f t="shared" si="23"/>
        <v>923369.15126996336</v>
      </c>
      <c r="BH18" s="130">
        <f>'Op Cost'!E9</f>
        <v>5267046</v>
      </c>
      <c r="BI18" s="289">
        <f t="shared" si="24"/>
        <v>0.1753106297666592</v>
      </c>
      <c r="BJ18" s="290">
        <f t="shared" si="25"/>
        <v>923369.15126996336</v>
      </c>
      <c r="BK18" s="230">
        <f t="shared" si="26"/>
        <v>0</v>
      </c>
      <c r="BM18" s="126">
        <f t="shared" si="27"/>
        <v>923369.15126996336</v>
      </c>
      <c r="BN18" s="291">
        <f t="shared" si="28"/>
        <v>9.5454655829039E-3</v>
      </c>
      <c r="BO18" s="292">
        <f t="shared" si="29"/>
        <v>72016.373788096069</v>
      </c>
      <c r="BP18" s="292">
        <f t="shared" si="41"/>
        <v>995385.52505805949</v>
      </c>
      <c r="BQ18" s="293">
        <f t="shared" si="42"/>
        <v>0.18898363998682743</v>
      </c>
      <c r="BR18" s="234">
        <f t="shared" si="30"/>
        <v>0</v>
      </c>
      <c r="BS18" s="12"/>
      <c r="BT18" s="127">
        <f t="shared" si="31"/>
        <v>5267046</v>
      </c>
      <c r="BU18" s="294">
        <f t="shared" si="43"/>
        <v>0.18898363998682743</v>
      </c>
      <c r="BV18" s="295">
        <f t="shared" si="32"/>
        <v>995385.52505805949</v>
      </c>
      <c r="BW18" s="235">
        <f t="shared" si="33"/>
        <v>0</v>
      </c>
      <c r="BY18" s="126">
        <f t="shared" si="44"/>
        <v>995385.52505805949</v>
      </c>
      <c r="BZ18" s="296">
        <f t="shared" si="34"/>
        <v>9.6626647280436285E-3</v>
      </c>
      <c r="CA18" s="297">
        <f t="shared" si="35"/>
        <v>351.47028402466702</v>
      </c>
      <c r="CB18" s="239">
        <f t="shared" si="45"/>
        <v>995736.99534208421</v>
      </c>
      <c r="CC18" s="298">
        <f t="shared" si="46"/>
        <v>0.18905037004462924</v>
      </c>
      <c r="CD18" s="240">
        <f t="shared" si="36"/>
        <v>0</v>
      </c>
      <c r="CE18" s="174"/>
      <c r="CF18" s="246">
        <f t="shared" si="37"/>
        <v>1580113.8</v>
      </c>
      <c r="CG18" s="297">
        <f t="shared" si="38"/>
        <v>0</v>
      </c>
      <c r="CH18" s="299">
        <f t="shared" si="39"/>
        <v>995736.99534208421</v>
      </c>
      <c r="CI18" s="247">
        <f t="shared" si="40"/>
        <v>0.18905037004462924</v>
      </c>
      <c r="CL18" s="264">
        <v>0</v>
      </c>
      <c r="CM18" s="324">
        <f t="shared" si="47"/>
        <v>995736.99534208421</v>
      </c>
      <c r="CN18" s="326">
        <f t="shared" si="48"/>
        <v>0.18905037004462924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3.3417775489565076E-3</v>
      </c>
      <c r="I19" s="202">
        <f t="shared" si="1"/>
        <v>3.3417775489565068E-3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2.4439826956776751E-3</v>
      </c>
      <c r="Q19" s="205">
        <f t="shared" si="4"/>
        <v>2.3356489290369048E-3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2.4465301600117995E-3</v>
      </c>
      <c r="X19" s="205">
        <f t="shared" si="7"/>
        <v>2.3418154995227002E-3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3.277382181579685E-3</v>
      </c>
      <c r="AE19" s="205">
        <f t="shared" si="10"/>
        <v>3.2862390988211178E-3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3.2995184717397891E-3</v>
      </c>
      <c r="AL19" s="205">
        <f t="shared" si="13"/>
        <v>3.3075256188451578E-3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2.2241174120737543E-3</v>
      </c>
      <c r="AS19" s="207">
        <f t="shared" si="16"/>
        <v>2.2266767109631173E-3</v>
      </c>
      <c r="AT19" s="203"/>
      <c r="AU19" s="208">
        <f t="shared" si="17"/>
        <v>4.6712978580738096E-4</v>
      </c>
      <c r="AV19" s="287">
        <f t="shared" si="18"/>
        <v>4.6836309990454006E-4</v>
      </c>
      <c r="AW19" s="287">
        <f t="shared" si="19"/>
        <v>6.5724781976422364E-4</v>
      </c>
      <c r="AX19" s="287">
        <f t="shared" si="20"/>
        <v>6.6150512376903165E-4</v>
      </c>
      <c r="AY19" s="209">
        <f t="shared" si="21"/>
        <v>4.4533534219262346E-4</v>
      </c>
      <c r="AZ19" s="203"/>
      <c r="BA19" s="210">
        <f t="shared" si="22"/>
        <v>59187.618316722263</v>
      </c>
      <c r="BB19" s="288">
        <f t="shared" si="22"/>
        <v>59343.885217838659</v>
      </c>
      <c r="BC19" s="288">
        <f t="shared" si="22"/>
        <v>83276.498903761574</v>
      </c>
      <c r="BD19" s="288">
        <f t="shared" si="22"/>
        <v>83815.920049983935</v>
      </c>
      <c r="BE19" s="288">
        <f t="shared" si="22"/>
        <v>56426.156193586525</v>
      </c>
      <c r="BF19" s="211">
        <f t="shared" si="23"/>
        <v>342050.07868189295</v>
      </c>
      <c r="BH19" s="130">
        <f>'Op Cost'!E10</f>
        <v>2126888</v>
      </c>
      <c r="BI19" s="289">
        <f t="shared" si="24"/>
        <v>0.16082185741886407</v>
      </c>
      <c r="BJ19" s="290">
        <f t="shared" si="25"/>
        <v>342050.07868189295</v>
      </c>
      <c r="BK19" s="230">
        <f t="shared" si="26"/>
        <v>0</v>
      </c>
      <c r="BM19" s="126">
        <f t="shared" si="27"/>
        <v>342050.07868189295</v>
      </c>
      <c r="BN19" s="291">
        <f t="shared" si="28"/>
        <v>3.535993431442883E-3</v>
      </c>
      <c r="BO19" s="292">
        <f t="shared" si="29"/>
        <v>26677.52792772359</v>
      </c>
      <c r="BP19" s="292">
        <f t="shared" si="41"/>
        <v>368727.60660961655</v>
      </c>
      <c r="BQ19" s="293">
        <f t="shared" si="42"/>
        <v>0.17336484413359637</v>
      </c>
      <c r="BR19" s="234">
        <f t="shared" si="30"/>
        <v>0</v>
      </c>
      <c r="BS19" s="12"/>
      <c r="BT19" s="127">
        <f t="shared" si="31"/>
        <v>2126888</v>
      </c>
      <c r="BU19" s="294">
        <f t="shared" si="43"/>
        <v>0.17336484413359637</v>
      </c>
      <c r="BV19" s="295">
        <f t="shared" si="32"/>
        <v>368727.60660961655</v>
      </c>
      <c r="BW19" s="235">
        <f t="shared" si="33"/>
        <v>0</v>
      </c>
      <c r="BY19" s="126">
        <f t="shared" si="44"/>
        <v>368727.60660961655</v>
      </c>
      <c r="BZ19" s="296">
        <f t="shared" si="34"/>
        <v>3.5794083286823665E-3</v>
      </c>
      <c r="CA19" s="297">
        <f t="shared" si="35"/>
        <v>130.19759014001977</v>
      </c>
      <c r="CB19" s="239">
        <f t="shared" si="45"/>
        <v>368857.80419975659</v>
      </c>
      <c r="CC19" s="298">
        <f t="shared" si="46"/>
        <v>0.17342605919999388</v>
      </c>
      <c r="CD19" s="240">
        <f t="shared" si="36"/>
        <v>0</v>
      </c>
      <c r="CE19" s="174"/>
      <c r="CF19" s="246">
        <f t="shared" si="37"/>
        <v>638066.4</v>
      </c>
      <c r="CG19" s="297">
        <f t="shared" si="38"/>
        <v>0</v>
      </c>
      <c r="CH19" s="299">
        <f t="shared" si="39"/>
        <v>368857.80419975659</v>
      </c>
      <c r="CI19" s="247">
        <f t="shared" si="40"/>
        <v>0.17342605919999388</v>
      </c>
      <c r="CL19" s="264">
        <v>0</v>
      </c>
      <c r="CM19" s="324">
        <f t="shared" si="47"/>
        <v>368857.80419975659</v>
      </c>
      <c r="CN19" s="326">
        <f t="shared" si="48"/>
        <v>0.17342605919999388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4.176438824491934E-4</v>
      </c>
      <c r="I20" s="202">
        <f t="shared" si="1"/>
        <v>4.1764388244919329E-4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5.3070182370434514E-4</v>
      </c>
      <c r="Q20" s="205">
        <f t="shared" si="4"/>
        <v>5.0717754604612058E-4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5.0230916829407805E-4</v>
      </c>
      <c r="X20" s="205">
        <f t="shared" si="7"/>
        <v>4.8080968511655508E-4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3.7122681114237034E-4</v>
      </c>
      <c r="AE20" s="205">
        <f t="shared" si="10"/>
        <v>3.7223002802765412E-4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3.9306088789305387E-4</v>
      </c>
      <c r="AL20" s="205">
        <f t="shared" si="13"/>
        <v>3.9401475324573574E-4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4.4806531260334451E-4</v>
      </c>
      <c r="AS20" s="207">
        <f t="shared" si="16"/>
        <v>4.4858090276539382E-4</v>
      </c>
      <c r="AT20" s="203"/>
      <c r="AU20" s="208">
        <f t="shared" si="17"/>
        <v>1.0143550920922412E-4</v>
      </c>
      <c r="AV20" s="287">
        <f t="shared" si="18"/>
        <v>9.6161937023311024E-5</v>
      </c>
      <c r="AW20" s="287">
        <f t="shared" si="19"/>
        <v>7.4446005605530836E-5</v>
      </c>
      <c r="AX20" s="287">
        <f t="shared" si="20"/>
        <v>7.8802950649147153E-5</v>
      </c>
      <c r="AY20" s="209">
        <f t="shared" si="21"/>
        <v>8.9716180553078774E-5</v>
      </c>
      <c r="AZ20" s="203"/>
      <c r="BA20" s="210">
        <f t="shared" si="22"/>
        <v>12852.372906303037</v>
      </c>
      <c r="BB20" s="288">
        <f t="shared" si="22"/>
        <v>12184.185633324872</v>
      </c>
      <c r="BC20" s="288">
        <f t="shared" si="22"/>
        <v>9432.6713878220507</v>
      </c>
      <c r="BD20" s="288">
        <f t="shared" si="22"/>
        <v>9984.7175388136548</v>
      </c>
      <c r="BE20" s="288">
        <f t="shared" si="22"/>
        <v>11367.476904158193</v>
      </c>
      <c r="BF20" s="211">
        <f t="shared" si="23"/>
        <v>55821.42437042181</v>
      </c>
      <c r="BH20" s="130">
        <f>'Op Cost'!E11</f>
        <v>225862</v>
      </c>
      <c r="BI20" s="289">
        <f t="shared" si="24"/>
        <v>0.24714836657083444</v>
      </c>
      <c r="BJ20" s="290">
        <f t="shared" si="25"/>
        <v>55821.42437042181</v>
      </c>
      <c r="BK20" s="230">
        <f t="shared" si="26"/>
        <v>0</v>
      </c>
      <c r="BM20" s="126">
        <f t="shared" si="27"/>
        <v>55821.42437042181</v>
      </c>
      <c r="BN20" s="291">
        <f t="shared" si="28"/>
        <v>5.7706225552769063E-4</v>
      </c>
      <c r="BO20" s="292">
        <f t="shared" si="29"/>
        <v>4353.6829850934646</v>
      </c>
      <c r="BP20" s="292">
        <f t="shared" si="41"/>
        <v>60175.107355515276</v>
      </c>
      <c r="BQ20" s="293">
        <f t="shared" si="42"/>
        <v>0.26642422078753963</v>
      </c>
      <c r="BR20" s="234">
        <f t="shared" si="30"/>
        <v>0</v>
      </c>
      <c r="BS20" s="12"/>
      <c r="BT20" s="127">
        <f t="shared" si="31"/>
        <v>225862</v>
      </c>
      <c r="BU20" s="294">
        <f t="shared" si="43"/>
        <v>0.26642422078753963</v>
      </c>
      <c r="BV20" s="295">
        <f t="shared" si="32"/>
        <v>60175.107355515276</v>
      </c>
      <c r="BW20" s="235">
        <f t="shared" si="33"/>
        <v>0</v>
      </c>
      <c r="BY20" s="126">
        <f t="shared" si="44"/>
        <v>60175.107355515276</v>
      </c>
      <c r="BZ20" s="296">
        <f t="shared" si="34"/>
        <v>5.8414742098691951E-4</v>
      </c>
      <c r="CA20" s="297">
        <f t="shared" si="35"/>
        <v>21.247809558235385</v>
      </c>
      <c r="CB20" s="239">
        <f t="shared" si="45"/>
        <v>60196.35516507351</v>
      </c>
      <c r="CC20" s="298">
        <f t="shared" si="46"/>
        <v>0.26651829508759112</v>
      </c>
      <c r="CD20" s="240">
        <f t="shared" si="36"/>
        <v>0</v>
      </c>
      <c r="CE20" s="174"/>
      <c r="CF20" s="246">
        <f t="shared" si="37"/>
        <v>67758.599999999991</v>
      </c>
      <c r="CG20" s="297">
        <f t="shared" si="38"/>
        <v>0</v>
      </c>
      <c r="CH20" s="299">
        <f t="shared" si="39"/>
        <v>60196.35516507351</v>
      </c>
      <c r="CI20" s="247">
        <f t="shared" si="40"/>
        <v>0.26651829508759112</v>
      </c>
      <c r="CL20" s="264">
        <v>685.4</v>
      </c>
      <c r="CM20" s="324">
        <f t="shared" si="47"/>
        <v>60881.755165073511</v>
      </c>
      <c r="CN20" s="326">
        <f t="shared" si="48"/>
        <v>0.26955289143403277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0.18097152738725952</v>
      </c>
      <c r="I21" s="202">
        <f t="shared" si="1"/>
        <v>0.1809715273872595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0.16814537927651385</v>
      </c>
      <c r="Q21" s="205">
        <f t="shared" si="4"/>
        <v>0.16069204406571985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0.17225201217896699</v>
      </c>
      <c r="X21" s="205">
        <f t="shared" si="7"/>
        <v>0.16487940289390601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0.1783937832902916</v>
      </c>
      <c r="AE21" s="205">
        <f t="shared" si="10"/>
        <v>0.17887588116214451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0.17471637065180171</v>
      </c>
      <c r="AL21" s="205">
        <f t="shared" si="13"/>
        <v>0.17514036575699879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0.16369393464618728</v>
      </c>
      <c r="AS21" s="207">
        <f t="shared" si="16"/>
        <v>0.16388229777075131</v>
      </c>
      <c r="AT21" s="203"/>
      <c r="AU21" s="208">
        <f t="shared" si="17"/>
        <v>3.2138408813143969E-2</v>
      </c>
      <c r="AV21" s="287">
        <f t="shared" si="18"/>
        <v>3.2975880578781203E-2</v>
      </c>
      <c r="AW21" s="287">
        <f t="shared" si="19"/>
        <v>3.5775176232428901E-2</v>
      </c>
      <c r="AX21" s="287">
        <f t="shared" si="20"/>
        <v>3.5028073151399761E-2</v>
      </c>
      <c r="AY21" s="209">
        <f t="shared" si="21"/>
        <v>3.2776459554150261E-2</v>
      </c>
      <c r="AZ21" s="203"/>
      <c r="BA21" s="210">
        <f t="shared" si="22"/>
        <v>4072092.8785378519</v>
      </c>
      <c r="BB21" s="288">
        <f t="shared" si="22"/>
        <v>4178204.6288941163</v>
      </c>
      <c r="BC21" s="288">
        <f t="shared" si="22"/>
        <v>4532889.0179818179</v>
      </c>
      <c r="BD21" s="288">
        <f t="shared" si="22"/>
        <v>4438227.4199705236</v>
      </c>
      <c r="BE21" s="288">
        <f t="shared" si="22"/>
        <v>4152937.0140924072</v>
      </c>
      <c r="BF21" s="211">
        <f t="shared" si="23"/>
        <v>21374350.959476717</v>
      </c>
      <c r="BH21" s="130">
        <f>'Op Cost'!E12</f>
        <v>129442718</v>
      </c>
      <c r="BI21" s="289">
        <f t="shared" si="24"/>
        <v>0.16512594365854336</v>
      </c>
      <c r="BJ21" s="290">
        <f t="shared" si="25"/>
        <v>21374350.959476717</v>
      </c>
      <c r="BK21" s="230">
        <f t="shared" si="26"/>
        <v>0</v>
      </c>
      <c r="BM21" s="126">
        <f t="shared" si="27"/>
        <v>21374350.959476717</v>
      </c>
      <c r="BN21" s="291">
        <f t="shared" si="28"/>
        <v>0.22096052392478369</v>
      </c>
      <c r="BO21" s="292">
        <f t="shared" si="29"/>
        <v>1667050.763022061</v>
      </c>
      <c r="BP21" s="292">
        <f t="shared" si="41"/>
        <v>23041401.722498778</v>
      </c>
      <c r="BQ21" s="293">
        <f t="shared" si="42"/>
        <v>0.17800461917447361</v>
      </c>
      <c r="BR21" s="234">
        <f t="shared" si="30"/>
        <v>0</v>
      </c>
      <c r="BS21" s="12"/>
      <c r="BT21" s="127">
        <f t="shared" si="31"/>
        <v>129442718</v>
      </c>
      <c r="BU21" s="294">
        <f t="shared" si="43"/>
        <v>0.17800461917447361</v>
      </c>
      <c r="BV21" s="295">
        <f t="shared" si="32"/>
        <v>23041401.722498778</v>
      </c>
      <c r="BW21" s="235">
        <f t="shared" si="33"/>
        <v>0</v>
      </c>
      <c r="BY21" s="126">
        <f t="shared" si="44"/>
        <v>23041401.722498778</v>
      </c>
      <c r="BZ21" s="296">
        <f t="shared" si="34"/>
        <v>0.22367347535587911</v>
      </c>
      <c r="CA21" s="297">
        <f t="shared" si="35"/>
        <v>8135.9109650110004</v>
      </c>
      <c r="CB21" s="239">
        <f t="shared" si="45"/>
        <v>23049537.633463789</v>
      </c>
      <c r="CC21" s="298">
        <f t="shared" si="46"/>
        <v>0.17806747254383046</v>
      </c>
      <c r="CD21" s="240">
        <f t="shared" si="36"/>
        <v>0</v>
      </c>
      <c r="CE21" s="174"/>
      <c r="CF21" s="246">
        <f t="shared" si="37"/>
        <v>38832815.399999999</v>
      </c>
      <c r="CG21" s="297">
        <f t="shared" si="38"/>
        <v>0</v>
      </c>
      <c r="CH21" s="299">
        <f t="shared" si="39"/>
        <v>23049537.633463789</v>
      </c>
      <c r="CI21" s="247">
        <f t="shared" si="40"/>
        <v>0.17806747254383046</v>
      </c>
      <c r="CL21" s="264">
        <v>0</v>
      </c>
      <c r="CM21" s="324">
        <f t="shared" si="47"/>
        <v>23049537.633463789</v>
      </c>
      <c r="CN21" s="326">
        <f t="shared" si="48"/>
        <v>0.17806747254383046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3.6144721174223111E-3</v>
      </c>
      <c r="I22" s="202">
        <f t="shared" si="1"/>
        <v>3.6144721174223102E-3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3.8808414524910653E-3</v>
      </c>
      <c r="Q22" s="205">
        <f t="shared" si="4"/>
        <v>3.7088164324172558E-3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3.7077350849320555E-3</v>
      </c>
      <c r="X22" s="205">
        <f t="shared" si="7"/>
        <v>3.5490392196825095E-3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3.3850779556621751E-3</v>
      </c>
      <c r="AE22" s="205">
        <f t="shared" si="10"/>
        <v>3.3942259138946959E-3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3.5325217876978053E-3</v>
      </c>
      <c r="AL22" s="205">
        <f t="shared" si="13"/>
        <v>3.5410943784710586E-3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3.5681971145486708E-3</v>
      </c>
      <c r="AS22" s="207">
        <f t="shared" si="16"/>
        <v>3.5723030501718166E-3</v>
      </c>
      <c r="AT22" s="203"/>
      <c r="AU22" s="208">
        <f t="shared" si="17"/>
        <v>7.4176328648345121E-4</v>
      </c>
      <c r="AV22" s="287">
        <f t="shared" si="18"/>
        <v>7.0980784393650197E-4</v>
      </c>
      <c r="AW22" s="287">
        <f t="shared" si="19"/>
        <v>6.788451827789392E-4</v>
      </c>
      <c r="AX22" s="287">
        <f t="shared" si="20"/>
        <v>7.0821887569421174E-4</v>
      </c>
      <c r="AY22" s="209">
        <f t="shared" si="21"/>
        <v>7.144606100343634E-4</v>
      </c>
      <c r="AZ22" s="203"/>
      <c r="BA22" s="210">
        <f t="shared" si="22"/>
        <v>93985.02004289515</v>
      </c>
      <c r="BB22" s="288">
        <f t="shared" si="22"/>
        <v>89936.109881146927</v>
      </c>
      <c r="BC22" s="288">
        <f t="shared" si="22"/>
        <v>86012.989955286554</v>
      </c>
      <c r="BD22" s="288">
        <f t="shared" si="22"/>
        <v>89734.779868162383</v>
      </c>
      <c r="BE22" s="288">
        <f t="shared" si="22"/>
        <v>90525.638000064093</v>
      </c>
      <c r="BF22" s="211">
        <f t="shared" si="23"/>
        <v>450194.53774755506</v>
      </c>
      <c r="BH22" s="130">
        <f>'Op Cost'!E13</f>
        <v>1347743</v>
      </c>
      <c r="BI22" s="289">
        <f t="shared" si="24"/>
        <v>0.33403589389635491</v>
      </c>
      <c r="BJ22" s="290">
        <f t="shared" si="25"/>
        <v>404322.89999999997</v>
      </c>
      <c r="BK22" s="230">
        <f t="shared" si="26"/>
        <v>45871.637747555098</v>
      </c>
      <c r="BM22" s="126">
        <f t="shared" si="27"/>
        <v>0</v>
      </c>
      <c r="BN22" s="291">
        <f t="shared" si="28"/>
        <v>0</v>
      </c>
      <c r="BO22" s="292">
        <f t="shared" si="29"/>
        <v>0</v>
      </c>
      <c r="BP22" s="292">
        <f t="shared" si="41"/>
        <v>404322.89999999997</v>
      </c>
      <c r="BQ22" s="293">
        <f t="shared" si="42"/>
        <v>0.3</v>
      </c>
      <c r="BR22" s="234">
        <f t="shared" si="30"/>
        <v>0</v>
      </c>
      <c r="BS22" s="12"/>
      <c r="BT22" s="127">
        <f t="shared" si="31"/>
        <v>1347743</v>
      </c>
      <c r="BU22" s="294">
        <f t="shared" si="43"/>
        <v>0.3</v>
      </c>
      <c r="BV22" s="295">
        <f t="shared" si="32"/>
        <v>404322.89999999997</v>
      </c>
      <c r="BW22" s="235">
        <f t="shared" si="33"/>
        <v>0</v>
      </c>
      <c r="BY22" s="126">
        <f t="shared" si="44"/>
        <v>0</v>
      </c>
      <c r="BZ22" s="296">
        <f t="shared" si="34"/>
        <v>0</v>
      </c>
      <c r="CA22" s="297">
        <f t="shared" si="35"/>
        <v>0</v>
      </c>
      <c r="CB22" s="239">
        <f t="shared" si="45"/>
        <v>404322.89999999997</v>
      </c>
      <c r="CC22" s="298">
        <f t="shared" si="46"/>
        <v>0.3</v>
      </c>
      <c r="CD22" s="240">
        <f t="shared" si="36"/>
        <v>0</v>
      </c>
      <c r="CE22" s="174"/>
      <c r="CF22" s="246">
        <f t="shared" si="37"/>
        <v>404322.89999999997</v>
      </c>
      <c r="CG22" s="297">
        <f t="shared" si="38"/>
        <v>0</v>
      </c>
      <c r="CH22" s="299">
        <f t="shared" si="39"/>
        <v>404322.89999999997</v>
      </c>
      <c r="CI22" s="247">
        <f t="shared" si="40"/>
        <v>0.3</v>
      </c>
      <c r="CL22" s="264">
        <v>0</v>
      </c>
      <c r="CM22" s="324">
        <f t="shared" si="47"/>
        <v>404322.89999999997</v>
      </c>
      <c r="CN22" s="326">
        <f t="shared" si="48"/>
        <v>0.3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2.3987230369911541E-4</v>
      </c>
      <c r="I23" s="202">
        <f t="shared" si="1"/>
        <v>2.3987230369911536E-4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3.575450525434214E-4</v>
      </c>
      <c r="Q23" s="205">
        <f t="shared" si="4"/>
        <v>3.416962487223859E-4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3.5857799730687479E-4</v>
      </c>
      <c r="X23" s="205">
        <f t="shared" si="7"/>
        <v>3.4323039446078135E-4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2.6523545045531769E-4</v>
      </c>
      <c r="AE23" s="205">
        <f t="shared" si="10"/>
        <v>2.6595223241848947E-4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2.6154474290823081E-4</v>
      </c>
      <c r="AL23" s="205">
        <f t="shared" si="13"/>
        <v>2.621794498356322E-4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3.5878648578393596E-4</v>
      </c>
      <c r="AS23" s="207">
        <f t="shared" si="16"/>
        <v>3.5919934251964631E-4</v>
      </c>
      <c r="AT23" s="203"/>
      <c r="AU23" s="208">
        <f t="shared" si="17"/>
        <v>6.8339249744477185E-5</v>
      </c>
      <c r="AV23" s="287">
        <f t="shared" si="18"/>
        <v>6.8646078892156269E-5</v>
      </c>
      <c r="AW23" s="287">
        <f t="shared" si="19"/>
        <v>5.3190446483697898E-5</v>
      </c>
      <c r="AX23" s="287">
        <f t="shared" si="20"/>
        <v>5.2435889967126444E-5</v>
      </c>
      <c r="AY23" s="209">
        <f t="shared" si="21"/>
        <v>7.1839868503929271E-5</v>
      </c>
      <c r="AZ23" s="203"/>
      <c r="BA23" s="210">
        <f t="shared" si="22"/>
        <v>8658.9156864322649</v>
      </c>
      <c r="BB23" s="288">
        <f t="shared" si="22"/>
        <v>8697.7924333943247</v>
      </c>
      <c r="BC23" s="288">
        <f t="shared" si="22"/>
        <v>6739.4885537684531</v>
      </c>
      <c r="BD23" s="288">
        <f t="shared" si="22"/>
        <v>6643.8825691831707</v>
      </c>
      <c r="BE23" s="288">
        <f t="shared" si="22"/>
        <v>9102.4611277675849</v>
      </c>
      <c r="BF23" s="211">
        <f t="shared" si="23"/>
        <v>39842.540370545794</v>
      </c>
      <c r="BH23" s="130">
        <f>'Op Cost'!E14</f>
        <v>71294</v>
      </c>
      <c r="BI23" s="289">
        <f t="shared" si="24"/>
        <v>0.55884843564038755</v>
      </c>
      <c r="BJ23" s="290">
        <f t="shared" si="25"/>
        <v>21388.2</v>
      </c>
      <c r="BK23" s="230">
        <f t="shared" si="26"/>
        <v>18454.340370545793</v>
      </c>
      <c r="BM23" s="126">
        <f t="shared" si="27"/>
        <v>0</v>
      </c>
      <c r="BN23" s="291">
        <f t="shared" si="28"/>
        <v>0</v>
      </c>
      <c r="BO23" s="292">
        <f t="shared" si="29"/>
        <v>0</v>
      </c>
      <c r="BP23" s="292">
        <f t="shared" si="41"/>
        <v>21388.2</v>
      </c>
      <c r="BQ23" s="293">
        <f t="shared" si="42"/>
        <v>0.3</v>
      </c>
      <c r="BR23" s="234">
        <f t="shared" si="30"/>
        <v>0</v>
      </c>
      <c r="BS23" s="12"/>
      <c r="BT23" s="127">
        <f t="shared" si="31"/>
        <v>71294</v>
      </c>
      <c r="BU23" s="294">
        <f t="shared" si="43"/>
        <v>0.3</v>
      </c>
      <c r="BV23" s="295">
        <f t="shared" si="32"/>
        <v>21388.2</v>
      </c>
      <c r="BW23" s="235">
        <f t="shared" si="33"/>
        <v>0</v>
      </c>
      <c r="BY23" s="126">
        <f t="shared" si="44"/>
        <v>0</v>
      </c>
      <c r="BZ23" s="296">
        <f t="shared" si="34"/>
        <v>0</v>
      </c>
      <c r="CA23" s="297">
        <f t="shared" si="35"/>
        <v>0</v>
      </c>
      <c r="CB23" s="239">
        <f t="shared" si="45"/>
        <v>21388.2</v>
      </c>
      <c r="CC23" s="298">
        <f t="shared" si="46"/>
        <v>0.3</v>
      </c>
      <c r="CD23" s="240">
        <f t="shared" si="36"/>
        <v>0</v>
      </c>
      <c r="CE23" s="174"/>
      <c r="CF23" s="246">
        <f t="shared" si="37"/>
        <v>21388.2</v>
      </c>
      <c r="CG23" s="297">
        <f t="shared" si="38"/>
        <v>0</v>
      </c>
      <c r="CH23" s="299">
        <f t="shared" si="39"/>
        <v>21388.2</v>
      </c>
      <c r="CI23" s="247">
        <f t="shared" si="40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2.243382137436024E-2</v>
      </c>
      <c r="I24" s="202">
        <f t="shared" si="1"/>
        <v>2.2433821374360237E-2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2.1676645414594017E-2</v>
      </c>
      <c r="Q24" s="205">
        <f t="shared" si="4"/>
        <v>2.0715790556639219E-2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2.0549861217841844E-2</v>
      </c>
      <c r="X24" s="205">
        <f t="shared" si="7"/>
        <v>1.9670300534022585E-2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2.1779784081868821E-2</v>
      </c>
      <c r="AE24" s="205">
        <f t="shared" si="10"/>
        <v>2.1838642565396797E-2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2.3033117637005551E-2</v>
      </c>
      <c r="AL24" s="205">
        <f t="shared" si="13"/>
        <v>2.308901353902713E-2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2.0882971072840321E-2</v>
      </c>
      <c r="AS24" s="207">
        <f t="shared" si="16"/>
        <v>2.0907001173222247E-2</v>
      </c>
      <c r="AT24" s="203"/>
      <c r="AU24" s="208">
        <f t="shared" si="17"/>
        <v>4.1431581113278437E-3</v>
      </c>
      <c r="AV24" s="287">
        <f t="shared" si="18"/>
        <v>3.9340601068045171E-3</v>
      </c>
      <c r="AW24" s="287">
        <f t="shared" si="19"/>
        <v>4.3677285130793598E-3</v>
      </c>
      <c r="AX24" s="287">
        <f t="shared" si="20"/>
        <v>4.6178027078054261E-3</v>
      </c>
      <c r="AY24" s="209">
        <f t="shared" si="21"/>
        <v>4.1814002346444498E-3</v>
      </c>
      <c r="AZ24" s="203"/>
      <c r="BA24" s="210">
        <f t="shared" si="22"/>
        <v>524958.30574208184</v>
      </c>
      <c r="BB24" s="288">
        <f t="shared" si="22"/>
        <v>498464.57047079236</v>
      </c>
      <c r="BC24" s="288">
        <f t="shared" si="22"/>
        <v>553412.46907728503</v>
      </c>
      <c r="BD24" s="288">
        <f t="shared" si="22"/>
        <v>585098.08716033178</v>
      </c>
      <c r="BE24" s="288">
        <f t="shared" si="22"/>
        <v>529803.76896719425</v>
      </c>
      <c r="BF24" s="211">
        <f t="shared" si="23"/>
        <v>2691737.2014176855</v>
      </c>
      <c r="BH24" s="130">
        <f>'Op Cost'!E15</f>
        <v>7769877</v>
      </c>
      <c r="BI24" s="289">
        <f t="shared" si="24"/>
        <v>0.34643240831453131</v>
      </c>
      <c r="BJ24" s="290">
        <f t="shared" si="25"/>
        <v>2330963.1</v>
      </c>
      <c r="BK24" s="230">
        <f t="shared" si="26"/>
        <v>360774.10141768539</v>
      </c>
      <c r="BM24" s="126">
        <f t="shared" si="27"/>
        <v>0</v>
      </c>
      <c r="BN24" s="291">
        <f t="shared" si="28"/>
        <v>0</v>
      </c>
      <c r="BO24" s="292">
        <f t="shared" si="29"/>
        <v>0</v>
      </c>
      <c r="BP24" s="292">
        <f t="shared" si="41"/>
        <v>2330963.1</v>
      </c>
      <c r="BQ24" s="293">
        <f t="shared" si="42"/>
        <v>0.3</v>
      </c>
      <c r="BR24" s="234">
        <f t="shared" si="30"/>
        <v>0</v>
      </c>
      <c r="BS24" s="12"/>
      <c r="BT24" s="127">
        <f t="shared" si="31"/>
        <v>7769877</v>
      </c>
      <c r="BU24" s="294">
        <f t="shared" si="43"/>
        <v>0.3</v>
      </c>
      <c r="BV24" s="295">
        <f t="shared" si="32"/>
        <v>2330963.1</v>
      </c>
      <c r="BW24" s="235">
        <f t="shared" si="33"/>
        <v>0</v>
      </c>
      <c r="BY24" s="126">
        <f t="shared" si="44"/>
        <v>0</v>
      </c>
      <c r="BZ24" s="296">
        <f t="shared" si="34"/>
        <v>0</v>
      </c>
      <c r="CA24" s="297">
        <f t="shared" si="35"/>
        <v>0</v>
      </c>
      <c r="CB24" s="239">
        <f t="shared" si="45"/>
        <v>2330963.1</v>
      </c>
      <c r="CC24" s="298">
        <f t="shared" si="46"/>
        <v>0.3</v>
      </c>
      <c r="CD24" s="240">
        <f t="shared" si="36"/>
        <v>0</v>
      </c>
      <c r="CE24" s="174"/>
      <c r="CF24" s="246">
        <f t="shared" si="37"/>
        <v>2330963.1</v>
      </c>
      <c r="CG24" s="297">
        <f t="shared" si="38"/>
        <v>0</v>
      </c>
      <c r="CH24" s="299">
        <f t="shared" si="39"/>
        <v>2330963.1</v>
      </c>
      <c r="CI24" s="247">
        <f t="shared" si="40"/>
        <v>0.3</v>
      </c>
      <c r="CL24" s="264">
        <v>0</v>
      </c>
      <c r="CM24" s="324">
        <f t="shared" si="47"/>
        <v>2330963.1</v>
      </c>
      <c r="CN24" s="326">
        <f t="shared" si="48"/>
        <v>0.3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6.1367877785396645E-3</v>
      </c>
      <c r="I25" s="202">
        <f t="shared" si="1"/>
        <v>6.1367877785396627E-3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5.6859457420366678E-3</v>
      </c>
      <c r="Q25" s="205">
        <f t="shared" si="4"/>
        <v>5.4339063473882203E-3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5.522910218861015E-3</v>
      </c>
      <c r="X25" s="205">
        <f t="shared" si="7"/>
        <v>5.2865225062006405E-3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5.4427284350400257E-3</v>
      </c>
      <c r="AE25" s="205">
        <f t="shared" si="10"/>
        <v>5.4574370630382125E-3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5.5980193683495341E-3</v>
      </c>
      <c r="AL25" s="205">
        <f t="shared" si="13"/>
        <v>5.6116044308260728E-3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5.0430958414901883E-3</v>
      </c>
      <c r="AS25" s="207">
        <f t="shared" si="16"/>
        <v>5.0488989477093169E-3</v>
      </c>
      <c r="AT25" s="203"/>
      <c r="AU25" s="208">
        <f t="shared" si="17"/>
        <v>1.0867812694776442E-3</v>
      </c>
      <c r="AV25" s="287">
        <f t="shared" si="18"/>
        <v>1.0573045012401282E-3</v>
      </c>
      <c r="AW25" s="287">
        <f t="shared" si="19"/>
        <v>1.0914874126076426E-3</v>
      </c>
      <c r="AX25" s="287">
        <f t="shared" si="20"/>
        <v>1.1223208861652146E-3</v>
      </c>
      <c r="AY25" s="209">
        <f t="shared" si="21"/>
        <v>1.0097797895418635E-3</v>
      </c>
      <c r="AZ25" s="203"/>
      <c r="BA25" s="210">
        <f t="shared" si="22"/>
        <v>137700.47838081862</v>
      </c>
      <c r="BB25" s="288">
        <f t="shared" si="22"/>
        <v>133965.62832274078</v>
      </c>
      <c r="BC25" s="288">
        <f t="shared" si="22"/>
        <v>138296.76962960031</v>
      </c>
      <c r="BD25" s="288">
        <f t="shared" si="22"/>
        <v>142203.52085752742</v>
      </c>
      <c r="BE25" s="288">
        <f t="shared" si="22"/>
        <v>127944.01595274938</v>
      </c>
      <c r="BF25" s="211">
        <f t="shared" si="23"/>
        <v>680110.41314343654</v>
      </c>
      <c r="BH25" s="130">
        <f>'Op Cost'!E16</f>
        <v>4067447</v>
      </c>
      <c r="BI25" s="289">
        <f t="shared" si="24"/>
        <v>0.16720818074419569</v>
      </c>
      <c r="BJ25" s="290">
        <f t="shared" si="25"/>
        <v>680110.41314343654</v>
      </c>
      <c r="BK25" s="230">
        <f t="shared" si="26"/>
        <v>0</v>
      </c>
      <c r="BM25" s="126">
        <f t="shared" si="27"/>
        <v>680110.41314343654</v>
      </c>
      <c r="BN25" s="291">
        <f t="shared" si="28"/>
        <v>7.0307422901300532E-3</v>
      </c>
      <c r="BO25" s="292">
        <f t="shared" si="29"/>
        <v>53043.883546196434</v>
      </c>
      <c r="BP25" s="292">
        <f t="shared" si="41"/>
        <v>733154.29668963293</v>
      </c>
      <c r="BQ25" s="293">
        <f t="shared" si="42"/>
        <v>0.18024925627540639</v>
      </c>
      <c r="BR25" s="234">
        <f t="shared" si="30"/>
        <v>0</v>
      </c>
      <c r="BS25" s="12"/>
      <c r="BT25" s="127">
        <f t="shared" si="31"/>
        <v>4067447</v>
      </c>
      <c r="BU25" s="294">
        <f t="shared" si="43"/>
        <v>0.18024925627540639</v>
      </c>
      <c r="BV25" s="295">
        <f t="shared" si="32"/>
        <v>733154.29668963293</v>
      </c>
      <c r="BW25" s="235">
        <f t="shared" si="33"/>
        <v>0</v>
      </c>
      <c r="BY25" s="126">
        <f t="shared" si="44"/>
        <v>733154.29668963293</v>
      </c>
      <c r="BZ25" s="296">
        <f t="shared" si="34"/>
        <v>7.1170656840959549E-3</v>
      </c>
      <c r="CA25" s="297">
        <f t="shared" si="35"/>
        <v>258.8765281435854</v>
      </c>
      <c r="CB25" s="239">
        <f t="shared" si="45"/>
        <v>733413.17321777646</v>
      </c>
      <c r="CC25" s="298">
        <f t="shared" si="46"/>
        <v>0.18031290222534588</v>
      </c>
      <c r="CD25" s="240">
        <f t="shared" si="36"/>
        <v>0</v>
      </c>
      <c r="CE25" s="174"/>
      <c r="CF25" s="246">
        <f t="shared" si="37"/>
        <v>1220234.0999999999</v>
      </c>
      <c r="CG25" s="297">
        <f t="shared" si="38"/>
        <v>0</v>
      </c>
      <c r="CH25" s="299">
        <f t="shared" si="39"/>
        <v>733413.17321777646</v>
      </c>
      <c r="CI25" s="247">
        <f t="shared" si="40"/>
        <v>0.18031290222534588</v>
      </c>
      <c r="CL25" s="264">
        <v>0</v>
      </c>
      <c r="CM25" s="324">
        <f t="shared" si="47"/>
        <v>733413.17321777646</v>
      </c>
      <c r="CN25" s="326">
        <f t="shared" si="48"/>
        <v>0.18031290222534588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2.0758317884647963E-3</v>
      </c>
      <c r="I26" s="202">
        <f t="shared" si="1"/>
        <v>2.0758317884647958E-3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1.9444099399459852E-3</v>
      </c>
      <c r="Q26" s="205">
        <f t="shared" si="4"/>
        <v>1.8582206011013849E-3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1.9023688771114466E-3</v>
      </c>
      <c r="X26" s="205">
        <f t="shared" si="7"/>
        <v>1.8209450245271835E-3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1.9527891217114837E-3</v>
      </c>
      <c r="AE26" s="205">
        <f t="shared" si="10"/>
        <v>1.9580664103164497E-3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1.9993117995509855E-3</v>
      </c>
      <c r="AL26" s="205">
        <f t="shared" si="13"/>
        <v>2.0041636540944949E-3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1.7930146612670727E-3</v>
      </c>
      <c r="AS26" s="207">
        <f t="shared" si="16"/>
        <v>1.7950778888675049E-3</v>
      </c>
      <c r="AT26" s="203"/>
      <c r="AU26" s="208">
        <f t="shared" si="17"/>
        <v>3.7164412022027701E-4</v>
      </c>
      <c r="AV26" s="287">
        <f t="shared" si="18"/>
        <v>3.6418900490543674E-4</v>
      </c>
      <c r="AW26" s="287">
        <f t="shared" si="19"/>
        <v>3.9161328206328995E-4</v>
      </c>
      <c r="AX26" s="287">
        <f t="shared" si="20"/>
        <v>4.00832730818899E-4</v>
      </c>
      <c r="AY26" s="209">
        <f t="shared" si="21"/>
        <v>3.5901557777350099E-4</v>
      </c>
      <c r="AZ26" s="203"/>
      <c r="BA26" s="210">
        <f t="shared" si="22"/>
        <v>47089.119567130452</v>
      </c>
      <c r="BB26" s="288">
        <f t="shared" si="22"/>
        <v>46144.520157783722</v>
      </c>
      <c r="BC26" s="288">
        <f t="shared" si="22"/>
        <v>49619.3096024892</v>
      </c>
      <c r="BD26" s="288">
        <f t="shared" si="22"/>
        <v>50787.458649320863</v>
      </c>
      <c r="BE26" s="288">
        <f t="shared" si="22"/>
        <v>45489.021750750755</v>
      </c>
      <c r="BF26" s="211">
        <f t="shared" si="23"/>
        <v>239129.42972747501</v>
      </c>
      <c r="BH26" s="130">
        <f>'Op Cost'!E17</f>
        <v>698366</v>
      </c>
      <c r="BI26" s="289">
        <f t="shared" si="24"/>
        <v>0.34241276025389983</v>
      </c>
      <c r="BJ26" s="290">
        <f t="shared" si="25"/>
        <v>209509.8</v>
      </c>
      <c r="BK26" s="230">
        <f t="shared" si="26"/>
        <v>29619.629727475025</v>
      </c>
      <c r="BM26" s="126">
        <f t="shared" si="27"/>
        <v>0</v>
      </c>
      <c r="BN26" s="291">
        <f t="shared" si="28"/>
        <v>0</v>
      </c>
      <c r="BO26" s="292">
        <f t="shared" si="29"/>
        <v>0</v>
      </c>
      <c r="BP26" s="292">
        <f t="shared" si="41"/>
        <v>209509.8</v>
      </c>
      <c r="BQ26" s="293">
        <f t="shared" si="42"/>
        <v>0.3</v>
      </c>
      <c r="BR26" s="234">
        <f t="shared" si="30"/>
        <v>0</v>
      </c>
      <c r="BS26" s="12"/>
      <c r="BT26" s="127">
        <f t="shared" si="31"/>
        <v>698366</v>
      </c>
      <c r="BU26" s="294">
        <f t="shared" si="43"/>
        <v>0.3</v>
      </c>
      <c r="BV26" s="295">
        <f t="shared" si="32"/>
        <v>209509.8</v>
      </c>
      <c r="BW26" s="235">
        <f t="shared" si="33"/>
        <v>0</v>
      </c>
      <c r="BY26" s="126">
        <f t="shared" si="44"/>
        <v>0</v>
      </c>
      <c r="BZ26" s="296">
        <f t="shared" si="34"/>
        <v>0</v>
      </c>
      <c r="CA26" s="297">
        <f t="shared" si="35"/>
        <v>0</v>
      </c>
      <c r="CB26" s="239">
        <f t="shared" si="45"/>
        <v>209509.8</v>
      </c>
      <c r="CC26" s="298">
        <f t="shared" si="46"/>
        <v>0.3</v>
      </c>
      <c r="CD26" s="240">
        <f t="shared" si="36"/>
        <v>0</v>
      </c>
      <c r="CE26" s="174"/>
      <c r="CF26" s="246">
        <f t="shared" si="37"/>
        <v>209509.8</v>
      </c>
      <c r="CG26" s="297">
        <f t="shared" si="38"/>
        <v>0</v>
      </c>
      <c r="CH26" s="299">
        <f t="shared" si="39"/>
        <v>209509.8</v>
      </c>
      <c r="CI26" s="247">
        <f t="shared" si="40"/>
        <v>0.3</v>
      </c>
      <c r="CL26" s="264">
        <v>0</v>
      </c>
      <c r="CM26" s="324">
        <f t="shared" si="47"/>
        <v>209509.8</v>
      </c>
      <c r="CN26" s="326">
        <f t="shared" si="48"/>
        <v>0.3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1.3542880844038381E-2</v>
      </c>
      <c r="I27" s="202">
        <f t="shared" si="1"/>
        <v>1.3542880844038378E-2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1.2261651762712589E-2</v>
      </c>
      <c r="Q27" s="205">
        <f t="shared" si="4"/>
        <v>1.1718132807753799E-2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1.2241831634259071E-2</v>
      </c>
      <c r="X27" s="205">
        <f t="shared" si="7"/>
        <v>1.1717865380215436E-2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1.3057713746070098E-2</v>
      </c>
      <c r="AE27" s="205">
        <f t="shared" si="10"/>
        <v>1.309300138834181E-2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1.307141105625003E-2</v>
      </c>
      <c r="AL27" s="205">
        <f t="shared" si="13"/>
        <v>1.3103132264086442E-2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1.1500304726076606E-2</v>
      </c>
      <c r="AS27" s="207">
        <f t="shared" si="16"/>
        <v>1.1513538162833589E-2</v>
      </c>
      <c r="AT27" s="203"/>
      <c r="AU27" s="208">
        <f t="shared" si="17"/>
        <v>2.34362656155076E-3</v>
      </c>
      <c r="AV27" s="287">
        <f t="shared" si="18"/>
        <v>2.3435730760430875E-3</v>
      </c>
      <c r="AW27" s="287">
        <f t="shared" si="19"/>
        <v>2.6186002776683623E-3</v>
      </c>
      <c r="AX27" s="287">
        <f t="shared" si="20"/>
        <v>2.6206264528172885E-3</v>
      </c>
      <c r="AY27" s="209">
        <f t="shared" si="21"/>
        <v>2.3027076325667179E-3</v>
      </c>
      <c r="AZ27" s="203"/>
      <c r="BA27" s="210">
        <f t="shared" si="22"/>
        <v>296948.89646620949</v>
      </c>
      <c r="BB27" s="288">
        <f t="shared" si="22"/>
        <v>296942.11959196645</v>
      </c>
      <c r="BC27" s="288">
        <f t="shared" si="22"/>
        <v>331789.40514533344</v>
      </c>
      <c r="BD27" s="288">
        <f t="shared" si="22"/>
        <v>332046.13140214921</v>
      </c>
      <c r="BE27" s="288">
        <f t="shared" si="22"/>
        <v>291764.26892966614</v>
      </c>
      <c r="BF27" s="211">
        <f t="shared" si="23"/>
        <v>1549490.8215353249</v>
      </c>
      <c r="BH27" s="130">
        <f>'Op Cost'!E18</f>
        <v>9003000</v>
      </c>
      <c r="BI27" s="289">
        <f t="shared" si="24"/>
        <v>0.17210827741145451</v>
      </c>
      <c r="BJ27" s="290">
        <f t="shared" si="25"/>
        <v>1549490.8215353249</v>
      </c>
      <c r="BK27" s="230">
        <f t="shared" si="26"/>
        <v>0</v>
      </c>
      <c r="BM27" s="126">
        <f t="shared" si="27"/>
        <v>1549490.8215353249</v>
      </c>
      <c r="BN27" s="291">
        <f t="shared" si="28"/>
        <v>1.6018091234311374E-2</v>
      </c>
      <c r="BO27" s="292">
        <f t="shared" si="29"/>
        <v>120849.51076331452</v>
      </c>
      <c r="BP27" s="292">
        <f t="shared" si="41"/>
        <v>1670340.3322986395</v>
      </c>
      <c r="BQ27" s="293">
        <f t="shared" si="42"/>
        <v>0.18553152641326662</v>
      </c>
      <c r="BR27" s="234">
        <f t="shared" si="30"/>
        <v>0</v>
      </c>
      <c r="BS27" s="12"/>
      <c r="BT27" s="127">
        <f t="shared" si="31"/>
        <v>9003000</v>
      </c>
      <c r="BU27" s="294">
        <f t="shared" si="43"/>
        <v>0.18553152641326662</v>
      </c>
      <c r="BV27" s="295">
        <f t="shared" si="32"/>
        <v>1670340.3322986395</v>
      </c>
      <c r="BW27" s="235">
        <f t="shared" si="33"/>
        <v>0</v>
      </c>
      <c r="BY27" s="126">
        <f t="shared" si="44"/>
        <v>1670340.3322986395</v>
      </c>
      <c r="BZ27" s="296">
        <f t="shared" si="34"/>
        <v>1.6214761222079571E-2</v>
      </c>
      <c r="CA27" s="297">
        <f t="shared" si="35"/>
        <v>589.79659260829237</v>
      </c>
      <c r="CB27" s="239">
        <f t="shared" si="45"/>
        <v>1670930.1288912478</v>
      </c>
      <c r="CC27" s="298">
        <f t="shared" si="46"/>
        <v>0.18559703753096166</v>
      </c>
      <c r="CD27" s="240">
        <f t="shared" si="36"/>
        <v>0</v>
      </c>
      <c r="CE27" s="174"/>
      <c r="CF27" s="246">
        <f t="shared" si="37"/>
        <v>2700900</v>
      </c>
      <c r="CG27" s="297">
        <f t="shared" si="38"/>
        <v>0</v>
      </c>
      <c r="CH27" s="299">
        <f t="shared" si="39"/>
        <v>1670930.1288912478</v>
      </c>
      <c r="CI27" s="247">
        <f t="shared" si="40"/>
        <v>0.18559703753096166</v>
      </c>
      <c r="CL27" s="264">
        <v>0</v>
      </c>
      <c r="CM27" s="324">
        <f t="shared" si="47"/>
        <v>1670930.1288912478</v>
      </c>
      <c r="CN27" s="326">
        <f t="shared" si="48"/>
        <v>0.18559703753096166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4.5502494432618371E-4</v>
      </c>
      <c r="I28" s="202">
        <f t="shared" si="1"/>
        <v>4.550249443261836E-4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3.9961946431435529E-4</v>
      </c>
      <c r="Q28" s="205">
        <f t="shared" si="4"/>
        <v>3.8190563930704002E-4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3.9610813553901024E-4</v>
      </c>
      <c r="X28" s="205">
        <f t="shared" si="7"/>
        <v>3.7915419415382104E-4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4.0972860284407494E-4</v>
      </c>
      <c r="AE28" s="205">
        <f t="shared" si="10"/>
        <v>4.1083586837668021E-4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4.1226599012012059E-4</v>
      </c>
      <c r="AL28" s="205">
        <f t="shared" si="13"/>
        <v>4.1326646169126218E-4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3.5174463385527309E-4</v>
      </c>
      <c r="AS28" s="207">
        <f t="shared" si="16"/>
        <v>3.5214938750985906E-4</v>
      </c>
      <c r="AT28" s="203"/>
      <c r="AU28" s="208">
        <f t="shared" si="17"/>
        <v>7.6381127861408011E-5</v>
      </c>
      <c r="AV28" s="287">
        <f t="shared" si="18"/>
        <v>7.5830838830764219E-5</v>
      </c>
      <c r="AW28" s="287">
        <f t="shared" si="19"/>
        <v>8.216717367533605E-5</v>
      </c>
      <c r="AX28" s="287">
        <f t="shared" si="20"/>
        <v>8.2653292338252438E-5</v>
      </c>
      <c r="AY28" s="209">
        <f t="shared" si="21"/>
        <v>7.0429877501971815E-5</v>
      </c>
      <c r="AZ28" s="203"/>
      <c r="BA28" s="210">
        <f t="shared" si="22"/>
        <v>9677.8607997519521</v>
      </c>
      <c r="BB28" s="288">
        <f t="shared" si="22"/>
        <v>9608.1365002120929</v>
      </c>
      <c r="BC28" s="288">
        <f t="shared" si="22"/>
        <v>10410.980976633702</v>
      </c>
      <c r="BD28" s="288">
        <f t="shared" si="22"/>
        <v>10472.574578136979</v>
      </c>
      <c r="BE28" s="288">
        <f t="shared" si="22"/>
        <v>8923.808402573386</v>
      </c>
      <c r="BF28" s="211">
        <f t="shared" si="23"/>
        <v>49093.361257308112</v>
      </c>
      <c r="BH28" s="130">
        <f>'Op Cost'!E19</f>
        <v>165710</v>
      </c>
      <c r="BI28" s="289">
        <f t="shared" si="24"/>
        <v>0.29626070398472099</v>
      </c>
      <c r="BJ28" s="290">
        <f t="shared" si="25"/>
        <v>49093.361257308112</v>
      </c>
      <c r="BK28" s="230">
        <f t="shared" si="26"/>
        <v>0</v>
      </c>
      <c r="BM28" s="126">
        <f t="shared" si="27"/>
        <v>49093.361257308112</v>
      </c>
      <c r="BN28" s="291">
        <f t="shared" si="28"/>
        <v>5.0750990498890213E-4</v>
      </c>
      <c r="BO28" s="292">
        <f t="shared" si="29"/>
        <v>3828.9408412201346</v>
      </c>
      <c r="BP28" s="292">
        <f t="shared" si="41"/>
        <v>52922.302098528249</v>
      </c>
      <c r="BQ28" s="293">
        <f t="shared" si="42"/>
        <v>0.31936697905092176</v>
      </c>
      <c r="BR28" s="234">
        <f t="shared" si="30"/>
        <v>1</v>
      </c>
      <c r="BS28" s="12"/>
      <c r="BT28" s="127">
        <f t="shared" si="31"/>
        <v>165710</v>
      </c>
      <c r="BU28" s="294">
        <f t="shared" si="43"/>
        <v>0.31936697905092176</v>
      </c>
      <c r="BV28" s="295">
        <f t="shared" si="32"/>
        <v>49713</v>
      </c>
      <c r="BW28" s="235">
        <f t="shared" si="33"/>
        <v>3209.3020985282492</v>
      </c>
      <c r="BY28" s="126">
        <f t="shared" si="44"/>
        <v>0</v>
      </c>
      <c r="BZ28" s="296">
        <f t="shared" si="34"/>
        <v>0</v>
      </c>
      <c r="CA28" s="297">
        <f t="shared" si="35"/>
        <v>0</v>
      </c>
      <c r="CB28" s="239">
        <f t="shared" si="45"/>
        <v>49713</v>
      </c>
      <c r="CC28" s="298">
        <f t="shared" si="46"/>
        <v>0.3</v>
      </c>
      <c r="CD28" s="240">
        <f t="shared" si="36"/>
        <v>0</v>
      </c>
      <c r="CE28" s="174"/>
      <c r="CF28" s="246">
        <f t="shared" si="37"/>
        <v>49713</v>
      </c>
      <c r="CG28" s="297">
        <f t="shared" si="38"/>
        <v>0</v>
      </c>
      <c r="CH28" s="299">
        <f t="shared" si="39"/>
        <v>49713</v>
      </c>
      <c r="CI28" s="247">
        <f t="shared" si="40"/>
        <v>0.3</v>
      </c>
      <c r="CL28" s="264">
        <v>0</v>
      </c>
      <c r="CM28" s="324">
        <f t="shared" si="47"/>
        <v>49713</v>
      </c>
      <c r="CN28" s="326">
        <f t="shared" si="48"/>
        <v>0.3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2.6994665737182663E-2</v>
      </c>
      <c r="I29" s="202">
        <f t="shared" si="1"/>
        <v>2.6994665737182656E-2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2.4066412896102389E-2</v>
      </c>
      <c r="Q29" s="205">
        <f t="shared" si="4"/>
        <v>2.2999627454790641E-2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2.3731142435080659E-2</v>
      </c>
      <c r="X29" s="205">
        <f t="shared" si="7"/>
        <v>2.2715418793604707E-2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3.0248905091388483E-2</v>
      </c>
      <c r="AE29" s="205">
        <f t="shared" si="10"/>
        <v>3.0330650836680004E-2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3.0628287949008088E-2</v>
      </c>
      <c r="AL29" s="205">
        <f t="shared" si="13"/>
        <v>3.0702615524166043E-2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2.6869258501704109E-2</v>
      </c>
      <c r="AS29" s="207">
        <f t="shared" si="16"/>
        <v>2.6900177041826189E-2</v>
      </c>
      <c r="AT29" s="203"/>
      <c r="AU29" s="208">
        <f t="shared" si="17"/>
        <v>4.5999254909581287E-3</v>
      </c>
      <c r="AV29" s="287">
        <f t="shared" si="18"/>
        <v>4.5430837587209418E-3</v>
      </c>
      <c r="AW29" s="287">
        <f t="shared" si="19"/>
        <v>6.0661301673360013E-3</v>
      </c>
      <c r="AX29" s="287">
        <f t="shared" si="20"/>
        <v>6.1405231048332091E-3</v>
      </c>
      <c r="AY29" s="209">
        <f t="shared" si="21"/>
        <v>5.3800354083652384E-3</v>
      </c>
      <c r="AZ29" s="203"/>
      <c r="BA29" s="210">
        <f t="shared" si="22"/>
        <v>582832.95674161043</v>
      </c>
      <c r="BB29" s="288">
        <f t="shared" si="22"/>
        <v>575630.83250476455</v>
      </c>
      <c r="BC29" s="288">
        <f t="shared" si="22"/>
        <v>768608.22818925616</v>
      </c>
      <c r="BD29" s="288">
        <f t="shared" si="22"/>
        <v>778034.17558936507</v>
      </c>
      <c r="BE29" s="288">
        <f t="shared" si="22"/>
        <v>681676.68163227907</v>
      </c>
      <c r="BF29" s="211">
        <f t="shared" si="23"/>
        <v>3386782.8746572752</v>
      </c>
      <c r="BH29" s="130">
        <f>'Op Cost'!E20</f>
        <v>25291520</v>
      </c>
      <c r="BI29" s="289">
        <f t="shared" si="24"/>
        <v>0.13390981936464377</v>
      </c>
      <c r="BJ29" s="290">
        <f t="shared" si="25"/>
        <v>3386782.8746572752</v>
      </c>
      <c r="BK29" s="230">
        <f t="shared" si="26"/>
        <v>0</v>
      </c>
      <c r="BM29" s="126">
        <f t="shared" si="27"/>
        <v>3386782.8746572752</v>
      </c>
      <c r="BN29" s="291">
        <f t="shared" si="28"/>
        <v>3.5011370395411405E-2</v>
      </c>
      <c r="BO29" s="292">
        <f t="shared" si="29"/>
        <v>264145.51656288898</v>
      </c>
      <c r="BP29" s="292">
        <f t="shared" si="41"/>
        <v>3650928.391220164</v>
      </c>
      <c r="BQ29" s="293">
        <f t="shared" si="42"/>
        <v>0.14435385422545438</v>
      </c>
      <c r="BR29" s="234">
        <f t="shared" si="30"/>
        <v>0</v>
      </c>
      <c r="BS29" s="12"/>
      <c r="BT29" s="127">
        <f t="shared" si="31"/>
        <v>25291520</v>
      </c>
      <c r="BU29" s="294">
        <f t="shared" si="43"/>
        <v>0.14435385422545438</v>
      </c>
      <c r="BV29" s="295">
        <f t="shared" si="32"/>
        <v>3650928.391220164</v>
      </c>
      <c r="BW29" s="235">
        <f t="shared" si="33"/>
        <v>0</v>
      </c>
      <c r="BY29" s="126">
        <f t="shared" si="44"/>
        <v>3650928.391220164</v>
      </c>
      <c r="BZ29" s="296">
        <f t="shared" si="34"/>
        <v>3.5441239702976843E-2</v>
      </c>
      <c r="CA29" s="297">
        <f t="shared" si="35"/>
        <v>1289.1415499949376</v>
      </c>
      <c r="CB29" s="239">
        <f t="shared" si="45"/>
        <v>3652217.5327701592</v>
      </c>
      <c r="CC29" s="298">
        <f t="shared" si="46"/>
        <v>0.14440482552136683</v>
      </c>
      <c r="CD29" s="240">
        <f t="shared" si="36"/>
        <v>0</v>
      </c>
      <c r="CE29" s="174"/>
      <c r="CF29" s="246">
        <f t="shared" si="37"/>
        <v>7587456</v>
      </c>
      <c r="CG29" s="297">
        <f t="shared" si="38"/>
        <v>0</v>
      </c>
      <c r="CH29" s="299">
        <f t="shared" si="39"/>
        <v>3652217.5327701592</v>
      </c>
      <c r="CI29" s="247">
        <f t="shared" si="40"/>
        <v>0.14440482552136683</v>
      </c>
      <c r="CL29" s="264">
        <v>0</v>
      </c>
      <c r="CM29" s="324">
        <f t="shared" si="47"/>
        <v>3652217.5327701592</v>
      </c>
      <c r="CN29" s="326">
        <f t="shared" si="48"/>
        <v>0.14440482552136683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4.4705358816798269E-2</v>
      </c>
      <c r="I30" s="202">
        <f t="shared" si="1"/>
        <v>4.4705358816798262E-2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4.2163826624853851E-2</v>
      </c>
      <c r="Q30" s="205">
        <f t="shared" si="4"/>
        <v>4.0294841970282776E-2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4.2213603803431254E-2</v>
      </c>
      <c r="X30" s="205">
        <f t="shared" si="7"/>
        <v>4.0406806870146632E-2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4.5278699547889011E-2</v>
      </c>
      <c r="AE30" s="205">
        <f t="shared" si="10"/>
        <v>4.5401062358350765E-2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4.5219604247747076E-2</v>
      </c>
      <c r="AL30" s="205">
        <f t="shared" si="13"/>
        <v>4.5329341479515728E-2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4.2605973247254188E-2</v>
      </c>
      <c r="AS30" s="207">
        <f t="shared" si="16"/>
        <v>4.2655000074444151E-2</v>
      </c>
      <c r="AT30" s="203"/>
      <c r="AU30" s="208">
        <f t="shared" si="17"/>
        <v>8.0589683940565562E-3</v>
      </c>
      <c r="AV30" s="287">
        <f t="shared" si="18"/>
        <v>8.0813613740293271E-3</v>
      </c>
      <c r="AW30" s="287">
        <f t="shared" si="19"/>
        <v>9.0802124716701533E-3</v>
      </c>
      <c r="AX30" s="287">
        <f t="shared" si="20"/>
        <v>9.0658682959031452E-3</v>
      </c>
      <c r="AY30" s="209">
        <f t="shared" si="21"/>
        <v>8.5310000148888301E-3</v>
      </c>
      <c r="AZ30" s="203"/>
      <c r="BA30" s="210">
        <f t="shared" si="22"/>
        <v>1021110.5346440764</v>
      </c>
      <c r="BB30" s="288">
        <f t="shared" si="22"/>
        <v>1023947.8342380458</v>
      </c>
      <c r="BC30" s="288">
        <f t="shared" si="22"/>
        <v>1150507.1317151331</v>
      </c>
      <c r="BD30" s="288">
        <f t="shared" si="22"/>
        <v>1148689.6548036612</v>
      </c>
      <c r="BE30" s="288">
        <f t="shared" si="22"/>
        <v>1080919.2393254873</v>
      </c>
      <c r="BF30" s="211">
        <f t="shared" si="23"/>
        <v>5425174.394726404</v>
      </c>
      <c r="BH30" s="130">
        <f>'Op Cost'!E21</f>
        <v>28281032</v>
      </c>
      <c r="BI30" s="289">
        <f t="shared" si="24"/>
        <v>0.19183084955055402</v>
      </c>
      <c r="BJ30" s="290">
        <f t="shared" si="25"/>
        <v>5425174.394726404</v>
      </c>
      <c r="BK30" s="230">
        <f t="shared" si="26"/>
        <v>0</v>
      </c>
      <c r="BM30" s="126">
        <f t="shared" si="27"/>
        <v>5425174.394726404</v>
      </c>
      <c r="BN30" s="291">
        <f t="shared" si="28"/>
        <v>5.6083545129148336E-2</v>
      </c>
      <c r="BO30" s="292">
        <f t="shared" si="29"/>
        <v>423125.88257780782</v>
      </c>
      <c r="BP30" s="292">
        <f t="shared" si="41"/>
        <v>5848300.2773042116</v>
      </c>
      <c r="BQ30" s="293">
        <f t="shared" si="42"/>
        <v>0.20679232205190431</v>
      </c>
      <c r="BR30" s="234">
        <f t="shared" si="30"/>
        <v>0</v>
      </c>
      <c r="BS30" s="12"/>
      <c r="BT30" s="127">
        <f t="shared" si="31"/>
        <v>28281032</v>
      </c>
      <c r="BU30" s="294">
        <f t="shared" si="43"/>
        <v>0.20679232205190431</v>
      </c>
      <c r="BV30" s="295">
        <f t="shared" si="32"/>
        <v>5848300.2773042116</v>
      </c>
      <c r="BW30" s="235">
        <f t="shared" si="33"/>
        <v>0</v>
      </c>
      <c r="BY30" s="126">
        <f t="shared" si="44"/>
        <v>5848300.2773042116</v>
      </c>
      <c r="BZ30" s="296">
        <f t="shared" si="34"/>
        <v>5.6772138418648407E-2</v>
      </c>
      <c r="CA30" s="297">
        <f t="shared" si="35"/>
        <v>2065.0328016431176</v>
      </c>
      <c r="CB30" s="239">
        <f t="shared" si="45"/>
        <v>5850365.3101058546</v>
      </c>
      <c r="CC30" s="298">
        <f t="shared" si="46"/>
        <v>0.20686534034917306</v>
      </c>
      <c r="CD30" s="240">
        <f t="shared" si="36"/>
        <v>0</v>
      </c>
      <c r="CE30" s="174"/>
      <c r="CF30" s="246">
        <f t="shared" si="37"/>
        <v>8484309.5999999996</v>
      </c>
      <c r="CG30" s="297">
        <f t="shared" si="38"/>
        <v>0</v>
      </c>
      <c r="CH30" s="299">
        <f t="shared" si="39"/>
        <v>5850365.3101058546</v>
      </c>
      <c r="CI30" s="247">
        <f t="shared" si="40"/>
        <v>0.20686534034917306</v>
      </c>
      <c r="CL30" s="264">
        <v>0</v>
      </c>
      <c r="CM30" s="324">
        <f t="shared" si="47"/>
        <v>5850365.3101058546</v>
      </c>
      <c r="CN30" s="326">
        <f t="shared" si="48"/>
        <v>0.20686534034917306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8.2352040836590881E-2</v>
      </c>
      <c r="I31" s="202">
        <f t="shared" si="1"/>
        <v>8.2352040836590867E-2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9.3702947991023522E-2</v>
      </c>
      <c r="Q31" s="205">
        <f t="shared" si="4"/>
        <v>8.9549402501865702E-2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9.3241447339565228E-2</v>
      </c>
      <c r="X31" s="205">
        <f t="shared" si="7"/>
        <v>8.9250592593009506E-2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8.5005364501120645E-2</v>
      </c>
      <c r="AE31" s="205">
        <f t="shared" si="10"/>
        <v>8.5235086101090221E-2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8.5225793139232092E-2</v>
      </c>
      <c r="AL31" s="205">
        <f t="shared" si="13"/>
        <v>8.5432615882817975E-2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9.6303140430599066E-2</v>
      </c>
      <c r="AS31" s="207">
        <f t="shared" si="16"/>
        <v>9.6413956756665406E-2</v>
      </c>
      <c r="AT31" s="203"/>
      <c r="AU31" s="208">
        <f t="shared" si="17"/>
        <v>1.7909880500373142E-2</v>
      </c>
      <c r="AV31" s="287">
        <f t="shared" si="18"/>
        <v>1.7850118518601903E-2</v>
      </c>
      <c r="AW31" s="287">
        <f t="shared" si="19"/>
        <v>1.7047017220218046E-2</v>
      </c>
      <c r="AX31" s="287">
        <f t="shared" si="20"/>
        <v>1.7086523176563596E-2</v>
      </c>
      <c r="AY31" s="209">
        <f t="shared" si="21"/>
        <v>1.9282791351333081E-2</v>
      </c>
      <c r="AZ31" s="203"/>
      <c r="BA31" s="210">
        <f t="shared" si="22"/>
        <v>2269269.0626054332</v>
      </c>
      <c r="BB31" s="288">
        <f t="shared" si="22"/>
        <v>2261696.928533928</v>
      </c>
      <c r="BC31" s="288">
        <f t="shared" si="22"/>
        <v>2159940.0837284718</v>
      </c>
      <c r="BD31" s="288">
        <f t="shared" si="22"/>
        <v>2164945.6807519542</v>
      </c>
      <c r="BE31" s="288">
        <f t="shared" si="22"/>
        <v>2443223.5521249911</v>
      </c>
      <c r="BF31" s="211">
        <f t="shared" si="23"/>
        <v>11299075.307744779</v>
      </c>
      <c r="BH31" s="130">
        <f>'Op Cost'!E22</f>
        <v>36047232</v>
      </c>
      <c r="BI31" s="289">
        <f t="shared" si="24"/>
        <v>0.31345195402922416</v>
      </c>
      <c r="BJ31" s="290">
        <f t="shared" si="25"/>
        <v>10814169.6</v>
      </c>
      <c r="BK31" s="230">
        <f t="shared" si="26"/>
        <v>484905.70774477907</v>
      </c>
      <c r="BM31" s="126">
        <f t="shared" si="27"/>
        <v>0</v>
      </c>
      <c r="BN31" s="291">
        <f t="shared" si="28"/>
        <v>0</v>
      </c>
      <c r="BO31" s="292">
        <f t="shared" si="29"/>
        <v>0</v>
      </c>
      <c r="BP31" s="292">
        <f t="shared" si="41"/>
        <v>10814169.6</v>
      </c>
      <c r="BQ31" s="293">
        <f t="shared" si="42"/>
        <v>0.3</v>
      </c>
      <c r="BR31" s="234">
        <f t="shared" si="30"/>
        <v>0</v>
      </c>
      <c r="BS31" s="12"/>
      <c r="BT31" s="127">
        <f t="shared" si="31"/>
        <v>36047232</v>
      </c>
      <c r="BU31" s="294">
        <f t="shared" si="43"/>
        <v>0.3</v>
      </c>
      <c r="BV31" s="295">
        <f t="shared" si="32"/>
        <v>10814169.6</v>
      </c>
      <c r="BW31" s="235">
        <f t="shared" si="33"/>
        <v>0</v>
      </c>
      <c r="BY31" s="126">
        <f t="shared" si="44"/>
        <v>0</v>
      </c>
      <c r="BZ31" s="296">
        <f t="shared" si="34"/>
        <v>0</v>
      </c>
      <c r="CA31" s="297">
        <f t="shared" si="35"/>
        <v>0</v>
      </c>
      <c r="CB31" s="239">
        <f t="shared" si="45"/>
        <v>10814169.6</v>
      </c>
      <c r="CC31" s="298">
        <f t="shared" si="46"/>
        <v>0.3</v>
      </c>
      <c r="CD31" s="240">
        <f t="shared" si="36"/>
        <v>0</v>
      </c>
      <c r="CE31" s="174"/>
      <c r="CF31" s="246">
        <f t="shared" si="37"/>
        <v>10814169.6</v>
      </c>
      <c r="CG31" s="297">
        <f t="shared" si="38"/>
        <v>0</v>
      </c>
      <c r="CH31" s="299">
        <f t="shared" si="39"/>
        <v>10814169.6</v>
      </c>
      <c r="CI31" s="247">
        <f t="shared" si="40"/>
        <v>0.3</v>
      </c>
      <c r="CL31" s="264">
        <v>170685.8</v>
      </c>
      <c r="CM31" s="324">
        <f t="shared" si="47"/>
        <v>10984855.4</v>
      </c>
      <c r="CN31" s="326">
        <f t="shared" si="48"/>
        <v>0.3047350598237335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1.4115589006980867E-2</v>
      </c>
      <c r="I32" s="202">
        <f t="shared" si="1"/>
        <v>1.4115589006980863E-2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1.758941784246915E-2</v>
      </c>
      <c r="Q32" s="205">
        <f t="shared" si="4"/>
        <v>1.6809736426858846E-2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1.7712607893196515E-2</v>
      </c>
      <c r="X32" s="205">
        <f t="shared" si="7"/>
        <v>1.6954485327520207E-2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1.3901178029568381E-2</v>
      </c>
      <c r="AE32" s="205">
        <f t="shared" si="10"/>
        <v>1.3938745080508705E-2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1.3707922612969855E-2</v>
      </c>
      <c r="AL32" s="205">
        <f t="shared" si="13"/>
        <v>1.3741188483069131E-2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1.6759032880121309E-2</v>
      </c>
      <c r="AS32" s="207">
        <f t="shared" si="16"/>
        <v>1.6778317551876521E-2</v>
      </c>
      <c r="AT32" s="203"/>
      <c r="AU32" s="208">
        <f t="shared" si="17"/>
        <v>3.3619472853717693E-3</v>
      </c>
      <c r="AV32" s="287">
        <f t="shared" si="18"/>
        <v>3.3908970655040418E-3</v>
      </c>
      <c r="AW32" s="287">
        <f t="shared" si="19"/>
        <v>2.787749016101741E-3</v>
      </c>
      <c r="AX32" s="287">
        <f t="shared" si="20"/>
        <v>2.7482376966138262E-3</v>
      </c>
      <c r="AY32" s="209">
        <f t="shared" si="21"/>
        <v>3.3556635103753046E-3</v>
      </c>
      <c r="AZ32" s="203"/>
      <c r="BA32" s="210">
        <f t="shared" si="22"/>
        <v>425975.09037793567</v>
      </c>
      <c r="BB32" s="288">
        <f t="shared" si="22"/>
        <v>429643.16847717401</v>
      </c>
      <c r="BC32" s="288">
        <f t="shared" si="22"/>
        <v>353221.37389004999</v>
      </c>
      <c r="BD32" s="288">
        <f t="shared" si="22"/>
        <v>348215.09733031661</v>
      </c>
      <c r="BE32" s="288">
        <f t="shared" si="22"/>
        <v>425178.9054901831</v>
      </c>
      <c r="BF32" s="211">
        <f t="shared" si="23"/>
        <v>1982233.6355656595</v>
      </c>
      <c r="BH32" s="130">
        <f>'Op Cost'!E23</f>
        <v>5453602</v>
      </c>
      <c r="BI32" s="289">
        <f t="shared" si="24"/>
        <v>0.36347236845770181</v>
      </c>
      <c r="BJ32" s="290">
        <f t="shared" si="25"/>
        <v>1636080.5999999999</v>
      </c>
      <c r="BK32" s="230">
        <f t="shared" si="26"/>
        <v>346153.03556565964</v>
      </c>
      <c r="BM32" s="126">
        <f t="shared" si="27"/>
        <v>0</v>
      </c>
      <c r="BN32" s="291">
        <f t="shared" si="28"/>
        <v>0</v>
      </c>
      <c r="BO32" s="292">
        <f t="shared" si="29"/>
        <v>0</v>
      </c>
      <c r="BP32" s="292">
        <f t="shared" si="41"/>
        <v>1636080.5999999999</v>
      </c>
      <c r="BQ32" s="293">
        <f t="shared" si="42"/>
        <v>0.3</v>
      </c>
      <c r="BR32" s="234">
        <f t="shared" si="30"/>
        <v>0</v>
      </c>
      <c r="BS32" s="12"/>
      <c r="BT32" s="127">
        <f t="shared" si="31"/>
        <v>5453602</v>
      </c>
      <c r="BU32" s="294">
        <f t="shared" si="43"/>
        <v>0.3</v>
      </c>
      <c r="BV32" s="295">
        <f t="shared" si="32"/>
        <v>1636080.5999999999</v>
      </c>
      <c r="BW32" s="235">
        <f t="shared" si="33"/>
        <v>0</v>
      </c>
      <c r="BY32" s="126">
        <f t="shared" si="44"/>
        <v>0</v>
      </c>
      <c r="BZ32" s="296">
        <f t="shared" si="34"/>
        <v>0</v>
      </c>
      <c r="CA32" s="297">
        <f t="shared" si="35"/>
        <v>0</v>
      </c>
      <c r="CB32" s="239">
        <f t="shared" si="45"/>
        <v>1636080.5999999999</v>
      </c>
      <c r="CC32" s="298">
        <f t="shared" si="46"/>
        <v>0.3</v>
      </c>
      <c r="CD32" s="240">
        <f t="shared" si="36"/>
        <v>0</v>
      </c>
      <c r="CE32" s="174"/>
      <c r="CF32" s="246">
        <f t="shared" si="37"/>
        <v>1636080.5999999999</v>
      </c>
      <c r="CG32" s="297">
        <f t="shared" si="38"/>
        <v>0</v>
      </c>
      <c r="CH32" s="299">
        <f t="shared" si="39"/>
        <v>1636080.5999999999</v>
      </c>
      <c r="CI32" s="247">
        <f t="shared" si="40"/>
        <v>0.3</v>
      </c>
      <c r="CL32" s="264">
        <v>0</v>
      </c>
      <c r="CM32" s="324">
        <f t="shared" si="47"/>
        <v>1636080.5999999999</v>
      </c>
      <c r="CN32" s="326">
        <f t="shared" si="48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0.16633244894640481</v>
      </c>
      <c r="I33" s="202">
        <f t="shared" si="1"/>
        <v>0.16633244894640478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0.17593540659177193</v>
      </c>
      <c r="Q33" s="205">
        <f t="shared" si="4"/>
        <v>0.16813676492574445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0.17518605091529621</v>
      </c>
      <c r="X33" s="205">
        <f t="shared" si="7"/>
        <v>0.16768786097108035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0.16877999639217725</v>
      </c>
      <c r="AE33" s="205">
        <f t="shared" si="10"/>
        <v>0.16923611361538565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0.16926092862431097</v>
      </c>
      <c r="AL33" s="205">
        <f t="shared" si="13"/>
        <v>0.16967168466835017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0.17071336222021785</v>
      </c>
      <c r="AS33" s="207">
        <f t="shared" si="16"/>
        <v>0.17090980262213093</v>
      </c>
      <c r="AT33" s="203"/>
      <c r="AU33" s="208">
        <f t="shared" si="17"/>
        <v>3.3627352985148892E-2</v>
      </c>
      <c r="AV33" s="287">
        <f t="shared" si="18"/>
        <v>3.3537572194216068E-2</v>
      </c>
      <c r="AW33" s="287">
        <f t="shared" si="19"/>
        <v>3.3847222723077129E-2</v>
      </c>
      <c r="AX33" s="287">
        <f t="shared" si="20"/>
        <v>3.3934336933670033E-2</v>
      </c>
      <c r="AY33" s="209">
        <f t="shared" si="21"/>
        <v>3.4181960524426187E-2</v>
      </c>
      <c r="AZ33" s="203"/>
      <c r="BA33" s="210">
        <f t="shared" si="22"/>
        <v>4260749.3548000492</v>
      </c>
      <c r="BB33" s="288">
        <f t="shared" si="22"/>
        <v>4249373.6914461898</v>
      </c>
      <c r="BC33" s="288">
        <f t="shared" si="22"/>
        <v>4288607.9211413106</v>
      </c>
      <c r="BD33" s="288">
        <f t="shared" si="22"/>
        <v>4299645.7157825232</v>
      </c>
      <c r="BE33" s="288">
        <f t="shared" si="22"/>
        <v>4331020.8304105913</v>
      </c>
      <c r="BF33" s="211">
        <f t="shared" si="23"/>
        <v>21429397.513580665</v>
      </c>
      <c r="BH33" s="130">
        <f>'Op Cost'!E24</f>
        <v>111168383</v>
      </c>
      <c r="BI33" s="289">
        <f t="shared" si="24"/>
        <v>0.19276521736922866</v>
      </c>
      <c r="BJ33" s="290">
        <f t="shared" si="25"/>
        <v>21429397.513580665</v>
      </c>
      <c r="BK33" s="230">
        <f t="shared" si="26"/>
        <v>0</v>
      </c>
      <c r="BM33" s="126">
        <f t="shared" si="27"/>
        <v>21429397.513580665</v>
      </c>
      <c r="BN33" s="291">
        <f t="shared" si="28"/>
        <v>0.22152957584397984</v>
      </c>
      <c r="BO33" s="292">
        <f t="shared" si="29"/>
        <v>1671344.0115138958</v>
      </c>
      <c r="BP33" s="292">
        <f t="shared" si="41"/>
        <v>23100741.525094561</v>
      </c>
      <c r="BQ33" s="293">
        <f t="shared" si="42"/>
        <v>0.20779956406395297</v>
      </c>
      <c r="BR33" s="234">
        <f t="shared" si="30"/>
        <v>0</v>
      </c>
      <c r="BS33" s="12"/>
      <c r="BT33" s="127">
        <f t="shared" si="31"/>
        <v>111168383</v>
      </c>
      <c r="BU33" s="294">
        <f t="shared" si="43"/>
        <v>0.20779956406395297</v>
      </c>
      <c r="BV33" s="295">
        <f t="shared" si="32"/>
        <v>23100741.525094561</v>
      </c>
      <c r="BW33" s="235">
        <f t="shared" si="33"/>
        <v>0</v>
      </c>
      <c r="BY33" s="126">
        <f t="shared" si="44"/>
        <v>23100741.525094561</v>
      </c>
      <c r="BZ33" s="296">
        <f t="shared" si="34"/>
        <v>0.22424951408969324</v>
      </c>
      <c r="CA33" s="297">
        <f t="shared" si="35"/>
        <v>8156.8638287479844</v>
      </c>
      <c r="CB33" s="239">
        <f t="shared" si="45"/>
        <v>23108898.38892331</v>
      </c>
      <c r="CC33" s="298">
        <f t="shared" si="46"/>
        <v>0.2078729380180272</v>
      </c>
      <c r="CD33" s="240">
        <f t="shared" si="36"/>
        <v>0</v>
      </c>
      <c r="CE33" s="174"/>
      <c r="CF33" s="246">
        <f t="shared" si="37"/>
        <v>33350514.899999999</v>
      </c>
      <c r="CG33" s="297">
        <f t="shared" si="38"/>
        <v>0</v>
      </c>
      <c r="CH33" s="299">
        <f t="shared" si="39"/>
        <v>23108898.38892331</v>
      </c>
      <c r="CI33" s="247">
        <f t="shared" si="40"/>
        <v>0.2078729380180272</v>
      </c>
      <c r="CL33" s="264">
        <v>0</v>
      </c>
      <c r="CM33" s="324">
        <f t="shared" si="47"/>
        <v>23108898.38892331</v>
      </c>
      <c r="CN33" s="326">
        <f t="shared" si="48"/>
        <v>0.2078729380180272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4.9579882972798354E-2</v>
      </c>
      <c r="I34" s="202">
        <f t="shared" si="1"/>
        <v>4.9579882972798341E-2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5.8581961962675663E-2</v>
      </c>
      <c r="Q34" s="205">
        <f t="shared" si="4"/>
        <v>5.5985215018498451E-2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5.7216403136835368E-2</v>
      </c>
      <c r="X34" s="205">
        <f t="shared" si="7"/>
        <v>5.4767466954968612E-2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4.741410292929208E-2</v>
      </c>
      <c r="AE34" s="205">
        <f t="shared" si="10"/>
        <v>4.754223653180014E-2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4.8508701979021199E-2</v>
      </c>
      <c r="AL34" s="205">
        <f t="shared" si="13"/>
        <v>4.8626421069234899E-2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5.5733066058555471E-2</v>
      </c>
      <c r="AS34" s="207">
        <f t="shared" si="16"/>
        <v>5.579719827265988E-2</v>
      </c>
      <c r="AT34" s="203"/>
      <c r="AU34" s="208">
        <f t="shared" si="17"/>
        <v>1.119704300369969E-2</v>
      </c>
      <c r="AV34" s="287">
        <f t="shared" si="18"/>
        <v>1.0953493390993723E-2</v>
      </c>
      <c r="AW34" s="287">
        <f t="shared" si="19"/>
        <v>9.5084473063600291E-3</v>
      </c>
      <c r="AX34" s="287">
        <f t="shared" si="20"/>
        <v>9.7252842138469808E-3</v>
      </c>
      <c r="AY34" s="209">
        <f t="shared" si="21"/>
        <v>1.1159439654531977E-2</v>
      </c>
      <c r="AZ34" s="203"/>
      <c r="BA34" s="210">
        <f t="shared" si="22"/>
        <v>1418719.8669711358</v>
      </c>
      <c r="BB34" s="288">
        <f t="shared" si="22"/>
        <v>1387860.9451982256</v>
      </c>
      <c r="BC34" s="288">
        <f t="shared" si="22"/>
        <v>1204766.5703457503</v>
      </c>
      <c r="BD34" s="288">
        <f t="shared" si="22"/>
        <v>1232240.8623032498</v>
      </c>
      <c r="BE34" s="288">
        <f t="shared" si="22"/>
        <v>1413955.3395408795</v>
      </c>
      <c r="BF34" s="211">
        <f t="shared" si="23"/>
        <v>6657543.5843592407</v>
      </c>
      <c r="BH34" s="130">
        <f>'Op Cost'!E25</f>
        <v>49463221</v>
      </c>
      <c r="BI34" s="289">
        <f t="shared" si="24"/>
        <v>0.13459583605279649</v>
      </c>
      <c r="BJ34" s="290">
        <f t="shared" si="25"/>
        <v>6657543.5843592407</v>
      </c>
      <c r="BK34" s="230">
        <f t="shared" si="26"/>
        <v>0</v>
      </c>
      <c r="BM34" s="126">
        <f t="shared" si="27"/>
        <v>6657543.5843592407</v>
      </c>
      <c r="BN34" s="291">
        <f t="shared" si="28"/>
        <v>6.8823344448729604E-2</v>
      </c>
      <c r="BO34" s="292">
        <f t="shared" si="29"/>
        <v>519242.1109394196</v>
      </c>
      <c r="BP34" s="292">
        <f t="shared" si="41"/>
        <v>7176785.6952986605</v>
      </c>
      <c r="BQ34" s="293">
        <f t="shared" si="42"/>
        <v>0.14509337544553882</v>
      </c>
      <c r="BR34" s="234">
        <f t="shared" si="30"/>
        <v>0</v>
      </c>
      <c r="BS34" s="12"/>
      <c r="BT34" s="127">
        <f t="shared" si="31"/>
        <v>49463221</v>
      </c>
      <c r="BU34" s="294">
        <f t="shared" si="43"/>
        <v>0.14509337544553882</v>
      </c>
      <c r="BV34" s="295">
        <f t="shared" si="32"/>
        <v>7176785.6952986605</v>
      </c>
      <c r="BW34" s="235">
        <f t="shared" si="33"/>
        <v>0</v>
      </c>
      <c r="BY34" s="126">
        <f t="shared" si="44"/>
        <v>7176785.6952986605</v>
      </c>
      <c r="BZ34" s="296">
        <f t="shared" si="34"/>
        <v>6.966835688578607E-2</v>
      </c>
      <c r="CA34" s="297">
        <f t="shared" si="35"/>
        <v>2534.1205424537975</v>
      </c>
      <c r="CB34" s="239">
        <f t="shared" si="45"/>
        <v>7179319.8158411141</v>
      </c>
      <c r="CC34" s="298">
        <f t="shared" si="46"/>
        <v>0.14514460786613784</v>
      </c>
      <c r="CD34" s="240">
        <f t="shared" si="36"/>
        <v>0</v>
      </c>
      <c r="CE34" s="174"/>
      <c r="CF34" s="246">
        <f t="shared" si="37"/>
        <v>14838966.299999999</v>
      </c>
      <c r="CG34" s="297">
        <f t="shared" si="38"/>
        <v>0</v>
      </c>
      <c r="CH34" s="299">
        <f t="shared" si="39"/>
        <v>7179319.8158411141</v>
      </c>
      <c r="CI34" s="247">
        <f t="shared" si="40"/>
        <v>0.14514460786613784</v>
      </c>
      <c r="CL34" s="264">
        <v>0</v>
      </c>
      <c r="CM34" s="324">
        <f t="shared" si="47"/>
        <v>7179319.8158411141</v>
      </c>
      <c r="CN34" s="326">
        <f t="shared" si="48"/>
        <v>0.14514460786613784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8.7377799368769174E-3</v>
      </c>
      <c r="I35" s="202">
        <f t="shared" si="1"/>
        <v>8.7377799368769157E-3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8.7023803142607711E-3</v>
      </c>
      <c r="Q35" s="205">
        <f t="shared" si="4"/>
        <v>8.3166322318984492E-3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8.435230635074913E-3</v>
      </c>
      <c r="X35" s="205">
        <f t="shared" si="7"/>
        <v>8.0741918354981044E-3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9.198201635245323E-3</v>
      </c>
      <c r="AE35" s="205">
        <f t="shared" si="10"/>
        <v>9.223059191105382E-3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9.5144231912789416E-3</v>
      </c>
      <c r="AL35" s="205">
        <f t="shared" si="13"/>
        <v>9.5375124349876238E-3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9.2008638526253194E-3</v>
      </c>
      <c r="AS35" s="207">
        <f t="shared" si="16"/>
        <v>9.211451315549431E-3</v>
      </c>
      <c r="AT35" s="203"/>
      <c r="AU35" s="208">
        <f t="shared" si="17"/>
        <v>1.6633264463796898E-3</v>
      </c>
      <c r="AV35" s="287">
        <f t="shared" si="18"/>
        <v>1.6148383670996211E-3</v>
      </c>
      <c r="AW35" s="287">
        <f t="shared" si="19"/>
        <v>1.8446118382210764E-3</v>
      </c>
      <c r="AX35" s="287">
        <f t="shared" si="20"/>
        <v>1.9075024869975249E-3</v>
      </c>
      <c r="AY35" s="209">
        <f t="shared" si="21"/>
        <v>1.8422902631098862E-3</v>
      </c>
      <c r="AZ35" s="203"/>
      <c r="BA35" s="210">
        <f t="shared" si="22"/>
        <v>210751.55949277413</v>
      </c>
      <c r="BB35" s="288">
        <f t="shared" si="22"/>
        <v>204607.8837595314</v>
      </c>
      <c r="BC35" s="288">
        <f t="shared" si="22"/>
        <v>233721.30131765068</v>
      </c>
      <c r="BD35" s="288">
        <f t="shared" si="22"/>
        <v>241689.85273219561</v>
      </c>
      <c r="BE35" s="288">
        <f t="shared" si="22"/>
        <v>233427.14644731366</v>
      </c>
      <c r="BF35" s="211">
        <f t="shared" si="23"/>
        <v>1124197.7437494656</v>
      </c>
      <c r="BH35" s="130">
        <f>'Op Cost'!E26</f>
        <v>3929042</v>
      </c>
      <c r="BI35" s="289">
        <f t="shared" si="24"/>
        <v>0.28612515309061742</v>
      </c>
      <c r="BJ35" s="290">
        <f t="shared" si="25"/>
        <v>1124197.7437494656</v>
      </c>
      <c r="BK35" s="230">
        <f t="shared" si="26"/>
        <v>0</v>
      </c>
      <c r="BM35" s="126">
        <f t="shared" si="27"/>
        <v>1124197.7437494656</v>
      </c>
      <c r="BN35" s="291">
        <f t="shared" si="28"/>
        <v>1.162156095054701E-2</v>
      </c>
      <c r="BO35" s="292">
        <f t="shared" si="29"/>
        <v>87679.60767830057</v>
      </c>
      <c r="BP35" s="292">
        <f t="shared" si="41"/>
        <v>1211877.351427766</v>
      </c>
      <c r="BQ35" s="293">
        <f t="shared" si="42"/>
        <v>0.3084409256576453</v>
      </c>
      <c r="BR35" s="234">
        <f t="shared" si="30"/>
        <v>1</v>
      </c>
      <c r="BS35" s="12"/>
      <c r="BT35" s="127">
        <f t="shared" si="31"/>
        <v>3929042</v>
      </c>
      <c r="BU35" s="294">
        <f t="shared" si="43"/>
        <v>0.3084409256576453</v>
      </c>
      <c r="BV35" s="295">
        <f t="shared" si="32"/>
        <v>1178712.5999999999</v>
      </c>
      <c r="BW35" s="235">
        <f t="shared" si="33"/>
        <v>33164.751427766168</v>
      </c>
      <c r="BY35" s="126">
        <f t="shared" si="44"/>
        <v>0</v>
      </c>
      <c r="BZ35" s="296">
        <f t="shared" si="34"/>
        <v>0</v>
      </c>
      <c r="CA35" s="297">
        <f t="shared" si="35"/>
        <v>0</v>
      </c>
      <c r="CB35" s="239">
        <f t="shared" si="45"/>
        <v>1178712.5999999999</v>
      </c>
      <c r="CC35" s="298">
        <f t="shared" si="46"/>
        <v>0.3</v>
      </c>
      <c r="CD35" s="240">
        <f t="shared" si="36"/>
        <v>0</v>
      </c>
      <c r="CE35" s="174"/>
      <c r="CF35" s="246">
        <f t="shared" si="37"/>
        <v>1178712.5999999999</v>
      </c>
      <c r="CG35" s="297">
        <f t="shared" si="38"/>
        <v>0</v>
      </c>
      <c r="CH35" s="299">
        <f t="shared" si="39"/>
        <v>1178712.5999999999</v>
      </c>
      <c r="CI35" s="247">
        <f t="shared" si="40"/>
        <v>0.3</v>
      </c>
      <c r="CL35" s="264">
        <v>0</v>
      </c>
      <c r="CM35" s="324">
        <f t="shared" si="47"/>
        <v>1178712.5999999999</v>
      </c>
      <c r="CN35" s="326">
        <f t="shared" si="48"/>
        <v>0.3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0.17279117306827749</v>
      </c>
      <c r="I36" s="202">
        <f t="shared" si="1"/>
        <v>0.17279117306827746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0.16211559011242321</v>
      </c>
      <c r="Q36" s="205">
        <f t="shared" si="4"/>
        <v>0.15492953575159221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0.16212757463720048</v>
      </c>
      <c r="X36" s="205">
        <f t="shared" si="7"/>
        <v>0.15518830439580125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0.17318933470268771</v>
      </c>
      <c r="AE36" s="205">
        <f t="shared" si="10"/>
        <v>0.17365736788270006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0.17286278920328135</v>
      </c>
      <c r="AL36" s="205">
        <f t="shared" si="13"/>
        <v>0.17328228610685989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0.16240514859121027</v>
      </c>
      <c r="AS36" s="207">
        <f t="shared" si="16"/>
        <v>0.16259202870561429</v>
      </c>
      <c r="AT36" s="203"/>
      <c r="AU36" s="208">
        <f t="shared" si="17"/>
        <v>3.0985907150318445E-2</v>
      </c>
      <c r="AV36" s="287">
        <f t="shared" si="18"/>
        <v>3.1037660879160253E-2</v>
      </c>
      <c r="AW36" s="287">
        <f t="shared" si="19"/>
        <v>3.4731473576540016E-2</v>
      </c>
      <c r="AX36" s="287">
        <f t="shared" si="20"/>
        <v>3.4656457221371978E-2</v>
      </c>
      <c r="AY36" s="209">
        <f t="shared" si="21"/>
        <v>3.2518405741122858E-2</v>
      </c>
      <c r="AZ36" s="203"/>
      <c r="BA36" s="210">
        <f t="shared" si="22"/>
        <v>3926065.306327262</v>
      </c>
      <c r="BB36" s="288">
        <f t="shared" si="22"/>
        <v>3932622.7557604248</v>
      </c>
      <c r="BC36" s="288">
        <f t="shared" si="22"/>
        <v>4400646.8096924638</v>
      </c>
      <c r="BD36" s="288">
        <f t="shared" si="22"/>
        <v>4391141.8722380409</v>
      </c>
      <c r="BE36" s="288">
        <f t="shared" si="22"/>
        <v>4120240.3395178197</v>
      </c>
      <c r="BF36" s="212">
        <f t="shared" si="23"/>
        <v>20770717.08353601</v>
      </c>
      <c r="BG36" s="116"/>
      <c r="BH36" s="130">
        <f>'Op Cost'!E27</f>
        <v>76532753</v>
      </c>
      <c r="BI36" s="289">
        <f t="shared" si="24"/>
        <v>0.27139644491210202</v>
      </c>
      <c r="BJ36" s="295">
        <f t="shared" si="25"/>
        <v>20770717.08353601</v>
      </c>
      <c r="BK36" s="230">
        <f t="shared" si="26"/>
        <v>0</v>
      </c>
      <c r="BM36" s="126">
        <f t="shared" si="27"/>
        <v>20770717.08353601</v>
      </c>
      <c r="BN36" s="291">
        <f t="shared" si="28"/>
        <v>0.21472036918326767</v>
      </c>
      <c r="BO36" s="292">
        <f t="shared" si="29"/>
        <v>1619971.5176507875</v>
      </c>
      <c r="BP36" s="292">
        <f t="shared" si="41"/>
        <v>22390688.601186797</v>
      </c>
      <c r="BQ36" s="293">
        <f t="shared" si="42"/>
        <v>0.29256348064712628</v>
      </c>
      <c r="BR36" s="234">
        <f t="shared" si="30"/>
        <v>0</v>
      </c>
      <c r="BS36" s="12"/>
      <c r="BT36" s="127">
        <f t="shared" si="31"/>
        <v>76532753</v>
      </c>
      <c r="BU36" s="294">
        <f t="shared" si="43"/>
        <v>0.29256348064712628</v>
      </c>
      <c r="BV36" s="295">
        <f t="shared" si="32"/>
        <v>22390688.601186797</v>
      </c>
      <c r="BW36" s="235">
        <f t="shared" si="33"/>
        <v>0</v>
      </c>
      <c r="BY36" s="126">
        <f t="shared" si="44"/>
        <v>22390688.601186797</v>
      </c>
      <c r="BZ36" s="296">
        <f t="shared" si="34"/>
        <v>0.21735670404758656</v>
      </c>
      <c r="CA36" s="297">
        <f t="shared" si="35"/>
        <v>7906.1443873296939</v>
      </c>
      <c r="CB36" s="239">
        <f t="shared" si="45"/>
        <v>22398594.745574128</v>
      </c>
      <c r="CC36" s="298">
        <f t="shared" si="46"/>
        <v>0.29266678471077773</v>
      </c>
      <c r="CD36" s="240">
        <f t="shared" si="36"/>
        <v>0</v>
      </c>
      <c r="CE36" s="174"/>
      <c r="CF36" s="246">
        <f t="shared" si="37"/>
        <v>22959825.899999999</v>
      </c>
      <c r="CG36" s="297">
        <f t="shared" si="38"/>
        <v>0</v>
      </c>
      <c r="CH36" s="299">
        <f t="shared" si="39"/>
        <v>22398594.745574128</v>
      </c>
      <c r="CI36" s="247">
        <f t="shared" si="40"/>
        <v>0.29266678471077773</v>
      </c>
      <c r="CL36" s="264">
        <v>370745.59999999998</v>
      </c>
      <c r="CM36" s="324">
        <f t="shared" si="47"/>
        <v>22769340.345574129</v>
      </c>
      <c r="CN36" s="326">
        <f t="shared" si="48"/>
        <v>0.29751105837750447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5.018568502347491E-2</v>
      </c>
      <c r="I37" s="202">
        <f t="shared" si="1"/>
        <v>5.0185685023474896E-2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8.7125688199046397E-2</v>
      </c>
      <c r="Q37" s="205">
        <f t="shared" si="4"/>
        <v>8.3263691143803401E-2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8.7576104820651618E-2</v>
      </c>
      <c r="X37" s="205">
        <f t="shared" si="7"/>
        <v>8.3827734073728927E-2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4.71914933186302E-2</v>
      </c>
      <c r="AE37" s="205">
        <f t="shared" si="10"/>
        <v>4.731902533280051E-2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4.6930592666869698E-2</v>
      </c>
      <c r="AL37" s="205">
        <f t="shared" si="13"/>
        <v>4.7044482060865915E-2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5.9017093153087397E-2</v>
      </c>
      <c r="AS37" s="207">
        <f t="shared" si="16"/>
        <v>5.9085004307480676E-2</v>
      </c>
      <c r="AT37" s="203"/>
      <c r="AU37" s="208">
        <f t="shared" si="17"/>
        <v>1.6652738228760681E-2</v>
      </c>
      <c r="AV37" s="287">
        <f t="shared" si="18"/>
        <v>1.6765546814745787E-2</v>
      </c>
      <c r="AW37" s="287">
        <f t="shared" si="19"/>
        <v>9.4638050665601034E-3</v>
      </c>
      <c r="AX37" s="287">
        <f t="shared" si="20"/>
        <v>9.4088964121731844E-3</v>
      </c>
      <c r="AY37" s="209">
        <f t="shared" si="21"/>
        <v>1.1817000861496136E-2</v>
      </c>
      <c r="AZ37" s="203"/>
      <c r="BA37" s="210">
        <f t="shared" si="22"/>
        <v>2109983.0157664139</v>
      </c>
      <c r="BB37" s="288">
        <f t="shared" si="22"/>
        <v>2124276.4128757324</v>
      </c>
      <c r="BC37" s="288">
        <f t="shared" si="22"/>
        <v>1199110.1812000342</v>
      </c>
      <c r="BD37" s="288">
        <f t="shared" si="22"/>
        <v>1192152.9873389734</v>
      </c>
      <c r="BE37" s="288">
        <f t="shared" si="22"/>
        <v>1497271.546128755</v>
      </c>
      <c r="BF37" s="211">
        <f t="shared" si="23"/>
        <v>8122794.143309908</v>
      </c>
      <c r="BH37" s="130">
        <f>'Op Cost'!E28</f>
        <v>12808994</v>
      </c>
      <c r="BI37" s="289">
        <f t="shared" si="24"/>
        <v>0.63414770459802761</v>
      </c>
      <c r="BJ37" s="290">
        <f t="shared" si="25"/>
        <v>3842698.1999999997</v>
      </c>
      <c r="BK37" s="230">
        <f t="shared" si="26"/>
        <v>4280095.9433099087</v>
      </c>
      <c r="BM37" s="126">
        <f t="shared" si="27"/>
        <v>0</v>
      </c>
      <c r="BN37" s="291">
        <f t="shared" si="28"/>
        <v>0</v>
      </c>
      <c r="BO37" s="292">
        <f t="shared" si="29"/>
        <v>0</v>
      </c>
      <c r="BP37" s="292">
        <f t="shared" si="41"/>
        <v>3842698.1999999997</v>
      </c>
      <c r="BQ37" s="293">
        <f t="shared" si="42"/>
        <v>0.3</v>
      </c>
      <c r="BR37" s="234">
        <f t="shared" si="30"/>
        <v>0</v>
      </c>
      <c r="BS37" s="12"/>
      <c r="BT37" s="127">
        <f t="shared" si="31"/>
        <v>12808994</v>
      </c>
      <c r="BU37" s="294">
        <f t="shared" si="43"/>
        <v>0.3</v>
      </c>
      <c r="BV37" s="295">
        <f t="shared" si="32"/>
        <v>3842698.1999999997</v>
      </c>
      <c r="BW37" s="235">
        <f t="shared" si="33"/>
        <v>0</v>
      </c>
      <c r="BY37" s="126">
        <f t="shared" si="44"/>
        <v>0</v>
      </c>
      <c r="BZ37" s="296">
        <f t="shared" si="34"/>
        <v>0</v>
      </c>
      <c r="CA37" s="297">
        <f t="shared" si="35"/>
        <v>0</v>
      </c>
      <c r="CB37" s="239">
        <f t="shared" si="45"/>
        <v>3842698.1999999997</v>
      </c>
      <c r="CC37" s="298">
        <f t="shared" si="46"/>
        <v>0.3</v>
      </c>
      <c r="CD37" s="240">
        <f t="shared" si="36"/>
        <v>0</v>
      </c>
      <c r="CE37" s="174"/>
      <c r="CF37" s="246">
        <f t="shared" si="37"/>
        <v>3842698.1999999997</v>
      </c>
      <c r="CG37" s="297">
        <f t="shared" si="38"/>
        <v>0</v>
      </c>
      <c r="CH37" s="299">
        <f t="shared" si="39"/>
        <v>3842698.1999999997</v>
      </c>
      <c r="CI37" s="247">
        <f t="shared" si="40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3.9201389269946079E-3</v>
      </c>
      <c r="I38" s="202">
        <f t="shared" si="1"/>
        <v>3.920138926994607E-3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3.0540960406562258E-3</v>
      </c>
      <c r="Q38" s="205">
        <f t="shared" si="4"/>
        <v>2.9187179431140048E-3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3.0240739479397484E-3</v>
      </c>
      <c r="X38" s="205">
        <f t="shared" si="7"/>
        <v>2.8946396650814028E-3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3.6152709996343894E-3</v>
      </c>
      <c r="AE38" s="205">
        <f t="shared" si="10"/>
        <v>3.625041039951653E-3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3.6447267214125903E-3</v>
      </c>
      <c r="AL38" s="205">
        <f t="shared" si="13"/>
        <v>3.6535716068912373E-3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2.7614478587270536E-3</v>
      </c>
      <c r="AS38" s="207">
        <f t="shared" si="16"/>
        <v>2.764625465448492E-3</v>
      </c>
      <c r="AT38" s="203"/>
      <c r="AU38" s="208">
        <f t="shared" si="17"/>
        <v>5.8374358862280096E-4</v>
      </c>
      <c r="AV38" s="287">
        <f t="shared" si="18"/>
        <v>5.7892793301628058E-4</v>
      </c>
      <c r="AW38" s="287">
        <f t="shared" si="19"/>
        <v>7.2500820799033066E-4</v>
      </c>
      <c r="AX38" s="287">
        <f t="shared" si="20"/>
        <v>7.3071432137824751E-4</v>
      </c>
      <c r="AY38" s="209">
        <f t="shared" si="21"/>
        <v>5.5292509308969839E-4</v>
      </c>
      <c r="AZ38" s="203"/>
      <c r="BA38" s="210">
        <f t="shared" si="22"/>
        <v>73963.154926041883</v>
      </c>
      <c r="BB38" s="288">
        <f t="shared" si="22"/>
        <v>73352.987913268604</v>
      </c>
      <c r="BC38" s="288">
        <f t="shared" si="22"/>
        <v>91862.070017339604</v>
      </c>
      <c r="BD38" s="288">
        <f t="shared" si="22"/>
        <v>92585.062366654747</v>
      </c>
      <c r="BE38" s="288">
        <f t="shared" si="22"/>
        <v>70058.301486743047</v>
      </c>
      <c r="BF38" s="211">
        <f t="shared" si="23"/>
        <v>401821.5767100479</v>
      </c>
      <c r="BH38" s="130">
        <f>'Op Cost'!E29</f>
        <v>2846110</v>
      </c>
      <c r="BI38" s="289">
        <f t="shared" si="24"/>
        <v>0.14118272895638184</v>
      </c>
      <c r="BJ38" s="290">
        <f t="shared" si="25"/>
        <v>401821.5767100479</v>
      </c>
      <c r="BK38" s="230">
        <f t="shared" si="26"/>
        <v>0</v>
      </c>
      <c r="BM38" s="126">
        <f t="shared" si="27"/>
        <v>401821.5767100479</v>
      </c>
      <c r="BN38" s="291">
        <f t="shared" si="28"/>
        <v>4.1538901594001202E-3</v>
      </c>
      <c r="BO38" s="292">
        <f t="shared" si="29"/>
        <v>31339.289194005651</v>
      </c>
      <c r="BP38" s="292">
        <f t="shared" si="41"/>
        <v>433160.86590405356</v>
      </c>
      <c r="BQ38" s="293">
        <f t="shared" si="42"/>
        <v>0.15219400019818402</v>
      </c>
      <c r="BR38" s="234">
        <f t="shared" si="30"/>
        <v>0</v>
      </c>
      <c r="BS38" s="12"/>
      <c r="BT38" s="127">
        <f t="shared" si="31"/>
        <v>2846110</v>
      </c>
      <c r="BU38" s="294">
        <f t="shared" si="43"/>
        <v>0.15219400019818402</v>
      </c>
      <c r="BV38" s="295">
        <f t="shared" si="32"/>
        <v>433160.86590405356</v>
      </c>
      <c r="BW38" s="235">
        <f t="shared" si="33"/>
        <v>0</v>
      </c>
      <c r="BY38" s="126">
        <f t="shared" si="44"/>
        <v>433160.86590405356</v>
      </c>
      <c r="BZ38" s="296">
        <f t="shared" si="34"/>
        <v>4.2048915874035846E-3</v>
      </c>
      <c r="CA38" s="297">
        <f t="shared" si="35"/>
        <v>152.94895167255748</v>
      </c>
      <c r="CB38" s="239">
        <f t="shared" si="45"/>
        <v>433313.81485572609</v>
      </c>
      <c r="CC38" s="298">
        <f t="shared" si="46"/>
        <v>0.15224773984692302</v>
      </c>
      <c r="CD38" s="240">
        <f t="shared" si="36"/>
        <v>0</v>
      </c>
      <c r="CE38" s="174"/>
      <c r="CF38" s="246">
        <f t="shared" si="37"/>
        <v>853833</v>
      </c>
      <c r="CG38" s="297">
        <f t="shared" si="38"/>
        <v>0</v>
      </c>
      <c r="CH38" s="299">
        <f t="shared" si="39"/>
        <v>433313.81485572609</v>
      </c>
      <c r="CI38" s="247">
        <f t="shared" si="40"/>
        <v>0.15224773984692302</v>
      </c>
      <c r="CL38" s="264">
        <v>0</v>
      </c>
      <c r="CM38" s="324">
        <f t="shared" si="47"/>
        <v>433313.81485572609</v>
      </c>
      <c r="CN38" s="326">
        <f t="shared" si="48"/>
        <v>0.15224773984692302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2.9044107717502467E-2</v>
      </c>
      <c r="I39" s="202">
        <f t="shared" si="1"/>
        <v>2.904410771750246E-2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2.7174507487659101E-2</v>
      </c>
      <c r="Q39" s="205">
        <f t="shared" si="4"/>
        <v>2.5969950369496023E-2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2.7724935069351388E-2</v>
      </c>
      <c r="X39" s="205">
        <f t="shared" si="7"/>
        <v>2.6538271928907842E-2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2.7037059674577424E-2</v>
      </c>
      <c r="AE39" s="205">
        <f t="shared" si="10"/>
        <v>2.7110125611572906E-2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2.6435319530348059E-2</v>
      </c>
      <c r="AL39" s="205">
        <f t="shared" si="13"/>
        <v>2.6499471767733568E-2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2.5107979702959384E-2</v>
      </c>
      <c r="AS39" s="207">
        <f t="shared" si="16"/>
        <v>2.513687153403768E-2</v>
      </c>
      <c r="AT39" s="203"/>
      <c r="AU39" s="208">
        <f t="shared" si="17"/>
        <v>5.1939900738992052E-3</v>
      </c>
      <c r="AV39" s="287">
        <f t="shared" si="18"/>
        <v>5.3076543857815683E-3</v>
      </c>
      <c r="AW39" s="287">
        <f t="shared" si="19"/>
        <v>5.4220251223145817E-3</v>
      </c>
      <c r="AX39" s="287">
        <f t="shared" si="20"/>
        <v>5.2998943535467139E-3</v>
      </c>
      <c r="AY39" s="209">
        <f t="shared" si="21"/>
        <v>5.0273743068075362E-3</v>
      </c>
      <c r="AZ39" s="203"/>
      <c r="BA39" s="210">
        <f t="shared" si="22"/>
        <v>658103.83190069906</v>
      </c>
      <c r="BB39" s="288">
        <f t="shared" si="22"/>
        <v>672505.65364772908</v>
      </c>
      <c r="BC39" s="288">
        <f t="shared" si="22"/>
        <v>686996.98283757805</v>
      </c>
      <c r="BD39" s="288">
        <f t="shared" si="22"/>
        <v>671522.41977997601</v>
      </c>
      <c r="BE39" s="288">
        <f t="shared" si="22"/>
        <v>636992.80295801465</v>
      </c>
      <c r="BF39" s="211">
        <f t="shared" si="23"/>
        <v>3326121.6911239969</v>
      </c>
      <c r="BH39" s="130">
        <f>'Op Cost'!E30</f>
        <v>14322731</v>
      </c>
      <c r="BI39" s="289">
        <f t="shared" si="24"/>
        <v>0.23222677931492233</v>
      </c>
      <c r="BJ39" s="290">
        <f t="shared" si="25"/>
        <v>3326121.6911239969</v>
      </c>
      <c r="BK39" s="230">
        <f t="shared" si="26"/>
        <v>0</v>
      </c>
      <c r="BM39" s="126">
        <f t="shared" si="27"/>
        <v>3326121.6911239969</v>
      </c>
      <c r="BN39" s="291">
        <f t="shared" si="28"/>
        <v>3.438427641156027E-2</v>
      </c>
      <c r="BO39" s="292">
        <f t="shared" si="29"/>
        <v>259414.36601302226</v>
      </c>
      <c r="BP39" s="292">
        <f t="shared" si="41"/>
        <v>3585536.057137019</v>
      </c>
      <c r="BQ39" s="293">
        <f t="shared" si="42"/>
        <v>0.25033885347263862</v>
      </c>
      <c r="BR39" s="234">
        <f t="shared" si="30"/>
        <v>0</v>
      </c>
      <c r="BS39" s="12"/>
      <c r="BT39" s="127">
        <f t="shared" si="31"/>
        <v>14322731</v>
      </c>
      <c r="BU39" s="294">
        <f t="shared" si="43"/>
        <v>0.25033885347263862</v>
      </c>
      <c r="BV39" s="295">
        <f t="shared" si="32"/>
        <v>3585536.057137019</v>
      </c>
      <c r="BW39" s="235">
        <f t="shared" si="33"/>
        <v>0</v>
      </c>
      <c r="BY39" s="126">
        <f t="shared" si="44"/>
        <v>3585536.057137019</v>
      </c>
      <c r="BZ39" s="296">
        <f t="shared" si="34"/>
        <v>3.4806446264532179E-2</v>
      </c>
      <c r="CA39" s="297">
        <f t="shared" si="35"/>
        <v>1266.0515394867998</v>
      </c>
      <c r="CB39" s="239">
        <f t="shared" si="45"/>
        <v>3586802.1086765057</v>
      </c>
      <c r="CC39" s="298">
        <f t="shared" si="46"/>
        <v>0.25042724803506439</v>
      </c>
      <c r="CD39" s="240">
        <f t="shared" si="36"/>
        <v>0</v>
      </c>
      <c r="CE39" s="174"/>
      <c r="CF39" s="246">
        <f t="shared" si="37"/>
        <v>4296819.3</v>
      </c>
      <c r="CG39" s="297">
        <f t="shared" si="38"/>
        <v>0</v>
      </c>
      <c r="CH39" s="299">
        <f t="shared" si="39"/>
        <v>3586802.1086765057</v>
      </c>
      <c r="CI39" s="247">
        <f t="shared" si="40"/>
        <v>0.25042724803506439</v>
      </c>
      <c r="CL39" s="264">
        <v>0</v>
      </c>
      <c r="CM39" s="324">
        <f t="shared" si="47"/>
        <v>3586802.1086765057</v>
      </c>
      <c r="CN39" s="326">
        <f t="shared" si="48"/>
        <v>0.25042724803506439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1.8214294332028116E-3</v>
      </c>
      <c r="I40" s="202">
        <f t="shared" si="1"/>
        <v>1.8214294332028111E-3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1.4288032965647398E-3</v>
      </c>
      <c r="Q40" s="205">
        <f t="shared" si="4"/>
        <v>1.3654691153615099E-3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1.3975791262410501E-3</v>
      </c>
      <c r="X40" s="205">
        <f t="shared" si="7"/>
        <v>1.3377609289823341E-3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1.9612838543904315E-3</v>
      </c>
      <c r="AE40" s="205">
        <f t="shared" si="10"/>
        <v>1.9665840994710715E-3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1.9959470267009974E-3</v>
      </c>
      <c r="AL40" s="205">
        <f t="shared" si="13"/>
        <v>2.0007907157405351E-3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1.4736353744451754E-3</v>
      </c>
      <c r="AS40" s="207">
        <f t="shared" si="16"/>
        <v>1.4753310912974738E-3</v>
      </c>
      <c r="AT40" s="203"/>
      <c r="AU40" s="208">
        <f t="shared" si="17"/>
        <v>2.7309382307230196E-4</v>
      </c>
      <c r="AV40" s="287">
        <f t="shared" si="18"/>
        <v>2.6755218579646681E-4</v>
      </c>
      <c r="AW40" s="287">
        <f t="shared" si="19"/>
        <v>3.9331681989421432E-4</v>
      </c>
      <c r="AX40" s="287">
        <f t="shared" si="20"/>
        <v>4.0015814314810704E-4</v>
      </c>
      <c r="AY40" s="209">
        <f t="shared" si="21"/>
        <v>2.9506621825949476E-4</v>
      </c>
      <c r="AZ40" s="203"/>
      <c r="BA40" s="210">
        <f t="shared" si="22"/>
        <v>34602.317077085194</v>
      </c>
      <c r="BB40" s="288">
        <f t="shared" si="22"/>
        <v>33900.164652004991</v>
      </c>
      <c r="BC40" s="288">
        <f t="shared" si="22"/>
        <v>49835.156140193016</v>
      </c>
      <c r="BD40" s="288">
        <f t="shared" si="22"/>
        <v>50701.985106864151</v>
      </c>
      <c r="BE40" s="288">
        <f t="shared" si="22"/>
        <v>37386.326530894694</v>
      </c>
      <c r="BF40" s="211">
        <f t="shared" si="23"/>
        <v>206425.94950704207</v>
      </c>
      <c r="BH40" s="130">
        <f>'Op Cost'!E31</f>
        <v>744369</v>
      </c>
      <c r="BI40" s="289">
        <f t="shared" si="24"/>
        <v>0.27731669307432477</v>
      </c>
      <c r="BJ40" s="290">
        <f t="shared" si="25"/>
        <v>206425.94950704207</v>
      </c>
      <c r="BK40" s="230">
        <f t="shared" si="26"/>
        <v>0</v>
      </c>
      <c r="BM40" s="126">
        <f t="shared" si="27"/>
        <v>206425.94950704207</v>
      </c>
      <c r="BN40" s="291">
        <f t="shared" si="28"/>
        <v>2.1339588762822308E-3</v>
      </c>
      <c r="BO40" s="292">
        <f t="shared" si="29"/>
        <v>16099.788820988491</v>
      </c>
      <c r="BP40" s="292">
        <f t="shared" si="41"/>
        <v>222525.73832803057</v>
      </c>
      <c r="BQ40" s="293">
        <f t="shared" si="42"/>
        <v>0.29894546700363739</v>
      </c>
      <c r="BR40" s="234">
        <f t="shared" si="30"/>
        <v>0</v>
      </c>
      <c r="BS40" s="12"/>
      <c r="BT40" s="127">
        <f t="shared" si="31"/>
        <v>744369</v>
      </c>
      <c r="BU40" s="294">
        <f t="shared" si="43"/>
        <v>0.29894546700363739</v>
      </c>
      <c r="BV40" s="295">
        <f t="shared" si="32"/>
        <v>222525.73832803057</v>
      </c>
      <c r="BW40" s="235">
        <f t="shared" si="33"/>
        <v>0</v>
      </c>
      <c r="BY40" s="126">
        <f t="shared" si="44"/>
        <v>222525.73832803057</v>
      </c>
      <c r="BZ40" s="296">
        <f t="shared" si="34"/>
        <v>2.160159605192882E-3</v>
      </c>
      <c r="CA40" s="297">
        <f t="shared" si="35"/>
        <v>78.573761104663134</v>
      </c>
      <c r="CB40" s="239">
        <f t="shared" si="45"/>
        <v>222604.31208913523</v>
      </c>
      <c r="CC40" s="298">
        <f t="shared" si="46"/>
        <v>0.29905102454446009</v>
      </c>
      <c r="CD40" s="240">
        <f t="shared" si="36"/>
        <v>0</v>
      </c>
      <c r="CE40" s="174"/>
      <c r="CF40" s="246">
        <f t="shared" si="37"/>
        <v>223310.69999999998</v>
      </c>
      <c r="CG40" s="297">
        <f t="shared" si="38"/>
        <v>0</v>
      </c>
      <c r="CH40" s="299">
        <f t="shared" si="39"/>
        <v>222604.31208913523</v>
      </c>
      <c r="CI40" s="247">
        <f t="shared" si="40"/>
        <v>0.29905102454446009</v>
      </c>
      <c r="CL40" s="264">
        <v>0</v>
      </c>
      <c r="CM40" s="324">
        <f t="shared" si="47"/>
        <v>222604.31208913523</v>
      </c>
      <c r="CN40" s="326">
        <f t="shared" si="48"/>
        <v>0.29905102454446009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6.1014127295025214E-3</v>
      </c>
      <c r="I41" s="202">
        <f t="shared" si="1"/>
        <v>6.1014127295025197E-3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5.70466228056952E-3</v>
      </c>
      <c r="Q41" s="205">
        <f t="shared" si="4"/>
        <v>5.4517932429283752E-3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5.6249400403243794E-3</v>
      </c>
      <c r="X41" s="205">
        <f t="shared" si="7"/>
        <v>5.3841853191190347E-3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5.7768694069596869E-3</v>
      </c>
      <c r="AE41" s="205">
        <f t="shared" si="10"/>
        <v>5.7924810297175023E-3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5.867734935726481E-3</v>
      </c>
      <c r="AL41" s="205">
        <f t="shared" si="13"/>
        <v>5.8819745337793748E-3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5.3385716848472911E-3</v>
      </c>
      <c r="AS41" s="207">
        <f t="shared" si="16"/>
        <v>5.3447147960471062E-3</v>
      </c>
      <c r="AT41" s="203"/>
      <c r="AU41" s="208">
        <f t="shared" si="17"/>
        <v>1.090358648585675E-3</v>
      </c>
      <c r="AV41" s="287">
        <f t="shared" si="18"/>
        <v>1.0768370638238069E-3</v>
      </c>
      <c r="AW41" s="287">
        <f t="shared" si="19"/>
        <v>1.1584962059435005E-3</v>
      </c>
      <c r="AX41" s="287">
        <f t="shared" si="20"/>
        <v>1.1763949067558751E-3</v>
      </c>
      <c r="AY41" s="209">
        <f t="shared" si="21"/>
        <v>1.0689429592094213E-3</v>
      </c>
      <c r="AZ41" s="203"/>
      <c r="BA41" s="210">
        <f t="shared" si="22"/>
        <v>138153.74973206499</v>
      </c>
      <c r="BB41" s="288">
        <f t="shared" si="22"/>
        <v>136440.49910614008</v>
      </c>
      <c r="BC41" s="288">
        <f t="shared" si="22"/>
        <v>146787.11001106826</v>
      </c>
      <c r="BD41" s="288">
        <f t="shared" si="22"/>
        <v>149054.96255277036</v>
      </c>
      <c r="BE41" s="288">
        <f t="shared" si="22"/>
        <v>135440.27761510207</v>
      </c>
      <c r="BF41" s="211">
        <f t="shared" si="23"/>
        <v>705876.59901714581</v>
      </c>
      <c r="BH41" s="130">
        <f>'Op Cost'!E32</f>
        <v>3366722</v>
      </c>
      <c r="BI41" s="289">
        <f t="shared" si="24"/>
        <v>0.20966287059553648</v>
      </c>
      <c r="BJ41" s="290">
        <f t="shared" si="25"/>
        <v>705876.59901714581</v>
      </c>
      <c r="BK41" s="230">
        <f t="shared" si="26"/>
        <v>0</v>
      </c>
      <c r="BM41" s="126">
        <f t="shared" si="27"/>
        <v>705876.59901714581</v>
      </c>
      <c r="BN41" s="291">
        <f t="shared" si="28"/>
        <v>7.2971040590086508E-3</v>
      </c>
      <c r="BO41" s="292">
        <f t="shared" si="29"/>
        <v>55053.466896931634</v>
      </c>
      <c r="BP41" s="292">
        <f t="shared" si="41"/>
        <v>760930.06591407745</v>
      </c>
      <c r="BQ41" s="293">
        <f t="shared" si="42"/>
        <v>0.2260151167557278</v>
      </c>
      <c r="BR41" s="234">
        <f t="shared" si="30"/>
        <v>0</v>
      </c>
      <c r="BS41" s="12"/>
      <c r="BT41" s="127">
        <f t="shared" si="31"/>
        <v>3366722</v>
      </c>
      <c r="BU41" s="294">
        <f t="shared" si="43"/>
        <v>0.2260151167557278</v>
      </c>
      <c r="BV41" s="295">
        <f t="shared" si="32"/>
        <v>760930.06591407745</v>
      </c>
      <c r="BW41" s="235">
        <f t="shared" si="33"/>
        <v>0</v>
      </c>
      <c r="BY41" s="126">
        <f t="shared" si="44"/>
        <v>760930.06591407745</v>
      </c>
      <c r="BZ41" s="296">
        <f t="shared" si="34"/>
        <v>7.3866978405045637E-3</v>
      </c>
      <c r="CA41" s="297">
        <f t="shared" si="35"/>
        <v>268.6841426332071</v>
      </c>
      <c r="CB41" s="239">
        <f t="shared" si="45"/>
        <v>761198.75005671068</v>
      </c>
      <c r="CC41" s="298">
        <f t="shared" si="46"/>
        <v>0.22609492261514633</v>
      </c>
      <c r="CD41" s="240">
        <f t="shared" si="36"/>
        <v>0</v>
      </c>
      <c r="CE41" s="174"/>
      <c r="CF41" s="246">
        <f t="shared" si="37"/>
        <v>1010016.6</v>
      </c>
      <c r="CG41" s="297">
        <f t="shared" si="38"/>
        <v>0</v>
      </c>
      <c r="CH41" s="299">
        <f t="shared" si="39"/>
        <v>761198.75005671068</v>
      </c>
      <c r="CI41" s="247">
        <f t="shared" si="40"/>
        <v>0.22609492261514633</v>
      </c>
      <c r="CL41" s="264">
        <v>0</v>
      </c>
      <c r="CM41" s="324">
        <f t="shared" si="47"/>
        <v>761198.75005671068</v>
      </c>
      <c r="CN41" s="326">
        <f t="shared" si="48"/>
        <v>0.22609492261514633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2.6813954133768868E-2</v>
      </c>
      <c r="I42" s="202">
        <f t="shared" si="1"/>
        <v>2.6813954133768862E-2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3.7889397134125653E-2</v>
      </c>
      <c r="Q42" s="205">
        <f t="shared" si="4"/>
        <v>3.6209883971226729E-2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3.7575154479738263E-2</v>
      </c>
      <c r="X42" s="205">
        <f t="shared" si="7"/>
        <v>3.596688918692361E-2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2.5936319494724074E-2</v>
      </c>
      <c r="AE42" s="205">
        <f t="shared" si="10"/>
        <v>2.6006410751277319E-2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2.6062548155938475E-2</v>
      </c>
      <c r="AL42" s="205">
        <f t="shared" si="13"/>
        <v>2.612579576579814E-2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3.229345060648902E-2</v>
      </c>
      <c r="AS42" s="207">
        <f t="shared" si="16"/>
        <v>3.2330610781496967E-2</v>
      </c>
      <c r="AT42" s="203"/>
      <c r="AU42" s="208">
        <f t="shared" si="17"/>
        <v>7.2419767942453464E-3</v>
      </c>
      <c r="AV42" s="287">
        <f t="shared" si="18"/>
        <v>7.1933778373847223E-3</v>
      </c>
      <c r="AW42" s="287">
        <f t="shared" si="19"/>
        <v>5.2012821502554641E-3</v>
      </c>
      <c r="AX42" s="287">
        <f t="shared" si="20"/>
        <v>5.2251591531596283E-3</v>
      </c>
      <c r="AY42" s="209">
        <f t="shared" si="21"/>
        <v>6.4661221562993939E-3</v>
      </c>
      <c r="AZ42" s="203"/>
      <c r="BA42" s="210">
        <f t="shared" si="22"/>
        <v>917593.72101589653</v>
      </c>
      <c r="BB42" s="288">
        <f t="shared" si="22"/>
        <v>911435.99655333452</v>
      </c>
      <c r="BC42" s="288">
        <f t="shared" si="22"/>
        <v>659027.7734801569</v>
      </c>
      <c r="BD42" s="288">
        <f t="shared" si="22"/>
        <v>662053.10600524163</v>
      </c>
      <c r="BE42" s="288">
        <f t="shared" si="22"/>
        <v>819289.16075191228</v>
      </c>
      <c r="BF42" s="211">
        <f t="shared" si="23"/>
        <v>3969399.7578065419</v>
      </c>
      <c r="BH42" s="130">
        <f>'Op Cost'!E33</f>
        <v>7435602</v>
      </c>
      <c r="BI42" s="289">
        <f t="shared" si="24"/>
        <v>0.53383703939594151</v>
      </c>
      <c r="BJ42" s="290">
        <f t="shared" si="25"/>
        <v>2230680.6</v>
      </c>
      <c r="BK42" s="230">
        <f t="shared" si="26"/>
        <v>1738719.1578065418</v>
      </c>
      <c r="BM42" s="126">
        <f t="shared" si="27"/>
        <v>0</v>
      </c>
      <c r="BN42" s="291">
        <f t="shared" si="28"/>
        <v>0</v>
      </c>
      <c r="BO42" s="292">
        <f t="shared" si="29"/>
        <v>0</v>
      </c>
      <c r="BP42" s="292">
        <f t="shared" si="41"/>
        <v>2230680.6</v>
      </c>
      <c r="BQ42" s="293">
        <f t="shared" si="42"/>
        <v>0.3</v>
      </c>
      <c r="BR42" s="234">
        <f t="shared" si="30"/>
        <v>0</v>
      </c>
      <c r="BS42" s="12"/>
      <c r="BT42" s="127">
        <f t="shared" si="31"/>
        <v>7435602</v>
      </c>
      <c r="BU42" s="294">
        <f t="shared" si="43"/>
        <v>0.3</v>
      </c>
      <c r="BV42" s="295">
        <f t="shared" si="32"/>
        <v>2230680.6</v>
      </c>
      <c r="BW42" s="235">
        <f t="shared" si="33"/>
        <v>0</v>
      </c>
      <c r="BY42" s="126">
        <f t="shared" si="44"/>
        <v>0</v>
      </c>
      <c r="BZ42" s="296">
        <f t="shared" si="34"/>
        <v>0</v>
      </c>
      <c r="CA42" s="297">
        <f t="shared" si="35"/>
        <v>0</v>
      </c>
      <c r="CB42" s="239">
        <f t="shared" si="45"/>
        <v>2230680.6</v>
      </c>
      <c r="CC42" s="298">
        <f t="shared" si="46"/>
        <v>0.3</v>
      </c>
      <c r="CD42" s="240">
        <f t="shared" si="36"/>
        <v>0</v>
      </c>
      <c r="CE42" s="174"/>
      <c r="CF42" s="246">
        <f t="shared" si="37"/>
        <v>2230680.6</v>
      </c>
      <c r="CG42" s="297">
        <f t="shared" si="38"/>
        <v>0</v>
      </c>
      <c r="CH42" s="299">
        <f t="shared" si="39"/>
        <v>2230680.6</v>
      </c>
      <c r="CI42" s="247">
        <f t="shared" si="40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4.1317929582936341E-3</v>
      </c>
      <c r="I43" s="202">
        <f t="shared" si="1"/>
        <v>4.1317929582936333E-3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3.9796970158789665E-3</v>
      </c>
      <c r="Q43" s="205">
        <f t="shared" si="4"/>
        <v>3.8032900517127755E-3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3.7825819450617642E-3</v>
      </c>
      <c r="X43" s="205">
        <f t="shared" si="7"/>
        <v>3.620682537229641E-3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4.0359261215556219E-3</v>
      </c>
      <c r="AE43" s="205">
        <f t="shared" si="10"/>
        <v>4.0468329556294941E-3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4.2853099362509146E-3</v>
      </c>
      <c r="AL43" s="205">
        <f t="shared" si="13"/>
        <v>4.2957093649389332E-3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3.7915870612697409E-3</v>
      </c>
      <c r="AS43" s="207">
        <f t="shared" si="16"/>
        <v>3.7959500524059791E-3</v>
      </c>
      <c r="AT43" s="203"/>
      <c r="AU43" s="208">
        <f t="shared" si="17"/>
        <v>7.6065801034255515E-4</v>
      </c>
      <c r="AV43" s="287">
        <f t="shared" si="18"/>
        <v>7.2413650744592827E-4</v>
      </c>
      <c r="AW43" s="287">
        <f t="shared" si="19"/>
        <v>8.0936659112589883E-4</v>
      </c>
      <c r="AX43" s="287">
        <f t="shared" si="20"/>
        <v>8.5914187298778667E-4</v>
      </c>
      <c r="AY43" s="209">
        <f t="shared" si="21"/>
        <v>7.5919001048119585E-4</v>
      </c>
      <c r="AZ43" s="203"/>
      <c r="BA43" s="210">
        <f t="shared" si="22"/>
        <v>96379.073554254093</v>
      </c>
      <c r="BB43" s="288">
        <f t="shared" si="22"/>
        <v>91751.62131405386</v>
      </c>
      <c r="BC43" s="288">
        <f t="shared" si="22"/>
        <v>102550.68790158357</v>
      </c>
      <c r="BD43" s="288">
        <f t="shared" si="22"/>
        <v>108857.45846933215</v>
      </c>
      <c r="BE43" s="288">
        <f t="shared" si="22"/>
        <v>96193.070824128547</v>
      </c>
      <c r="BF43" s="211">
        <f t="shared" si="23"/>
        <v>495731.91206335218</v>
      </c>
      <c r="BH43" s="130">
        <f>'Op Cost'!E34</f>
        <v>2380653</v>
      </c>
      <c r="BI43" s="289">
        <f t="shared" si="24"/>
        <v>0.20823358635775654</v>
      </c>
      <c r="BJ43" s="290">
        <f t="shared" si="25"/>
        <v>495731.91206335218</v>
      </c>
      <c r="BK43" s="230">
        <f t="shared" si="26"/>
        <v>0</v>
      </c>
      <c r="BM43" s="126">
        <f t="shared" si="27"/>
        <v>495731.91206335218</v>
      </c>
      <c r="BN43" s="291">
        <f t="shared" si="28"/>
        <v>5.124702182696581E-3</v>
      </c>
      <c r="BO43" s="292">
        <f t="shared" si="29"/>
        <v>38663.642410774213</v>
      </c>
      <c r="BP43" s="292">
        <f t="shared" si="41"/>
        <v>534395.55447412643</v>
      </c>
      <c r="BQ43" s="293">
        <f t="shared" si="42"/>
        <v>0.22447435828494386</v>
      </c>
      <c r="BR43" s="234">
        <f t="shared" si="30"/>
        <v>0</v>
      </c>
      <c r="BS43" s="12"/>
      <c r="BT43" s="127">
        <f t="shared" si="31"/>
        <v>2380653</v>
      </c>
      <c r="BU43" s="294">
        <f t="shared" si="43"/>
        <v>0.22447435828494386</v>
      </c>
      <c r="BV43" s="295">
        <f t="shared" si="32"/>
        <v>534395.55447412643</v>
      </c>
      <c r="BW43" s="235">
        <f t="shared" si="33"/>
        <v>0</v>
      </c>
      <c r="BY43" s="126">
        <f t="shared" si="44"/>
        <v>534395.55447412643</v>
      </c>
      <c r="BZ43" s="296">
        <f t="shared" si="34"/>
        <v>5.1876232324548502E-3</v>
      </c>
      <c r="CA43" s="297">
        <f t="shared" si="35"/>
        <v>188.694885131653</v>
      </c>
      <c r="CB43" s="239">
        <f t="shared" si="45"/>
        <v>534584.2493592581</v>
      </c>
      <c r="CC43" s="298">
        <f t="shared" si="46"/>
        <v>0.22455362010308016</v>
      </c>
      <c r="CD43" s="240">
        <f t="shared" si="36"/>
        <v>0</v>
      </c>
      <c r="CE43" s="174"/>
      <c r="CF43" s="246">
        <f t="shared" si="37"/>
        <v>714195.9</v>
      </c>
      <c r="CG43" s="297">
        <f t="shared" si="38"/>
        <v>0</v>
      </c>
      <c r="CH43" s="299">
        <f t="shared" si="39"/>
        <v>534584.2493592581</v>
      </c>
      <c r="CI43" s="247">
        <f t="shared" si="40"/>
        <v>0.22455362010308016</v>
      </c>
      <c r="CL43" s="264">
        <v>0</v>
      </c>
      <c r="CM43" s="324">
        <f t="shared" si="47"/>
        <v>534584.2493592581</v>
      </c>
      <c r="CN43" s="326">
        <f t="shared" si="48"/>
        <v>0.22455362010308016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8.338509900849285E-3</v>
      </c>
      <c r="I44" s="202">
        <f t="shared" si="1"/>
        <v>8.3385099008492832E-3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7.3088063909413897E-3</v>
      </c>
      <c r="Q44" s="205">
        <f t="shared" si="4"/>
        <v>6.9848308867861662E-3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7.3786983702043866E-3</v>
      </c>
      <c r="X44" s="205">
        <f t="shared" si="7"/>
        <v>7.0628805203710142E-3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7.8863003068528788E-3</v>
      </c>
      <c r="AE44" s="205">
        <f t="shared" si="10"/>
        <v>7.9076125326748969E-3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7.8126040443438176E-3</v>
      </c>
      <c r="AL44" s="205">
        <f t="shared" si="13"/>
        <v>7.831563377469198E-3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6.9074652855331663E-3</v>
      </c>
      <c r="AS44" s="207">
        <f t="shared" si="16"/>
        <v>6.915413727525307E-3</v>
      </c>
      <c r="AT44" s="203"/>
      <c r="AU44" s="208">
        <f t="shared" si="17"/>
        <v>1.3969661773572334E-3</v>
      </c>
      <c r="AV44" s="287">
        <f t="shared" si="18"/>
        <v>1.4125761040742028E-3</v>
      </c>
      <c r="AW44" s="287">
        <f t="shared" si="19"/>
        <v>1.5815225065349795E-3</v>
      </c>
      <c r="AX44" s="287">
        <f t="shared" si="20"/>
        <v>1.5663126754938397E-3</v>
      </c>
      <c r="AY44" s="209">
        <f t="shared" si="21"/>
        <v>1.3830827455050614E-3</v>
      </c>
      <c r="AZ44" s="203"/>
      <c r="BA44" s="210">
        <f t="shared" si="22"/>
        <v>177002.41649947903</v>
      </c>
      <c r="BB44" s="288">
        <f t="shared" si="22"/>
        <v>178980.27021925224</v>
      </c>
      <c r="BC44" s="288">
        <f t="shared" si="22"/>
        <v>200386.60201106622</v>
      </c>
      <c r="BD44" s="288">
        <f t="shared" si="22"/>
        <v>198459.44236148646</v>
      </c>
      <c r="BE44" s="288">
        <f t="shared" si="22"/>
        <v>175243.31808537914</v>
      </c>
      <c r="BF44" s="211">
        <f t="shared" si="23"/>
        <v>930072.04917666316</v>
      </c>
      <c r="BH44" s="130">
        <f>'Op Cost'!E35</f>
        <v>5803873</v>
      </c>
      <c r="BI44" s="289">
        <f t="shared" si="24"/>
        <v>0.16025024137789767</v>
      </c>
      <c r="BJ44" s="290">
        <f t="shared" si="25"/>
        <v>930072.04917666316</v>
      </c>
      <c r="BK44" s="230">
        <f t="shared" si="26"/>
        <v>0</v>
      </c>
      <c r="BM44" s="126">
        <f t="shared" si="27"/>
        <v>930072.04917666316</v>
      </c>
      <c r="BN44" s="291">
        <f t="shared" si="28"/>
        <v>9.6147577843881307E-3</v>
      </c>
      <c r="BO44" s="292">
        <f t="shared" si="29"/>
        <v>72539.153220838038</v>
      </c>
      <c r="BP44" s="292">
        <f t="shared" si="41"/>
        <v>1002611.2023975012</v>
      </c>
      <c r="BQ44" s="293">
        <f t="shared" si="42"/>
        <v>0.17274864601577278</v>
      </c>
      <c r="BR44" s="234">
        <f t="shared" si="30"/>
        <v>0</v>
      </c>
      <c r="BS44" s="12"/>
      <c r="BT44" s="127">
        <f t="shared" si="31"/>
        <v>5803873</v>
      </c>
      <c r="BU44" s="294">
        <f t="shared" si="43"/>
        <v>0.17274864601577278</v>
      </c>
      <c r="BV44" s="295">
        <f t="shared" si="32"/>
        <v>1002611.2023975012</v>
      </c>
      <c r="BW44" s="235">
        <f t="shared" si="33"/>
        <v>0</v>
      </c>
      <c r="BY44" s="126">
        <f t="shared" si="44"/>
        <v>1002611.2023975012</v>
      </c>
      <c r="BZ44" s="296">
        <f t="shared" si="34"/>
        <v>9.732807698587604E-3</v>
      </c>
      <c r="CA44" s="297">
        <f t="shared" si="35"/>
        <v>354.02166818972813</v>
      </c>
      <c r="CB44" s="239">
        <f t="shared" si="45"/>
        <v>1002965.2240656909</v>
      </c>
      <c r="CC44" s="298">
        <f t="shared" si="46"/>
        <v>0.17280964350282835</v>
      </c>
      <c r="CD44" s="240">
        <f t="shared" si="36"/>
        <v>0</v>
      </c>
      <c r="CE44" s="174"/>
      <c r="CF44" s="246">
        <f t="shared" si="37"/>
        <v>1741161.9</v>
      </c>
      <c r="CG44" s="297">
        <f t="shared" si="38"/>
        <v>0</v>
      </c>
      <c r="CH44" s="299">
        <f t="shared" si="39"/>
        <v>1002965.2240656909</v>
      </c>
      <c r="CI44" s="247">
        <f t="shared" si="40"/>
        <v>0.17280964350282835</v>
      </c>
      <c r="CL44" s="264">
        <v>0</v>
      </c>
      <c r="CM44" s="324">
        <f t="shared" si="47"/>
        <v>1002965.2240656909</v>
      </c>
      <c r="CN44" s="326">
        <f t="shared" si="48"/>
        <v>0.17280964350282835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2.2428906494133703E-3</v>
      </c>
      <c r="I45" s="202">
        <f t="shared" si="1"/>
        <v>2.2428906494133699E-3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2.098798800160011E-3</v>
      </c>
      <c r="Q45" s="205">
        <f t="shared" si="4"/>
        <v>2.005765907642162E-3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2.1035177762307945E-3</v>
      </c>
      <c r="X45" s="205">
        <f t="shared" si="7"/>
        <v>2.0134844901626061E-3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2.2926932410767616E-3</v>
      </c>
      <c r="AE45" s="205">
        <f t="shared" si="10"/>
        <v>2.298889098981384E-3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2.2890985596226007E-3</v>
      </c>
      <c r="AL45" s="205">
        <f t="shared" si="13"/>
        <v>2.2946536577566384E-3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2.1433988466197395E-3</v>
      </c>
      <c r="AS45" s="207">
        <f t="shared" si="16"/>
        <v>2.1458652624023944E-3</v>
      </c>
      <c r="AT45" s="203"/>
      <c r="AU45" s="208">
        <f t="shared" si="17"/>
        <v>4.0115318152843244E-4</v>
      </c>
      <c r="AV45" s="287">
        <f t="shared" si="18"/>
        <v>4.0269689803252125E-4</v>
      </c>
      <c r="AW45" s="287">
        <f t="shared" si="19"/>
        <v>4.5977781979627684E-4</v>
      </c>
      <c r="AX45" s="287">
        <f t="shared" si="20"/>
        <v>4.5893073155132773E-4</v>
      </c>
      <c r="AY45" s="209">
        <f t="shared" si="21"/>
        <v>4.2917305248047887E-4</v>
      </c>
      <c r="AZ45" s="203"/>
      <c r="BA45" s="210">
        <f t="shared" si="22"/>
        <v>50828.06131449325</v>
      </c>
      <c r="BB45" s="288">
        <f t="shared" si="22"/>
        <v>51023.65771191696</v>
      </c>
      <c r="BC45" s="288">
        <f t="shared" si="22"/>
        <v>58256.088426392867</v>
      </c>
      <c r="BD45" s="288">
        <f t="shared" si="22"/>
        <v>58148.758221285148</v>
      </c>
      <c r="BE45" s="288">
        <f t="shared" si="22"/>
        <v>54378.315392869197</v>
      </c>
      <c r="BF45" s="211">
        <f t="shared" si="23"/>
        <v>272634.88106695743</v>
      </c>
      <c r="BH45" s="130">
        <f>'Op Cost'!E36</f>
        <v>604843</v>
      </c>
      <c r="BI45" s="289">
        <f t="shared" si="24"/>
        <v>0.45075313935510114</v>
      </c>
      <c r="BJ45" s="290">
        <f t="shared" si="25"/>
        <v>181452.9</v>
      </c>
      <c r="BK45" s="230">
        <f t="shared" si="26"/>
        <v>91181.981066957436</v>
      </c>
      <c r="BM45" s="126">
        <f t="shared" si="27"/>
        <v>0</v>
      </c>
      <c r="BN45" s="291">
        <f t="shared" si="28"/>
        <v>0</v>
      </c>
      <c r="BO45" s="292">
        <f t="shared" si="29"/>
        <v>0</v>
      </c>
      <c r="BP45" s="292">
        <f t="shared" si="41"/>
        <v>181452.9</v>
      </c>
      <c r="BQ45" s="293">
        <f t="shared" si="42"/>
        <v>0.3</v>
      </c>
      <c r="BR45" s="234">
        <f t="shared" si="30"/>
        <v>0</v>
      </c>
      <c r="BS45" s="12"/>
      <c r="BT45" s="127">
        <f t="shared" si="31"/>
        <v>604843</v>
      </c>
      <c r="BU45" s="294">
        <f t="shared" si="43"/>
        <v>0.3</v>
      </c>
      <c r="BV45" s="295">
        <f t="shared" si="32"/>
        <v>181452.9</v>
      </c>
      <c r="BW45" s="235">
        <f t="shared" si="33"/>
        <v>0</v>
      </c>
      <c r="BY45" s="126">
        <f t="shared" si="44"/>
        <v>0</v>
      </c>
      <c r="BZ45" s="296">
        <f t="shared" si="34"/>
        <v>0</v>
      </c>
      <c r="CA45" s="297">
        <f t="shared" si="35"/>
        <v>0</v>
      </c>
      <c r="CB45" s="239">
        <f t="shared" si="45"/>
        <v>181452.9</v>
      </c>
      <c r="CC45" s="298">
        <f t="shared" si="46"/>
        <v>0.3</v>
      </c>
      <c r="CD45" s="240">
        <f t="shared" si="36"/>
        <v>0</v>
      </c>
      <c r="CE45" s="174"/>
      <c r="CF45" s="246">
        <f t="shared" si="37"/>
        <v>181452.9</v>
      </c>
      <c r="CG45" s="297">
        <f t="shared" si="38"/>
        <v>0</v>
      </c>
      <c r="CH45" s="299">
        <f t="shared" si="39"/>
        <v>181452.9</v>
      </c>
      <c r="CI45" s="247">
        <f t="shared" si="40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6.1377658303706836E-3</v>
      </c>
      <c r="I46" s="202">
        <f t="shared" si="1"/>
        <v>6.1377658303706818E-3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5.7328258506866327E-3</v>
      </c>
      <c r="Q46" s="205">
        <f t="shared" si="4"/>
        <v>5.4787084140129443E-3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5.8634852749599202E-3</v>
      </c>
      <c r="X46" s="205">
        <f t="shared" si="7"/>
        <v>5.6125205086611472E-3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6.7752203100773598E-3</v>
      </c>
      <c r="AE46" s="205">
        <f t="shared" si="10"/>
        <v>6.7935299127584569E-3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6.6228048322782111E-3</v>
      </c>
      <c r="AL46" s="205">
        <f t="shared" si="13"/>
        <v>6.6388768055059399E-3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6.3475920789983079E-3</v>
      </c>
      <c r="AS46" s="207">
        <f t="shared" si="16"/>
        <v>6.3548962731337973E-3</v>
      </c>
      <c r="AT46" s="203"/>
      <c r="AU46" s="208">
        <f t="shared" si="17"/>
        <v>1.0957416828025889E-3</v>
      </c>
      <c r="AV46" s="287">
        <f t="shared" si="18"/>
        <v>1.1225041017322295E-3</v>
      </c>
      <c r="AW46" s="287">
        <f t="shared" si="19"/>
        <v>1.3587059825516915E-3</v>
      </c>
      <c r="AX46" s="287">
        <f t="shared" si="20"/>
        <v>1.327775361101188E-3</v>
      </c>
      <c r="AY46" s="209">
        <f t="shared" si="21"/>
        <v>1.2709792546267596E-3</v>
      </c>
      <c r="AZ46" s="203"/>
      <c r="BA46" s="210">
        <f t="shared" si="22"/>
        <v>138835.80637734159</v>
      </c>
      <c r="BB46" s="288">
        <f t="shared" si="22"/>
        <v>142226.73516194482</v>
      </c>
      <c r="BC46" s="288">
        <f t="shared" si="22"/>
        <v>172154.66352872836</v>
      </c>
      <c r="BD46" s="288">
        <f t="shared" si="22"/>
        <v>168235.60318975372</v>
      </c>
      <c r="BE46" s="288">
        <f t="shared" si="22"/>
        <v>161039.25995920121</v>
      </c>
      <c r="BF46" s="211">
        <f t="shared" si="23"/>
        <v>782492.06821696961</v>
      </c>
      <c r="BH46" s="130">
        <f>'Op Cost'!E37</f>
        <v>5022923</v>
      </c>
      <c r="BI46" s="289">
        <f t="shared" si="24"/>
        <v>0.15578420537542972</v>
      </c>
      <c r="BJ46" s="290">
        <f t="shared" si="25"/>
        <v>782492.06821696961</v>
      </c>
      <c r="BK46" s="230">
        <f t="shared" si="26"/>
        <v>0</v>
      </c>
      <c r="BM46" s="126">
        <f t="shared" si="27"/>
        <v>782492.06821696961</v>
      </c>
      <c r="BN46" s="291">
        <f t="shared" si="28"/>
        <v>8.0891278377531652E-3</v>
      </c>
      <c r="BO46" s="292">
        <f t="shared" si="29"/>
        <v>61028.940801660028</v>
      </c>
      <c r="BP46" s="292">
        <f t="shared" si="41"/>
        <v>843521.00901862967</v>
      </c>
      <c r="BQ46" s="293">
        <f t="shared" si="42"/>
        <v>0.16793429025661546</v>
      </c>
      <c r="BR46" s="234">
        <f t="shared" si="30"/>
        <v>0</v>
      </c>
      <c r="BS46" s="12"/>
      <c r="BT46" s="127">
        <f t="shared" si="31"/>
        <v>5022923</v>
      </c>
      <c r="BU46" s="294">
        <f t="shared" si="43"/>
        <v>0.16793429025661546</v>
      </c>
      <c r="BV46" s="295">
        <f t="shared" si="32"/>
        <v>843521.00901862967</v>
      </c>
      <c r="BW46" s="235">
        <f t="shared" si="33"/>
        <v>0</v>
      </c>
      <c r="BY46" s="126">
        <f t="shared" si="44"/>
        <v>843521.00901862967</v>
      </c>
      <c r="BZ46" s="296">
        <f t="shared" si="34"/>
        <v>8.1884460804597971E-3</v>
      </c>
      <c r="CA46" s="297">
        <f t="shared" si="35"/>
        <v>297.8469760279653</v>
      </c>
      <c r="CB46" s="239">
        <f t="shared" si="45"/>
        <v>843818.85599465761</v>
      </c>
      <c r="CC46" s="298">
        <f t="shared" si="46"/>
        <v>0.16799358779632051</v>
      </c>
      <c r="CD46" s="240">
        <f t="shared" si="36"/>
        <v>0</v>
      </c>
      <c r="CE46" s="174"/>
      <c r="CF46" s="246">
        <f t="shared" si="37"/>
        <v>1506876.9</v>
      </c>
      <c r="CG46" s="297">
        <f t="shared" si="38"/>
        <v>0</v>
      </c>
      <c r="CH46" s="299">
        <f t="shared" si="39"/>
        <v>843818.85599465761</v>
      </c>
      <c r="CI46" s="247">
        <f t="shared" si="40"/>
        <v>0.16799358779632051</v>
      </c>
      <c r="CL46" s="264">
        <v>0</v>
      </c>
      <c r="CM46" s="324">
        <f t="shared" si="47"/>
        <v>843818.85599465761</v>
      </c>
      <c r="CN46" s="326">
        <f t="shared" si="48"/>
        <v>0.16799358779632051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5.3449933724754794E-4</v>
      </c>
      <c r="I47" s="202">
        <f t="shared" si="1"/>
        <v>5.3449933724754783E-4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4.7842610609053095E-4</v>
      </c>
      <c r="Q47" s="205">
        <f t="shared" si="4"/>
        <v>4.5721904017155865E-4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4.4979015119668407E-4</v>
      </c>
      <c r="X47" s="205">
        <f t="shared" si="7"/>
        <v>4.3053854999276748E-4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3.3485898640931295E-4</v>
      </c>
      <c r="AE47" s="205">
        <f t="shared" si="10"/>
        <v>3.3576392155750732E-4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3.5375987571263759E-4</v>
      </c>
      <c r="AL47" s="205">
        <f t="shared" si="13"/>
        <v>3.5461836684977447E-4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3.1091932809097734E-4</v>
      </c>
      <c r="AS47" s="207">
        <f t="shared" si="16"/>
        <v>3.1127710393803694E-4</v>
      </c>
      <c r="AT47" s="203"/>
      <c r="AU47" s="208">
        <f t="shared" si="17"/>
        <v>9.1443808034311742E-5</v>
      </c>
      <c r="AV47" s="287">
        <f t="shared" si="18"/>
        <v>8.6107709998553501E-5</v>
      </c>
      <c r="AW47" s="287">
        <f t="shared" si="19"/>
        <v>6.715278431150147E-5</v>
      </c>
      <c r="AX47" s="287">
        <f t="shared" si="20"/>
        <v>7.09236733699549E-5</v>
      </c>
      <c r="AY47" s="209">
        <f t="shared" si="21"/>
        <v>6.2255420787607387E-5</v>
      </c>
      <c r="AZ47" s="203"/>
      <c r="BA47" s="210">
        <f t="shared" si="22"/>
        <v>11586.375717848618</v>
      </c>
      <c r="BB47" s="288">
        <f t="shared" si="22"/>
        <v>10910.266115256711</v>
      </c>
      <c r="BC47" s="288">
        <f t="shared" si="22"/>
        <v>8508.5847391740481</v>
      </c>
      <c r="BD47" s="288">
        <f t="shared" si="22"/>
        <v>8986.3747433389235</v>
      </c>
      <c r="BE47" s="288">
        <f t="shared" si="22"/>
        <v>7888.0649354336711</v>
      </c>
      <c r="BF47" s="211">
        <f t="shared" si="23"/>
        <v>47879.666251051967</v>
      </c>
      <c r="BH47" s="130">
        <f>'Op Cost'!E38</f>
        <v>457239</v>
      </c>
      <c r="BI47" s="289">
        <f t="shared" si="24"/>
        <v>0.10471474710392588</v>
      </c>
      <c r="BJ47" s="290">
        <f t="shared" si="25"/>
        <v>47879.666251051967</v>
      </c>
      <c r="BK47" s="230">
        <f t="shared" si="26"/>
        <v>0</v>
      </c>
      <c r="BM47" s="126">
        <f t="shared" si="27"/>
        <v>47879.666251051967</v>
      </c>
      <c r="BN47" s="291">
        <f t="shared" si="28"/>
        <v>4.9496315281028923E-4</v>
      </c>
      <c r="BO47" s="292">
        <f t="shared" si="29"/>
        <v>3734.2810693238421</v>
      </c>
      <c r="BP47" s="292">
        <f t="shared" si="41"/>
        <v>51613.94732037581</v>
      </c>
      <c r="BQ47" s="293">
        <f t="shared" si="42"/>
        <v>0.11288176931621277</v>
      </c>
      <c r="BR47" s="234">
        <f t="shared" si="30"/>
        <v>0</v>
      </c>
      <c r="BS47" s="12"/>
      <c r="BT47" s="127">
        <f t="shared" si="31"/>
        <v>457239</v>
      </c>
      <c r="BU47" s="294">
        <f t="shared" si="43"/>
        <v>0.11288176931621277</v>
      </c>
      <c r="BV47" s="295">
        <f t="shared" si="32"/>
        <v>51613.94732037581</v>
      </c>
      <c r="BW47" s="235">
        <f t="shared" si="33"/>
        <v>0</v>
      </c>
      <c r="BY47" s="126">
        <f t="shared" si="44"/>
        <v>51613.94732037581</v>
      </c>
      <c r="BZ47" s="296">
        <f t="shared" si="34"/>
        <v>5.0104030618549245E-4</v>
      </c>
      <c r="CA47" s="297">
        <f t="shared" si="35"/>
        <v>18.224866916030912</v>
      </c>
      <c r="CB47" s="239">
        <f t="shared" si="45"/>
        <v>51632.172187291842</v>
      </c>
      <c r="CC47" s="298">
        <f t="shared" si="46"/>
        <v>0.11292162782984794</v>
      </c>
      <c r="CD47" s="240">
        <f t="shared" si="36"/>
        <v>0</v>
      </c>
      <c r="CE47" s="174"/>
      <c r="CF47" s="246">
        <f t="shared" si="37"/>
        <v>137171.69999999998</v>
      </c>
      <c r="CG47" s="297">
        <f t="shared" si="38"/>
        <v>0</v>
      </c>
      <c r="CH47" s="299">
        <f t="shared" si="39"/>
        <v>51632.172187291842</v>
      </c>
      <c r="CI47" s="247">
        <f t="shared" si="40"/>
        <v>0.11292162782984794</v>
      </c>
      <c r="CL47" s="264">
        <v>0</v>
      </c>
      <c r="CM47" s="324">
        <f t="shared" si="47"/>
        <v>51632.172187291842</v>
      </c>
      <c r="CN47" s="326">
        <f t="shared" si="48"/>
        <v>0.11292162782984794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2.4327442319293947E-3</v>
      </c>
      <c r="I48" s="202">
        <f t="shared" si="1"/>
        <v>2.4327442319293942E-3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2.5244831833102412E-3</v>
      </c>
      <c r="Q48" s="205">
        <f t="shared" si="4"/>
        <v>2.412581093106019E-3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2.4633710984744549E-3</v>
      </c>
      <c r="X48" s="205">
        <f t="shared" si="7"/>
        <v>2.3579356240006114E-3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2.2883302075739818E-3</v>
      </c>
      <c r="AE48" s="205">
        <f t="shared" si="10"/>
        <v>2.2945142746576032E-3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2.3635809402327589E-3</v>
      </c>
      <c r="AL48" s="205">
        <f t="shared" si="13"/>
        <v>2.3693167894016558E-3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2.4017888958898599E-3</v>
      </c>
      <c r="AS48" s="207">
        <f t="shared" si="16"/>
        <v>2.4045526419135036E-3</v>
      </c>
      <c r="AT48" s="203"/>
      <c r="AU48" s="208">
        <f t="shared" si="17"/>
        <v>4.8251621862120382E-4</v>
      </c>
      <c r="AV48" s="287">
        <f t="shared" si="18"/>
        <v>4.7158712480012231E-4</v>
      </c>
      <c r="AW48" s="287">
        <f t="shared" si="19"/>
        <v>4.5890285493152067E-4</v>
      </c>
      <c r="AX48" s="287">
        <f t="shared" si="20"/>
        <v>4.738633578803312E-4</v>
      </c>
      <c r="AY48" s="209">
        <f t="shared" si="21"/>
        <v>4.8091052838270074E-4</v>
      </c>
      <c r="AZ48" s="203"/>
      <c r="BA48" s="210">
        <f t="shared" si="22"/>
        <v>61137.15427077499</v>
      </c>
      <c r="BB48" s="288">
        <f t="shared" si="22"/>
        <v>59752.384869886147</v>
      </c>
      <c r="BC48" s="288">
        <f t="shared" si="22"/>
        <v>58145.226117824328</v>
      </c>
      <c r="BD48" s="288">
        <f t="shared" si="22"/>
        <v>60040.794684127482</v>
      </c>
      <c r="BE48" s="288">
        <f t="shared" si="22"/>
        <v>60933.70549945088</v>
      </c>
      <c r="BF48" s="211">
        <f t="shared" si="23"/>
        <v>300009.2654420638</v>
      </c>
      <c r="BH48" s="130">
        <f>'Op Cost'!E39</f>
        <v>1220651</v>
      </c>
      <c r="BI48" s="289">
        <f t="shared" si="24"/>
        <v>0.24577808517099795</v>
      </c>
      <c r="BJ48" s="290">
        <f t="shared" si="25"/>
        <v>300009.2654420638</v>
      </c>
      <c r="BK48" s="230">
        <f t="shared" si="26"/>
        <v>0</v>
      </c>
      <c r="BM48" s="126">
        <f t="shared" si="27"/>
        <v>300009.2654420638</v>
      </c>
      <c r="BN48" s="291">
        <f t="shared" si="28"/>
        <v>3.1013902878289233E-3</v>
      </c>
      <c r="BO48" s="292">
        <f t="shared" si="29"/>
        <v>23398.636796835144</v>
      </c>
      <c r="BP48" s="292">
        <f t="shared" si="41"/>
        <v>323407.90223889897</v>
      </c>
      <c r="BQ48" s="293">
        <f t="shared" si="42"/>
        <v>0.26494706696582315</v>
      </c>
      <c r="BR48" s="234">
        <f t="shared" si="30"/>
        <v>0</v>
      </c>
      <c r="BS48" s="12"/>
      <c r="BT48" s="127">
        <f t="shared" si="31"/>
        <v>1220651</v>
      </c>
      <c r="BU48" s="294">
        <f t="shared" si="43"/>
        <v>0.26494706696582315</v>
      </c>
      <c r="BV48" s="295">
        <f t="shared" si="32"/>
        <v>323407.90223889897</v>
      </c>
      <c r="BW48" s="235">
        <f t="shared" si="33"/>
        <v>0</v>
      </c>
      <c r="BY48" s="126">
        <f t="shared" si="44"/>
        <v>323407.90223889897</v>
      </c>
      <c r="BZ48" s="296">
        <f t="shared" si="34"/>
        <v>3.1394691313721035E-3</v>
      </c>
      <c r="CA48" s="297">
        <f t="shared" si="35"/>
        <v>114.19521822873348</v>
      </c>
      <c r="CB48" s="239">
        <f t="shared" si="45"/>
        <v>323522.0974571277</v>
      </c>
      <c r="CC48" s="298">
        <f t="shared" si="46"/>
        <v>0.265040619683372</v>
      </c>
      <c r="CD48" s="240">
        <f t="shared" si="36"/>
        <v>0</v>
      </c>
      <c r="CE48" s="174"/>
      <c r="CF48" s="246">
        <f t="shared" si="37"/>
        <v>366195.3</v>
      </c>
      <c r="CG48" s="297">
        <f t="shared" si="38"/>
        <v>0</v>
      </c>
      <c r="CH48" s="299">
        <f t="shared" si="39"/>
        <v>323522.0974571277</v>
      </c>
      <c r="CI48" s="247">
        <f t="shared" si="40"/>
        <v>0.265040619683372</v>
      </c>
      <c r="CL48" s="264">
        <v>0</v>
      </c>
      <c r="CM48" s="324">
        <f t="shared" si="47"/>
        <v>323522.0974571277</v>
      </c>
      <c r="CN48" s="326">
        <f t="shared" si="48"/>
        <v>0.265040619683372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7.8499029138809386E-3</v>
      </c>
      <c r="I49" s="202">
        <f t="shared" si="1"/>
        <v>7.8499029138809368E-3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7.0378840149072927E-3</v>
      </c>
      <c r="Q49" s="205">
        <f t="shared" si="4"/>
        <v>6.725917614382365E-3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7.0393131432353864E-3</v>
      </c>
      <c r="X49" s="205">
        <f t="shared" si="7"/>
        <v>6.738021420812151E-3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7.5916076990099864E-3</v>
      </c>
      <c r="AE49" s="205">
        <f t="shared" si="10"/>
        <v>7.6121235367714365E-3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7.5844678444780293E-3</v>
      </c>
      <c r="AL49" s="205">
        <f t="shared" si="13"/>
        <v>7.6028735452694698E-3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6.7757397914547483E-3</v>
      </c>
      <c r="AS49" s="207">
        <f t="shared" si="16"/>
        <v>6.7835366565072606E-3</v>
      </c>
      <c r="AT49" s="203"/>
      <c r="AU49" s="208">
        <f t="shared" si="17"/>
        <v>1.345183522876473E-3</v>
      </c>
      <c r="AV49" s="287">
        <f t="shared" si="18"/>
        <v>1.3476042841624302E-3</v>
      </c>
      <c r="AW49" s="287">
        <f t="shared" si="19"/>
        <v>1.5224247073542874E-3</v>
      </c>
      <c r="AX49" s="287">
        <f t="shared" si="20"/>
        <v>1.520574709053894E-3</v>
      </c>
      <c r="AY49" s="209">
        <f t="shared" si="21"/>
        <v>1.3567073313014522E-3</v>
      </c>
      <c r="AZ49" s="203"/>
      <c r="BA49" s="210">
        <f t="shared" si="22"/>
        <v>170441.30204702201</v>
      </c>
      <c r="BB49" s="288">
        <f t="shared" si="22"/>
        <v>170748.02428863948</v>
      </c>
      <c r="BC49" s="288">
        <f t="shared" si="22"/>
        <v>192898.62310768833</v>
      </c>
      <c r="BD49" s="288">
        <f t="shared" si="22"/>
        <v>192664.21931538676</v>
      </c>
      <c r="BE49" s="288">
        <f t="shared" si="22"/>
        <v>171901.4246838901</v>
      </c>
      <c r="BF49" s="211">
        <f t="shared" si="23"/>
        <v>898653.59344262665</v>
      </c>
      <c r="BH49" s="130">
        <f>'Op Cost'!E40</f>
        <v>4896193</v>
      </c>
      <c r="BI49" s="289">
        <f t="shared" si="24"/>
        <v>0.18354129288666249</v>
      </c>
      <c r="BJ49" s="290">
        <f t="shared" si="25"/>
        <v>898653.59344262665</v>
      </c>
      <c r="BK49" s="230">
        <f t="shared" si="26"/>
        <v>0</v>
      </c>
      <c r="BM49" s="126">
        <f t="shared" si="27"/>
        <v>898653.59344262665</v>
      </c>
      <c r="BN49" s="291">
        <f t="shared" si="28"/>
        <v>9.2899648373151646E-3</v>
      </c>
      <c r="BO49" s="292">
        <f t="shared" si="29"/>
        <v>70088.73212015997</v>
      </c>
      <c r="BP49" s="292">
        <f t="shared" si="41"/>
        <v>968742.32556278666</v>
      </c>
      <c r="BQ49" s="293">
        <f>BP49/BH49</f>
        <v>0.19785623760394794</v>
      </c>
      <c r="BR49" s="234">
        <f t="shared" si="30"/>
        <v>0</v>
      </c>
      <c r="BS49" s="12"/>
      <c r="BT49" s="127">
        <f t="shared" si="31"/>
        <v>4896193</v>
      </c>
      <c r="BU49" s="294">
        <f t="shared" si="43"/>
        <v>0.19785623760394794</v>
      </c>
      <c r="BV49" s="295">
        <f t="shared" si="32"/>
        <v>968742.32556278666</v>
      </c>
      <c r="BW49" s="235">
        <f t="shared" si="33"/>
        <v>0</v>
      </c>
      <c r="BY49" s="126">
        <f t="shared" si="44"/>
        <v>968742.32556278666</v>
      </c>
      <c r="BZ49" s="296">
        <f t="shared" si="34"/>
        <v>9.4040269464763446E-3</v>
      </c>
      <c r="CA49" s="297">
        <f t="shared" si="35"/>
        <v>342.06257951401199</v>
      </c>
      <c r="CB49" s="239">
        <f t="shared" si="45"/>
        <v>969084.38814230065</v>
      </c>
      <c r="CC49" s="298">
        <f t="shared" si="46"/>
        <v>0.19792610057289423</v>
      </c>
      <c r="CD49" s="240">
        <f t="shared" si="36"/>
        <v>0</v>
      </c>
      <c r="CE49" s="174"/>
      <c r="CF49" s="246">
        <f t="shared" si="37"/>
        <v>1468857.9</v>
      </c>
      <c r="CG49" s="297">
        <f t="shared" si="38"/>
        <v>0</v>
      </c>
      <c r="CH49" s="299">
        <f t="shared" si="39"/>
        <v>969084.38814230065</v>
      </c>
      <c r="CI49" s="247">
        <f t="shared" si="40"/>
        <v>0.19792610057289423</v>
      </c>
      <c r="CL49" s="264">
        <v>4766</v>
      </c>
      <c r="CM49" s="324">
        <f t="shared" si="47"/>
        <v>973850.38814230065</v>
      </c>
      <c r="CN49" s="326">
        <f t="shared" si="48"/>
        <v>0.19889950991357994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1.0000000000000002</v>
      </c>
      <c r="I50" s="214">
        <f t="shared" si="4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1.0463827269988908</v>
      </c>
      <c r="Q50" s="220">
        <f>SUM(Q12:Q49)</f>
        <v>0.99999999999999978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1.044715162450006</v>
      </c>
      <c r="X50" s="220">
        <f>SUM(X12:X49)</f>
        <v>0.99999999999999956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0.99730484697701693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0.99757911259711896</v>
      </c>
      <c r="AL50" s="220">
        <f>SUM(AL12:AL49)</f>
        <v>1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0.99885061945599818</v>
      </c>
      <c r="AS50" s="223">
        <f>SUM(AS12:AS49)</f>
        <v>1.0000000000000002</v>
      </c>
      <c r="AT50" s="215"/>
      <c r="AU50" s="224">
        <f>SUM(AU12:AU49)</f>
        <v>0.19999999999999996</v>
      </c>
      <c r="AV50" s="225">
        <f>SUM(AV12:AV49)</f>
        <v>0.1999999999999999</v>
      </c>
      <c r="AW50" s="225">
        <f>SUM(AW12:AW49)</f>
        <v>0.20000000000000004</v>
      </c>
      <c r="AX50" s="225">
        <f>SUM(AX12:AX49)</f>
        <v>0.19999999999999998</v>
      </c>
      <c r="AY50" s="226">
        <f>SUM(AY12:AY49)</f>
        <v>0.2</v>
      </c>
      <c r="AZ50" s="215"/>
      <c r="BA50" s="227">
        <f t="shared" si="22"/>
        <v>25340973.799999993</v>
      </c>
      <c r="BB50" s="228">
        <f t="shared" si="22"/>
        <v>25340973.799999986</v>
      </c>
      <c r="BC50" s="228">
        <f t="shared" si="22"/>
        <v>25340973.800000004</v>
      </c>
      <c r="BD50" s="228">
        <f t="shared" si="22"/>
        <v>25340973.799999997</v>
      </c>
      <c r="BE50" s="228">
        <f t="shared" si="22"/>
        <v>25340973.800000001</v>
      </c>
      <c r="BF50" s="229">
        <f t="shared" si="23"/>
        <v>126704868.99999997</v>
      </c>
      <c r="BH50" s="182">
        <f>'Op Cost'!E41</f>
        <v>581261868</v>
      </c>
      <c r="BI50" s="231"/>
      <c r="BJ50" s="232">
        <f>SUM(BJ12:BJ49)</f>
        <v>119160305.23172466</v>
      </c>
      <c r="BK50" s="233">
        <f>SUM(BK12:BK49)</f>
        <v>7544563.7682753466</v>
      </c>
      <c r="BM50" s="179">
        <f>SUM(BM12:BM49)</f>
        <v>96733799.23172465</v>
      </c>
      <c r="BN50" s="180"/>
      <c r="BO50" s="181">
        <f>SUM(BO12:BO49)</f>
        <v>7544563.7682753457</v>
      </c>
      <c r="BP50" s="181">
        <f>SUM(BP12:BP49)</f>
        <v>126704869</v>
      </c>
      <c r="BQ50" s="187"/>
      <c r="BR50" s="188">
        <f>SUM(BR12:BR49)</f>
        <v>2</v>
      </c>
      <c r="BT50" s="178">
        <f>SUM(BT12:BT49)</f>
        <v>581261868</v>
      </c>
      <c r="BU50" s="236"/>
      <c r="BV50" s="237">
        <f>SUM(BV12:BV49)</f>
        <v>126668494.94647369</v>
      </c>
      <c r="BW50" s="238">
        <f t="shared" si="33"/>
        <v>36374.053526312113</v>
      </c>
      <c r="BX50" s="1"/>
      <c r="BY50" s="177">
        <f>SUM(BY12:BY49)</f>
        <v>103013563.34647371</v>
      </c>
      <c r="BZ50" s="241">
        <f t="shared" si="34"/>
        <v>1</v>
      </c>
      <c r="CA50" s="242">
        <f t="shared" si="35"/>
        <v>36374.053526312113</v>
      </c>
      <c r="CB50" s="243">
        <f>(CA50+BV50)</f>
        <v>126704869</v>
      </c>
      <c r="CC50" s="244">
        <f>CB50/BT50</f>
        <v>0.21798242061872189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126704869.00000003</v>
      </c>
      <c r="CI50" s="250">
        <f>AVERAGE(CI12:CI49)</f>
        <v>0.24149888021100027</v>
      </c>
      <c r="CL50" s="265">
        <f>SUM(CL12:CL49)</f>
        <v>547448.79999999993</v>
      </c>
      <c r="CM50" s="325">
        <f>SUM(CM12:CM49)</f>
        <v>127252317.80000001</v>
      </c>
      <c r="CN50" s="327">
        <f>AVERAGE(CN12:CN49)</f>
        <v>0.24188971531507131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49" priority="3" operator="greaterThan">
      <formula>$BJ$6</formula>
    </cfRule>
  </conditionalFormatting>
  <conditionalFormatting sqref="BQ12:BQ49">
    <cfRule type="cellIs" dxfId="248" priority="5" operator="greaterThan">
      <formula>$BJ$6</formula>
    </cfRule>
  </conditionalFormatting>
  <conditionalFormatting sqref="BR12:BR49 CD12:CE49">
    <cfRule type="cellIs" dxfId="247" priority="6" operator="greaterThan">
      <formula>0</formula>
    </cfRule>
  </conditionalFormatting>
  <conditionalFormatting sqref="CC12:CC49">
    <cfRule type="cellIs" dxfId="246" priority="4" operator="greaterThan">
      <formula>$BJ$6</formula>
    </cfRule>
  </conditionalFormatting>
  <conditionalFormatting sqref="CI12:CI49">
    <cfRule type="cellIs" dxfId="245" priority="1" operator="equal">
      <formula>$BJ$6</formula>
    </cfRule>
    <cfRule type="cellIs" dxfId="244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5DAAE-9EF2-4F2B-965A-C4FBE4A9126D}">
  <sheetPr codeName="Sheet17">
    <tabColor rgb="FF7030A0"/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"Scenario "&amp;MID(CELL("filename",A1),FIND("]",CELL("filename",A1))+1,500)</f>
        <v>Scenario S1F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v>126704869</v>
      </c>
      <c r="BB6" s="1" t="s">
        <v>15</v>
      </c>
      <c r="BJ6" s="277">
        <v>0.3</v>
      </c>
      <c r="BM6" s="278">
        <f>$BK$50</f>
        <v>1057960.6948342549</v>
      </c>
      <c r="BZ6" s="278">
        <f>BW50</f>
        <v>1658.656004935503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203"/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584115.05090996774</v>
      </c>
      <c r="BH12" s="130">
        <f>'Op Cost'!E3</f>
        <v>2553471</v>
      </c>
      <c r="BI12" s="289">
        <f t="shared" ref="BI12:BI49" si="23">BF12/BH12</f>
        <v>0.22875335216650894</v>
      </c>
      <c r="BJ12" s="290">
        <f t="shared" ref="BJ12:BJ49" si="24">IF(BF12&gt;BH12*$BJ$6,BH12*$BJ$6,BF12)</f>
        <v>584115.05090996774</v>
      </c>
      <c r="BK12" s="230">
        <f t="shared" ref="BK12:BK49" si="25">BF12-BJ12</f>
        <v>0</v>
      </c>
      <c r="BM12" s="126">
        <f t="shared" ref="BM12:BM49" si="26">IF(OR(BK12&gt;0,BI12&gt;=$BJ$6),0,BJ12)</f>
        <v>584115.05090996774</v>
      </c>
      <c r="BN12" s="291">
        <f t="shared" ref="BN12:BN49" si="27">BM12/$BM$50</f>
        <v>4.8977373663991637E-3</v>
      </c>
      <c r="BO12" s="292">
        <f t="shared" ref="BO12:BO49" si="28">BN12*$BM$6</f>
        <v>5181.6136272713529</v>
      </c>
      <c r="BP12" s="292">
        <f>(BO12+BJ12)</f>
        <v>589296.66453723912</v>
      </c>
      <c r="BQ12" s="293">
        <f>BP12/BH12</f>
        <v>0.23078259535245912</v>
      </c>
      <c r="BR12" s="234">
        <f t="shared" ref="BR12:BR49" si="29">IF(BP12&gt;($BJ$6*BH12),1,0)</f>
        <v>0</v>
      </c>
      <c r="BS12" s="12"/>
      <c r="BT12" s="127">
        <f t="shared" ref="BT12:BT49" si="30">BH12</f>
        <v>2553471</v>
      </c>
      <c r="BU12" s="294">
        <f>BP12/BT12</f>
        <v>0.23078259535245912</v>
      </c>
      <c r="BV12" s="295">
        <f t="shared" ref="BV12:BV49" si="31">IF(BP12&gt;BH12*$BJ$6,BH12*$BJ$6,BP12)</f>
        <v>589296.66453723912</v>
      </c>
      <c r="BW12" s="235">
        <f t="shared" ref="BW12:BW50" si="32">BP12-BV12</f>
        <v>0</v>
      </c>
      <c r="BY12" s="126">
        <f>IF(OR(BW12&gt;0,BU12&gt;=$BJ$6),0,BV12)</f>
        <v>589296.66453723912</v>
      </c>
      <c r="BZ12" s="296">
        <f t="shared" ref="BZ12:BZ50" si="33">BY12/$BY$50</f>
        <v>4.9063482739723245E-3</v>
      </c>
      <c r="CA12" s="297">
        <f t="shared" ref="CA12:CA50" si="34">BZ12*$BZ$6</f>
        <v>8.1379440269291372</v>
      </c>
      <c r="CB12" s="239">
        <f>(CA12+BV12)</f>
        <v>589304.80248126609</v>
      </c>
      <c r="CC12" s="298">
        <f>CB12/BT12</f>
        <v>0.23078578236497149</v>
      </c>
      <c r="CD12" s="240">
        <f t="shared" ref="CD12:CD49" si="35">IF(CC12&gt;$BJ$6,1,0)</f>
        <v>0</v>
      </c>
      <c r="CE12" s="174"/>
      <c r="CF12" s="246">
        <f t="shared" ref="CF12:CF49" si="36">BH12*$BJ$6</f>
        <v>766041.29999999993</v>
      </c>
      <c r="CG12" s="297">
        <f t="shared" ref="CG12:CG49" si="37">IF(CB12&gt;CF12,CB12-CF12,0)</f>
        <v>0</v>
      </c>
      <c r="CH12" s="299">
        <f t="shared" ref="CH12:CH49" si="38">CB12-CG12</f>
        <v>589304.80248126609</v>
      </c>
      <c r="CI12" s="247">
        <f t="shared" ref="CI12:CI49" si="39">CH12/BT12</f>
        <v>0.23078578236497149</v>
      </c>
      <c r="CL12" s="264">
        <v>0</v>
      </c>
      <c r="CM12" s="324">
        <f>CH12+CL12</f>
        <v>589304.80248126609</v>
      </c>
      <c r="CN12" s="326">
        <f>CM12/BT12</f>
        <v>0.23078578236497149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203"/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0">$BA$6*I13</f>
        <v>109112.42941648696</v>
      </c>
      <c r="BH13" s="130">
        <f>'Op Cost'!E4</f>
        <v>361548</v>
      </c>
      <c r="BI13" s="289">
        <f t="shared" si="23"/>
        <v>0.30179237450210472</v>
      </c>
      <c r="BJ13" s="290">
        <f t="shared" si="24"/>
        <v>108464.4</v>
      </c>
      <c r="BK13" s="230">
        <f t="shared" si="25"/>
        <v>648.02941648697015</v>
      </c>
      <c r="BM13" s="126">
        <f t="shared" si="26"/>
        <v>0</v>
      </c>
      <c r="BN13" s="291">
        <f t="shared" si="27"/>
        <v>0</v>
      </c>
      <c r="BO13" s="292">
        <f t="shared" si="28"/>
        <v>0</v>
      </c>
      <c r="BP13" s="292">
        <f t="shared" ref="BP13:BP49" si="41">(BO13+BJ13)</f>
        <v>108464.4</v>
      </c>
      <c r="BQ13" s="293">
        <f t="shared" ref="BQ13:BQ48" si="42">BP13/BH13</f>
        <v>0.3</v>
      </c>
      <c r="BR13" s="234">
        <f t="shared" si="29"/>
        <v>0</v>
      </c>
      <c r="BS13" s="12"/>
      <c r="BT13" s="127">
        <f t="shared" si="30"/>
        <v>361548</v>
      </c>
      <c r="BU13" s="294">
        <f t="shared" ref="BU13:BU49" si="43">BP13/BT13</f>
        <v>0.3</v>
      </c>
      <c r="BV13" s="295">
        <f t="shared" si="31"/>
        <v>108464.4</v>
      </c>
      <c r="BW13" s="235">
        <f t="shared" si="32"/>
        <v>0</v>
      </c>
      <c r="BY13" s="126">
        <f t="shared" ref="BY13:BY49" si="44">IF(OR(BW13&gt;0,BU13&gt;=$BJ$6),0,BV13)</f>
        <v>0</v>
      </c>
      <c r="BZ13" s="296">
        <f t="shared" si="33"/>
        <v>0</v>
      </c>
      <c r="CA13" s="297">
        <f t="shared" si="34"/>
        <v>0</v>
      </c>
      <c r="CB13" s="239">
        <f t="shared" ref="CB13:CB49" si="45">(CA13+BV13)</f>
        <v>108464.4</v>
      </c>
      <c r="CC13" s="298">
        <f t="shared" ref="CC13:CC49" si="46">CB13/BT13</f>
        <v>0.3</v>
      </c>
      <c r="CD13" s="240">
        <f t="shared" si="35"/>
        <v>0</v>
      </c>
      <c r="CE13" s="174"/>
      <c r="CF13" s="246">
        <f t="shared" si="36"/>
        <v>108464.4</v>
      </c>
      <c r="CG13" s="297">
        <f t="shared" si="37"/>
        <v>0</v>
      </c>
      <c r="CH13" s="299">
        <f t="shared" si="38"/>
        <v>108464.4</v>
      </c>
      <c r="CI13" s="247">
        <f t="shared" si="39"/>
        <v>0.3</v>
      </c>
      <c r="CL13" s="264">
        <v>0</v>
      </c>
      <c r="CM13" s="324">
        <f t="shared" ref="CM13:CM49" si="47">CH13+CL13</f>
        <v>108464.4</v>
      </c>
      <c r="CN13" s="326">
        <f t="shared" ref="CN13:CN49" si="48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203"/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0"/>
        <v>692126.4254096864</v>
      </c>
      <c r="BH14" s="130">
        <f>'Op Cost'!E5</f>
        <v>2998198</v>
      </c>
      <c r="BI14" s="289">
        <f t="shared" si="23"/>
        <v>0.2308474708507198</v>
      </c>
      <c r="BJ14" s="290">
        <f t="shared" si="24"/>
        <v>692126.4254096864</v>
      </c>
      <c r="BK14" s="230">
        <f t="shared" si="25"/>
        <v>0</v>
      </c>
      <c r="BM14" s="126">
        <f t="shared" si="26"/>
        <v>692126.4254096864</v>
      </c>
      <c r="BN14" s="291">
        <f t="shared" si="27"/>
        <v>5.8034002902688396E-3</v>
      </c>
      <c r="BO14" s="292">
        <f t="shared" si="28"/>
        <v>6139.7694034941378</v>
      </c>
      <c r="BP14" s="292">
        <f t="shared" si="41"/>
        <v>698266.19481318048</v>
      </c>
      <c r="BQ14" s="293">
        <f t="shared" si="42"/>
        <v>0.23289529070901271</v>
      </c>
      <c r="BR14" s="234">
        <f t="shared" si="29"/>
        <v>0</v>
      </c>
      <c r="BS14" s="12"/>
      <c r="BT14" s="127">
        <f t="shared" si="30"/>
        <v>2998198</v>
      </c>
      <c r="BU14" s="294">
        <f t="shared" si="43"/>
        <v>0.23289529070901271</v>
      </c>
      <c r="BV14" s="295">
        <f t="shared" si="31"/>
        <v>698266.19481318048</v>
      </c>
      <c r="BW14" s="235">
        <f t="shared" si="32"/>
        <v>0</v>
      </c>
      <c r="BY14" s="126">
        <f t="shared" si="44"/>
        <v>698266.19481318048</v>
      </c>
      <c r="BZ14" s="296">
        <f t="shared" si="33"/>
        <v>5.8136034799809687E-3</v>
      </c>
      <c r="CA14" s="297">
        <f t="shared" si="34"/>
        <v>9.6427683223843719</v>
      </c>
      <c r="CB14" s="239">
        <f t="shared" si="45"/>
        <v>698275.83758150286</v>
      </c>
      <c r="CC14" s="298">
        <f t="shared" si="46"/>
        <v>0.23289850689697708</v>
      </c>
      <c r="CD14" s="240">
        <f t="shared" si="35"/>
        <v>0</v>
      </c>
      <c r="CE14" s="174"/>
      <c r="CF14" s="246">
        <f t="shared" si="36"/>
        <v>899459.4</v>
      </c>
      <c r="CG14" s="297">
        <f t="shared" si="37"/>
        <v>0</v>
      </c>
      <c r="CH14" s="299">
        <f t="shared" si="38"/>
        <v>698275.83758150286</v>
      </c>
      <c r="CI14" s="247">
        <f t="shared" si="39"/>
        <v>0.23289850689697708</v>
      </c>
      <c r="CL14" s="264">
        <v>0</v>
      </c>
      <c r="CM14" s="324">
        <f t="shared" si="47"/>
        <v>698275.83758150286</v>
      </c>
      <c r="CN14" s="326">
        <f t="shared" si="48"/>
        <v>0.23289850689697708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203"/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0"/>
        <v>588441.62513209973</v>
      </c>
      <c r="BH15" s="130">
        <f>'Op Cost'!E6</f>
        <v>2155919</v>
      </c>
      <c r="BI15" s="289">
        <f t="shared" si="23"/>
        <v>0.27294236245986037</v>
      </c>
      <c r="BJ15" s="290">
        <f t="shared" si="24"/>
        <v>588441.62513209973</v>
      </c>
      <c r="BK15" s="230">
        <f t="shared" si="25"/>
        <v>0</v>
      </c>
      <c r="BM15" s="126">
        <f t="shared" si="26"/>
        <v>588441.62513209973</v>
      </c>
      <c r="BN15" s="291">
        <f t="shared" si="27"/>
        <v>4.9340151924939096E-3</v>
      </c>
      <c r="BO15" s="292">
        <f t="shared" si="28"/>
        <v>5219.9941413736269</v>
      </c>
      <c r="BP15" s="292">
        <f t="shared" si="41"/>
        <v>593661.61927347339</v>
      </c>
      <c r="BQ15" s="293">
        <f t="shared" si="42"/>
        <v>0.27536360098569257</v>
      </c>
      <c r="BR15" s="234">
        <f t="shared" si="29"/>
        <v>0</v>
      </c>
      <c r="BS15" s="12"/>
      <c r="BT15" s="127">
        <f t="shared" si="30"/>
        <v>2155919</v>
      </c>
      <c r="BU15" s="294">
        <f t="shared" si="43"/>
        <v>0.27536360098569257</v>
      </c>
      <c r="BV15" s="295">
        <f t="shared" si="31"/>
        <v>593661.61927347339</v>
      </c>
      <c r="BW15" s="235">
        <f t="shared" si="32"/>
        <v>0</v>
      </c>
      <c r="BY15" s="126">
        <f t="shared" si="44"/>
        <v>593661.61927347339</v>
      </c>
      <c r="BZ15" s="296">
        <f t="shared" si="33"/>
        <v>4.9426898815612755E-3</v>
      </c>
      <c r="CA15" s="297">
        <f t="shared" si="34"/>
        <v>8.198222252585559</v>
      </c>
      <c r="CB15" s="239">
        <f t="shared" si="45"/>
        <v>593669.81749572593</v>
      </c>
      <c r="CC15" s="298">
        <f t="shared" si="46"/>
        <v>0.27536740364351625</v>
      </c>
      <c r="CD15" s="240">
        <f t="shared" si="35"/>
        <v>0</v>
      </c>
      <c r="CE15" s="174"/>
      <c r="CF15" s="246">
        <f t="shared" si="36"/>
        <v>646775.69999999995</v>
      </c>
      <c r="CG15" s="297">
        <f t="shared" si="37"/>
        <v>0</v>
      </c>
      <c r="CH15" s="299">
        <f t="shared" si="38"/>
        <v>593669.81749572593</v>
      </c>
      <c r="CI15" s="247">
        <f t="shared" si="39"/>
        <v>0.27536740364351625</v>
      </c>
      <c r="CL15" s="264">
        <v>0</v>
      </c>
      <c r="CM15" s="324">
        <f t="shared" si="47"/>
        <v>593669.81749572593</v>
      </c>
      <c r="CN15" s="326">
        <f t="shared" si="48"/>
        <v>0.27536740364351625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203"/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0"/>
        <v>120138.90810546101</v>
      </c>
      <c r="BH16" s="130">
        <f>'Op Cost'!E7</f>
        <v>447645</v>
      </c>
      <c r="BI16" s="289">
        <f t="shared" si="23"/>
        <v>0.26837987267915653</v>
      </c>
      <c r="BJ16" s="290">
        <f t="shared" si="24"/>
        <v>120138.90810546101</v>
      </c>
      <c r="BK16" s="230">
        <f t="shared" si="25"/>
        <v>0</v>
      </c>
      <c r="BM16" s="126">
        <f t="shared" si="26"/>
        <v>120138.90810546101</v>
      </c>
      <c r="BN16" s="291">
        <f t="shared" si="27"/>
        <v>1.007350895118787E-3</v>
      </c>
      <c r="BO16" s="292">
        <f t="shared" si="28"/>
        <v>1065.7376529417804</v>
      </c>
      <c r="BP16" s="292">
        <f t="shared" si="41"/>
        <v>121204.6457584028</v>
      </c>
      <c r="BQ16" s="293">
        <f t="shared" si="42"/>
        <v>0.27076063791263788</v>
      </c>
      <c r="BR16" s="234">
        <f t="shared" si="29"/>
        <v>0</v>
      </c>
      <c r="BS16" s="12"/>
      <c r="BT16" s="127">
        <f t="shared" si="30"/>
        <v>447645</v>
      </c>
      <c r="BU16" s="294">
        <f t="shared" si="43"/>
        <v>0.27076063791263788</v>
      </c>
      <c r="BV16" s="295">
        <f t="shared" si="31"/>
        <v>121204.6457584028</v>
      </c>
      <c r="BW16" s="235">
        <f t="shared" si="32"/>
        <v>0</v>
      </c>
      <c r="BY16" s="126">
        <f t="shared" si="44"/>
        <v>121204.6457584028</v>
      </c>
      <c r="BZ16" s="296">
        <f t="shared" si="33"/>
        <v>1.009121958939219E-3</v>
      </c>
      <c r="CA16" s="297">
        <f t="shared" si="34"/>
        <v>1.6737861969068137</v>
      </c>
      <c r="CB16" s="239">
        <f t="shared" si="45"/>
        <v>121206.3195445997</v>
      </c>
      <c r="CC16" s="298">
        <f t="shared" si="46"/>
        <v>0.27076437700543893</v>
      </c>
      <c r="CD16" s="240">
        <f t="shared" si="35"/>
        <v>0</v>
      </c>
      <c r="CE16" s="174"/>
      <c r="CF16" s="246">
        <f t="shared" si="36"/>
        <v>134293.5</v>
      </c>
      <c r="CG16" s="297">
        <f t="shared" si="37"/>
        <v>0</v>
      </c>
      <c r="CH16" s="299">
        <f t="shared" si="38"/>
        <v>121206.3195445997</v>
      </c>
      <c r="CI16" s="247">
        <f t="shared" si="39"/>
        <v>0.27076437700543893</v>
      </c>
      <c r="CL16" s="264">
        <v>566</v>
      </c>
      <c r="CM16" s="324">
        <f t="shared" si="47"/>
        <v>121772.3195445997</v>
      </c>
      <c r="CN16" s="326">
        <f t="shared" si="48"/>
        <v>0.27202877178255025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203"/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0"/>
        <v>3280495.6227009264</v>
      </c>
      <c r="BH17" s="130">
        <f>'Op Cost'!E8</f>
        <v>14481448</v>
      </c>
      <c r="BI17" s="289">
        <f t="shared" si="23"/>
        <v>0.2265309120124539</v>
      </c>
      <c r="BJ17" s="290">
        <f t="shared" si="24"/>
        <v>3280495.6227009264</v>
      </c>
      <c r="BK17" s="230">
        <f t="shared" si="25"/>
        <v>0</v>
      </c>
      <c r="BM17" s="126">
        <f t="shared" si="26"/>
        <v>3280495.6227009264</v>
      </c>
      <c r="BN17" s="291">
        <f t="shared" si="27"/>
        <v>2.7506577628125011E-2</v>
      </c>
      <c r="BO17" s="292">
        <f t="shared" si="28"/>
        <v>29100.877979963509</v>
      </c>
      <c r="BP17" s="292">
        <f t="shared" si="41"/>
        <v>3309596.5006808899</v>
      </c>
      <c r="BQ17" s="293">
        <f t="shared" si="42"/>
        <v>0.22854044020189762</v>
      </c>
      <c r="BR17" s="234">
        <f t="shared" si="29"/>
        <v>0</v>
      </c>
      <c r="BS17" s="12"/>
      <c r="BT17" s="127">
        <f t="shared" si="30"/>
        <v>14481448</v>
      </c>
      <c r="BU17" s="294">
        <f t="shared" si="43"/>
        <v>0.22854044020189762</v>
      </c>
      <c r="BV17" s="295">
        <f t="shared" si="31"/>
        <v>3309596.5006808899</v>
      </c>
      <c r="BW17" s="235">
        <f t="shared" si="32"/>
        <v>0</v>
      </c>
      <c r="BY17" s="126">
        <f t="shared" si="44"/>
        <v>3309596.5006808899</v>
      </c>
      <c r="BZ17" s="296">
        <f t="shared" si="33"/>
        <v>2.7554938040268522E-2</v>
      </c>
      <c r="CA17" s="297">
        <f t="shared" si="34"/>
        <v>45.704163446117107</v>
      </c>
      <c r="CB17" s="239">
        <f t="shared" si="45"/>
        <v>3309642.204844336</v>
      </c>
      <c r="CC17" s="298">
        <f t="shared" si="46"/>
        <v>0.22854359625117157</v>
      </c>
      <c r="CD17" s="240">
        <f t="shared" si="35"/>
        <v>0</v>
      </c>
      <c r="CE17" s="174"/>
      <c r="CF17" s="246">
        <f t="shared" si="36"/>
        <v>4344434.3999999994</v>
      </c>
      <c r="CG17" s="297">
        <f t="shared" si="37"/>
        <v>0</v>
      </c>
      <c r="CH17" s="299">
        <f t="shared" si="38"/>
        <v>3309642.204844336</v>
      </c>
      <c r="CI17" s="247">
        <f t="shared" si="39"/>
        <v>0.22854359625117157</v>
      </c>
      <c r="CL17" s="264">
        <v>0</v>
      </c>
      <c r="CM17" s="324">
        <f t="shared" si="47"/>
        <v>3309642.204844336</v>
      </c>
      <c r="CN17" s="326">
        <f t="shared" si="48"/>
        <v>0.22854359625117157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203"/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0"/>
        <v>1012502.6733921791</v>
      </c>
      <c r="BH18" s="130">
        <f>'Op Cost'!E9</f>
        <v>5267046</v>
      </c>
      <c r="BI18" s="289">
        <f t="shared" si="23"/>
        <v>0.19223349737066642</v>
      </c>
      <c r="BJ18" s="290">
        <f t="shared" si="24"/>
        <v>1012502.6733921791</v>
      </c>
      <c r="BK18" s="230">
        <f t="shared" si="25"/>
        <v>0</v>
      </c>
      <c r="BM18" s="126">
        <f t="shared" si="26"/>
        <v>1012502.6733921791</v>
      </c>
      <c r="BN18" s="291">
        <f t="shared" si="27"/>
        <v>8.4897181973423805E-3</v>
      </c>
      <c r="BO18" s="292">
        <f t="shared" si="28"/>
        <v>8981.7881630073625</v>
      </c>
      <c r="BP18" s="292">
        <f t="shared" si="41"/>
        <v>1021484.4615551864</v>
      </c>
      <c r="BQ18" s="293">
        <f t="shared" si="42"/>
        <v>0.1939387773630962</v>
      </c>
      <c r="BR18" s="234">
        <f t="shared" si="29"/>
        <v>0</v>
      </c>
      <c r="BS18" s="12"/>
      <c r="BT18" s="127">
        <f t="shared" si="30"/>
        <v>5267046</v>
      </c>
      <c r="BU18" s="294">
        <f t="shared" si="43"/>
        <v>0.1939387773630962</v>
      </c>
      <c r="BV18" s="295">
        <f t="shared" si="31"/>
        <v>1021484.4615551864</v>
      </c>
      <c r="BW18" s="235">
        <f t="shared" si="32"/>
        <v>0</v>
      </c>
      <c r="BY18" s="126">
        <f t="shared" si="44"/>
        <v>1021484.4615551864</v>
      </c>
      <c r="BZ18" s="296">
        <f t="shared" si="33"/>
        <v>8.5046443098001495E-3</v>
      </c>
      <c r="CA18" s="297">
        <f t="shared" si="34"/>
        <v>14.106279354290574</v>
      </c>
      <c r="CB18" s="239">
        <f t="shared" si="45"/>
        <v>1021498.5678345407</v>
      </c>
      <c r="CC18" s="298">
        <f t="shared" si="46"/>
        <v>0.19394145557766929</v>
      </c>
      <c r="CD18" s="240">
        <f t="shared" si="35"/>
        <v>0</v>
      </c>
      <c r="CE18" s="174"/>
      <c r="CF18" s="246">
        <f t="shared" si="36"/>
        <v>1580113.8</v>
      </c>
      <c r="CG18" s="297">
        <f t="shared" si="37"/>
        <v>0</v>
      </c>
      <c r="CH18" s="299">
        <f t="shared" si="38"/>
        <v>1021498.5678345407</v>
      </c>
      <c r="CI18" s="247">
        <f t="shared" si="39"/>
        <v>0.19394145557766929</v>
      </c>
      <c r="CL18" s="264">
        <v>0</v>
      </c>
      <c r="CM18" s="324">
        <f t="shared" si="47"/>
        <v>1021498.5678345407</v>
      </c>
      <c r="CN18" s="326">
        <f t="shared" si="48"/>
        <v>0.19394145557766929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203"/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0"/>
        <v>448659.4040025656</v>
      </c>
      <c r="BH19" s="130">
        <f>'Op Cost'!E10</f>
        <v>2126888</v>
      </c>
      <c r="BI19" s="289">
        <f t="shared" si="23"/>
        <v>0.21094641749004442</v>
      </c>
      <c r="BJ19" s="290">
        <f t="shared" si="24"/>
        <v>448659.4040025656</v>
      </c>
      <c r="BK19" s="230">
        <f t="shared" si="25"/>
        <v>0</v>
      </c>
      <c r="BM19" s="126">
        <f t="shared" si="26"/>
        <v>448659.4040025656</v>
      </c>
      <c r="BN19" s="291">
        <f t="shared" si="27"/>
        <v>3.7619573821056043E-3</v>
      </c>
      <c r="BO19" s="292">
        <f t="shared" si="28"/>
        <v>3980.0030459093</v>
      </c>
      <c r="BP19" s="292">
        <f t="shared" si="41"/>
        <v>452639.40704847488</v>
      </c>
      <c r="BQ19" s="293">
        <f t="shared" si="42"/>
        <v>0.21281769752261279</v>
      </c>
      <c r="BR19" s="234">
        <f t="shared" si="29"/>
        <v>0</v>
      </c>
      <c r="BS19" s="12"/>
      <c r="BT19" s="127">
        <f t="shared" si="30"/>
        <v>2126888</v>
      </c>
      <c r="BU19" s="294">
        <f t="shared" si="43"/>
        <v>0.21281769752261279</v>
      </c>
      <c r="BV19" s="295">
        <f t="shared" si="31"/>
        <v>452639.40704847488</v>
      </c>
      <c r="BW19" s="235">
        <f t="shared" si="32"/>
        <v>0</v>
      </c>
      <c r="BY19" s="126">
        <f t="shared" si="44"/>
        <v>452639.40704847488</v>
      </c>
      <c r="BZ19" s="296">
        <f t="shared" si="33"/>
        <v>3.7685714295499846E-3</v>
      </c>
      <c r="CA19" s="297">
        <f t="shared" si="34"/>
        <v>6.2507636316514548</v>
      </c>
      <c r="CB19" s="239">
        <f t="shared" si="45"/>
        <v>452645.65781210654</v>
      </c>
      <c r="CC19" s="298">
        <f t="shared" si="46"/>
        <v>0.21282063644729132</v>
      </c>
      <c r="CD19" s="240">
        <f t="shared" si="35"/>
        <v>0</v>
      </c>
      <c r="CE19" s="174"/>
      <c r="CF19" s="246">
        <f t="shared" si="36"/>
        <v>638066.4</v>
      </c>
      <c r="CG19" s="297">
        <f t="shared" si="37"/>
        <v>0</v>
      </c>
      <c r="CH19" s="299">
        <f t="shared" si="38"/>
        <v>452645.65781210654</v>
      </c>
      <c r="CI19" s="247">
        <f t="shared" si="39"/>
        <v>0.21282063644729132</v>
      </c>
      <c r="CL19" s="264">
        <v>0</v>
      </c>
      <c r="CM19" s="324">
        <f t="shared" si="47"/>
        <v>452645.65781210654</v>
      </c>
      <c r="CN19" s="326">
        <f t="shared" si="48"/>
        <v>0.21282063644729132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203"/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0"/>
        <v>51621.306060634823</v>
      </c>
      <c r="BH20" s="130">
        <f>'Op Cost'!E11</f>
        <v>225862</v>
      </c>
      <c r="BI20" s="289">
        <f t="shared" si="23"/>
        <v>0.22855241723102968</v>
      </c>
      <c r="BJ20" s="290">
        <f t="shared" si="24"/>
        <v>51621.306060634823</v>
      </c>
      <c r="BK20" s="230">
        <f t="shared" si="25"/>
        <v>0</v>
      </c>
      <c r="BM20" s="126">
        <f t="shared" si="26"/>
        <v>51621.306060634823</v>
      </c>
      <c r="BN20" s="291">
        <f t="shared" si="27"/>
        <v>4.3283870052933843E-4</v>
      </c>
      <c r="BO20" s="292">
        <f t="shared" si="28"/>
        <v>457.92633236317488</v>
      </c>
      <c r="BP20" s="292">
        <f t="shared" si="41"/>
        <v>52079.232392997998</v>
      </c>
      <c r="BQ20" s="293">
        <f t="shared" si="42"/>
        <v>0.23057987794758744</v>
      </c>
      <c r="BR20" s="234">
        <f t="shared" si="29"/>
        <v>0</v>
      </c>
      <c r="BS20" s="12"/>
      <c r="BT20" s="127">
        <f t="shared" si="30"/>
        <v>225862</v>
      </c>
      <c r="BU20" s="294">
        <f t="shared" si="43"/>
        <v>0.23057987794758744</v>
      </c>
      <c r="BV20" s="295">
        <f t="shared" si="31"/>
        <v>52079.232392997998</v>
      </c>
      <c r="BW20" s="235">
        <f t="shared" si="32"/>
        <v>0</v>
      </c>
      <c r="BY20" s="126">
        <f t="shared" si="44"/>
        <v>52079.232392997998</v>
      </c>
      <c r="BZ20" s="296">
        <f t="shared" si="33"/>
        <v>4.3359969152691923E-4</v>
      </c>
      <c r="CA20" s="297">
        <f t="shared" si="34"/>
        <v>0.71919273208930634</v>
      </c>
      <c r="CB20" s="239">
        <f t="shared" si="45"/>
        <v>52079.951585730087</v>
      </c>
      <c r="CC20" s="298">
        <f t="shared" si="46"/>
        <v>0.23058306216065599</v>
      </c>
      <c r="CD20" s="240">
        <f t="shared" si="35"/>
        <v>0</v>
      </c>
      <c r="CE20" s="174"/>
      <c r="CF20" s="246">
        <f t="shared" si="36"/>
        <v>67758.599999999991</v>
      </c>
      <c r="CG20" s="297">
        <f t="shared" si="37"/>
        <v>0</v>
      </c>
      <c r="CH20" s="299">
        <f t="shared" si="38"/>
        <v>52079.951585730087</v>
      </c>
      <c r="CI20" s="247">
        <f t="shared" si="39"/>
        <v>0.23058306216065599</v>
      </c>
      <c r="CL20" s="264">
        <v>685.4</v>
      </c>
      <c r="CM20" s="324">
        <f t="shared" si="47"/>
        <v>52765.351585730088</v>
      </c>
      <c r="CN20" s="326">
        <f t="shared" si="48"/>
        <v>0.23361765850709765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203"/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0"/>
        <v>25859853.743819267</v>
      </c>
      <c r="BH21" s="130">
        <f>'Op Cost'!E12</f>
        <v>129442718</v>
      </c>
      <c r="BI21" s="289">
        <f t="shared" si="23"/>
        <v>0.19977835866996602</v>
      </c>
      <c r="BJ21" s="290">
        <f t="shared" si="24"/>
        <v>25859853.743819267</v>
      </c>
      <c r="BK21" s="230">
        <f t="shared" si="25"/>
        <v>0</v>
      </c>
      <c r="BM21" s="126">
        <f t="shared" si="26"/>
        <v>25859853.743819267</v>
      </c>
      <c r="BN21" s="291">
        <f t="shared" si="27"/>
        <v>0.21683189257563371</v>
      </c>
      <c r="BO21" s="292">
        <f t="shared" si="28"/>
        <v>229399.61973154396</v>
      </c>
      <c r="BP21" s="292">
        <f t="shared" si="41"/>
        <v>26089253.363550812</v>
      </c>
      <c r="BQ21" s="293">
        <f t="shared" si="42"/>
        <v>0.20155056821003103</v>
      </c>
      <c r="BR21" s="234">
        <f t="shared" si="29"/>
        <v>0</v>
      </c>
      <c r="BS21" s="12"/>
      <c r="BT21" s="127">
        <f t="shared" si="30"/>
        <v>129442718</v>
      </c>
      <c r="BU21" s="294">
        <f t="shared" si="43"/>
        <v>0.20155056821003103</v>
      </c>
      <c r="BV21" s="295">
        <f t="shared" si="31"/>
        <v>26089253.363550812</v>
      </c>
      <c r="BW21" s="235">
        <f t="shared" si="32"/>
        <v>0</v>
      </c>
      <c r="BY21" s="126">
        <f t="shared" si="44"/>
        <v>26089253.363550812</v>
      </c>
      <c r="BZ21" s="296">
        <f t="shared" si="33"/>
        <v>0.21721311338152899</v>
      </c>
      <c r="CA21" s="297">
        <f t="shared" si="34"/>
        <v>360.28183486100932</v>
      </c>
      <c r="CB21" s="239">
        <f t="shared" si="45"/>
        <v>26089613.645385671</v>
      </c>
      <c r="CC21" s="298">
        <f t="shared" si="46"/>
        <v>0.2015533515402981</v>
      </c>
      <c r="CD21" s="240">
        <f t="shared" si="35"/>
        <v>0</v>
      </c>
      <c r="CE21" s="174"/>
      <c r="CF21" s="246">
        <f t="shared" si="36"/>
        <v>38832815.399999999</v>
      </c>
      <c r="CG21" s="297">
        <f t="shared" si="37"/>
        <v>0</v>
      </c>
      <c r="CH21" s="299">
        <f t="shared" si="38"/>
        <v>26089613.645385671</v>
      </c>
      <c r="CI21" s="247">
        <f t="shared" si="39"/>
        <v>0.2015533515402981</v>
      </c>
      <c r="CL21" s="264">
        <v>0</v>
      </c>
      <c r="CM21" s="324">
        <f t="shared" si="47"/>
        <v>26089613.645385671</v>
      </c>
      <c r="CN21" s="326">
        <f t="shared" si="48"/>
        <v>0.2015533515402981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203"/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0"/>
        <v>374274.03568666545</v>
      </c>
      <c r="BH22" s="130">
        <f>'Op Cost'!E13</f>
        <v>1347743</v>
      </c>
      <c r="BI22" s="289">
        <f t="shared" si="23"/>
        <v>0.27770430689431547</v>
      </c>
      <c r="BJ22" s="290">
        <f t="shared" si="24"/>
        <v>374274.03568666545</v>
      </c>
      <c r="BK22" s="230">
        <f t="shared" si="25"/>
        <v>0</v>
      </c>
      <c r="BM22" s="126">
        <f t="shared" si="26"/>
        <v>374274.03568666545</v>
      </c>
      <c r="BN22" s="291">
        <f t="shared" si="27"/>
        <v>3.1382446437562155E-3</v>
      </c>
      <c r="BO22" s="292">
        <f t="shared" si="28"/>
        <v>3320.1394838682045</v>
      </c>
      <c r="BP22" s="292">
        <f t="shared" si="41"/>
        <v>377594.17517053365</v>
      </c>
      <c r="BQ22" s="293">
        <f t="shared" si="42"/>
        <v>0.28016778805049158</v>
      </c>
      <c r="BR22" s="234">
        <f t="shared" si="29"/>
        <v>0</v>
      </c>
      <c r="BS22" s="12"/>
      <c r="BT22" s="127">
        <f t="shared" si="30"/>
        <v>1347743</v>
      </c>
      <c r="BU22" s="294">
        <f t="shared" si="43"/>
        <v>0.28016778805049158</v>
      </c>
      <c r="BV22" s="295">
        <f t="shared" si="31"/>
        <v>377594.17517053365</v>
      </c>
      <c r="BW22" s="235">
        <f t="shared" si="32"/>
        <v>0</v>
      </c>
      <c r="BY22" s="126">
        <f t="shared" si="44"/>
        <v>377594.17517053365</v>
      </c>
      <c r="BZ22" s="296">
        <f t="shared" si="33"/>
        <v>3.143762116937759E-3</v>
      </c>
      <c r="CA22" s="297">
        <f t="shared" si="34"/>
        <v>5.2144199133475633</v>
      </c>
      <c r="CB22" s="239">
        <f t="shared" si="45"/>
        <v>377599.38959044701</v>
      </c>
      <c r="CC22" s="298">
        <f t="shared" si="46"/>
        <v>0.2801716570521583</v>
      </c>
      <c r="CD22" s="240">
        <f t="shared" si="35"/>
        <v>0</v>
      </c>
      <c r="CE22" s="174"/>
      <c r="CF22" s="246">
        <f t="shared" si="36"/>
        <v>404322.89999999997</v>
      </c>
      <c r="CG22" s="297">
        <f t="shared" si="37"/>
        <v>0</v>
      </c>
      <c r="CH22" s="299">
        <f t="shared" si="38"/>
        <v>377599.38959044701</v>
      </c>
      <c r="CI22" s="247">
        <f t="shared" si="39"/>
        <v>0.2801716570521583</v>
      </c>
      <c r="CL22" s="264">
        <v>0</v>
      </c>
      <c r="CM22" s="324">
        <f t="shared" si="47"/>
        <v>377599.38959044701</v>
      </c>
      <c r="CN22" s="326">
        <f t="shared" si="48"/>
        <v>0.2801716570521583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203"/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0"/>
        <v>22965.33209082254</v>
      </c>
      <c r="BH23" s="130">
        <f>'Op Cost'!E14</f>
        <v>71294</v>
      </c>
      <c r="BI23" s="289">
        <f t="shared" si="23"/>
        <v>0.32212152622692708</v>
      </c>
      <c r="BJ23" s="290">
        <f t="shared" si="24"/>
        <v>21388.2</v>
      </c>
      <c r="BK23" s="230">
        <f t="shared" si="25"/>
        <v>1577.1320908225389</v>
      </c>
      <c r="BM23" s="126">
        <f t="shared" si="26"/>
        <v>0</v>
      </c>
      <c r="BN23" s="291">
        <f t="shared" si="27"/>
        <v>0</v>
      </c>
      <c r="BO23" s="292">
        <f t="shared" si="28"/>
        <v>0</v>
      </c>
      <c r="BP23" s="292">
        <f t="shared" si="41"/>
        <v>21388.2</v>
      </c>
      <c r="BQ23" s="293">
        <f t="shared" si="42"/>
        <v>0.3</v>
      </c>
      <c r="BR23" s="234">
        <f t="shared" si="29"/>
        <v>0</v>
      </c>
      <c r="BS23" s="12"/>
      <c r="BT23" s="127">
        <f t="shared" si="30"/>
        <v>71294</v>
      </c>
      <c r="BU23" s="294">
        <f t="shared" si="43"/>
        <v>0.3</v>
      </c>
      <c r="BV23" s="295">
        <f t="shared" si="31"/>
        <v>21388.2</v>
      </c>
      <c r="BW23" s="235">
        <f t="shared" si="32"/>
        <v>0</v>
      </c>
      <c r="BY23" s="126">
        <f t="shared" si="44"/>
        <v>0</v>
      </c>
      <c r="BZ23" s="296">
        <f t="shared" si="33"/>
        <v>0</v>
      </c>
      <c r="CA23" s="297">
        <f t="shared" si="34"/>
        <v>0</v>
      </c>
      <c r="CB23" s="239">
        <f t="shared" si="45"/>
        <v>21388.2</v>
      </c>
      <c r="CC23" s="298">
        <f t="shared" si="46"/>
        <v>0.3</v>
      </c>
      <c r="CD23" s="240">
        <f t="shared" si="35"/>
        <v>0</v>
      </c>
      <c r="CE23" s="174"/>
      <c r="CF23" s="246">
        <f t="shared" si="36"/>
        <v>21388.2</v>
      </c>
      <c r="CG23" s="297">
        <f t="shared" si="37"/>
        <v>0</v>
      </c>
      <c r="CH23" s="299">
        <f t="shared" si="38"/>
        <v>21388.2</v>
      </c>
      <c r="CI23" s="247">
        <f t="shared" si="39"/>
        <v>0.3</v>
      </c>
      <c r="CL23" s="264">
        <v>0</v>
      </c>
      <c r="CM23" s="324">
        <f t="shared" si="47"/>
        <v>21388.2</v>
      </c>
      <c r="CN23" s="326">
        <f t="shared" si="48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203"/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0"/>
        <v>2286853.8743537702</v>
      </c>
      <c r="BH24" s="130">
        <f>'Op Cost'!E15</f>
        <v>7769877</v>
      </c>
      <c r="BI24" s="289">
        <f t="shared" si="23"/>
        <v>0.2943230471156455</v>
      </c>
      <c r="BJ24" s="290">
        <f t="shared" si="24"/>
        <v>2286853.8743537702</v>
      </c>
      <c r="BK24" s="230">
        <f t="shared" si="25"/>
        <v>0</v>
      </c>
      <c r="BM24" s="126">
        <f t="shared" si="26"/>
        <v>2286853.8743537702</v>
      </c>
      <c r="BN24" s="291">
        <f t="shared" si="27"/>
        <v>1.9175006113039753E-2</v>
      </c>
      <c r="BO24" s="292">
        <f t="shared" si="28"/>
        <v>20286.402790802622</v>
      </c>
      <c r="BP24" s="292">
        <f t="shared" si="41"/>
        <v>2307140.2771445727</v>
      </c>
      <c r="BQ24" s="293">
        <f t="shared" si="42"/>
        <v>0.29693395109659687</v>
      </c>
      <c r="BR24" s="234">
        <f t="shared" si="29"/>
        <v>0</v>
      </c>
      <c r="BS24" s="12"/>
      <c r="BT24" s="127">
        <f t="shared" si="30"/>
        <v>7769877</v>
      </c>
      <c r="BU24" s="294">
        <f t="shared" si="43"/>
        <v>0.29693395109659687</v>
      </c>
      <c r="BV24" s="295">
        <f t="shared" si="31"/>
        <v>2307140.2771445727</v>
      </c>
      <c r="BW24" s="235">
        <f t="shared" si="32"/>
        <v>0</v>
      </c>
      <c r="BY24" s="126">
        <f t="shared" si="44"/>
        <v>2307140.2771445727</v>
      </c>
      <c r="BZ24" s="296">
        <f t="shared" si="33"/>
        <v>1.9208718456720515E-2</v>
      </c>
      <c r="CA24" s="297">
        <f t="shared" si="34"/>
        <v>31.860656215354911</v>
      </c>
      <c r="CB24" s="239">
        <f t="shared" si="45"/>
        <v>2307172.137800788</v>
      </c>
      <c r="CC24" s="298">
        <f t="shared" si="46"/>
        <v>0.29693805163206421</v>
      </c>
      <c r="CD24" s="240">
        <f t="shared" si="35"/>
        <v>0</v>
      </c>
      <c r="CE24" s="174"/>
      <c r="CF24" s="246">
        <f t="shared" si="36"/>
        <v>2330963.1</v>
      </c>
      <c r="CG24" s="297">
        <f t="shared" si="37"/>
        <v>0</v>
      </c>
      <c r="CH24" s="299">
        <f t="shared" si="38"/>
        <v>2307172.137800788</v>
      </c>
      <c r="CI24" s="247">
        <f t="shared" si="39"/>
        <v>0.29693805163206421</v>
      </c>
      <c r="CL24" s="264">
        <v>0</v>
      </c>
      <c r="CM24" s="324">
        <f t="shared" si="47"/>
        <v>2307172.137800788</v>
      </c>
      <c r="CN24" s="326">
        <f t="shared" si="48"/>
        <v>0.29693805163206421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203"/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0"/>
        <v>841921.46055939572</v>
      </c>
      <c r="BH25" s="130">
        <f>'Op Cost'!E16</f>
        <v>4067447</v>
      </c>
      <c r="BI25" s="289">
        <f t="shared" si="23"/>
        <v>0.20699014899503196</v>
      </c>
      <c r="BJ25" s="290">
        <f t="shared" si="24"/>
        <v>841921.46055939572</v>
      </c>
      <c r="BK25" s="230">
        <f t="shared" si="25"/>
        <v>0</v>
      </c>
      <c r="BM25" s="126">
        <f t="shared" si="26"/>
        <v>841921.46055939572</v>
      </c>
      <c r="BN25" s="291">
        <f t="shared" si="27"/>
        <v>7.0594143919614346E-3</v>
      </c>
      <c r="BO25" s="292">
        <f t="shared" si="28"/>
        <v>7468.5829552424584</v>
      </c>
      <c r="BP25" s="292">
        <f t="shared" si="41"/>
        <v>849390.04351463821</v>
      </c>
      <c r="BQ25" s="293">
        <f t="shared" si="42"/>
        <v>0.20882633345059892</v>
      </c>
      <c r="BR25" s="234">
        <f t="shared" si="29"/>
        <v>0</v>
      </c>
      <c r="BS25" s="12"/>
      <c r="BT25" s="127">
        <f t="shared" si="30"/>
        <v>4067447</v>
      </c>
      <c r="BU25" s="294">
        <f t="shared" si="43"/>
        <v>0.20882633345059892</v>
      </c>
      <c r="BV25" s="295">
        <f t="shared" si="31"/>
        <v>849390.04351463821</v>
      </c>
      <c r="BW25" s="235">
        <f t="shared" si="32"/>
        <v>0</v>
      </c>
      <c r="BY25" s="126">
        <f t="shared" si="44"/>
        <v>849390.04351463821</v>
      </c>
      <c r="BZ25" s="296">
        <f t="shared" si="33"/>
        <v>7.071825830203683E-3</v>
      </c>
      <c r="CA25" s="297">
        <f t="shared" si="34"/>
        <v>11.729726379125339</v>
      </c>
      <c r="CB25" s="239">
        <f t="shared" si="45"/>
        <v>849401.77324101736</v>
      </c>
      <c r="CC25" s="298">
        <f t="shared" si="46"/>
        <v>0.20882921725618486</v>
      </c>
      <c r="CD25" s="240">
        <f t="shared" si="35"/>
        <v>0</v>
      </c>
      <c r="CE25" s="174"/>
      <c r="CF25" s="246">
        <f t="shared" si="36"/>
        <v>1220234.0999999999</v>
      </c>
      <c r="CG25" s="297">
        <f t="shared" si="37"/>
        <v>0</v>
      </c>
      <c r="CH25" s="299">
        <f t="shared" si="38"/>
        <v>849401.77324101736</v>
      </c>
      <c r="CI25" s="247">
        <f t="shared" si="39"/>
        <v>0.20882921725618486</v>
      </c>
      <c r="CL25" s="264">
        <v>0</v>
      </c>
      <c r="CM25" s="324">
        <f t="shared" si="47"/>
        <v>849401.77324101736</v>
      </c>
      <c r="CN25" s="326">
        <f t="shared" si="48"/>
        <v>0.20882921725618486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203"/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0"/>
        <v>209311.67755168251</v>
      </c>
      <c r="BH26" s="130">
        <f>'Op Cost'!E17</f>
        <v>698366</v>
      </c>
      <c r="BI26" s="289">
        <f t="shared" si="23"/>
        <v>0.29971630570744068</v>
      </c>
      <c r="BJ26" s="290">
        <f t="shared" si="24"/>
        <v>209311.67755168251</v>
      </c>
      <c r="BK26" s="230">
        <f t="shared" si="25"/>
        <v>0</v>
      </c>
      <c r="BM26" s="126">
        <f t="shared" si="26"/>
        <v>209311.67755168251</v>
      </c>
      <c r="BN26" s="291">
        <f t="shared" si="27"/>
        <v>1.755054287287283E-3</v>
      </c>
      <c r="BO26" s="292">
        <f t="shared" si="28"/>
        <v>1856.7784532502919</v>
      </c>
      <c r="BP26" s="292">
        <f t="shared" si="41"/>
        <v>211168.45600493281</v>
      </c>
      <c r="BQ26" s="293">
        <f t="shared" si="42"/>
        <v>0.30237505262990011</v>
      </c>
      <c r="BR26" s="234">
        <f t="shared" si="29"/>
        <v>1</v>
      </c>
      <c r="BS26" s="12"/>
      <c r="BT26" s="127">
        <f t="shared" si="30"/>
        <v>698366</v>
      </c>
      <c r="BU26" s="294">
        <f t="shared" si="43"/>
        <v>0.30237505262990011</v>
      </c>
      <c r="BV26" s="295">
        <f t="shared" si="31"/>
        <v>209509.8</v>
      </c>
      <c r="BW26" s="235">
        <f t="shared" si="32"/>
        <v>1658.6560049328255</v>
      </c>
      <c r="BY26" s="126">
        <f t="shared" si="44"/>
        <v>0</v>
      </c>
      <c r="BZ26" s="296">
        <f t="shared" si="33"/>
        <v>0</v>
      </c>
      <c r="CA26" s="297">
        <f t="shared" si="34"/>
        <v>0</v>
      </c>
      <c r="CB26" s="239">
        <f t="shared" si="45"/>
        <v>209509.8</v>
      </c>
      <c r="CC26" s="298">
        <f t="shared" si="46"/>
        <v>0.3</v>
      </c>
      <c r="CD26" s="240">
        <f t="shared" si="35"/>
        <v>0</v>
      </c>
      <c r="CE26" s="174"/>
      <c r="CF26" s="246">
        <f t="shared" si="36"/>
        <v>209509.8</v>
      </c>
      <c r="CG26" s="297">
        <f t="shared" si="37"/>
        <v>0</v>
      </c>
      <c r="CH26" s="299">
        <f t="shared" si="38"/>
        <v>209509.8</v>
      </c>
      <c r="CI26" s="247">
        <f t="shared" si="39"/>
        <v>0.3</v>
      </c>
      <c r="CL26" s="264">
        <v>0</v>
      </c>
      <c r="CM26" s="324">
        <f t="shared" si="47"/>
        <v>209509.8</v>
      </c>
      <c r="CN26" s="326">
        <f t="shared" si="48"/>
        <v>0.3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203"/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0"/>
        <v>1791424.1490507438</v>
      </c>
      <c r="BH27" s="130">
        <f>'Op Cost'!E18</f>
        <v>9003000</v>
      </c>
      <c r="BI27" s="289">
        <f t="shared" si="23"/>
        <v>0.19898080073872529</v>
      </c>
      <c r="BJ27" s="290">
        <f t="shared" si="24"/>
        <v>1791424.1490507438</v>
      </c>
      <c r="BK27" s="230">
        <f t="shared" si="25"/>
        <v>0</v>
      </c>
      <c r="BM27" s="126">
        <f t="shared" si="26"/>
        <v>1791424.1490507438</v>
      </c>
      <c r="BN27" s="291">
        <f t="shared" si="27"/>
        <v>1.5020884978408162E-2</v>
      </c>
      <c r="BO27" s="292">
        <f t="shared" si="28"/>
        <v>15891.505908782121</v>
      </c>
      <c r="BP27" s="292">
        <f t="shared" si="41"/>
        <v>1807315.6549595259</v>
      </c>
      <c r="BQ27" s="293">
        <f t="shared" si="42"/>
        <v>0.200745935239312</v>
      </c>
      <c r="BR27" s="234">
        <f t="shared" si="29"/>
        <v>0</v>
      </c>
      <c r="BS27" s="12"/>
      <c r="BT27" s="127">
        <f t="shared" si="30"/>
        <v>9003000</v>
      </c>
      <c r="BU27" s="294">
        <f t="shared" si="43"/>
        <v>0.200745935239312</v>
      </c>
      <c r="BV27" s="295">
        <f t="shared" si="31"/>
        <v>1807315.6549595259</v>
      </c>
      <c r="BW27" s="235">
        <f t="shared" si="32"/>
        <v>0</v>
      </c>
      <c r="BY27" s="126">
        <f t="shared" si="44"/>
        <v>1807315.6549595259</v>
      </c>
      <c r="BZ27" s="296">
        <f t="shared" si="33"/>
        <v>1.5047293795896723E-2</v>
      </c>
      <c r="CA27" s="297">
        <f t="shared" si="34"/>
        <v>24.95828421259284</v>
      </c>
      <c r="CB27" s="239">
        <f t="shared" si="45"/>
        <v>1807340.6132437384</v>
      </c>
      <c r="CC27" s="298">
        <f t="shared" si="46"/>
        <v>0.20074870745792942</v>
      </c>
      <c r="CD27" s="240">
        <f t="shared" si="35"/>
        <v>0</v>
      </c>
      <c r="CE27" s="174"/>
      <c r="CF27" s="246">
        <f t="shared" si="36"/>
        <v>2700900</v>
      </c>
      <c r="CG27" s="297">
        <f t="shared" si="37"/>
        <v>0</v>
      </c>
      <c r="CH27" s="299">
        <f t="shared" si="38"/>
        <v>1807340.6132437384</v>
      </c>
      <c r="CI27" s="247">
        <f t="shared" si="39"/>
        <v>0.20074870745792942</v>
      </c>
      <c r="CL27" s="264">
        <v>0</v>
      </c>
      <c r="CM27" s="324">
        <f t="shared" si="47"/>
        <v>1807340.6132437384</v>
      </c>
      <c r="CN27" s="326">
        <f t="shared" si="48"/>
        <v>0.20074870745792942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203"/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0"/>
        <v>47288.149045390179</v>
      </c>
      <c r="BH28" s="130">
        <f>'Op Cost'!E19</f>
        <v>165710</v>
      </c>
      <c r="BI28" s="289">
        <f t="shared" si="23"/>
        <v>0.28536690027994799</v>
      </c>
      <c r="BJ28" s="290">
        <f t="shared" si="24"/>
        <v>47288.149045390179</v>
      </c>
      <c r="BK28" s="230">
        <f t="shared" si="25"/>
        <v>0</v>
      </c>
      <c r="BM28" s="126">
        <f t="shared" si="26"/>
        <v>47288.149045390179</v>
      </c>
      <c r="BN28" s="291">
        <f t="shared" si="27"/>
        <v>3.9650567847319301E-4</v>
      </c>
      <c r="BO28" s="292">
        <f t="shared" si="28"/>
        <v>419.48742310322694</v>
      </c>
      <c r="BP28" s="292">
        <f t="shared" si="41"/>
        <v>47707.636468493409</v>
      </c>
      <c r="BQ28" s="293">
        <f t="shared" si="42"/>
        <v>0.28789835537078878</v>
      </c>
      <c r="BR28" s="234">
        <f t="shared" si="29"/>
        <v>0</v>
      </c>
      <c r="BS28" s="12"/>
      <c r="BT28" s="127">
        <f t="shared" si="30"/>
        <v>165710</v>
      </c>
      <c r="BU28" s="294">
        <f t="shared" si="43"/>
        <v>0.28789835537078878</v>
      </c>
      <c r="BV28" s="295">
        <f t="shared" si="31"/>
        <v>47707.636468493409</v>
      </c>
      <c r="BW28" s="235">
        <f t="shared" si="32"/>
        <v>0</v>
      </c>
      <c r="BY28" s="126">
        <f t="shared" si="44"/>
        <v>47707.636468493409</v>
      </c>
      <c r="BZ28" s="296">
        <f t="shared" si="33"/>
        <v>3.9720279093434486E-4</v>
      </c>
      <c r="CA28" s="297">
        <f t="shared" si="34"/>
        <v>0.65882279436039226</v>
      </c>
      <c r="CB28" s="239">
        <f t="shared" si="45"/>
        <v>47708.295291287766</v>
      </c>
      <c r="CC28" s="298">
        <f t="shared" si="46"/>
        <v>0.28790233112840363</v>
      </c>
      <c r="CD28" s="240">
        <f t="shared" si="35"/>
        <v>0</v>
      </c>
      <c r="CE28" s="174"/>
      <c r="CF28" s="246">
        <f t="shared" si="36"/>
        <v>49713</v>
      </c>
      <c r="CG28" s="297">
        <f t="shared" si="37"/>
        <v>0</v>
      </c>
      <c r="CH28" s="299">
        <f t="shared" si="38"/>
        <v>47708.295291287766</v>
      </c>
      <c r="CI28" s="247">
        <f t="shared" si="39"/>
        <v>0.28790233112840363</v>
      </c>
      <c r="CL28" s="264">
        <v>0</v>
      </c>
      <c r="CM28" s="324">
        <f t="shared" si="47"/>
        <v>47708.295291287766</v>
      </c>
      <c r="CN28" s="326">
        <f t="shared" si="48"/>
        <v>0.28790233112840363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203"/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0"/>
        <v>4527823.613083099</v>
      </c>
      <c r="BH29" s="130">
        <f>'Op Cost'!E20</f>
        <v>25291520</v>
      </c>
      <c r="BI29" s="289">
        <f t="shared" si="23"/>
        <v>0.17902536554082552</v>
      </c>
      <c r="BJ29" s="290">
        <f t="shared" si="24"/>
        <v>4527823.613083099</v>
      </c>
      <c r="BK29" s="230">
        <f t="shared" si="25"/>
        <v>0</v>
      </c>
      <c r="BM29" s="126">
        <f t="shared" si="26"/>
        <v>4527823.613083099</v>
      </c>
      <c r="BN29" s="291">
        <f t="shared" si="27"/>
        <v>3.7965279038289432E-2</v>
      </c>
      <c r="BO29" s="292">
        <f t="shared" si="28"/>
        <v>40165.772990925063</v>
      </c>
      <c r="BP29" s="292">
        <f t="shared" si="41"/>
        <v>4567989.3860740243</v>
      </c>
      <c r="BQ29" s="293">
        <f t="shared" si="42"/>
        <v>0.18061347780101886</v>
      </c>
      <c r="BR29" s="234">
        <f t="shared" si="29"/>
        <v>0</v>
      </c>
      <c r="BS29" s="12"/>
      <c r="BT29" s="127">
        <f t="shared" si="30"/>
        <v>25291520</v>
      </c>
      <c r="BU29" s="294">
        <f t="shared" si="43"/>
        <v>0.18061347780101886</v>
      </c>
      <c r="BV29" s="295">
        <f t="shared" si="31"/>
        <v>4567989.3860740243</v>
      </c>
      <c r="BW29" s="235">
        <f t="shared" si="32"/>
        <v>0</v>
      </c>
      <c r="BY29" s="126">
        <f t="shared" si="44"/>
        <v>4567989.3860740243</v>
      </c>
      <c r="BZ29" s="296">
        <f t="shared" si="33"/>
        <v>3.803202731087562E-2</v>
      </c>
      <c r="CA29" s="297">
        <f t="shared" si="34"/>
        <v>63.082050479054899</v>
      </c>
      <c r="CB29" s="239">
        <f t="shared" si="45"/>
        <v>4568052.4681245033</v>
      </c>
      <c r="CC29" s="298">
        <f t="shared" si="46"/>
        <v>0.18061597199869772</v>
      </c>
      <c r="CD29" s="240">
        <f t="shared" si="35"/>
        <v>0</v>
      </c>
      <c r="CE29" s="174"/>
      <c r="CF29" s="246">
        <f t="shared" si="36"/>
        <v>7587456</v>
      </c>
      <c r="CG29" s="297">
        <f t="shared" si="37"/>
        <v>0</v>
      </c>
      <c r="CH29" s="299">
        <f t="shared" si="38"/>
        <v>4568052.4681245033</v>
      </c>
      <c r="CI29" s="247">
        <f t="shared" si="39"/>
        <v>0.18061597199869772</v>
      </c>
      <c r="CL29" s="264">
        <v>0</v>
      </c>
      <c r="CM29" s="324">
        <f t="shared" si="47"/>
        <v>4568052.4681245033</v>
      </c>
      <c r="CN29" s="326">
        <f t="shared" si="48"/>
        <v>0.18061597199869772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203"/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0"/>
        <v>5982890.9256937811</v>
      </c>
      <c r="BH30" s="130">
        <f>'Op Cost'!E21</f>
        <v>28281032</v>
      </c>
      <c r="BI30" s="289">
        <f t="shared" si="23"/>
        <v>0.21155136508787165</v>
      </c>
      <c r="BJ30" s="290">
        <f t="shared" si="24"/>
        <v>5982890.9256937811</v>
      </c>
      <c r="BK30" s="230">
        <f t="shared" si="25"/>
        <v>0</v>
      </c>
      <c r="BM30" s="126">
        <f t="shared" si="26"/>
        <v>5982890.9256937811</v>
      </c>
      <c r="BN30" s="291">
        <f t="shared" si="27"/>
        <v>5.0165850717613952E-2</v>
      </c>
      <c r="BO30" s="292">
        <f t="shared" si="28"/>
        <v>53073.498282158362</v>
      </c>
      <c r="BP30" s="292">
        <f t="shared" si="41"/>
        <v>6035964.4239759399</v>
      </c>
      <c r="BQ30" s="293">
        <f t="shared" si="42"/>
        <v>0.21342801153705918</v>
      </c>
      <c r="BR30" s="234">
        <f t="shared" si="29"/>
        <v>0</v>
      </c>
      <c r="BS30" s="12"/>
      <c r="BT30" s="127">
        <f t="shared" si="30"/>
        <v>28281032</v>
      </c>
      <c r="BU30" s="294">
        <f t="shared" si="43"/>
        <v>0.21342801153705918</v>
      </c>
      <c r="BV30" s="295">
        <f t="shared" si="31"/>
        <v>6035964.4239759399</v>
      </c>
      <c r="BW30" s="235">
        <f t="shared" si="32"/>
        <v>0</v>
      </c>
      <c r="BY30" s="126">
        <f t="shared" si="44"/>
        <v>6035964.4239759399</v>
      </c>
      <c r="BZ30" s="296">
        <f t="shared" si="33"/>
        <v>5.0254049302295496E-2</v>
      </c>
      <c r="CA30" s="297">
        <f t="shared" si="34"/>
        <v>83.354180647577252</v>
      </c>
      <c r="CB30" s="239">
        <f t="shared" si="45"/>
        <v>6036047.7781565879</v>
      </c>
      <c r="CC30" s="298">
        <f t="shared" si="46"/>
        <v>0.2134309588899227</v>
      </c>
      <c r="CD30" s="240">
        <f t="shared" si="35"/>
        <v>0</v>
      </c>
      <c r="CE30" s="174"/>
      <c r="CF30" s="246">
        <f t="shared" si="36"/>
        <v>8484309.5999999996</v>
      </c>
      <c r="CG30" s="297">
        <f t="shared" si="37"/>
        <v>0</v>
      </c>
      <c r="CH30" s="299">
        <f t="shared" si="38"/>
        <v>6036047.7781565879</v>
      </c>
      <c r="CI30" s="247">
        <f t="shared" si="39"/>
        <v>0.2134309588899227</v>
      </c>
      <c r="CL30" s="264">
        <v>0</v>
      </c>
      <c r="CM30" s="324">
        <f t="shared" si="47"/>
        <v>6036047.7781565879</v>
      </c>
      <c r="CN30" s="326">
        <f t="shared" si="48"/>
        <v>0.2134309588899227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203"/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0"/>
        <v>9210582.8115535006</v>
      </c>
      <c r="BH31" s="130">
        <f>'Op Cost'!E22</f>
        <v>36047232</v>
      </c>
      <c r="BI31" s="289">
        <f t="shared" si="23"/>
        <v>0.25551428779756241</v>
      </c>
      <c r="BJ31" s="290">
        <f t="shared" si="24"/>
        <v>9210582.8115535006</v>
      </c>
      <c r="BK31" s="230">
        <f t="shared" si="25"/>
        <v>0</v>
      </c>
      <c r="BM31" s="126">
        <f t="shared" si="26"/>
        <v>9210582.8115535006</v>
      </c>
      <c r="BN31" s="291">
        <f t="shared" si="27"/>
        <v>7.722967509942251E-2</v>
      </c>
      <c r="BO31" s="292">
        <f t="shared" si="28"/>
        <v>81705.960730008796</v>
      </c>
      <c r="BP31" s="292">
        <f t="shared" si="41"/>
        <v>9292288.7722835094</v>
      </c>
      <c r="BQ31" s="293">
        <f t="shared" si="42"/>
        <v>0.25778092399115443</v>
      </c>
      <c r="BR31" s="234">
        <f t="shared" si="29"/>
        <v>0</v>
      </c>
      <c r="BS31" s="12"/>
      <c r="BT31" s="127">
        <f t="shared" si="30"/>
        <v>36047232</v>
      </c>
      <c r="BU31" s="294">
        <f t="shared" si="43"/>
        <v>0.25778092399115443</v>
      </c>
      <c r="BV31" s="295">
        <f t="shared" si="31"/>
        <v>9292288.7722835094</v>
      </c>
      <c r="BW31" s="235">
        <f t="shared" si="32"/>
        <v>0</v>
      </c>
      <c r="BY31" s="126">
        <f t="shared" si="44"/>
        <v>9292288.7722835094</v>
      </c>
      <c r="BZ31" s="296">
        <f t="shared" si="33"/>
        <v>7.7365455674091269E-2</v>
      </c>
      <c r="CA31" s="297">
        <f t="shared" si="34"/>
        <v>128.32267762840297</v>
      </c>
      <c r="CB31" s="239">
        <f t="shared" si="45"/>
        <v>9292417.0949611384</v>
      </c>
      <c r="CC31" s="298">
        <f t="shared" si="46"/>
        <v>0.25778448383945646</v>
      </c>
      <c r="CD31" s="240">
        <f t="shared" si="35"/>
        <v>0</v>
      </c>
      <c r="CE31" s="174"/>
      <c r="CF31" s="246">
        <f t="shared" si="36"/>
        <v>10814169.6</v>
      </c>
      <c r="CG31" s="297">
        <f t="shared" si="37"/>
        <v>0</v>
      </c>
      <c r="CH31" s="299">
        <f t="shared" si="38"/>
        <v>9292417.0949611384</v>
      </c>
      <c r="CI31" s="247">
        <f t="shared" si="39"/>
        <v>0.25778448383945646</v>
      </c>
      <c r="CL31" s="264">
        <v>170685.8</v>
      </c>
      <c r="CM31" s="324">
        <f t="shared" si="47"/>
        <v>9463102.8949611392</v>
      </c>
      <c r="CN31" s="326">
        <f t="shared" si="48"/>
        <v>0.26251954366318997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203"/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0"/>
        <v>1501824.953952248</v>
      </c>
      <c r="BH32" s="130">
        <f>'Op Cost'!E23</f>
        <v>5453602</v>
      </c>
      <c r="BI32" s="289">
        <f t="shared" si="23"/>
        <v>0.2753822068336208</v>
      </c>
      <c r="BJ32" s="290">
        <f t="shared" si="24"/>
        <v>1501824.953952248</v>
      </c>
      <c r="BK32" s="230">
        <f t="shared" si="25"/>
        <v>0</v>
      </c>
      <c r="BM32" s="126">
        <f t="shared" si="26"/>
        <v>1501824.953952248</v>
      </c>
      <c r="BN32" s="291">
        <f t="shared" si="27"/>
        <v>1.2592629111856889E-2</v>
      </c>
      <c r="BO32" s="292">
        <f t="shared" si="28"/>
        <v>13322.506644970181</v>
      </c>
      <c r="BP32" s="292">
        <f t="shared" si="41"/>
        <v>1515147.4605972182</v>
      </c>
      <c r="BQ32" s="293">
        <f t="shared" si="42"/>
        <v>0.27782508892237062</v>
      </c>
      <c r="BR32" s="234">
        <f t="shared" si="29"/>
        <v>0</v>
      </c>
      <c r="BS32" s="12"/>
      <c r="BT32" s="127">
        <f t="shared" si="30"/>
        <v>5453602</v>
      </c>
      <c r="BU32" s="294">
        <f t="shared" si="43"/>
        <v>0.27782508892237062</v>
      </c>
      <c r="BV32" s="295">
        <f t="shared" si="31"/>
        <v>1515147.4605972182</v>
      </c>
      <c r="BW32" s="235">
        <f t="shared" si="32"/>
        <v>0</v>
      </c>
      <c r="BY32" s="126">
        <f t="shared" si="44"/>
        <v>1515147.4605972182</v>
      </c>
      <c r="BZ32" s="296">
        <f t="shared" si="33"/>
        <v>1.2614768715774648E-2</v>
      </c>
      <c r="CA32" s="297">
        <f t="shared" si="34"/>
        <v>20.923561881292144</v>
      </c>
      <c r="CB32" s="239">
        <f t="shared" si="45"/>
        <v>1515168.3841590995</v>
      </c>
      <c r="CC32" s="298">
        <f t="shared" si="46"/>
        <v>0.27782892557232808</v>
      </c>
      <c r="CD32" s="240">
        <f t="shared" si="35"/>
        <v>0</v>
      </c>
      <c r="CE32" s="174"/>
      <c r="CF32" s="246">
        <f t="shared" si="36"/>
        <v>1636080.5999999999</v>
      </c>
      <c r="CG32" s="297">
        <f t="shared" si="37"/>
        <v>0</v>
      </c>
      <c r="CH32" s="299">
        <f t="shared" si="38"/>
        <v>1515168.3841590995</v>
      </c>
      <c r="CI32" s="247">
        <f t="shared" si="39"/>
        <v>0.27782892557232808</v>
      </c>
      <c r="CL32" s="264">
        <v>0</v>
      </c>
      <c r="CM32" s="324">
        <f t="shared" si="47"/>
        <v>1515168.3841590995</v>
      </c>
      <c r="CN32" s="326">
        <f t="shared" si="48"/>
        <v>0.27782892557232808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203"/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0"/>
        <v>22879292.36509084</v>
      </c>
      <c r="BH33" s="130">
        <f>'Op Cost'!E24</f>
        <v>111168383</v>
      </c>
      <c r="BI33" s="289">
        <f t="shared" si="23"/>
        <v>0.20580754840241616</v>
      </c>
      <c r="BJ33" s="290">
        <f t="shared" si="24"/>
        <v>22879292.36509084</v>
      </c>
      <c r="BK33" s="230">
        <f t="shared" si="25"/>
        <v>0</v>
      </c>
      <c r="BM33" s="126">
        <f t="shared" si="26"/>
        <v>22879292.36509084</v>
      </c>
      <c r="BN33" s="291">
        <f t="shared" si="27"/>
        <v>0.19184022900746708</v>
      </c>
      <c r="BO33" s="292">
        <f t="shared" si="28"/>
        <v>202959.42197790247</v>
      </c>
      <c r="BP33" s="292">
        <f t="shared" si="41"/>
        <v>23082251.787068743</v>
      </c>
      <c r="BQ33" s="293">
        <f t="shared" si="42"/>
        <v>0.20763324215185125</v>
      </c>
      <c r="BR33" s="234">
        <f t="shared" si="29"/>
        <v>0</v>
      </c>
      <c r="BS33" s="12"/>
      <c r="BT33" s="127">
        <f t="shared" si="30"/>
        <v>111168383</v>
      </c>
      <c r="BU33" s="294">
        <f t="shared" si="43"/>
        <v>0.20763324215185125</v>
      </c>
      <c r="BV33" s="295">
        <f t="shared" si="31"/>
        <v>23082251.787068743</v>
      </c>
      <c r="BW33" s="235">
        <f t="shared" si="32"/>
        <v>0</v>
      </c>
      <c r="BY33" s="126">
        <f t="shared" si="44"/>
        <v>23082251.787068743</v>
      </c>
      <c r="BZ33" s="296">
        <f t="shared" si="33"/>
        <v>0.19217751097201874</v>
      </c>
      <c r="CA33" s="297">
        <f t="shared" si="34"/>
        <v>318.75638258729742</v>
      </c>
      <c r="CB33" s="239">
        <f t="shared" si="45"/>
        <v>23082570.543451332</v>
      </c>
      <c r="CC33" s="298">
        <f t="shared" si="46"/>
        <v>0.20763610948133815</v>
      </c>
      <c r="CD33" s="240">
        <f t="shared" si="35"/>
        <v>0</v>
      </c>
      <c r="CE33" s="174"/>
      <c r="CF33" s="246">
        <f t="shared" si="36"/>
        <v>33350514.899999999</v>
      </c>
      <c r="CG33" s="297">
        <f t="shared" si="37"/>
        <v>0</v>
      </c>
      <c r="CH33" s="299">
        <f t="shared" si="38"/>
        <v>23082570.543451332</v>
      </c>
      <c r="CI33" s="247">
        <f t="shared" si="39"/>
        <v>0.20763610948133815</v>
      </c>
      <c r="CL33" s="264">
        <v>0</v>
      </c>
      <c r="CM33" s="324">
        <f t="shared" si="47"/>
        <v>23082570.543451332</v>
      </c>
      <c r="CN33" s="326">
        <f t="shared" si="48"/>
        <v>0.20763610948133815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203"/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0"/>
        <v>7945048.1165342452</v>
      </c>
      <c r="BH34" s="130">
        <f>'Op Cost'!E25</f>
        <v>49463221</v>
      </c>
      <c r="BI34" s="289">
        <f t="shared" si="23"/>
        <v>0.16062536882776488</v>
      </c>
      <c r="BJ34" s="290">
        <f t="shared" si="24"/>
        <v>7945048.1165342452</v>
      </c>
      <c r="BK34" s="230">
        <f t="shared" si="25"/>
        <v>0</v>
      </c>
      <c r="BM34" s="126">
        <f t="shared" si="26"/>
        <v>7945048.1165342452</v>
      </c>
      <c r="BN34" s="291">
        <f t="shared" si="27"/>
        <v>6.6618312569704477E-2</v>
      </c>
      <c r="BO34" s="292">
        <f t="shared" si="28"/>
        <v>70479.556254930125</v>
      </c>
      <c r="BP34" s="292">
        <f t="shared" si="41"/>
        <v>8015527.6727891751</v>
      </c>
      <c r="BQ34" s="293">
        <f t="shared" si="42"/>
        <v>0.1620502569533265</v>
      </c>
      <c r="BR34" s="234">
        <f t="shared" si="29"/>
        <v>0</v>
      </c>
      <c r="BS34" s="12"/>
      <c r="BT34" s="127">
        <f t="shared" si="30"/>
        <v>49463221</v>
      </c>
      <c r="BU34" s="294">
        <f t="shared" si="43"/>
        <v>0.1620502569533265</v>
      </c>
      <c r="BV34" s="295">
        <f t="shared" si="31"/>
        <v>8015527.6727891751</v>
      </c>
      <c r="BW34" s="235">
        <f t="shared" si="32"/>
        <v>0</v>
      </c>
      <c r="BY34" s="126">
        <f t="shared" si="44"/>
        <v>8015527.6727891751</v>
      </c>
      <c r="BZ34" s="296">
        <f t="shared" si="33"/>
        <v>6.6735436884322291E-2</v>
      </c>
      <c r="CA34" s="297">
        <f t="shared" si="34"/>
        <v>110.69113313017543</v>
      </c>
      <c r="CB34" s="239">
        <f t="shared" si="45"/>
        <v>8015638.3639223054</v>
      </c>
      <c r="CC34" s="298">
        <f t="shared" si="46"/>
        <v>0.16205249480057729</v>
      </c>
      <c r="CD34" s="240">
        <f t="shared" si="35"/>
        <v>0</v>
      </c>
      <c r="CE34" s="174"/>
      <c r="CF34" s="246">
        <f t="shared" si="36"/>
        <v>14838966.299999999</v>
      </c>
      <c r="CG34" s="297">
        <f t="shared" si="37"/>
        <v>0</v>
      </c>
      <c r="CH34" s="299">
        <f t="shared" si="38"/>
        <v>8015638.3639223054</v>
      </c>
      <c r="CI34" s="247">
        <f t="shared" si="39"/>
        <v>0.16205249480057729</v>
      </c>
      <c r="CL34" s="264">
        <v>0</v>
      </c>
      <c r="CM34" s="324">
        <f t="shared" si="47"/>
        <v>8015638.3639223054</v>
      </c>
      <c r="CN34" s="326">
        <f t="shared" si="48"/>
        <v>0.16205249480057729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203"/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0"/>
        <v>991281.39590651623</v>
      </c>
      <c r="BH35" s="130">
        <f>'Op Cost'!E26</f>
        <v>3929042</v>
      </c>
      <c r="BI35" s="289">
        <f t="shared" si="23"/>
        <v>0.25229595303550234</v>
      </c>
      <c r="BJ35" s="290">
        <f t="shared" si="24"/>
        <v>991281.39590651623</v>
      </c>
      <c r="BK35" s="230">
        <f t="shared" si="25"/>
        <v>0</v>
      </c>
      <c r="BM35" s="126">
        <f t="shared" si="26"/>
        <v>991281.39590651623</v>
      </c>
      <c r="BN35" s="291">
        <f t="shared" si="27"/>
        <v>8.3117802319666572E-3</v>
      </c>
      <c r="BO35" s="292">
        <f t="shared" si="28"/>
        <v>8793.5367895210693</v>
      </c>
      <c r="BP35" s="292">
        <f t="shared" si="41"/>
        <v>1000074.9326960373</v>
      </c>
      <c r="BQ35" s="293">
        <f t="shared" si="42"/>
        <v>0.25453403977255457</v>
      </c>
      <c r="BR35" s="234">
        <f t="shared" si="29"/>
        <v>0</v>
      </c>
      <c r="BS35" s="12"/>
      <c r="BT35" s="127">
        <f t="shared" si="30"/>
        <v>3929042</v>
      </c>
      <c r="BU35" s="294">
        <f t="shared" si="43"/>
        <v>0.25453403977255457</v>
      </c>
      <c r="BV35" s="295">
        <f t="shared" si="31"/>
        <v>1000074.9326960373</v>
      </c>
      <c r="BW35" s="235">
        <f t="shared" si="32"/>
        <v>0</v>
      </c>
      <c r="BY35" s="126">
        <f t="shared" si="44"/>
        <v>1000074.9326960373</v>
      </c>
      <c r="BZ35" s="296">
        <f t="shared" si="33"/>
        <v>8.3263935045845214E-3</v>
      </c>
      <c r="CA35" s="297">
        <f t="shared" si="34"/>
        <v>13.810622585835084</v>
      </c>
      <c r="CB35" s="239">
        <f t="shared" si="45"/>
        <v>1000088.7433186232</v>
      </c>
      <c r="CC35" s="298">
        <f t="shared" si="46"/>
        <v>0.25453755478272394</v>
      </c>
      <c r="CD35" s="240">
        <f t="shared" si="35"/>
        <v>0</v>
      </c>
      <c r="CE35" s="174"/>
      <c r="CF35" s="246">
        <f t="shared" si="36"/>
        <v>1178712.5999999999</v>
      </c>
      <c r="CG35" s="297">
        <f t="shared" si="37"/>
        <v>0</v>
      </c>
      <c r="CH35" s="299">
        <f t="shared" si="38"/>
        <v>1000088.7433186232</v>
      </c>
      <c r="CI35" s="247">
        <f t="shared" si="39"/>
        <v>0.25453755478272394</v>
      </c>
      <c r="CL35" s="264">
        <v>0</v>
      </c>
      <c r="CM35" s="324">
        <f t="shared" si="47"/>
        <v>1000088.7433186232</v>
      </c>
      <c r="CN35" s="326">
        <f t="shared" si="48"/>
        <v>0.25453755478272394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203"/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0"/>
        <v>19212393.396136086</v>
      </c>
      <c r="BG36" s="116"/>
      <c r="BH36" s="130">
        <f>'Op Cost'!E27</f>
        <v>76532753</v>
      </c>
      <c r="BI36" s="289">
        <f t="shared" si="23"/>
        <v>0.2510349182935584</v>
      </c>
      <c r="BJ36" s="295">
        <f t="shared" si="24"/>
        <v>19212393.396136086</v>
      </c>
      <c r="BK36" s="230">
        <f t="shared" si="25"/>
        <v>0</v>
      </c>
      <c r="BM36" s="126">
        <f t="shared" si="26"/>
        <v>19212393.396136086</v>
      </c>
      <c r="BN36" s="291">
        <f t="shared" si="27"/>
        <v>0.16109370386472011</v>
      </c>
      <c r="BO36" s="292">
        <f t="shared" si="28"/>
        <v>170430.80687414299</v>
      </c>
      <c r="BP36" s="292">
        <f t="shared" si="41"/>
        <v>19382824.203010231</v>
      </c>
      <c r="BQ36" s="293">
        <f t="shared" si="42"/>
        <v>0.25326181854467239</v>
      </c>
      <c r="BR36" s="234">
        <f t="shared" si="29"/>
        <v>0</v>
      </c>
      <c r="BS36" s="12"/>
      <c r="BT36" s="127">
        <f t="shared" si="30"/>
        <v>76532753</v>
      </c>
      <c r="BU36" s="294">
        <f t="shared" si="43"/>
        <v>0.25326181854467239</v>
      </c>
      <c r="BV36" s="295">
        <f t="shared" si="31"/>
        <v>19382824.203010231</v>
      </c>
      <c r="BW36" s="235">
        <f t="shared" si="32"/>
        <v>0</v>
      </c>
      <c r="BY36" s="126">
        <f t="shared" si="44"/>
        <v>19382824.203010231</v>
      </c>
      <c r="BZ36" s="296">
        <f t="shared" si="33"/>
        <v>0.16137692913606963</v>
      </c>
      <c r="CA36" s="297">
        <f t="shared" si="34"/>
        <v>267.668812569593</v>
      </c>
      <c r="CB36" s="239">
        <f t="shared" si="45"/>
        <v>19383091.8718228</v>
      </c>
      <c r="CC36" s="298">
        <f t="shared" si="46"/>
        <v>0.253265315985991</v>
      </c>
      <c r="CD36" s="240">
        <f t="shared" si="35"/>
        <v>0</v>
      </c>
      <c r="CE36" s="174"/>
      <c r="CF36" s="246">
        <f t="shared" si="36"/>
        <v>22959825.899999999</v>
      </c>
      <c r="CG36" s="297">
        <f t="shared" si="37"/>
        <v>0</v>
      </c>
      <c r="CH36" s="299">
        <f t="shared" si="38"/>
        <v>19383091.8718228</v>
      </c>
      <c r="CI36" s="247">
        <f t="shared" si="39"/>
        <v>0.253265315985991</v>
      </c>
      <c r="CL36" s="264">
        <v>370745.59999999998</v>
      </c>
      <c r="CM36" s="324">
        <f t="shared" si="47"/>
        <v>19753837.471822802</v>
      </c>
      <c r="CN36" s="326">
        <f t="shared" si="48"/>
        <v>0.25810958965271774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203"/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0"/>
        <v>4606393.6013199361</v>
      </c>
      <c r="BH37" s="130">
        <f>'Op Cost'!E28</f>
        <v>12808994</v>
      </c>
      <c r="BI37" s="289">
        <f t="shared" si="23"/>
        <v>0.35962180959097462</v>
      </c>
      <c r="BJ37" s="290">
        <f t="shared" si="24"/>
        <v>3842698.1999999997</v>
      </c>
      <c r="BK37" s="230">
        <f t="shared" si="25"/>
        <v>763695.40131993638</v>
      </c>
      <c r="BM37" s="126">
        <f t="shared" si="26"/>
        <v>0</v>
      </c>
      <c r="BN37" s="291">
        <f t="shared" si="27"/>
        <v>0</v>
      </c>
      <c r="BO37" s="292">
        <f t="shared" si="28"/>
        <v>0</v>
      </c>
      <c r="BP37" s="292">
        <f t="shared" si="41"/>
        <v>3842698.1999999997</v>
      </c>
      <c r="BQ37" s="293">
        <f t="shared" si="42"/>
        <v>0.3</v>
      </c>
      <c r="BR37" s="234">
        <f t="shared" si="29"/>
        <v>0</v>
      </c>
      <c r="BS37" s="12"/>
      <c r="BT37" s="127">
        <f t="shared" si="30"/>
        <v>12808994</v>
      </c>
      <c r="BU37" s="294">
        <f t="shared" si="43"/>
        <v>0.3</v>
      </c>
      <c r="BV37" s="295">
        <f t="shared" si="31"/>
        <v>3842698.1999999997</v>
      </c>
      <c r="BW37" s="235">
        <f t="shared" si="32"/>
        <v>0</v>
      </c>
      <c r="BY37" s="126">
        <f t="shared" si="44"/>
        <v>0</v>
      </c>
      <c r="BZ37" s="296">
        <f t="shared" si="33"/>
        <v>0</v>
      </c>
      <c r="CA37" s="297">
        <f t="shared" si="34"/>
        <v>0</v>
      </c>
      <c r="CB37" s="239">
        <f t="shared" si="45"/>
        <v>3842698.1999999997</v>
      </c>
      <c r="CC37" s="298">
        <f t="shared" si="46"/>
        <v>0.3</v>
      </c>
      <c r="CD37" s="240">
        <f t="shared" si="35"/>
        <v>0</v>
      </c>
      <c r="CE37" s="174"/>
      <c r="CF37" s="246">
        <f t="shared" si="36"/>
        <v>3842698.1999999997</v>
      </c>
      <c r="CG37" s="297">
        <f t="shared" si="37"/>
        <v>0</v>
      </c>
      <c r="CH37" s="299">
        <f t="shared" si="38"/>
        <v>3842698.1999999997</v>
      </c>
      <c r="CI37" s="247">
        <f t="shared" si="39"/>
        <v>0.3</v>
      </c>
      <c r="CL37" s="264">
        <v>0</v>
      </c>
      <c r="CM37" s="324">
        <f t="shared" si="47"/>
        <v>3842698.1999999997</v>
      </c>
      <c r="CN37" s="326">
        <f t="shared" si="48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203"/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0"/>
        <v>565426.18445393373</v>
      </c>
      <c r="BH38" s="130">
        <f>'Op Cost'!E29</f>
        <v>2846110</v>
      </c>
      <c r="BI38" s="289">
        <f t="shared" si="23"/>
        <v>0.19866631453244385</v>
      </c>
      <c r="BJ38" s="290">
        <f t="shared" si="24"/>
        <v>565426.18445393373</v>
      </c>
      <c r="BK38" s="230">
        <f t="shared" si="25"/>
        <v>0</v>
      </c>
      <c r="BM38" s="126">
        <f t="shared" si="26"/>
        <v>565426.18445393373</v>
      </c>
      <c r="BN38" s="291">
        <f t="shared" si="27"/>
        <v>4.7410333755761808E-3</v>
      </c>
      <c r="BO38" s="292">
        <f t="shared" si="28"/>
        <v>5015.8269642569694</v>
      </c>
      <c r="BP38" s="292">
        <f t="shared" si="41"/>
        <v>570442.01141819067</v>
      </c>
      <c r="BQ38" s="293">
        <f t="shared" si="42"/>
        <v>0.20042865926411513</v>
      </c>
      <c r="BR38" s="234">
        <f t="shared" si="29"/>
        <v>0</v>
      </c>
      <c r="BS38" s="12"/>
      <c r="BT38" s="127">
        <f t="shared" si="30"/>
        <v>2846110</v>
      </c>
      <c r="BU38" s="294">
        <f t="shared" si="43"/>
        <v>0.20042865926411513</v>
      </c>
      <c r="BV38" s="295">
        <f t="shared" si="31"/>
        <v>570442.01141819067</v>
      </c>
      <c r="BW38" s="235">
        <f t="shared" si="32"/>
        <v>0</v>
      </c>
      <c r="BY38" s="126">
        <f t="shared" si="44"/>
        <v>570442.01141819067</v>
      </c>
      <c r="BZ38" s="296">
        <f t="shared" si="33"/>
        <v>4.7493687756077199E-3</v>
      </c>
      <c r="CA38" s="297">
        <f t="shared" si="34"/>
        <v>7.8775690393149223</v>
      </c>
      <c r="CB38" s="239">
        <f t="shared" si="45"/>
        <v>570449.88898723002</v>
      </c>
      <c r="CC38" s="298">
        <f t="shared" si="46"/>
        <v>0.20043142710128212</v>
      </c>
      <c r="CD38" s="240">
        <f t="shared" si="35"/>
        <v>0</v>
      </c>
      <c r="CE38" s="174"/>
      <c r="CF38" s="246">
        <f t="shared" si="36"/>
        <v>853833</v>
      </c>
      <c r="CG38" s="297">
        <f t="shared" si="37"/>
        <v>0</v>
      </c>
      <c r="CH38" s="299">
        <f t="shared" si="38"/>
        <v>570449.88898723002</v>
      </c>
      <c r="CI38" s="247">
        <f t="shared" si="39"/>
        <v>0.20043142710128212</v>
      </c>
      <c r="CL38" s="264">
        <v>0</v>
      </c>
      <c r="CM38" s="324">
        <f t="shared" si="47"/>
        <v>570449.88898723002</v>
      </c>
      <c r="CN38" s="326">
        <f t="shared" si="48"/>
        <v>0.20043142710128212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203"/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0"/>
        <v>3428418.3784303707</v>
      </c>
      <c r="BH39" s="130">
        <f>'Op Cost'!E30</f>
        <v>14322731</v>
      </c>
      <c r="BI39" s="289">
        <f t="shared" si="23"/>
        <v>0.23936904061316033</v>
      </c>
      <c r="BJ39" s="290">
        <f t="shared" si="24"/>
        <v>3428418.3784303707</v>
      </c>
      <c r="BK39" s="230">
        <f t="shared" si="25"/>
        <v>0</v>
      </c>
      <c r="BM39" s="126">
        <f t="shared" si="26"/>
        <v>3428418.3784303707</v>
      </c>
      <c r="BN39" s="291">
        <f t="shared" si="27"/>
        <v>2.874689288271088E-2</v>
      </c>
      <c r="BO39" s="292">
        <f t="shared" si="28"/>
        <v>30413.0827685187</v>
      </c>
      <c r="BP39" s="292">
        <f t="shared" si="41"/>
        <v>3458831.4611988892</v>
      </c>
      <c r="BQ39" s="293">
        <f t="shared" si="42"/>
        <v>0.24149245428116253</v>
      </c>
      <c r="BR39" s="234">
        <f t="shared" si="29"/>
        <v>0</v>
      </c>
      <c r="BS39" s="12"/>
      <c r="BT39" s="127">
        <f t="shared" si="30"/>
        <v>14322731</v>
      </c>
      <c r="BU39" s="294">
        <f t="shared" si="43"/>
        <v>0.24149245428116253</v>
      </c>
      <c r="BV39" s="295">
        <f t="shared" si="31"/>
        <v>3458831.4611988892</v>
      </c>
      <c r="BW39" s="235">
        <f t="shared" si="32"/>
        <v>0</v>
      </c>
      <c r="BY39" s="126">
        <f t="shared" si="44"/>
        <v>3458831.4611988892</v>
      </c>
      <c r="BZ39" s="296">
        <f t="shared" si="33"/>
        <v>2.879743394261474E-2</v>
      </c>
      <c r="CA39" s="297">
        <f t="shared" si="34"/>
        <v>47.765036735651414</v>
      </c>
      <c r="CB39" s="239">
        <f t="shared" si="45"/>
        <v>3458879.2262356249</v>
      </c>
      <c r="CC39" s="298">
        <f t="shared" si="46"/>
        <v>0.24149578919241205</v>
      </c>
      <c r="CD39" s="240">
        <f t="shared" si="35"/>
        <v>0</v>
      </c>
      <c r="CE39" s="174"/>
      <c r="CF39" s="246">
        <f t="shared" si="36"/>
        <v>4296819.3</v>
      </c>
      <c r="CG39" s="297">
        <f t="shared" si="37"/>
        <v>0</v>
      </c>
      <c r="CH39" s="299">
        <f t="shared" si="38"/>
        <v>3458879.2262356249</v>
      </c>
      <c r="CI39" s="247">
        <f t="shared" si="39"/>
        <v>0.24149578919241205</v>
      </c>
      <c r="CL39" s="264">
        <v>0</v>
      </c>
      <c r="CM39" s="324">
        <f t="shared" si="47"/>
        <v>3458879.2262356249</v>
      </c>
      <c r="CN39" s="326">
        <f t="shared" si="48"/>
        <v>0.24149578919241205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203"/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0"/>
        <v>198319.71331313095</v>
      </c>
      <c r="BH40" s="130">
        <f>'Op Cost'!E31</f>
        <v>744369</v>
      </c>
      <c r="BI40" s="289">
        <f t="shared" si="23"/>
        <v>0.2664266154462786</v>
      </c>
      <c r="BJ40" s="290">
        <f t="shared" si="24"/>
        <v>198319.71331313095</v>
      </c>
      <c r="BK40" s="230">
        <f t="shared" si="25"/>
        <v>0</v>
      </c>
      <c r="BM40" s="126">
        <f t="shared" si="26"/>
        <v>198319.71331313095</v>
      </c>
      <c r="BN40" s="291">
        <f t="shared" si="27"/>
        <v>1.6628879342761615E-3</v>
      </c>
      <c r="BO40" s="292">
        <f t="shared" si="28"/>
        <v>1759.2700743783066</v>
      </c>
      <c r="BP40" s="292">
        <f t="shared" si="41"/>
        <v>200078.98338750927</v>
      </c>
      <c r="BQ40" s="293">
        <f t="shared" si="42"/>
        <v>0.26879005357223268</v>
      </c>
      <c r="BR40" s="234">
        <f t="shared" si="29"/>
        <v>0</v>
      </c>
      <c r="BS40" s="12"/>
      <c r="BT40" s="127">
        <f t="shared" si="30"/>
        <v>744369</v>
      </c>
      <c r="BU40" s="294">
        <f t="shared" si="43"/>
        <v>0.26879005357223268</v>
      </c>
      <c r="BV40" s="295">
        <f t="shared" si="31"/>
        <v>200078.98338750927</v>
      </c>
      <c r="BW40" s="235">
        <f t="shared" si="32"/>
        <v>0</v>
      </c>
      <c r="BY40" s="126">
        <f t="shared" si="44"/>
        <v>200078.98338750927</v>
      </c>
      <c r="BZ40" s="296">
        <f t="shared" si="33"/>
        <v>1.6658115239330531E-3</v>
      </c>
      <c r="CA40" s="297">
        <f t="shared" si="34"/>
        <v>2.7630082872623198</v>
      </c>
      <c r="CB40" s="239">
        <f t="shared" si="45"/>
        <v>200081.74639579654</v>
      </c>
      <c r="CC40" s="298">
        <f t="shared" si="46"/>
        <v>0.26879376545207623</v>
      </c>
      <c r="CD40" s="240">
        <f t="shared" si="35"/>
        <v>0</v>
      </c>
      <c r="CE40" s="174"/>
      <c r="CF40" s="246">
        <f t="shared" si="36"/>
        <v>223310.69999999998</v>
      </c>
      <c r="CG40" s="297">
        <f t="shared" si="37"/>
        <v>0</v>
      </c>
      <c r="CH40" s="299">
        <f t="shared" si="38"/>
        <v>200081.74639579654</v>
      </c>
      <c r="CI40" s="247">
        <f t="shared" si="39"/>
        <v>0.26879376545207623</v>
      </c>
      <c r="CL40" s="264">
        <v>0</v>
      </c>
      <c r="CM40" s="324">
        <f t="shared" si="47"/>
        <v>200081.74639579654</v>
      </c>
      <c r="CN40" s="326">
        <f t="shared" si="48"/>
        <v>0.26879376545207623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203"/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0"/>
        <v>657087.1674031635</v>
      </c>
      <c r="BH41" s="130">
        <f>'Op Cost'!E32</f>
        <v>3366722</v>
      </c>
      <c r="BI41" s="289">
        <f t="shared" si="23"/>
        <v>0.19517119839510463</v>
      </c>
      <c r="BJ41" s="290">
        <f t="shared" si="24"/>
        <v>657087.1674031635</v>
      </c>
      <c r="BK41" s="230">
        <f t="shared" si="25"/>
        <v>0</v>
      </c>
      <c r="BM41" s="126">
        <f t="shared" si="26"/>
        <v>657087.1674031635</v>
      </c>
      <c r="BN41" s="291">
        <f t="shared" si="27"/>
        <v>5.5096001511316956E-3</v>
      </c>
      <c r="BO41" s="292">
        <f t="shared" si="28"/>
        <v>5828.9404041502048</v>
      </c>
      <c r="BP41" s="292">
        <f t="shared" si="41"/>
        <v>662916.10780731367</v>
      </c>
      <c r="BQ41" s="293">
        <f t="shared" si="42"/>
        <v>0.19690253837629412</v>
      </c>
      <c r="BR41" s="234">
        <f t="shared" si="29"/>
        <v>0</v>
      </c>
      <c r="BS41" s="12"/>
      <c r="BT41" s="127">
        <f t="shared" si="30"/>
        <v>3366722</v>
      </c>
      <c r="BU41" s="294">
        <f t="shared" si="43"/>
        <v>0.19690253837629412</v>
      </c>
      <c r="BV41" s="295">
        <f t="shared" si="31"/>
        <v>662916.10780731367</v>
      </c>
      <c r="BW41" s="235">
        <f t="shared" si="32"/>
        <v>0</v>
      </c>
      <c r="BY41" s="126">
        <f t="shared" si="44"/>
        <v>662916.10780731367</v>
      </c>
      <c r="BZ41" s="296">
        <f t="shared" si="33"/>
        <v>5.519286799091209E-3</v>
      </c>
      <c r="CA41" s="297">
        <f t="shared" si="34"/>
        <v>9.1545981922738857</v>
      </c>
      <c r="CB41" s="239">
        <f t="shared" si="45"/>
        <v>662925.26240550599</v>
      </c>
      <c r="CC41" s="298">
        <f t="shared" si="46"/>
        <v>0.19690525751918514</v>
      </c>
      <c r="CD41" s="240">
        <f t="shared" si="35"/>
        <v>0</v>
      </c>
      <c r="CE41" s="174"/>
      <c r="CF41" s="246">
        <f t="shared" si="36"/>
        <v>1010016.6</v>
      </c>
      <c r="CG41" s="297">
        <f t="shared" si="37"/>
        <v>0</v>
      </c>
      <c r="CH41" s="299">
        <f t="shared" si="38"/>
        <v>662925.26240550599</v>
      </c>
      <c r="CI41" s="247">
        <f t="shared" si="39"/>
        <v>0.19690525751918514</v>
      </c>
      <c r="CL41" s="264">
        <v>0</v>
      </c>
      <c r="CM41" s="324">
        <f t="shared" si="47"/>
        <v>662925.26240550599</v>
      </c>
      <c r="CN41" s="326">
        <f t="shared" si="48"/>
        <v>0.19690525751918514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203"/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0"/>
        <v>2494697.4615553115</v>
      </c>
      <c r="BH42" s="130">
        <f>'Op Cost'!E33</f>
        <v>7435602</v>
      </c>
      <c r="BI42" s="289">
        <f t="shared" si="23"/>
        <v>0.33550712659920628</v>
      </c>
      <c r="BJ42" s="290">
        <f t="shared" si="24"/>
        <v>2230680.6</v>
      </c>
      <c r="BK42" s="230">
        <f t="shared" si="25"/>
        <v>264016.86155531136</v>
      </c>
      <c r="BM42" s="126">
        <f t="shared" si="26"/>
        <v>0</v>
      </c>
      <c r="BN42" s="291">
        <f t="shared" si="27"/>
        <v>0</v>
      </c>
      <c r="BO42" s="292">
        <f t="shared" si="28"/>
        <v>0</v>
      </c>
      <c r="BP42" s="292">
        <f t="shared" si="41"/>
        <v>2230680.6</v>
      </c>
      <c r="BQ42" s="293">
        <f t="shared" si="42"/>
        <v>0.3</v>
      </c>
      <c r="BR42" s="234">
        <f t="shared" si="29"/>
        <v>0</v>
      </c>
      <c r="BS42" s="12"/>
      <c r="BT42" s="127">
        <f t="shared" si="30"/>
        <v>7435602</v>
      </c>
      <c r="BU42" s="294">
        <f t="shared" si="43"/>
        <v>0.3</v>
      </c>
      <c r="BV42" s="295">
        <f t="shared" si="31"/>
        <v>2230680.6</v>
      </c>
      <c r="BW42" s="235">
        <f t="shared" si="32"/>
        <v>0</v>
      </c>
      <c r="BY42" s="126">
        <f t="shared" si="44"/>
        <v>0</v>
      </c>
      <c r="BZ42" s="296">
        <f t="shared" si="33"/>
        <v>0</v>
      </c>
      <c r="CA42" s="297">
        <f t="shared" si="34"/>
        <v>0</v>
      </c>
      <c r="CB42" s="239">
        <f t="shared" si="45"/>
        <v>2230680.6</v>
      </c>
      <c r="CC42" s="298">
        <f t="shared" si="46"/>
        <v>0.3</v>
      </c>
      <c r="CD42" s="240">
        <f t="shared" si="35"/>
        <v>0</v>
      </c>
      <c r="CE42" s="174"/>
      <c r="CF42" s="246">
        <f t="shared" si="36"/>
        <v>2230680.6</v>
      </c>
      <c r="CG42" s="297">
        <f t="shared" si="37"/>
        <v>0</v>
      </c>
      <c r="CH42" s="299">
        <f t="shared" si="38"/>
        <v>2230680.6</v>
      </c>
      <c r="CI42" s="247">
        <f t="shared" si="39"/>
        <v>0.3</v>
      </c>
      <c r="CL42" s="264">
        <v>0</v>
      </c>
      <c r="CM42" s="324">
        <f t="shared" si="47"/>
        <v>2230680.6</v>
      </c>
      <c r="CN42" s="326">
        <f t="shared" si="48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203"/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0"/>
        <v>526516.26026997517</v>
      </c>
      <c r="BH43" s="130">
        <f>'Op Cost'!E34</f>
        <v>2380653</v>
      </c>
      <c r="BI43" s="289">
        <f t="shared" si="23"/>
        <v>0.22116463855504148</v>
      </c>
      <c r="BJ43" s="290">
        <f t="shared" si="24"/>
        <v>526516.26026997517</v>
      </c>
      <c r="BK43" s="230">
        <f t="shared" si="25"/>
        <v>0</v>
      </c>
      <c r="BM43" s="126">
        <f t="shared" si="26"/>
        <v>526516.26026997517</v>
      </c>
      <c r="BN43" s="291">
        <f t="shared" si="27"/>
        <v>4.4147781467430078E-3</v>
      </c>
      <c r="BO43" s="292">
        <f t="shared" si="28"/>
        <v>4670.6617556673164</v>
      </c>
      <c r="BP43" s="292">
        <f t="shared" si="41"/>
        <v>531186.92202564247</v>
      </c>
      <c r="BQ43" s="293">
        <f t="shared" si="42"/>
        <v>0.22312656318482471</v>
      </c>
      <c r="BR43" s="234">
        <f t="shared" si="29"/>
        <v>0</v>
      </c>
      <c r="BS43" s="12"/>
      <c r="BT43" s="127">
        <f t="shared" si="30"/>
        <v>2380653</v>
      </c>
      <c r="BU43" s="294">
        <f t="shared" si="43"/>
        <v>0.22312656318482471</v>
      </c>
      <c r="BV43" s="295">
        <f t="shared" si="31"/>
        <v>531186.92202564247</v>
      </c>
      <c r="BW43" s="235">
        <f t="shared" si="32"/>
        <v>0</v>
      </c>
      <c r="BY43" s="126">
        <f t="shared" si="44"/>
        <v>531186.92202564247</v>
      </c>
      <c r="BZ43" s="296">
        <f t="shared" si="33"/>
        <v>4.4225399444331841E-3</v>
      </c>
      <c r="CA43" s="297">
        <f t="shared" si="34"/>
        <v>7.3354724359012264</v>
      </c>
      <c r="CB43" s="239">
        <f t="shared" si="45"/>
        <v>531194.2574980784</v>
      </c>
      <c r="CC43" s="298">
        <f t="shared" si="46"/>
        <v>0.22312964447068867</v>
      </c>
      <c r="CD43" s="240">
        <f t="shared" si="35"/>
        <v>0</v>
      </c>
      <c r="CE43" s="174"/>
      <c r="CF43" s="246">
        <f t="shared" si="36"/>
        <v>714195.9</v>
      </c>
      <c r="CG43" s="297">
        <f t="shared" si="37"/>
        <v>0</v>
      </c>
      <c r="CH43" s="299">
        <f t="shared" si="38"/>
        <v>531194.2574980784</v>
      </c>
      <c r="CI43" s="247">
        <f t="shared" si="39"/>
        <v>0.22312964447068867</v>
      </c>
      <c r="CL43" s="264">
        <v>0</v>
      </c>
      <c r="CM43" s="324">
        <f t="shared" si="47"/>
        <v>531194.2574980784</v>
      </c>
      <c r="CN43" s="326">
        <f t="shared" si="48"/>
        <v>0.22312964447068867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203"/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0"/>
        <v>1104590.0218117053</v>
      </c>
      <c r="BH44" s="130">
        <f>'Op Cost'!E35</f>
        <v>5803873</v>
      </c>
      <c r="BI44" s="289">
        <f t="shared" si="23"/>
        <v>0.19031946801932181</v>
      </c>
      <c r="BJ44" s="290">
        <f t="shared" si="24"/>
        <v>1104590.0218117053</v>
      </c>
      <c r="BK44" s="230">
        <f t="shared" si="25"/>
        <v>0</v>
      </c>
      <c r="BM44" s="126">
        <f t="shared" si="26"/>
        <v>1104590.0218117053</v>
      </c>
      <c r="BN44" s="291">
        <f t="shared" si="27"/>
        <v>9.2618599982158701E-3</v>
      </c>
      <c r="BO44" s="292">
        <f t="shared" si="28"/>
        <v>9798.683839170053</v>
      </c>
      <c r="BP44" s="292">
        <f t="shared" si="41"/>
        <v>1114388.7056508753</v>
      </c>
      <c r="BQ44" s="293">
        <f t="shared" si="42"/>
        <v>0.19200776888999385</v>
      </c>
      <c r="BR44" s="234">
        <f t="shared" si="29"/>
        <v>0</v>
      </c>
      <c r="BS44" s="12"/>
      <c r="BT44" s="127">
        <f t="shared" si="30"/>
        <v>5803873</v>
      </c>
      <c r="BU44" s="294">
        <f t="shared" si="43"/>
        <v>0.19200776888999385</v>
      </c>
      <c r="BV44" s="295">
        <f t="shared" si="31"/>
        <v>1114388.7056508753</v>
      </c>
      <c r="BW44" s="235">
        <f t="shared" si="32"/>
        <v>0</v>
      </c>
      <c r="BY44" s="126">
        <f t="shared" si="44"/>
        <v>1114388.7056508753</v>
      </c>
      <c r="BZ44" s="296">
        <f t="shared" si="33"/>
        <v>9.2781436439963328E-3</v>
      </c>
      <c r="CA44" s="297">
        <f t="shared" si="34"/>
        <v>15.389248669768687</v>
      </c>
      <c r="CB44" s="239">
        <f t="shared" si="45"/>
        <v>1114404.0948995452</v>
      </c>
      <c r="CC44" s="298">
        <f t="shared" si="46"/>
        <v>0.1920104204381359</v>
      </c>
      <c r="CD44" s="240">
        <f t="shared" si="35"/>
        <v>0</v>
      </c>
      <c r="CE44" s="174"/>
      <c r="CF44" s="246">
        <f t="shared" si="36"/>
        <v>1741161.9</v>
      </c>
      <c r="CG44" s="297">
        <f t="shared" si="37"/>
        <v>0</v>
      </c>
      <c r="CH44" s="299">
        <f t="shared" si="38"/>
        <v>1114404.0948995452</v>
      </c>
      <c r="CI44" s="247">
        <f t="shared" si="39"/>
        <v>0.1920104204381359</v>
      </c>
      <c r="CL44" s="264">
        <v>0</v>
      </c>
      <c r="CM44" s="324">
        <f t="shared" si="47"/>
        <v>1114404.0948995452</v>
      </c>
      <c r="CN44" s="326">
        <f t="shared" si="48"/>
        <v>0.1920104204381359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203"/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0"/>
        <v>209476.17045169772</v>
      </c>
      <c r="BH45" s="130">
        <f>'Op Cost'!E36</f>
        <v>604843</v>
      </c>
      <c r="BI45" s="289">
        <f t="shared" si="23"/>
        <v>0.34633147850218604</v>
      </c>
      <c r="BJ45" s="290">
        <f t="shared" si="24"/>
        <v>181452.9</v>
      </c>
      <c r="BK45" s="230">
        <f t="shared" si="25"/>
        <v>28023.270451697725</v>
      </c>
      <c r="BM45" s="126">
        <f t="shared" si="26"/>
        <v>0</v>
      </c>
      <c r="BN45" s="291">
        <f t="shared" si="27"/>
        <v>0</v>
      </c>
      <c r="BO45" s="292">
        <f t="shared" si="28"/>
        <v>0</v>
      </c>
      <c r="BP45" s="292">
        <f t="shared" si="41"/>
        <v>181452.9</v>
      </c>
      <c r="BQ45" s="293">
        <f t="shared" si="42"/>
        <v>0.3</v>
      </c>
      <c r="BR45" s="234">
        <f t="shared" si="29"/>
        <v>0</v>
      </c>
      <c r="BS45" s="12"/>
      <c r="BT45" s="127">
        <f t="shared" si="30"/>
        <v>604843</v>
      </c>
      <c r="BU45" s="294">
        <f t="shared" si="43"/>
        <v>0.3</v>
      </c>
      <c r="BV45" s="295">
        <f t="shared" si="31"/>
        <v>181452.9</v>
      </c>
      <c r="BW45" s="235">
        <f t="shared" si="32"/>
        <v>0</v>
      </c>
      <c r="BY45" s="126">
        <f t="shared" si="44"/>
        <v>0</v>
      </c>
      <c r="BZ45" s="296">
        <f t="shared" si="33"/>
        <v>0</v>
      </c>
      <c r="CA45" s="297">
        <f t="shared" si="34"/>
        <v>0</v>
      </c>
      <c r="CB45" s="239">
        <f t="shared" si="45"/>
        <v>181452.9</v>
      </c>
      <c r="CC45" s="298">
        <f t="shared" si="46"/>
        <v>0.3</v>
      </c>
      <c r="CD45" s="240">
        <f t="shared" si="35"/>
        <v>0</v>
      </c>
      <c r="CE45" s="174"/>
      <c r="CF45" s="246">
        <f t="shared" si="36"/>
        <v>181452.9</v>
      </c>
      <c r="CG45" s="297">
        <f t="shared" si="37"/>
        <v>0</v>
      </c>
      <c r="CH45" s="299">
        <f t="shared" si="38"/>
        <v>181452.9</v>
      </c>
      <c r="CI45" s="247">
        <f t="shared" si="39"/>
        <v>0.3</v>
      </c>
      <c r="CL45" s="264">
        <v>0</v>
      </c>
      <c r="CM45" s="324">
        <f t="shared" si="47"/>
        <v>181452.9</v>
      </c>
      <c r="CN45" s="326">
        <f t="shared" si="48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203"/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0"/>
        <v>928508.13642293343</v>
      </c>
      <c r="BH46" s="130">
        <f>'Op Cost'!E37</f>
        <v>5022923</v>
      </c>
      <c r="BI46" s="289">
        <f t="shared" si="23"/>
        <v>0.18485414497155012</v>
      </c>
      <c r="BJ46" s="290">
        <f t="shared" si="24"/>
        <v>928508.13642293343</v>
      </c>
      <c r="BK46" s="230">
        <f t="shared" si="25"/>
        <v>0</v>
      </c>
      <c r="BM46" s="126">
        <f t="shared" si="26"/>
        <v>928508.13642293343</v>
      </c>
      <c r="BN46" s="291">
        <f t="shared" si="27"/>
        <v>7.7854336875582304E-3</v>
      </c>
      <c r="BO46" s="292">
        <f t="shared" si="28"/>
        <v>8236.6828336751205</v>
      </c>
      <c r="BP46" s="292">
        <f t="shared" si="41"/>
        <v>936744.81925660861</v>
      </c>
      <c r="BQ46" s="293">
        <f t="shared" si="42"/>
        <v>0.18649396362568341</v>
      </c>
      <c r="BR46" s="234">
        <f t="shared" si="29"/>
        <v>0</v>
      </c>
      <c r="BS46" s="12"/>
      <c r="BT46" s="127">
        <f t="shared" si="30"/>
        <v>5022923</v>
      </c>
      <c r="BU46" s="294">
        <f t="shared" si="43"/>
        <v>0.18649396362568341</v>
      </c>
      <c r="BV46" s="295">
        <f t="shared" si="31"/>
        <v>936744.81925660861</v>
      </c>
      <c r="BW46" s="235">
        <f t="shared" si="32"/>
        <v>0</v>
      </c>
      <c r="BY46" s="126">
        <f t="shared" si="44"/>
        <v>936744.81925660861</v>
      </c>
      <c r="BZ46" s="296">
        <f t="shared" si="33"/>
        <v>7.7991215693055159E-3</v>
      </c>
      <c r="CA46" s="297">
        <f t="shared" si="34"/>
        <v>12.936059824150599</v>
      </c>
      <c r="CB46" s="239">
        <f t="shared" si="45"/>
        <v>936757.7553164328</v>
      </c>
      <c r="CC46" s="298">
        <f t="shared" si="46"/>
        <v>0.18649653903044758</v>
      </c>
      <c r="CD46" s="240">
        <f t="shared" si="35"/>
        <v>0</v>
      </c>
      <c r="CE46" s="174"/>
      <c r="CF46" s="246">
        <f t="shared" si="36"/>
        <v>1506876.9</v>
      </c>
      <c r="CG46" s="297">
        <f t="shared" si="37"/>
        <v>0</v>
      </c>
      <c r="CH46" s="299">
        <f t="shared" si="38"/>
        <v>936757.7553164328</v>
      </c>
      <c r="CI46" s="247">
        <f t="shared" si="39"/>
        <v>0.18649653903044758</v>
      </c>
      <c r="CL46" s="264">
        <v>0</v>
      </c>
      <c r="CM46" s="324">
        <f t="shared" si="47"/>
        <v>936757.7553164328</v>
      </c>
      <c r="CN46" s="326">
        <f t="shared" si="48"/>
        <v>0.18649653903044758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203"/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0"/>
        <v>84801.341137209194</v>
      </c>
      <c r="BH47" s="130">
        <f>'Op Cost'!E38</f>
        <v>457239</v>
      </c>
      <c r="BI47" s="289">
        <f t="shared" si="23"/>
        <v>0.18546392835521291</v>
      </c>
      <c r="BJ47" s="290">
        <f t="shared" si="24"/>
        <v>84801.341137209194</v>
      </c>
      <c r="BK47" s="230">
        <f t="shared" si="25"/>
        <v>0</v>
      </c>
      <c r="BM47" s="126">
        <f t="shared" si="26"/>
        <v>84801.341137209194</v>
      </c>
      <c r="BN47" s="291">
        <f t="shared" si="27"/>
        <v>7.1104946972593832E-4</v>
      </c>
      <c r="BO47" s="292">
        <f t="shared" si="28"/>
        <v>752.26239105278216</v>
      </c>
      <c r="BP47" s="292">
        <f t="shared" si="41"/>
        <v>85553.60352826197</v>
      </c>
      <c r="BQ47" s="293">
        <f t="shared" si="42"/>
        <v>0.18710915632363376</v>
      </c>
      <c r="BR47" s="234">
        <f t="shared" si="29"/>
        <v>0</v>
      </c>
      <c r="BS47" s="12"/>
      <c r="BT47" s="127">
        <f t="shared" si="30"/>
        <v>457239</v>
      </c>
      <c r="BU47" s="294">
        <f t="shared" si="43"/>
        <v>0.18710915632363376</v>
      </c>
      <c r="BV47" s="295">
        <f t="shared" si="31"/>
        <v>85553.60352826197</v>
      </c>
      <c r="BW47" s="235">
        <f t="shared" si="32"/>
        <v>0</v>
      </c>
      <c r="BY47" s="126">
        <f t="shared" si="44"/>
        <v>85553.60352826197</v>
      </c>
      <c r="BZ47" s="296">
        <f t="shared" si="33"/>
        <v>7.1229959418254139E-4</v>
      </c>
      <c r="CA47" s="297">
        <f t="shared" si="34"/>
        <v>1.1814599992039942</v>
      </c>
      <c r="CB47" s="239">
        <f t="shared" si="45"/>
        <v>85554.784988261177</v>
      </c>
      <c r="CC47" s="298">
        <f t="shared" si="46"/>
        <v>0.18711174022395546</v>
      </c>
      <c r="CD47" s="240">
        <f t="shared" si="35"/>
        <v>0</v>
      </c>
      <c r="CE47" s="174"/>
      <c r="CF47" s="246">
        <f t="shared" si="36"/>
        <v>137171.69999999998</v>
      </c>
      <c r="CG47" s="297">
        <f t="shared" si="37"/>
        <v>0</v>
      </c>
      <c r="CH47" s="299">
        <f t="shared" si="38"/>
        <v>85554.784988261177</v>
      </c>
      <c r="CI47" s="247">
        <f t="shared" si="39"/>
        <v>0.18711174022395546</v>
      </c>
      <c r="CL47" s="264">
        <v>0</v>
      </c>
      <c r="CM47" s="324">
        <f t="shared" si="47"/>
        <v>85554.784988261177</v>
      </c>
      <c r="CN47" s="326">
        <f t="shared" si="48"/>
        <v>0.18711174022395546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203"/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0"/>
        <v>289431.88934035925</v>
      </c>
      <c r="BH48" s="130">
        <f>'Op Cost'!E39</f>
        <v>1220651</v>
      </c>
      <c r="BI48" s="289">
        <f t="shared" si="23"/>
        <v>0.23711272865082586</v>
      </c>
      <c r="BJ48" s="290">
        <f t="shared" si="24"/>
        <v>289431.88934035925</v>
      </c>
      <c r="BK48" s="230">
        <f t="shared" si="25"/>
        <v>0</v>
      </c>
      <c r="BM48" s="126">
        <f t="shared" si="26"/>
        <v>289431.88934035925</v>
      </c>
      <c r="BN48" s="291">
        <f t="shared" si="27"/>
        <v>2.4268530270559327E-3</v>
      </c>
      <c r="BO48" s="292">
        <f t="shared" si="28"/>
        <v>2567.5151147647093</v>
      </c>
      <c r="BP48" s="292">
        <f t="shared" si="41"/>
        <v>291999.40445512393</v>
      </c>
      <c r="BQ48" s="293">
        <f t="shared" si="42"/>
        <v>0.2392161268496269</v>
      </c>
      <c r="BR48" s="234">
        <f t="shared" si="29"/>
        <v>0</v>
      </c>
      <c r="BS48" s="12"/>
      <c r="BT48" s="127">
        <f t="shared" si="30"/>
        <v>1220651</v>
      </c>
      <c r="BU48" s="294">
        <f t="shared" si="43"/>
        <v>0.2392161268496269</v>
      </c>
      <c r="BV48" s="295">
        <f t="shared" si="31"/>
        <v>291999.40445512393</v>
      </c>
      <c r="BW48" s="235">
        <f t="shared" si="32"/>
        <v>0</v>
      </c>
      <c r="BY48" s="126">
        <f t="shared" si="44"/>
        <v>291999.40445512393</v>
      </c>
      <c r="BZ48" s="296">
        <f t="shared" si="33"/>
        <v>2.4311197742386188E-3</v>
      </c>
      <c r="CA48" s="297">
        <f t="shared" si="34"/>
        <v>4.0323914122583293</v>
      </c>
      <c r="CB48" s="239">
        <f t="shared" si="45"/>
        <v>292003.43684653618</v>
      </c>
      <c r="CC48" s="298">
        <f t="shared" si="46"/>
        <v>0.2392194303257329</v>
      </c>
      <c r="CD48" s="240">
        <f t="shared" si="35"/>
        <v>0</v>
      </c>
      <c r="CE48" s="174"/>
      <c r="CF48" s="246">
        <f t="shared" si="36"/>
        <v>366195.3</v>
      </c>
      <c r="CG48" s="297">
        <f t="shared" si="37"/>
        <v>0</v>
      </c>
      <c r="CH48" s="299">
        <f t="shared" si="38"/>
        <v>292003.43684653618</v>
      </c>
      <c r="CI48" s="247">
        <f t="shared" si="39"/>
        <v>0.2392194303257329</v>
      </c>
      <c r="CL48" s="264">
        <v>0</v>
      </c>
      <c r="CM48" s="324">
        <f t="shared" si="47"/>
        <v>292003.43684653618</v>
      </c>
      <c r="CN48" s="326">
        <f t="shared" si="48"/>
        <v>0.2392194303257329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203"/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0"/>
        <v>1038959.2288522333</v>
      </c>
      <c r="BH49" s="130">
        <f>'Op Cost'!E40</f>
        <v>4896193</v>
      </c>
      <c r="BI49" s="289">
        <f t="shared" si="23"/>
        <v>0.21219736004120615</v>
      </c>
      <c r="BJ49" s="290">
        <f t="shared" si="24"/>
        <v>1038959.2288522333</v>
      </c>
      <c r="BK49" s="230">
        <f t="shared" si="25"/>
        <v>0</v>
      </c>
      <c r="BM49" s="126">
        <f t="shared" si="26"/>
        <v>1038959.2288522333</v>
      </c>
      <c r="BN49" s="291">
        <f t="shared" si="27"/>
        <v>8.7115533650222003E-3</v>
      </c>
      <c r="BO49" s="292">
        <f t="shared" si="28"/>
        <v>9216.4810511445794</v>
      </c>
      <c r="BP49" s="292">
        <f t="shared" si="41"/>
        <v>1048175.7099033778</v>
      </c>
      <c r="BQ49" s="293">
        <f>BP49/BH49</f>
        <v>0.21407973703311486</v>
      </c>
      <c r="BR49" s="234">
        <f t="shared" si="29"/>
        <v>0</v>
      </c>
      <c r="BS49" s="12"/>
      <c r="BT49" s="127">
        <f t="shared" si="30"/>
        <v>4896193</v>
      </c>
      <c r="BU49" s="294">
        <f t="shared" si="43"/>
        <v>0.21407973703311486</v>
      </c>
      <c r="BV49" s="295">
        <f t="shared" si="31"/>
        <v>1048175.7099033778</v>
      </c>
      <c r="BW49" s="235">
        <f t="shared" si="32"/>
        <v>0</v>
      </c>
      <c r="BY49" s="126">
        <f t="shared" si="44"/>
        <v>1048175.7099033778</v>
      </c>
      <c r="BZ49" s="296">
        <f t="shared" si="33"/>
        <v>8.7268694947435464E-3</v>
      </c>
      <c r="CA49" s="297">
        <f t="shared" si="34"/>
        <v>14.474874491744842</v>
      </c>
      <c r="CB49" s="239">
        <f t="shared" si="45"/>
        <v>1048190.1847778695</v>
      </c>
      <c r="CC49" s="298">
        <f t="shared" si="46"/>
        <v>0.2140826933860388</v>
      </c>
      <c r="CD49" s="240">
        <f t="shared" si="35"/>
        <v>0</v>
      </c>
      <c r="CE49" s="174"/>
      <c r="CF49" s="246">
        <f t="shared" si="36"/>
        <v>1468857.9</v>
      </c>
      <c r="CG49" s="297">
        <f t="shared" si="37"/>
        <v>0</v>
      </c>
      <c r="CH49" s="299">
        <f t="shared" si="38"/>
        <v>1048190.1847778695</v>
      </c>
      <c r="CI49" s="247">
        <f t="shared" si="39"/>
        <v>0.2140826933860388</v>
      </c>
      <c r="CL49" s="264">
        <v>4766</v>
      </c>
      <c r="CM49" s="324">
        <f t="shared" si="47"/>
        <v>1052956.1847778694</v>
      </c>
      <c r="CN49" s="326">
        <f t="shared" si="48"/>
        <v>0.21505610272672449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49">SUM(D12:D49)</f>
        <v>568658897</v>
      </c>
      <c r="E50" s="183">
        <f t="shared" si="49"/>
        <v>53095068</v>
      </c>
      <c r="F50" s="183">
        <f t="shared" si="49"/>
        <v>4681948.6436643004</v>
      </c>
      <c r="G50" s="183">
        <f t="shared" si="49"/>
        <v>66013685.590599991</v>
      </c>
      <c r="H50" s="213">
        <f t="shared" si="49"/>
        <v>0.99999999999999989</v>
      </c>
      <c r="I50" s="214">
        <f t="shared" si="49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>SUM(BF12:BF49)</f>
        <v>126704869.00000003</v>
      </c>
      <c r="BH50" s="182">
        <f>'Op Cost'!E41</f>
        <v>581261868</v>
      </c>
      <c r="BI50" s="231"/>
      <c r="BJ50" s="232">
        <f>SUM(BJ12:BJ49)</f>
        <v>125646908.30516577</v>
      </c>
      <c r="BK50" s="233">
        <f>SUM(BK12:BK49)</f>
        <v>1057960.6948342549</v>
      </c>
      <c r="BM50" s="179">
        <f>SUM(BM12:BM49)</f>
        <v>119262224.00516577</v>
      </c>
      <c r="BN50" s="180"/>
      <c r="BO50" s="181">
        <f>SUM(BO12:BO49)</f>
        <v>1057960.6948342549</v>
      </c>
      <c r="BP50" s="181">
        <f>SUM(BP12:BP49)</f>
        <v>126704869.00000001</v>
      </c>
      <c r="BQ50" s="187"/>
      <c r="BR50" s="188">
        <f>SUM(BR12:BR49)</f>
        <v>1</v>
      </c>
      <c r="BT50" s="178">
        <f>SUM(BT12:BT49)</f>
        <v>581261868</v>
      </c>
      <c r="BU50" s="236"/>
      <c r="BV50" s="237">
        <f>SUM(BV12:BV49)</f>
        <v>126703210.34399508</v>
      </c>
      <c r="BW50" s="238">
        <f t="shared" si="32"/>
        <v>1658.656004935503</v>
      </c>
      <c r="BX50" s="1"/>
      <c r="BY50" s="177">
        <f>SUM(BY12:BY49)</f>
        <v>120109016.24399509</v>
      </c>
      <c r="BZ50" s="241">
        <f t="shared" si="33"/>
        <v>1</v>
      </c>
      <c r="CA50" s="242">
        <f t="shared" si="34"/>
        <v>1658.656004935503</v>
      </c>
      <c r="CB50" s="243">
        <f>(CA50+BV50)</f>
        <v>126704869.00000001</v>
      </c>
      <c r="CC50" s="244">
        <f>CB50/BT50</f>
        <v>0.21798242061872192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126704869.00000003</v>
      </c>
      <c r="CI50" s="250">
        <f>AVERAGE(CI12:CI49)</f>
        <v>0.23970201733962421</v>
      </c>
      <c r="CL50" s="265">
        <f>SUM(CL12:CL49)</f>
        <v>547448.79999999993</v>
      </c>
      <c r="CM50" s="325">
        <f>SUM(CM12:CM49)</f>
        <v>127252317.80000004</v>
      </c>
      <c r="CN50" s="327">
        <f>AVERAGE(CN12:CN49)</f>
        <v>0.24009285244369521</v>
      </c>
    </row>
    <row r="52" spans="1:92">
      <c r="CH52" s="116"/>
    </row>
  </sheetData>
  <autoFilter ref="A11:CB11" xr:uid="{00000000-0001-0000-0F00-000000000000}"/>
  <mergeCells count="11">
    <mergeCell ref="CF3:CI3"/>
    <mergeCell ref="CL3:CM3"/>
    <mergeCell ref="AU5:AY5"/>
    <mergeCell ref="A9:A11"/>
    <mergeCell ref="B9:B11"/>
    <mergeCell ref="D3:I3"/>
    <mergeCell ref="K3:AS3"/>
    <mergeCell ref="AU3:AY3"/>
    <mergeCell ref="BA3:BF3"/>
    <mergeCell ref="BH3:BR3"/>
    <mergeCell ref="BT3:CD3"/>
  </mergeCells>
  <conditionalFormatting sqref="BI12:BI49">
    <cfRule type="cellIs" dxfId="243" priority="3" operator="greaterThan">
      <formula>$BJ$6</formula>
    </cfRule>
  </conditionalFormatting>
  <conditionalFormatting sqref="BQ12:BQ49">
    <cfRule type="cellIs" dxfId="242" priority="5" operator="greaterThan">
      <formula>$BJ$6</formula>
    </cfRule>
  </conditionalFormatting>
  <conditionalFormatting sqref="BR12:BR49 CD12:CE49">
    <cfRule type="cellIs" dxfId="241" priority="6" operator="greaterThan">
      <formula>0</formula>
    </cfRule>
  </conditionalFormatting>
  <conditionalFormatting sqref="CC12:CC49">
    <cfRule type="cellIs" dxfId="240" priority="4" operator="greaterThan">
      <formula>$BJ$6</formula>
    </cfRule>
  </conditionalFormatting>
  <conditionalFormatting sqref="CI12:CI49">
    <cfRule type="cellIs" dxfId="239" priority="1" operator="equal">
      <formula>$BJ$6</formula>
    </cfRule>
    <cfRule type="cellIs" dxfId="238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7EFA1-9526-46F9-8E87-67CD4410D806}">
  <sheetPr codeName="Sheet18">
    <tabColor theme="8"/>
    <pageSetUpPr fitToPage="1"/>
  </sheetPr>
  <dimension ref="A1:BO50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1796875" style="1" customWidth="1"/>
    <col min="53" max="53" width="20.26953125" style="1" customWidth="1"/>
    <col min="54" max="62" width="17.7265625" style="1" customWidth="1"/>
    <col min="63" max="63" width="18.81640625" style="1" customWidth="1"/>
    <col min="64" max="64" width="22" style="1" customWidth="1"/>
    <col min="65" max="65" width="17.7265625" style="1" customWidth="1"/>
    <col min="66" max="66" width="14.26953125" style="1" bestFit="1" customWidth="1"/>
    <col min="67" max="67" width="15.7265625" style="5" customWidth="1"/>
    <col min="68" max="16384" width="9.26953125" style="1"/>
  </cols>
  <sheetData>
    <row r="1" spans="1:67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O1" s="156"/>
    </row>
    <row r="2" spans="1:67" ht="15" customHeight="1">
      <c r="A2" s="813" t="str" cm="1">
        <f t="array" aca="1" ref="A2" ca="1">"Scenario "&amp;MID(CELL("filename",A1),FIND("]",CELL("filename",A1))+1,500)</f>
        <v>Scenario S2A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</row>
    <row r="3" spans="1:67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G3" s="789"/>
      <c r="BH3" s="789"/>
      <c r="BI3" s="789"/>
      <c r="BJ3" s="789"/>
      <c r="BK3" s="789"/>
      <c r="BL3" s="789"/>
      <c r="BM3" s="789"/>
      <c r="BO3" s="344"/>
    </row>
    <row r="4" spans="1:67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  <c r="BM4" s="163"/>
      <c r="BO4" s="163"/>
    </row>
    <row r="5" spans="1:67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L5" s="1" t="s">
        <v>169</v>
      </c>
    </row>
    <row r="6" spans="1:67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L6" s="339">
        <f>BA6-BG50</f>
        <v>2875081.3952290118</v>
      </c>
    </row>
    <row r="7" spans="1:67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</row>
    <row r="8" spans="1:67" ht="16.5" thickBot="1">
      <c r="A8" s="1"/>
      <c r="D8" s="15" t="s">
        <v>16</v>
      </c>
      <c r="I8" s="190" t="s">
        <v>17</v>
      </c>
      <c r="K8" s="15" t="s">
        <v>18</v>
      </c>
    </row>
    <row r="9" spans="1:67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O9" s="17"/>
    </row>
    <row r="10" spans="1:67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O10" s="253" t="s">
        <v>172</v>
      </c>
    </row>
    <row r="11" spans="1:67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336" t="s">
        <v>168</v>
      </c>
      <c r="BG11" s="336" t="s">
        <v>170</v>
      </c>
      <c r="BH11" s="336" t="s">
        <v>174</v>
      </c>
      <c r="BI11" s="336" t="s">
        <v>176</v>
      </c>
      <c r="BJ11" s="336" t="s">
        <v>177</v>
      </c>
      <c r="BK11" s="336" t="s">
        <v>178</v>
      </c>
      <c r="BL11" s="336"/>
      <c r="BM11" s="132" t="s">
        <v>181</v>
      </c>
      <c r="BN11" s="18" t="s">
        <v>171</v>
      </c>
      <c r="BO11" s="128" t="s">
        <v>66</v>
      </c>
    </row>
    <row r="12" spans="1:67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337">
        <f>BO12*30%</f>
        <v>766041.29999999993</v>
      </c>
      <c r="BG12" s="337">
        <f>IF(SUM(BA12:BE12)&lt;=BF12, SUM(BA12:BE12), BF12)</f>
        <v>541367.19781215431</v>
      </c>
      <c r="BH12" s="337">
        <f>BF12-BG12</f>
        <v>224674.10218784562</v>
      </c>
      <c r="BI12" s="341">
        <f>BH12/$BH$50</f>
        <v>4.4446994410327449E-3</v>
      </c>
      <c r="BJ12" s="342">
        <f>BI12*SUM(AU12:AY12)</f>
        <v>1.8990702571257505E-5</v>
      </c>
      <c r="BK12" s="342">
        <f>BJ12/$BJ$50</f>
        <v>1.5681126886362757E-4</v>
      </c>
      <c r="BL12" s="337">
        <f>BK12*$BL$6</f>
        <v>450.84516167207005</v>
      </c>
      <c r="BM12" s="211">
        <f>BG12+BL12</f>
        <v>541818.04297382641</v>
      </c>
      <c r="BN12" s="1">
        <f>IF(BM12&lt;=BF12, 0,1)</f>
        <v>0</v>
      </c>
      <c r="BO12" s="130">
        <f>'Op Cost'!E3</f>
        <v>2553471</v>
      </c>
    </row>
    <row r="13" spans="1:67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337">
        <f t="shared" ref="BF13:BF49" si="23">BO13*30%</f>
        <v>108464.4</v>
      </c>
      <c r="BG13" s="337">
        <f t="shared" ref="BG13:BG49" si="24">IF(SUM(BA13:BE13)&lt;=BF13, SUM(BA13:BE13), BF13)</f>
        <v>108464.4</v>
      </c>
      <c r="BH13" s="337">
        <f t="shared" ref="BH13:BH49" si="25">BF13-BG13</f>
        <v>0</v>
      </c>
      <c r="BI13" s="341">
        <f t="shared" ref="BI13:BI49" si="26">BH13/$BH$50</f>
        <v>0</v>
      </c>
      <c r="BJ13" s="342">
        <f t="shared" ref="BJ13:BJ49" si="27">BI13*SUM(AU13:AY13)</f>
        <v>0</v>
      </c>
      <c r="BK13" s="342">
        <f t="shared" ref="BK13:BK49" si="28">BJ13/$BJ$50</f>
        <v>0</v>
      </c>
      <c r="BL13" s="337">
        <f t="shared" ref="BL13:BL49" si="29">BK13*$BL$6</f>
        <v>0</v>
      </c>
      <c r="BM13" s="211">
        <f t="shared" ref="BM13:BM49" si="30">BG13+BL13</f>
        <v>108464.4</v>
      </c>
      <c r="BN13" s="1">
        <f t="shared" ref="BN13:BN50" si="31">IF(BM13&lt;=BF13, 0,1)</f>
        <v>0</v>
      </c>
      <c r="BO13" s="130">
        <f>'Op Cost'!E4</f>
        <v>361548</v>
      </c>
    </row>
    <row r="14" spans="1:67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337">
        <f t="shared" si="23"/>
        <v>899459.4</v>
      </c>
      <c r="BG14" s="337">
        <f t="shared" si="24"/>
        <v>664515.28533349733</v>
      </c>
      <c r="BH14" s="337">
        <f t="shared" si="25"/>
        <v>234944.11466650269</v>
      </c>
      <c r="BI14" s="341">
        <f t="shared" si="26"/>
        <v>4.6478698032542077E-3</v>
      </c>
      <c r="BJ14" s="342">
        <f t="shared" si="27"/>
        <v>2.4376178696829837E-5</v>
      </c>
      <c r="BK14" s="342">
        <f t="shared" si="28"/>
        <v>2.0128057385732112E-4</v>
      </c>
      <c r="BL14" s="337">
        <f t="shared" si="29"/>
        <v>578.69803311820294</v>
      </c>
      <c r="BM14" s="211">
        <f t="shared" si="30"/>
        <v>665093.98336661549</v>
      </c>
      <c r="BN14" s="1">
        <f t="shared" si="31"/>
        <v>0</v>
      </c>
      <c r="BO14" s="130">
        <f>'Op Cost'!E5</f>
        <v>2998198</v>
      </c>
    </row>
    <row r="15" spans="1:67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337">
        <f t="shared" si="23"/>
        <v>646775.69999999995</v>
      </c>
      <c r="BG15" s="337">
        <f t="shared" si="24"/>
        <v>616762.81635498919</v>
      </c>
      <c r="BH15" s="337">
        <f t="shared" si="25"/>
        <v>30012.883645010763</v>
      </c>
      <c r="BI15" s="341">
        <f t="shared" si="26"/>
        <v>5.9374109370749148E-4</v>
      </c>
      <c r="BJ15" s="342">
        <f t="shared" si="27"/>
        <v>2.8901606704689781E-6</v>
      </c>
      <c r="BK15" s="342">
        <f t="shared" si="28"/>
        <v>2.3864823339497065E-5</v>
      </c>
      <c r="BL15" s="337">
        <f t="shared" si="29"/>
        <v>68.613309583815109</v>
      </c>
      <c r="BM15" s="211">
        <f t="shared" si="30"/>
        <v>616831.42966457305</v>
      </c>
      <c r="BN15" s="1">
        <f t="shared" si="31"/>
        <v>0</v>
      </c>
      <c r="BO15" s="130">
        <f>'Op Cost'!E6</f>
        <v>2155919</v>
      </c>
    </row>
    <row r="16" spans="1:67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337">
        <f t="shared" si="23"/>
        <v>134293.5</v>
      </c>
      <c r="BG16" s="337">
        <f t="shared" si="24"/>
        <v>106007.8668250695</v>
      </c>
      <c r="BH16" s="337">
        <f t="shared" si="25"/>
        <v>28285.633174930495</v>
      </c>
      <c r="BI16" s="341">
        <f t="shared" si="26"/>
        <v>5.5957111539610318E-4</v>
      </c>
      <c r="BJ16" s="342">
        <f t="shared" si="27"/>
        <v>4.6816622556206349E-7</v>
      </c>
      <c r="BK16" s="342">
        <f t="shared" si="28"/>
        <v>3.8657727166236806E-6</v>
      </c>
      <c r="BL16" s="337">
        <f t="shared" si="29"/>
        <v>11.114411215748659</v>
      </c>
      <c r="BM16" s="211">
        <f t="shared" si="30"/>
        <v>106018.98123628525</v>
      </c>
      <c r="BN16" s="1">
        <f t="shared" si="31"/>
        <v>0</v>
      </c>
      <c r="BO16" s="130">
        <f>'Op Cost'!E7</f>
        <v>447645</v>
      </c>
    </row>
    <row r="17" spans="1:67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337">
        <f t="shared" si="23"/>
        <v>4344434.3999999994</v>
      </c>
      <c r="BG17" s="337">
        <f t="shared" si="24"/>
        <v>3469214.5834404714</v>
      </c>
      <c r="BH17" s="337">
        <f t="shared" si="25"/>
        <v>875219.816559528</v>
      </c>
      <c r="BI17" s="341">
        <f t="shared" si="26"/>
        <v>1.7314363300272535E-2</v>
      </c>
      <c r="BJ17" s="342">
        <f t="shared" si="27"/>
        <v>4.7407208687688212E-4</v>
      </c>
      <c r="BK17" s="342">
        <f t="shared" si="28"/>
        <v>3.9145389801694529E-3</v>
      </c>
      <c r="BL17" s="337">
        <f t="shared" si="29"/>
        <v>11254.618192783944</v>
      </c>
      <c r="BM17" s="211">
        <f t="shared" si="30"/>
        <v>3480469.2016332555</v>
      </c>
      <c r="BN17" s="1">
        <f t="shared" si="31"/>
        <v>0</v>
      </c>
      <c r="BO17" s="130">
        <f>'Op Cost'!E8</f>
        <v>14481448</v>
      </c>
    </row>
    <row r="18" spans="1:67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337">
        <f t="shared" si="23"/>
        <v>1580113.8</v>
      </c>
      <c r="BG18" s="337">
        <f t="shared" si="24"/>
        <v>1051198.0324166347</v>
      </c>
      <c r="BH18" s="337">
        <f t="shared" si="25"/>
        <v>528915.76758336532</v>
      </c>
      <c r="BI18" s="341">
        <f t="shared" si="26"/>
        <v>1.0463473954669112E-2</v>
      </c>
      <c r="BJ18" s="342">
        <f t="shared" si="27"/>
        <v>8.6809475596323556E-5</v>
      </c>
      <c r="BK18" s="342">
        <f t="shared" si="28"/>
        <v>7.1680886826422548E-4</v>
      </c>
      <c r="BL18" s="337">
        <f t="shared" si="29"/>
        <v>2060.8838410816384</v>
      </c>
      <c r="BM18" s="211">
        <f t="shared" si="30"/>
        <v>1053258.9162577162</v>
      </c>
      <c r="BN18" s="1">
        <f t="shared" si="31"/>
        <v>0</v>
      </c>
      <c r="BO18" s="130">
        <f>'Op Cost'!E9</f>
        <v>5267046</v>
      </c>
    </row>
    <row r="19" spans="1:67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337">
        <f t="shared" si="23"/>
        <v>638066.4</v>
      </c>
      <c r="BG19" s="337">
        <f t="shared" si="24"/>
        <v>364136.93699678901</v>
      </c>
      <c r="BH19" s="337">
        <f t="shared" si="25"/>
        <v>273929.46300321101</v>
      </c>
      <c r="BI19" s="341">
        <f t="shared" si="26"/>
        <v>5.4191120348833777E-3</v>
      </c>
      <c r="BJ19" s="342">
        <f t="shared" si="27"/>
        <v>1.5573978120958158E-5</v>
      </c>
      <c r="BK19" s="342">
        <f t="shared" si="28"/>
        <v>1.2859846871058177E-4</v>
      </c>
      <c r="BL19" s="337">
        <f t="shared" si="29"/>
        <v>369.73106484473385</v>
      </c>
      <c r="BM19" s="211">
        <f t="shared" si="30"/>
        <v>364506.66806163377</v>
      </c>
      <c r="BN19" s="1">
        <f t="shared" si="31"/>
        <v>0</v>
      </c>
      <c r="BO19" s="130">
        <f>'Op Cost'!E10</f>
        <v>2126888</v>
      </c>
    </row>
    <row r="20" spans="1:67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337">
        <f t="shared" si="23"/>
        <v>67758.599999999991</v>
      </c>
      <c r="BG20" s="337">
        <f t="shared" si="24"/>
        <v>54798.14606326721</v>
      </c>
      <c r="BH20" s="337">
        <f t="shared" si="25"/>
        <v>12960.453936732782</v>
      </c>
      <c r="BI20" s="341">
        <f t="shared" si="26"/>
        <v>2.5639502642794206E-4</v>
      </c>
      <c r="BJ20" s="342">
        <f t="shared" si="27"/>
        <v>1.1088738908757819E-7</v>
      </c>
      <c r="BK20" s="342">
        <f t="shared" si="28"/>
        <v>9.1562658719721601E-7</v>
      </c>
      <c r="BL20" s="337">
        <f t="shared" si="29"/>
        <v>2.6325009658277501</v>
      </c>
      <c r="BM20" s="211">
        <f t="shared" si="30"/>
        <v>54800.778564233035</v>
      </c>
      <c r="BN20" s="1">
        <f t="shared" si="31"/>
        <v>0</v>
      </c>
      <c r="BO20" s="130">
        <f>'Op Cost'!E11</f>
        <v>225862</v>
      </c>
    </row>
    <row r="21" spans="1:67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337">
        <f t="shared" si="23"/>
        <v>38832815.399999999</v>
      </c>
      <c r="BG21" s="337">
        <f t="shared" si="24"/>
        <v>24235613.200844407</v>
      </c>
      <c r="BH21" s="337">
        <f t="shared" si="25"/>
        <v>14597202.199155591</v>
      </c>
      <c r="BI21" s="341">
        <f t="shared" si="26"/>
        <v>0.28877461097400436</v>
      </c>
      <c r="BJ21" s="342">
        <f t="shared" si="27"/>
        <v>5.5235681383248879E-2</v>
      </c>
      <c r="BK21" s="342">
        <f t="shared" si="28"/>
        <v>0.45609567375161963</v>
      </c>
      <c r="BL21" s="337">
        <f t="shared" si="29"/>
        <v>1311312.1860477228</v>
      </c>
      <c r="BM21" s="211">
        <f t="shared" si="30"/>
        <v>25546925.386892129</v>
      </c>
      <c r="BN21" s="1">
        <f t="shared" si="31"/>
        <v>0</v>
      </c>
      <c r="BO21" s="130">
        <f>'Op Cost'!E12</f>
        <v>129442718</v>
      </c>
    </row>
    <row r="22" spans="1:67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337">
        <f t="shared" si="23"/>
        <v>404322.89999999997</v>
      </c>
      <c r="BG22" s="337">
        <f t="shared" si="24"/>
        <v>370035.38359217928</v>
      </c>
      <c r="BH22" s="337">
        <f t="shared" si="25"/>
        <v>34287.516407820687</v>
      </c>
      <c r="BI22" s="341">
        <f t="shared" si="26"/>
        <v>6.783056147914411E-4</v>
      </c>
      <c r="BJ22" s="342">
        <f t="shared" si="27"/>
        <v>1.9809584299564675E-6</v>
      </c>
      <c r="BK22" s="342">
        <f t="shared" si="28"/>
        <v>1.6357299252199483E-5</v>
      </c>
      <c r="BL22" s="337">
        <f t="shared" si="29"/>
        <v>47.028566756192163</v>
      </c>
      <c r="BM22" s="211">
        <f t="shared" si="30"/>
        <v>370082.41215893545</v>
      </c>
      <c r="BN22" s="1">
        <f t="shared" si="31"/>
        <v>0</v>
      </c>
      <c r="BO22" s="130">
        <f>'Op Cost'!E13</f>
        <v>1347743</v>
      </c>
    </row>
    <row r="23" spans="1:67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337">
        <f t="shared" si="23"/>
        <v>21388.2</v>
      </c>
      <c r="BG23" s="337">
        <f t="shared" si="24"/>
        <v>21388.2</v>
      </c>
      <c r="BH23" s="337">
        <f t="shared" si="25"/>
        <v>0</v>
      </c>
      <c r="BI23" s="341">
        <f t="shared" si="26"/>
        <v>0</v>
      </c>
      <c r="BJ23" s="342">
        <f t="shared" si="27"/>
        <v>0</v>
      </c>
      <c r="BK23" s="342">
        <f t="shared" si="28"/>
        <v>0</v>
      </c>
      <c r="BL23" s="337">
        <f t="shared" si="29"/>
        <v>0</v>
      </c>
      <c r="BM23" s="211">
        <f t="shared" si="30"/>
        <v>21388.2</v>
      </c>
      <c r="BN23" s="1">
        <f t="shared" si="31"/>
        <v>0</v>
      </c>
      <c r="BO23" s="130">
        <f>'Op Cost'!E14</f>
        <v>71294</v>
      </c>
    </row>
    <row r="24" spans="1:67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337">
        <f t="shared" si="23"/>
        <v>2330963.1</v>
      </c>
      <c r="BG24" s="337">
        <f t="shared" si="24"/>
        <v>2177144.5776266176</v>
      </c>
      <c r="BH24" s="337">
        <f t="shared" si="25"/>
        <v>153818.52237338247</v>
      </c>
      <c r="BI24" s="341">
        <f t="shared" si="26"/>
        <v>3.042972437659267E-3</v>
      </c>
      <c r="BJ24" s="342">
        <f t="shared" si="27"/>
        <v>5.2286790514081373E-5</v>
      </c>
      <c r="BK24" s="342">
        <f t="shared" si="28"/>
        <v>4.3174589958189539E-4</v>
      </c>
      <c r="BL24" s="337">
        <f t="shared" si="29"/>
        <v>1241.3046033543205</v>
      </c>
      <c r="BM24" s="211">
        <f t="shared" si="30"/>
        <v>2178385.8822299722</v>
      </c>
      <c r="BN24" s="1">
        <f t="shared" si="31"/>
        <v>0</v>
      </c>
      <c r="BO24" s="130">
        <f>'Op Cost'!E15</f>
        <v>7769877</v>
      </c>
    </row>
    <row r="25" spans="1:67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337">
        <f t="shared" si="23"/>
        <v>1220234.0999999999</v>
      </c>
      <c r="BG25" s="337">
        <f t="shared" si="24"/>
        <v>740491.81460322707</v>
      </c>
      <c r="BH25" s="337">
        <f t="shared" si="25"/>
        <v>479742.28539677279</v>
      </c>
      <c r="BI25" s="341">
        <f t="shared" si="26"/>
        <v>9.4906811554098247E-3</v>
      </c>
      <c r="BJ25" s="342">
        <f t="shared" si="27"/>
        <v>5.5465679938393463E-5</v>
      </c>
      <c r="BK25" s="342">
        <f t="shared" si="28"/>
        <v>4.5799483283400188E-4</v>
      </c>
      <c r="BL25" s="337">
        <f t="shared" si="29"/>
        <v>1316.7724229920602</v>
      </c>
      <c r="BM25" s="211">
        <f t="shared" si="30"/>
        <v>741808.58702621912</v>
      </c>
      <c r="BN25" s="1">
        <f t="shared" si="31"/>
        <v>0</v>
      </c>
      <c r="BO25" s="130">
        <f>'Op Cost'!E16</f>
        <v>4067447</v>
      </c>
    </row>
    <row r="26" spans="1:67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337">
        <f t="shared" si="23"/>
        <v>209509.8</v>
      </c>
      <c r="BG26" s="337">
        <f t="shared" si="24"/>
        <v>191334.51156973385</v>
      </c>
      <c r="BH26" s="337">
        <f t="shared" si="25"/>
        <v>18175.28843026614</v>
      </c>
      <c r="BI26" s="341">
        <f t="shared" si="26"/>
        <v>3.5955943982841053E-4</v>
      </c>
      <c r="BJ26" s="342">
        <f t="shared" si="27"/>
        <v>5.4296358413705487E-7</v>
      </c>
      <c r="BK26" s="342">
        <f t="shared" si="28"/>
        <v>4.4833943481447871E-6</v>
      </c>
      <c r="BL26" s="337">
        <f t="shared" si="29"/>
        <v>12.890123677825981</v>
      </c>
      <c r="BM26" s="211">
        <f t="shared" si="30"/>
        <v>191347.40169341167</v>
      </c>
      <c r="BN26" s="1">
        <f t="shared" si="31"/>
        <v>0</v>
      </c>
      <c r="BO26" s="130">
        <f>'Op Cost'!E17</f>
        <v>698366</v>
      </c>
    </row>
    <row r="27" spans="1:67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337">
        <f t="shared" si="23"/>
        <v>2700900</v>
      </c>
      <c r="BG27" s="337">
        <f t="shared" si="24"/>
        <v>1626262.4389778357</v>
      </c>
      <c r="BH27" s="337">
        <f t="shared" si="25"/>
        <v>1074637.5610221643</v>
      </c>
      <c r="BI27" s="341">
        <f t="shared" si="26"/>
        <v>2.1259419400258769E-2</v>
      </c>
      <c r="BJ27" s="342">
        <f t="shared" si="27"/>
        <v>2.7286556166296615E-4</v>
      </c>
      <c r="BK27" s="342">
        <f t="shared" si="28"/>
        <v>2.2531233266912683E-3</v>
      </c>
      <c r="BL27" s="337">
        <f t="shared" si="29"/>
        <v>6477.9129577265639</v>
      </c>
      <c r="BM27" s="211">
        <f t="shared" si="30"/>
        <v>1632740.3519355622</v>
      </c>
      <c r="BN27" s="1">
        <f t="shared" si="31"/>
        <v>0</v>
      </c>
      <c r="BO27" s="130">
        <f>'Op Cost'!E18</f>
        <v>9003000</v>
      </c>
    </row>
    <row r="28" spans="1:67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337">
        <f t="shared" si="23"/>
        <v>49713</v>
      </c>
      <c r="BG28" s="337">
        <f t="shared" si="24"/>
        <v>40484.99715994436</v>
      </c>
      <c r="BH28" s="337">
        <f t="shared" si="25"/>
        <v>9228.0028400556403</v>
      </c>
      <c r="BI28" s="341">
        <f t="shared" si="26"/>
        <v>1.8255641689735771E-4</v>
      </c>
      <c r="BJ28" s="342">
        <f t="shared" si="27"/>
        <v>5.8330797213634659E-8</v>
      </c>
      <c r="BK28" s="342">
        <f t="shared" si="28"/>
        <v>4.8165286621575062E-7</v>
      </c>
      <c r="BL28" s="337">
        <f t="shared" si="29"/>
        <v>1.3847911946156328</v>
      </c>
      <c r="BM28" s="211">
        <f t="shared" si="30"/>
        <v>40486.381951138974</v>
      </c>
      <c r="BN28" s="1">
        <f t="shared" si="31"/>
        <v>0</v>
      </c>
      <c r="BO28" s="130">
        <f>'Op Cost'!E19</f>
        <v>165710</v>
      </c>
    </row>
    <row r="29" spans="1:67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337">
        <f t="shared" si="23"/>
        <v>7587456</v>
      </c>
      <c r="BG29" s="337">
        <f t="shared" si="24"/>
        <v>4505079.4223079989</v>
      </c>
      <c r="BH29" s="337">
        <f t="shared" si="25"/>
        <v>3082376.5776920011</v>
      </c>
      <c r="BI29" s="341">
        <f t="shared" si="26"/>
        <v>6.0978267270277386E-2</v>
      </c>
      <c r="BJ29" s="342">
        <f t="shared" si="27"/>
        <v>2.1681245500307015E-3</v>
      </c>
      <c r="BK29" s="342">
        <f t="shared" si="28"/>
        <v>1.7902779555889967E-2</v>
      </c>
      <c r="BL29" s="337">
        <f t="shared" si="29"/>
        <v>51471.948424025555</v>
      </c>
      <c r="BM29" s="211">
        <f t="shared" si="30"/>
        <v>4556551.3707320243</v>
      </c>
      <c r="BN29" s="1">
        <f t="shared" si="31"/>
        <v>0</v>
      </c>
      <c r="BO29" s="130">
        <f>'Op Cost'!E20</f>
        <v>25291520</v>
      </c>
    </row>
    <row r="30" spans="1:67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337">
        <f t="shared" si="23"/>
        <v>8484309.5999999996</v>
      </c>
      <c r="BG30" s="337">
        <f t="shared" si="24"/>
        <v>5760633.2136569805</v>
      </c>
      <c r="BH30" s="337">
        <f t="shared" si="25"/>
        <v>2723676.3863430191</v>
      </c>
      <c r="BI30" s="341">
        <f t="shared" si="26"/>
        <v>5.3882146602777473E-2</v>
      </c>
      <c r="BJ30" s="342">
        <f t="shared" si="27"/>
        <v>2.4497502407985171E-3</v>
      </c>
      <c r="BK30" s="342">
        <f t="shared" si="28"/>
        <v>2.0228237592431291E-2</v>
      </c>
      <c r="BL30" s="337">
        <f t="shared" si="29"/>
        <v>58157.829560271304</v>
      </c>
      <c r="BM30" s="211">
        <f t="shared" si="30"/>
        <v>5818791.043217252</v>
      </c>
      <c r="BN30" s="1">
        <f t="shared" si="31"/>
        <v>0</v>
      </c>
      <c r="BO30" s="130">
        <f>'Op Cost'!E21</f>
        <v>28281032</v>
      </c>
    </row>
    <row r="31" spans="1:67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337">
        <f t="shared" si="23"/>
        <v>10814169.6</v>
      </c>
      <c r="BG31" s="337">
        <f t="shared" si="24"/>
        <v>10031073.261248285</v>
      </c>
      <c r="BH31" s="337">
        <f t="shared" si="25"/>
        <v>783096.33875171468</v>
      </c>
      <c r="BI31" s="341">
        <f t="shared" si="26"/>
        <v>1.5491896151940337E-2</v>
      </c>
      <c r="BJ31" s="342">
        <f t="shared" si="27"/>
        <v>1.2264749293554292E-3</v>
      </c>
      <c r="BK31" s="342">
        <f t="shared" si="28"/>
        <v>1.0127328843153888E-2</v>
      </c>
      <c r="BL31" s="337">
        <f t="shared" si="29"/>
        <v>29116.894740317894</v>
      </c>
      <c r="BM31" s="211">
        <f t="shared" si="30"/>
        <v>10060190.155988602</v>
      </c>
      <c r="BN31" s="1">
        <f t="shared" si="31"/>
        <v>0</v>
      </c>
      <c r="BO31" s="130">
        <f>'Op Cost'!E22</f>
        <v>36047232</v>
      </c>
    </row>
    <row r="32" spans="1:67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337">
        <f t="shared" si="23"/>
        <v>1636080.5999999999</v>
      </c>
      <c r="BG32" s="337">
        <f t="shared" si="24"/>
        <v>1636080.5999999999</v>
      </c>
      <c r="BH32" s="337">
        <f t="shared" si="25"/>
        <v>0</v>
      </c>
      <c r="BI32" s="341">
        <f t="shared" si="26"/>
        <v>0</v>
      </c>
      <c r="BJ32" s="342">
        <f t="shared" si="27"/>
        <v>0</v>
      </c>
      <c r="BK32" s="342">
        <f t="shared" si="28"/>
        <v>0</v>
      </c>
      <c r="BL32" s="337">
        <f t="shared" si="29"/>
        <v>0</v>
      </c>
      <c r="BM32" s="211">
        <f t="shared" si="30"/>
        <v>1636080.5999999999</v>
      </c>
      <c r="BN32" s="1">
        <f t="shared" si="31"/>
        <v>0</v>
      </c>
      <c r="BO32" s="130">
        <f>'Op Cost'!E23</f>
        <v>5453602</v>
      </c>
    </row>
    <row r="33" spans="1:67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337">
        <f t="shared" si="23"/>
        <v>33350514.899999999</v>
      </c>
      <c r="BG33" s="337">
        <f t="shared" si="24"/>
        <v>23394175.34606871</v>
      </c>
      <c r="BH33" s="337">
        <f t="shared" si="25"/>
        <v>9956339.5539312884</v>
      </c>
      <c r="BI33" s="341">
        <f t="shared" si="26"/>
        <v>0.19696501029340532</v>
      </c>
      <c r="BJ33" s="342">
        <f t="shared" si="27"/>
        <v>3.6366668654573588E-2</v>
      </c>
      <c r="BK33" s="342">
        <f t="shared" si="28"/>
        <v>0.30028923019930065</v>
      </c>
      <c r="BL33" s="337">
        <f t="shared" si="29"/>
        <v>863355.97893365123</v>
      </c>
      <c r="BM33" s="211">
        <f t="shared" si="30"/>
        <v>24257531.325002361</v>
      </c>
      <c r="BN33" s="1">
        <f t="shared" si="31"/>
        <v>0</v>
      </c>
      <c r="BO33" s="130">
        <f>'Op Cost'!E24</f>
        <v>111168383</v>
      </c>
    </row>
    <row r="34" spans="1:67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337">
        <f t="shared" si="23"/>
        <v>14838966.299999999</v>
      </c>
      <c r="BG34" s="337">
        <f t="shared" si="24"/>
        <v>8470503.4801155012</v>
      </c>
      <c r="BH34" s="337">
        <f t="shared" si="25"/>
        <v>6368462.8198844977</v>
      </c>
      <c r="BI34" s="341">
        <f t="shared" si="26"/>
        <v>0.12598649715360802</v>
      </c>
      <c r="BJ34" s="342">
        <f t="shared" si="27"/>
        <v>8.4224787177452371E-3</v>
      </c>
      <c r="BK34" s="342">
        <f t="shared" si="28"/>
        <v>6.9546641033990678E-2</v>
      </c>
      <c r="BL34" s="337">
        <f t="shared" si="29"/>
        <v>199952.25373749717</v>
      </c>
      <c r="BM34" s="211">
        <f t="shared" si="30"/>
        <v>8670455.7338529993</v>
      </c>
      <c r="BN34" s="1">
        <f t="shared" si="31"/>
        <v>0</v>
      </c>
      <c r="BO34" s="130">
        <f>'Op Cost'!E25</f>
        <v>49463221</v>
      </c>
    </row>
    <row r="35" spans="1:67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337">
        <f t="shared" si="23"/>
        <v>1178712.5999999999</v>
      </c>
      <c r="BG35" s="337">
        <f t="shared" si="24"/>
        <v>1011863.1068764888</v>
      </c>
      <c r="BH35" s="337">
        <f t="shared" si="25"/>
        <v>166849.49312351109</v>
      </c>
      <c r="BI35" s="341">
        <f t="shared" si="26"/>
        <v>3.3007624893172283E-3</v>
      </c>
      <c r="BJ35" s="342">
        <f t="shared" si="27"/>
        <v>2.6359837738373761E-5</v>
      </c>
      <c r="BK35" s="342">
        <f t="shared" si="28"/>
        <v>2.1766017277579928E-4</v>
      </c>
      <c r="BL35" s="337">
        <f t="shared" si="29"/>
        <v>625.79071323003279</v>
      </c>
      <c r="BM35" s="211">
        <f t="shared" si="30"/>
        <v>1012488.8975897188</v>
      </c>
      <c r="BN35" s="1">
        <f t="shared" si="31"/>
        <v>0</v>
      </c>
      <c r="BO35" s="130">
        <f>'Op Cost'!E26</f>
        <v>3929042</v>
      </c>
    </row>
    <row r="36" spans="1:67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337">
        <f t="shared" si="23"/>
        <v>22959825.899999999</v>
      </c>
      <c r="BG36" s="337">
        <f t="shared" si="24"/>
        <v>18324091.801254842</v>
      </c>
      <c r="BH36" s="337">
        <f t="shared" si="25"/>
        <v>4635734.0987451561</v>
      </c>
      <c r="BI36" s="341">
        <f t="shared" si="26"/>
        <v>9.1708143292109648E-2</v>
      </c>
      <c r="BJ36" s="342">
        <f t="shared" si="27"/>
        <v>1.326285603600009E-2</v>
      </c>
      <c r="BK36" s="342">
        <f t="shared" si="28"/>
        <v>0.10951492057532025</v>
      </c>
      <c r="BL36" s="337">
        <f t="shared" si="29"/>
        <v>314864.31064608617</v>
      </c>
      <c r="BM36" s="211">
        <f t="shared" si="30"/>
        <v>18638956.111900929</v>
      </c>
      <c r="BN36" s="1">
        <f t="shared" si="31"/>
        <v>0</v>
      </c>
      <c r="BO36" s="130">
        <f>'Op Cost'!E27</f>
        <v>76532753</v>
      </c>
    </row>
    <row r="37" spans="1:67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337">
        <f t="shared" si="23"/>
        <v>3842698.1999999997</v>
      </c>
      <c r="BG37" s="337">
        <f t="shared" si="24"/>
        <v>3842698.1999999997</v>
      </c>
      <c r="BH37" s="337">
        <f t="shared" si="25"/>
        <v>0</v>
      </c>
      <c r="BI37" s="341">
        <f t="shared" si="26"/>
        <v>0</v>
      </c>
      <c r="BJ37" s="342">
        <f t="shared" si="27"/>
        <v>0</v>
      </c>
      <c r="BK37" s="342">
        <f t="shared" si="28"/>
        <v>0</v>
      </c>
      <c r="BL37" s="337">
        <f t="shared" si="29"/>
        <v>0</v>
      </c>
      <c r="BM37" s="211">
        <f t="shared" si="30"/>
        <v>3842698.1999999997</v>
      </c>
      <c r="BN37" s="1">
        <f t="shared" si="31"/>
        <v>0</v>
      </c>
      <c r="BO37" s="130">
        <f>'Op Cost'!E28</f>
        <v>12808994</v>
      </c>
    </row>
    <row r="38" spans="1:67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337">
        <f t="shared" si="23"/>
        <v>853833</v>
      </c>
      <c r="BG38" s="337">
        <f t="shared" si="24"/>
        <v>459713.43511363311</v>
      </c>
      <c r="BH38" s="337">
        <f t="shared" si="25"/>
        <v>394119.56488636689</v>
      </c>
      <c r="BI38" s="341">
        <f t="shared" si="26"/>
        <v>7.7968176692029493E-3</v>
      </c>
      <c r="BJ38" s="342">
        <f t="shared" si="27"/>
        <v>2.828858797576246E-5</v>
      </c>
      <c r="BK38" s="342">
        <f t="shared" si="28"/>
        <v>2.3358637513250954E-4</v>
      </c>
      <c r="BL38" s="337">
        <f t="shared" si="29"/>
        <v>671.57984132246281</v>
      </c>
      <c r="BM38" s="211">
        <f t="shared" si="30"/>
        <v>460385.01495495555</v>
      </c>
      <c r="BN38" s="1">
        <f t="shared" si="31"/>
        <v>0</v>
      </c>
      <c r="BO38" s="130">
        <f>'Op Cost'!E29</f>
        <v>2846110</v>
      </c>
    </row>
    <row r="39" spans="1:67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337">
        <f t="shared" si="23"/>
        <v>4296819.3</v>
      </c>
      <c r="BG39" s="337">
        <f t="shared" si="24"/>
        <v>3115985.102098811</v>
      </c>
      <c r="BH39" s="337">
        <f t="shared" si="25"/>
        <v>1180834.1979011889</v>
      </c>
      <c r="BI39" s="341">
        <f t="shared" si="26"/>
        <v>2.3360294080426034E-2</v>
      </c>
      <c r="BJ39" s="342">
        <f t="shared" si="27"/>
        <v>5.7448722302261767E-4</v>
      </c>
      <c r="BK39" s="342">
        <f t="shared" si="28"/>
        <v>4.7436933968132413E-3</v>
      </c>
      <c r="BL39" s="337">
        <f t="shared" si="29"/>
        <v>13638.504629848465</v>
      </c>
      <c r="BM39" s="211">
        <f t="shared" si="30"/>
        <v>3129623.6067286595</v>
      </c>
      <c r="BN39" s="1">
        <f t="shared" si="31"/>
        <v>0</v>
      </c>
      <c r="BO39" s="130">
        <f>'Op Cost'!E30</f>
        <v>14322731</v>
      </c>
    </row>
    <row r="40" spans="1:67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337">
        <f t="shared" si="23"/>
        <v>223310.69999999998</v>
      </c>
      <c r="BG40" s="337">
        <f t="shared" si="24"/>
        <v>178200.42093565912</v>
      </c>
      <c r="BH40" s="337">
        <f t="shared" si="25"/>
        <v>45110.279064340866</v>
      </c>
      <c r="BI40" s="341">
        <f t="shared" si="26"/>
        <v>8.9241096410155678E-4</v>
      </c>
      <c r="BJ40" s="342">
        <f t="shared" si="27"/>
        <v>1.2551057485446341E-6</v>
      </c>
      <c r="BK40" s="342">
        <f t="shared" si="28"/>
        <v>1.0363741112200711E-5</v>
      </c>
      <c r="BL40" s="337">
        <f t="shared" si="29"/>
        <v>29.79659925665829</v>
      </c>
      <c r="BM40" s="211">
        <f t="shared" si="30"/>
        <v>178230.21753491578</v>
      </c>
      <c r="BN40" s="1">
        <f t="shared" si="31"/>
        <v>0</v>
      </c>
      <c r="BO40" s="130">
        <f>'Op Cost'!E31</f>
        <v>744369</v>
      </c>
    </row>
    <row r="41" spans="1:67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337">
        <f t="shared" si="23"/>
        <v>1010016.6</v>
      </c>
      <c r="BG41" s="337">
        <f t="shared" si="24"/>
        <v>603224.84613491723</v>
      </c>
      <c r="BH41" s="337">
        <f t="shared" si="25"/>
        <v>406791.75386508275</v>
      </c>
      <c r="BI41" s="341">
        <f t="shared" si="26"/>
        <v>8.0475099863052922E-3</v>
      </c>
      <c r="BJ41" s="342">
        <f t="shared" si="27"/>
        <v>3.8313113075853616E-5</v>
      </c>
      <c r="BK41" s="342">
        <f t="shared" si="28"/>
        <v>3.1636153812620216E-4</v>
      </c>
      <c r="BL41" s="337">
        <f t="shared" si="29"/>
        <v>909.56517243267751</v>
      </c>
      <c r="BM41" s="211">
        <f t="shared" si="30"/>
        <v>604134.41130734992</v>
      </c>
      <c r="BN41" s="1">
        <f t="shared" si="31"/>
        <v>0</v>
      </c>
      <c r="BO41" s="130">
        <f>'Op Cost'!E32</f>
        <v>3366722</v>
      </c>
    </row>
    <row r="42" spans="1:67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337">
        <f t="shared" si="23"/>
        <v>2230680.6</v>
      </c>
      <c r="BG42" s="337">
        <f t="shared" si="24"/>
        <v>2230680.6</v>
      </c>
      <c r="BH42" s="337">
        <f t="shared" si="25"/>
        <v>0</v>
      </c>
      <c r="BI42" s="341">
        <f t="shared" si="26"/>
        <v>0</v>
      </c>
      <c r="BJ42" s="342">
        <f t="shared" si="27"/>
        <v>0</v>
      </c>
      <c r="BK42" s="342">
        <f t="shared" si="28"/>
        <v>0</v>
      </c>
      <c r="BL42" s="337">
        <f t="shared" si="29"/>
        <v>0</v>
      </c>
      <c r="BM42" s="211">
        <f t="shared" si="30"/>
        <v>2230680.6</v>
      </c>
      <c r="BN42" s="1">
        <f t="shared" si="31"/>
        <v>0</v>
      </c>
      <c r="BO42" s="130">
        <f>'Op Cost'!E33</f>
        <v>7435602</v>
      </c>
    </row>
    <row r="43" spans="1:67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337">
        <f t="shared" si="23"/>
        <v>714195.9</v>
      </c>
      <c r="BG43" s="337">
        <f t="shared" si="24"/>
        <v>501219.76257811347</v>
      </c>
      <c r="BH43" s="337">
        <f t="shared" si="25"/>
        <v>212976.13742188655</v>
      </c>
      <c r="BI43" s="341">
        <f t="shared" si="26"/>
        <v>4.2132800787200927E-3</v>
      </c>
      <c r="BJ43" s="342">
        <f t="shared" si="27"/>
        <v>1.6666914676587366E-5</v>
      </c>
      <c r="BK43" s="342">
        <f t="shared" si="28"/>
        <v>1.3762313577766807E-4</v>
      </c>
      <c r="BL43" s="337">
        <f t="shared" si="29"/>
        <v>395.67771722744965</v>
      </c>
      <c r="BM43" s="211">
        <f t="shared" si="30"/>
        <v>501615.4402953409</v>
      </c>
      <c r="BN43" s="1">
        <f t="shared" si="31"/>
        <v>0</v>
      </c>
      <c r="BO43" s="130">
        <f>'Op Cost'!E34</f>
        <v>2380653</v>
      </c>
    </row>
    <row r="44" spans="1:67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337">
        <f t="shared" si="23"/>
        <v>1741161.9</v>
      </c>
      <c r="BG44" s="337">
        <f t="shared" si="24"/>
        <v>977553.18005204981</v>
      </c>
      <c r="BH44" s="337">
        <f t="shared" si="25"/>
        <v>763608.7199479501</v>
      </c>
      <c r="BI44" s="341">
        <f t="shared" si="26"/>
        <v>1.5106375045766144E-2</v>
      </c>
      <c r="BJ44" s="342">
        <f t="shared" si="27"/>
        <v>1.1654867789688196E-4</v>
      </c>
      <c r="BK44" s="342">
        <f t="shared" si="28"/>
        <v>9.6237335068631406E-4</v>
      </c>
      <c r="BL44" s="337">
        <f t="shared" si="29"/>
        <v>2766.9017158224269</v>
      </c>
      <c r="BM44" s="211">
        <f t="shared" si="30"/>
        <v>980320.08176787221</v>
      </c>
      <c r="BN44" s="1">
        <f t="shared" si="31"/>
        <v>0</v>
      </c>
      <c r="BO44" s="130">
        <f>'Op Cost'!E35</f>
        <v>5803873</v>
      </c>
    </row>
    <row r="45" spans="1:67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337">
        <f t="shared" si="23"/>
        <v>181452.9</v>
      </c>
      <c r="BG45" s="337">
        <f t="shared" si="24"/>
        <v>181452.9</v>
      </c>
      <c r="BH45" s="337">
        <f t="shared" si="25"/>
        <v>0</v>
      </c>
      <c r="BI45" s="341">
        <f t="shared" si="26"/>
        <v>0</v>
      </c>
      <c r="BJ45" s="342">
        <f t="shared" si="27"/>
        <v>0</v>
      </c>
      <c r="BK45" s="342">
        <f t="shared" si="28"/>
        <v>0</v>
      </c>
      <c r="BL45" s="337">
        <f t="shared" si="29"/>
        <v>0</v>
      </c>
      <c r="BM45" s="211">
        <f t="shared" si="30"/>
        <v>181452.9</v>
      </c>
      <c r="BN45" s="1">
        <f t="shared" si="31"/>
        <v>0</v>
      </c>
      <c r="BO45" s="130">
        <f>'Op Cost'!E36</f>
        <v>604843</v>
      </c>
    </row>
    <row r="46" spans="1:67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337">
        <f t="shared" si="23"/>
        <v>1506876.9</v>
      </c>
      <c r="BG46" s="337">
        <f t="shared" si="24"/>
        <v>939012.5892708262</v>
      </c>
      <c r="BH46" s="337">
        <f t="shared" si="25"/>
        <v>567864.31072917371</v>
      </c>
      <c r="BI46" s="341">
        <f t="shared" si="26"/>
        <v>1.1233988073846393E-2</v>
      </c>
      <c r="BJ46" s="342">
        <f t="shared" si="27"/>
        <v>8.3255334323893143E-5</v>
      </c>
      <c r="BK46" s="342">
        <f t="shared" si="28"/>
        <v>6.8746138095778322E-4</v>
      </c>
      <c r="BL46" s="337">
        <f t="shared" si="29"/>
        <v>1976.5074263301665</v>
      </c>
      <c r="BM46" s="211">
        <f t="shared" si="30"/>
        <v>940989.09669715632</v>
      </c>
      <c r="BN46" s="1">
        <f t="shared" si="31"/>
        <v>0</v>
      </c>
      <c r="BO46" s="130">
        <f>'Op Cost'!E37</f>
        <v>5022923</v>
      </c>
    </row>
    <row r="47" spans="1:67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337">
        <f t="shared" si="23"/>
        <v>137171.69999999998</v>
      </c>
      <c r="BG47" s="337">
        <f t="shared" si="24"/>
        <v>60335.757762254463</v>
      </c>
      <c r="BH47" s="337">
        <f t="shared" si="25"/>
        <v>76835.942237745519</v>
      </c>
      <c r="BI47" s="341">
        <f t="shared" si="26"/>
        <v>1.5200357593052702E-3</v>
      </c>
      <c r="BJ47" s="342">
        <f t="shared" si="27"/>
        <v>7.2382782198691438E-7</v>
      </c>
      <c r="BK47" s="342">
        <f t="shared" si="28"/>
        <v>5.9768383385853888E-6</v>
      </c>
      <c r="BL47" s="337">
        <f t="shared" si="29"/>
        <v>17.183896709558329</v>
      </c>
      <c r="BM47" s="211">
        <f t="shared" si="30"/>
        <v>60352.941658964024</v>
      </c>
      <c r="BN47" s="1">
        <f t="shared" si="31"/>
        <v>0</v>
      </c>
      <c r="BO47" s="130">
        <f>'Op Cost'!E38</f>
        <v>457239</v>
      </c>
    </row>
    <row r="48" spans="1:67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337">
        <f t="shared" si="23"/>
        <v>366195.3</v>
      </c>
      <c r="BG48" s="337">
        <f t="shared" si="24"/>
        <v>283305.19539318513</v>
      </c>
      <c r="BH48" s="337">
        <f t="shared" si="25"/>
        <v>82890.104606814857</v>
      </c>
      <c r="BI48" s="341">
        <f t="shared" si="26"/>
        <v>1.6398044902613015E-3</v>
      </c>
      <c r="BJ48" s="342">
        <f t="shared" si="27"/>
        <v>3.6665136485015455E-6</v>
      </c>
      <c r="BK48" s="342">
        <f t="shared" si="28"/>
        <v>3.027537582509063E-5</v>
      </c>
      <c r="BL48" s="337">
        <f t="shared" si="29"/>
        <v>87.044169768284263</v>
      </c>
      <c r="BM48" s="211">
        <f t="shared" si="30"/>
        <v>283392.23956295341</v>
      </c>
      <c r="BN48" s="1">
        <f t="shared" si="31"/>
        <v>0</v>
      </c>
      <c r="BO48" s="130">
        <f>'Op Cost'!E39</f>
        <v>1220651</v>
      </c>
    </row>
    <row r="49" spans="1:67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337">
        <f t="shared" si="23"/>
        <v>1468857.9</v>
      </c>
      <c r="BG49" s="337">
        <f t="shared" si="24"/>
        <v>943684.99428590375</v>
      </c>
      <c r="BH49" s="337">
        <f t="shared" si="25"/>
        <v>525172.90571409615</v>
      </c>
      <c r="BI49" s="341">
        <f t="shared" si="26"/>
        <v>1.0389429390136727E-2</v>
      </c>
      <c r="BJ49" s="342">
        <f t="shared" si="27"/>
        <v>7.7379414793167728E-5</v>
      </c>
      <c r="BK49" s="342">
        <f t="shared" si="28"/>
        <v>6.3894235466603448E-4</v>
      </c>
      <c r="BL49" s="337">
        <f t="shared" si="29"/>
        <v>1837.0112765241324</v>
      </c>
      <c r="BM49" s="211">
        <f t="shared" si="30"/>
        <v>945522.00556242792</v>
      </c>
      <c r="BN49" s="1">
        <f t="shared" si="31"/>
        <v>0</v>
      </c>
      <c r="BO49" s="130">
        <f>'Op Cost'!E40</f>
        <v>4896193</v>
      </c>
    </row>
    <row r="50" spans="1:67" s="19" customFormat="1" ht="16.5" thickBot="1">
      <c r="A50" s="184"/>
      <c r="B50" s="185" t="s">
        <v>133</v>
      </c>
      <c r="C50" s="41"/>
      <c r="D50" s="179">
        <f t="shared" ref="D50:I50" si="32">SUM(D12:D49)</f>
        <v>568658897</v>
      </c>
      <c r="E50" s="183">
        <f t="shared" si="32"/>
        <v>53095068</v>
      </c>
      <c r="F50" s="183">
        <f t="shared" si="32"/>
        <v>4681948.6436643004</v>
      </c>
      <c r="G50" s="183">
        <f t="shared" si="32"/>
        <v>66013685.590599991</v>
      </c>
      <c r="H50" s="213">
        <f t="shared" si="32"/>
        <v>0.99999999999999989</v>
      </c>
      <c r="I50" s="214">
        <f t="shared" si="32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338"/>
      <c r="BG50" s="338">
        <f>SUM(BG12:BG49)</f>
        <v>123829787.60477099</v>
      </c>
      <c r="BH50" s="338">
        <f>SUM(BH12:BH49)</f>
        <v>50548772.79522901</v>
      </c>
      <c r="BI50" s="338"/>
      <c r="BJ50" s="343">
        <f>SUM(BJ12:BJ49)</f>
        <v>0.12110547098354872</v>
      </c>
      <c r="BK50" s="338"/>
      <c r="BL50" s="338">
        <f>SUM(BL12:BL49)</f>
        <v>2875081.3952290122</v>
      </c>
      <c r="BM50" s="229">
        <f>SUM(BM12:BM49)</f>
        <v>126704868.99999997</v>
      </c>
      <c r="BN50" s="19">
        <f t="shared" si="31"/>
        <v>1</v>
      </c>
      <c r="BO50" s="182">
        <f>'Op Cost'!E41</f>
        <v>581261868</v>
      </c>
    </row>
  </sheetData>
  <autoFilter ref="A11:BO11" xr:uid="{00000000-0001-0000-0F00-000000000000}"/>
  <mergeCells count="7">
    <mergeCell ref="BA3:BM3"/>
    <mergeCell ref="AU5:AY5"/>
    <mergeCell ref="A9:A11"/>
    <mergeCell ref="B9:B11"/>
    <mergeCell ref="D3:I3"/>
    <mergeCell ref="K3:AS3"/>
    <mergeCell ref="AU3:AY3"/>
  </mergeCells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804A9-BF6B-43A9-8554-589D8D756839}">
  <sheetPr codeName="Sheet19">
    <tabColor theme="8"/>
    <pageSetUpPr fitToPage="1"/>
  </sheetPr>
  <dimension ref="A1:BO50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1796875" style="1" customWidth="1"/>
    <col min="53" max="53" width="20.26953125" style="1" customWidth="1"/>
    <col min="54" max="62" width="17.7265625" style="1" customWidth="1"/>
    <col min="63" max="63" width="18.81640625" style="1" customWidth="1"/>
    <col min="64" max="64" width="22" style="1" customWidth="1"/>
    <col min="65" max="65" width="17.7265625" style="1" customWidth="1"/>
    <col min="66" max="66" width="14.26953125" style="1" bestFit="1" customWidth="1"/>
    <col min="67" max="67" width="15.7265625" style="5" customWidth="1"/>
    <col min="68" max="16384" width="9.26953125" style="1"/>
  </cols>
  <sheetData>
    <row r="1" spans="1:67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O1" s="156"/>
    </row>
    <row r="2" spans="1:67" ht="15" customHeight="1">
      <c r="A2" s="813" t="str" cm="1">
        <f t="array" aca="1" ref="A2" ca="1">"Scenario "&amp;MID(CELL("filename",A1),FIND("]",CELL("filename",A1))+1,500)</f>
        <v>Scenario S2B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</row>
    <row r="3" spans="1:67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G3" s="789"/>
      <c r="BH3" s="789"/>
      <c r="BI3" s="789"/>
      <c r="BJ3" s="789"/>
      <c r="BK3" s="789"/>
      <c r="BL3" s="789"/>
      <c r="BM3" s="789"/>
      <c r="BO3" s="344"/>
    </row>
    <row r="4" spans="1:67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  <c r="BM4" s="163"/>
      <c r="BO4" s="163"/>
    </row>
    <row r="5" spans="1:67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L5" s="1" t="s">
        <v>169</v>
      </c>
    </row>
    <row r="6" spans="1:67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L6" s="339">
        <f>BA6-BG50</f>
        <v>2875081.3952290118</v>
      </c>
    </row>
    <row r="7" spans="1:67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</row>
    <row r="8" spans="1:67" ht="16.5" thickBot="1">
      <c r="A8" s="1"/>
      <c r="D8" s="15" t="s">
        <v>16</v>
      </c>
      <c r="I8" s="190" t="s">
        <v>17</v>
      </c>
      <c r="K8" s="15" t="s">
        <v>18</v>
      </c>
    </row>
    <row r="9" spans="1:67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O9" s="17"/>
    </row>
    <row r="10" spans="1:67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O10" s="253" t="s">
        <v>172</v>
      </c>
    </row>
    <row r="11" spans="1:67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336" t="s">
        <v>168</v>
      </c>
      <c r="BG11" s="336" t="s">
        <v>170</v>
      </c>
      <c r="BH11" s="336" t="s">
        <v>174</v>
      </c>
      <c r="BI11" s="336" t="s">
        <v>175</v>
      </c>
      <c r="BJ11" s="336" t="s">
        <v>177</v>
      </c>
      <c r="BK11" s="336" t="s">
        <v>178</v>
      </c>
      <c r="BL11" s="336"/>
      <c r="BM11" s="132" t="s">
        <v>65</v>
      </c>
      <c r="BN11" s="18" t="s">
        <v>171</v>
      </c>
      <c r="BO11" s="128" t="s">
        <v>66</v>
      </c>
    </row>
    <row r="12" spans="1:67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337">
        <f>BO12*30%</f>
        <v>766041.29999999993</v>
      </c>
      <c r="BG12" s="337">
        <f>IF(SUM(BA12:BE12)&lt;=BF12, SUM(BA12:BE12), BF12)</f>
        <v>541367.19781215431</v>
      </c>
      <c r="BH12" s="337">
        <f>BF12-BG12</f>
        <v>224674.10218784562</v>
      </c>
      <c r="BI12" s="340">
        <f t="shared" ref="BI12:BI49" si="23">BH12/BO12</f>
        <v>8.7987724234129011E-2</v>
      </c>
      <c r="BJ12" s="342">
        <f t="shared" ref="BJ12:BJ49" si="24">BI12*SUM(AU12:AY12)</f>
        <v>3.7594188831448141E-4</v>
      </c>
      <c r="BK12" s="342">
        <f>BJ12/$BJ$50</f>
        <v>4.7493974029513093E-3</v>
      </c>
      <c r="BL12" s="337">
        <f>BK12*$BL$6</f>
        <v>13654.904111774295</v>
      </c>
      <c r="BM12" s="211">
        <f t="shared" ref="BM12:BM49" si="25">BG12+BL12</f>
        <v>555022.1019239286</v>
      </c>
      <c r="BN12" s="1">
        <f t="shared" ref="BN12:BN49" si="26">IF(BM12&lt;=BF12, 0,1)</f>
        <v>0</v>
      </c>
      <c r="BO12" s="130">
        <f>'Op Cost'!E3</f>
        <v>2553471</v>
      </c>
    </row>
    <row r="13" spans="1:67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337">
        <f t="shared" ref="BF13:BF49" si="27">BO13*30%</f>
        <v>108464.4</v>
      </c>
      <c r="BG13" s="337">
        <f t="shared" ref="BG13:BG49" si="28">IF(SUM(BA13:BE13)&lt;=BF13, SUM(BA13:BE13), BF13)</f>
        <v>108464.4</v>
      </c>
      <c r="BH13" s="337">
        <f t="shared" ref="BH13:BH49" si="29">BF13-BG13</f>
        <v>0</v>
      </c>
      <c r="BI13" s="340">
        <f t="shared" si="23"/>
        <v>0</v>
      </c>
      <c r="BJ13" s="342">
        <f t="shared" si="24"/>
        <v>0</v>
      </c>
      <c r="BK13" s="342">
        <f t="shared" ref="BK13:BK49" si="30">BJ13/$BJ$50</f>
        <v>0</v>
      </c>
      <c r="BL13" s="337">
        <f t="shared" ref="BL13:BL49" si="31">BK13*$BL$6</f>
        <v>0</v>
      </c>
      <c r="BM13" s="211">
        <f t="shared" si="25"/>
        <v>108464.4</v>
      </c>
      <c r="BN13" s="1">
        <f t="shared" si="26"/>
        <v>0</v>
      </c>
      <c r="BO13" s="130">
        <f>'Op Cost'!E4</f>
        <v>361548</v>
      </c>
    </row>
    <row r="14" spans="1:67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337">
        <f t="shared" si="27"/>
        <v>899459.4</v>
      </c>
      <c r="BG14" s="337">
        <f t="shared" si="28"/>
        <v>664515.28533349733</v>
      </c>
      <c r="BH14" s="337">
        <f t="shared" si="29"/>
        <v>234944.11466650269</v>
      </c>
      <c r="BI14" s="340">
        <f t="shared" si="23"/>
        <v>7.8361774194533745E-2</v>
      </c>
      <c r="BJ14" s="342">
        <f t="shared" si="24"/>
        <v>4.1097549880359901E-4</v>
      </c>
      <c r="BK14" s="342">
        <f t="shared" si="30"/>
        <v>5.1919885156868932E-3</v>
      </c>
      <c r="BL14" s="337">
        <f t="shared" si="31"/>
        <v>14927.389585694078</v>
      </c>
      <c r="BM14" s="211">
        <f t="shared" si="25"/>
        <v>679442.6749191914</v>
      </c>
      <c r="BN14" s="1">
        <f t="shared" si="26"/>
        <v>0</v>
      </c>
      <c r="BO14" s="130">
        <f>'Op Cost'!E5</f>
        <v>2998198</v>
      </c>
    </row>
    <row r="15" spans="1:67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337">
        <f t="shared" si="27"/>
        <v>646775.69999999995</v>
      </c>
      <c r="BG15" s="337">
        <f t="shared" si="28"/>
        <v>616762.81635498919</v>
      </c>
      <c r="BH15" s="337">
        <f t="shared" si="29"/>
        <v>30012.883645010763</v>
      </c>
      <c r="BI15" s="340">
        <f t="shared" si="23"/>
        <v>1.3921155500281208E-2</v>
      </c>
      <c r="BJ15" s="342">
        <f t="shared" si="24"/>
        <v>6.7764176239108753E-5</v>
      </c>
      <c r="BK15" s="342">
        <f t="shared" si="30"/>
        <v>8.5608710454189788E-4</v>
      </c>
      <c r="BL15" s="337">
        <f t="shared" si="31"/>
        <v>2461.3201069638844</v>
      </c>
      <c r="BM15" s="211">
        <f t="shared" si="25"/>
        <v>619224.13646195305</v>
      </c>
      <c r="BN15" s="1">
        <f t="shared" si="26"/>
        <v>0</v>
      </c>
      <c r="BO15" s="130">
        <f>'Op Cost'!E6</f>
        <v>2155919</v>
      </c>
    </row>
    <row r="16" spans="1:67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337">
        <f t="shared" si="27"/>
        <v>134293.5</v>
      </c>
      <c r="BG16" s="337">
        <f t="shared" si="28"/>
        <v>106007.8668250695</v>
      </c>
      <c r="BH16" s="337">
        <f t="shared" si="29"/>
        <v>28285.633174930495</v>
      </c>
      <c r="BI16" s="340">
        <f t="shared" si="23"/>
        <v>6.3187644617789751E-2</v>
      </c>
      <c r="BJ16" s="342">
        <f t="shared" si="24"/>
        <v>5.2866061647816197E-5</v>
      </c>
      <c r="BK16" s="342">
        <f t="shared" si="30"/>
        <v>6.6787432765238444E-4</v>
      </c>
      <c r="BL16" s="337">
        <f t="shared" si="31"/>
        <v>1920.1930537844555</v>
      </c>
      <c r="BM16" s="211">
        <f t="shared" si="25"/>
        <v>107928.05987885396</v>
      </c>
      <c r="BN16" s="1">
        <f t="shared" si="26"/>
        <v>0</v>
      </c>
      <c r="BO16" s="130">
        <f>'Op Cost'!E7</f>
        <v>447645</v>
      </c>
    </row>
    <row r="17" spans="1:67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337">
        <f t="shared" si="27"/>
        <v>4344434.3999999994</v>
      </c>
      <c r="BG17" s="337">
        <f t="shared" si="28"/>
        <v>3469214.5834404714</v>
      </c>
      <c r="BH17" s="337">
        <f t="shared" si="29"/>
        <v>875219.816559528</v>
      </c>
      <c r="BI17" s="340">
        <f t="shared" si="23"/>
        <v>6.0437313765828386E-2</v>
      </c>
      <c r="BJ17" s="342">
        <f t="shared" si="24"/>
        <v>1.6547904745505824E-3</v>
      </c>
      <c r="BK17" s="342">
        <f t="shared" si="30"/>
        <v>2.0905511799963899E-2</v>
      </c>
      <c r="BL17" s="337">
        <f t="shared" si="31"/>
        <v>60105.048033816776</v>
      </c>
      <c r="BM17" s="211">
        <f t="shared" si="25"/>
        <v>3529319.6314742882</v>
      </c>
      <c r="BN17" s="1">
        <f t="shared" si="26"/>
        <v>0</v>
      </c>
      <c r="BO17" s="130">
        <f>'Op Cost'!E8</f>
        <v>14481448</v>
      </c>
    </row>
    <row r="18" spans="1:67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337">
        <f t="shared" si="27"/>
        <v>1580113.8</v>
      </c>
      <c r="BG18" s="337">
        <f t="shared" si="28"/>
        <v>1051198.0324166347</v>
      </c>
      <c r="BH18" s="337">
        <f t="shared" si="29"/>
        <v>528915.76758336532</v>
      </c>
      <c r="BI18" s="340">
        <f t="shared" si="23"/>
        <v>0.1004198117091374</v>
      </c>
      <c r="BJ18" s="342">
        <f t="shared" si="24"/>
        <v>8.3312590366431904E-4</v>
      </c>
      <c r="BK18" s="342">
        <f t="shared" si="30"/>
        <v>1.0525153291470449E-2</v>
      </c>
      <c r="BL18" s="337">
        <f t="shared" si="31"/>
        <v>30260.672410240084</v>
      </c>
      <c r="BM18" s="211">
        <f t="shared" si="25"/>
        <v>1081458.7048268749</v>
      </c>
      <c r="BN18" s="1">
        <f t="shared" si="26"/>
        <v>0</v>
      </c>
      <c r="BO18" s="130">
        <f>'Op Cost'!E9</f>
        <v>5267046</v>
      </c>
    </row>
    <row r="19" spans="1:67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337">
        <f t="shared" si="27"/>
        <v>638066.4</v>
      </c>
      <c r="BG19" s="337">
        <f t="shared" si="28"/>
        <v>364136.93699678901</v>
      </c>
      <c r="BH19" s="337">
        <f t="shared" si="29"/>
        <v>273929.46300321101</v>
      </c>
      <c r="BI19" s="340">
        <f t="shared" si="23"/>
        <v>0.12879355330567996</v>
      </c>
      <c r="BJ19" s="342">
        <f t="shared" si="24"/>
        <v>3.7013960375637157E-4</v>
      </c>
      <c r="BK19" s="342">
        <f t="shared" si="30"/>
        <v>4.6760952356003299E-3</v>
      </c>
      <c r="BL19" s="337">
        <f t="shared" si="31"/>
        <v>13444.154414193532</v>
      </c>
      <c r="BM19" s="211">
        <f t="shared" si="25"/>
        <v>377581.09141098254</v>
      </c>
      <c r="BN19" s="1">
        <f t="shared" si="26"/>
        <v>0</v>
      </c>
      <c r="BO19" s="130">
        <f>'Op Cost'!E10</f>
        <v>2126888</v>
      </c>
    </row>
    <row r="20" spans="1:67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337">
        <f t="shared" si="27"/>
        <v>67758.599999999991</v>
      </c>
      <c r="BG20" s="337">
        <f t="shared" si="28"/>
        <v>54798.14606326721</v>
      </c>
      <c r="BH20" s="337">
        <f t="shared" si="29"/>
        <v>12960.453936732782</v>
      </c>
      <c r="BI20" s="340">
        <f t="shared" si="23"/>
        <v>5.7382179989253532E-2</v>
      </c>
      <c r="BJ20" s="342">
        <f t="shared" si="24"/>
        <v>2.481701851946829E-5</v>
      </c>
      <c r="BK20" s="342">
        <f t="shared" si="30"/>
        <v>3.1352154939106057E-4</v>
      </c>
      <c r="BL20" s="337">
        <f t="shared" si="31"/>
        <v>901.39997365761189</v>
      </c>
      <c r="BM20" s="211">
        <f t="shared" si="25"/>
        <v>55699.546036924825</v>
      </c>
      <c r="BN20" s="1">
        <f t="shared" si="26"/>
        <v>0</v>
      </c>
      <c r="BO20" s="130">
        <f>'Op Cost'!E11</f>
        <v>225862</v>
      </c>
    </row>
    <row r="21" spans="1:67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337">
        <f t="shared" si="27"/>
        <v>38832815.399999999</v>
      </c>
      <c r="BG21" s="337">
        <f t="shared" si="28"/>
        <v>24235613.200844407</v>
      </c>
      <c r="BH21" s="337">
        <f t="shared" si="29"/>
        <v>14597202.199155591</v>
      </c>
      <c r="BI21" s="340">
        <f t="shared" si="23"/>
        <v>0.1127695897049658</v>
      </c>
      <c r="BJ21" s="342">
        <f t="shared" si="24"/>
        <v>2.1570127324053161E-2</v>
      </c>
      <c r="BK21" s="342">
        <f t="shared" si="30"/>
        <v>0.27250250604819592</v>
      </c>
      <c r="BL21" s="337">
        <f t="shared" si="31"/>
        <v>783466.88529244938</v>
      </c>
      <c r="BM21" s="211">
        <f t="shared" si="25"/>
        <v>25019080.086136855</v>
      </c>
      <c r="BN21" s="1">
        <f t="shared" si="26"/>
        <v>0</v>
      </c>
      <c r="BO21" s="130">
        <f>'Op Cost'!E12</f>
        <v>129442718</v>
      </c>
    </row>
    <row r="22" spans="1:67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337">
        <f t="shared" si="27"/>
        <v>404322.89999999997</v>
      </c>
      <c r="BG22" s="337">
        <f t="shared" si="28"/>
        <v>370035.38359217928</v>
      </c>
      <c r="BH22" s="337">
        <f t="shared" si="29"/>
        <v>34287.516407820687</v>
      </c>
      <c r="BI22" s="340">
        <f t="shared" si="23"/>
        <v>2.5440693372416466E-2</v>
      </c>
      <c r="BJ22" s="342">
        <f t="shared" si="24"/>
        <v>7.4298302860903781E-5</v>
      </c>
      <c r="BK22" s="342">
        <f t="shared" si="30"/>
        <v>9.3863487315380787E-4</v>
      </c>
      <c r="BL22" s="337">
        <f t="shared" si="31"/>
        <v>2698.6516607176563</v>
      </c>
      <c r="BM22" s="211">
        <f t="shared" si="25"/>
        <v>372734.03525289695</v>
      </c>
      <c r="BN22" s="1">
        <f t="shared" si="26"/>
        <v>0</v>
      </c>
      <c r="BO22" s="130">
        <f>'Op Cost'!E13</f>
        <v>1347743</v>
      </c>
    </row>
    <row r="23" spans="1:67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337">
        <f t="shared" si="27"/>
        <v>21388.2</v>
      </c>
      <c r="BG23" s="337">
        <f t="shared" si="28"/>
        <v>21388.2</v>
      </c>
      <c r="BH23" s="337">
        <f t="shared" si="29"/>
        <v>0</v>
      </c>
      <c r="BI23" s="340">
        <f t="shared" si="23"/>
        <v>0</v>
      </c>
      <c r="BJ23" s="342">
        <f t="shared" si="24"/>
        <v>0</v>
      </c>
      <c r="BK23" s="342">
        <f t="shared" si="30"/>
        <v>0</v>
      </c>
      <c r="BL23" s="337">
        <f t="shared" si="31"/>
        <v>0</v>
      </c>
      <c r="BM23" s="211">
        <f t="shared" si="25"/>
        <v>21388.2</v>
      </c>
      <c r="BN23" s="1">
        <f t="shared" si="26"/>
        <v>0</v>
      </c>
      <c r="BO23" s="130">
        <f>'Op Cost'!E14</f>
        <v>71294</v>
      </c>
    </row>
    <row r="24" spans="1:67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337">
        <f t="shared" si="27"/>
        <v>2330963.1</v>
      </c>
      <c r="BG24" s="337">
        <f t="shared" si="28"/>
        <v>2177144.5776266176</v>
      </c>
      <c r="BH24" s="337">
        <f t="shared" si="29"/>
        <v>153818.52237338247</v>
      </c>
      <c r="BI24" s="340">
        <f t="shared" si="23"/>
        <v>1.9796777011191098E-2</v>
      </c>
      <c r="BJ24" s="342">
        <f t="shared" si="24"/>
        <v>3.4016408417894317E-4</v>
      </c>
      <c r="BK24" s="342">
        <f t="shared" si="30"/>
        <v>4.2974046473515859E-3</v>
      </c>
      <c r="BL24" s="337">
        <f t="shared" si="31"/>
        <v>12355.388149371236</v>
      </c>
      <c r="BM24" s="211">
        <f t="shared" si="25"/>
        <v>2189499.965775989</v>
      </c>
      <c r="BN24" s="1">
        <f t="shared" si="26"/>
        <v>0</v>
      </c>
      <c r="BO24" s="130">
        <f>'Op Cost'!E15</f>
        <v>7769877</v>
      </c>
    </row>
    <row r="25" spans="1:67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337">
        <f t="shared" si="27"/>
        <v>1220234.0999999999</v>
      </c>
      <c r="BG25" s="337">
        <f t="shared" si="28"/>
        <v>740491.81460322707</v>
      </c>
      <c r="BH25" s="337">
        <f t="shared" si="29"/>
        <v>479742.28539677279</v>
      </c>
      <c r="BI25" s="340">
        <f t="shared" si="23"/>
        <v>0.11794678219452467</v>
      </c>
      <c r="BJ25" s="342">
        <f t="shared" si="24"/>
        <v>6.8930758117776163E-4</v>
      </c>
      <c r="BK25" s="342">
        <f t="shared" si="30"/>
        <v>8.7082491673333498E-3</v>
      </c>
      <c r="BL25" s="337">
        <f t="shared" si="31"/>
        <v>25036.925166018649</v>
      </c>
      <c r="BM25" s="211">
        <f t="shared" si="25"/>
        <v>765528.73976924573</v>
      </c>
      <c r="BN25" s="1">
        <f t="shared" si="26"/>
        <v>0</v>
      </c>
      <c r="BO25" s="130">
        <f>'Op Cost'!E16</f>
        <v>4067447</v>
      </c>
    </row>
    <row r="26" spans="1:67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337">
        <f t="shared" si="27"/>
        <v>209509.8</v>
      </c>
      <c r="BG26" s="337">
        <f t="shared" si="28"/>
        <v>191334.51156973385</v>
      </c>
      <c r="BH26" s="337">
        <f t="shared" si="29"/>
        <v>18175.28843026614</v>
      </c>
      <c r="BI26" s="340">
        <f t="shared" si="23"/>
        <v>2.602544859037545E-2</v>
      </c>
      <c r="BJ26" s="342">
        <f t="shared" si="24"/>
        <v>3.9300514129592794E-5</v>
      </c>
      <c r="BK26" s="342">
        <f t="shared" si="30"/>
        <v>4.9649630845499291E-4</v>
      </c>
      <c r="BL26" s="337">
        <f t="shared" si="31"/>
        <v>1427.4672992388348</v>
      </c>
      <c r="BM26" s="211">
        <f t="shared" si="25"/>
        <v>192761.97886897268</v>
      </c>
      <c r="BN26" s="1">
        <f t="shared" si="26"/>
        <v>0</v>
      </c>
      <c r="BO26" s="130">
        <f>'Op Cost'!E17</f>
        <v>698366</v>
      </c>
    </row>
    <row r="27" spans="1:67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337">
        <f t="shared" si="27"/>
        <v>2700900</v>
      </c>
      <c r="BG27" s="337">
        <f t="shared" si="28"/>
        <v>1626262.4389778357</v>
      </c>
      <c r="BH27" s="337">
        <f t="shared" si="29"/>
        <v>1074637.5610221643</v>
      </c>
      <c r="BI27" s="340">
        <f t="shared" si="23"/>
        <v>0.11936438531846766</v>
      </c>
      <c r="BJ27" s="342">
        <f t="shared" si="24"/>
        <v>1.5320470154552735E-3</v>
      </c>
      <c r="BK27" s="342">
        <f t="shared" si="30"/>
        <v>1.9354853349876879E-2</v>
      </c>
      <c r="BL27" s="337">
        <f t="shared" si="31"/>
        <v>55646.778773616927</v>
      </c>
      <c r="BM27" s="211">
        <f t="shared" si="25"/>
        <v>1681909.2177514527</v>
      </c>
      <c r="BN27" s="1">
        <f t="shared" si="26"/>
        <v>0</v>
      </c>
      <c r="BO27" s="130">
        <f>'Op Cost'!E18</f>
        <v>9003000</v>
      </c>
    </row>
    <row r="28" spans="1:67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337">
        <f t="shared" si="27"/>
        <v>49713</v>
      </c>
      <c r="BG28" s="337">
        <f t="shared" si="28"/>
        <v>40484.99715994436</v>
      </c>
      <c r="BH28" s="337">
        <f t="shared" si="29"/>
        <v>9228.0028400556403</v>
      </c>
      <c r="BI28" s="340">
        <f t="shared" si="23"/>
        <v>5.5687664233031439E-2</v>
      </c>
      <c r="BJ28" s="342">
        <f t="shared" si="24"/>
        <v>1.7793435612314257E-5</v>
      </c>
      <c r="BK28" s="342">
        <f t="shared" si="30"/>
        <v>2.2479031869950683E-4</v>
      </c>
      <c r="BL28" s="337">
        <f t="shared" si="31"/>
        <v>646.29046312055232</v>
      </c>
      <c r="BM28" s="211">
        <f t="shared" si="25"/>
        <v>41131.287623064913</v>
      </c>
      <c r="BN28" s="1">
        <f t="shared" si="26"/>
        <v>0</v>
      </c>
      <c r="BO28" s="130">
        <f>'Op Cost'!E19</f>
        <v>165710</v>
      </c>
    </row>
    <row r="29" spans="1:67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337">
        <f t="shared" si="27"/>
        <v>7587456</v>
      </c>
      <c r="BG29" s="337">
        <f t="shared" si="28"/>
        <v>4505079.4223079989</v>
      </c>
      <c r="BH29" s="337">
        <f t="shared" si="29"/>
        <v>3082376.5776920011</v>
      </c>
      <c r="BI29" s="340">
        <f t="shared" si="23"/>
        <v>0.12187391575089204</v>
      </c>
      <c r="BJ29" s="342">
        <f t="shared" si="24"/>
        <v>4.3333115317410759E-3</v>
      </c>
      <c r="BK29" s="342">
        <f t="shared" si="30"/>
        <v>5.4744148430232946E-2</v>
      </c>
      <c r="BL29" s="337">
        <f t="shared" si="31"/>
        <v>157393.88264941826</v>
      </c>
      <c r="BM29" s="211">
        <f t="shared" si="25"/>
        <v>4662473.3049574168</v>
      </c>
      <c r="BN29" s="1">
        <f t="shared" si="26"/>
        <v>0</v>
      </c>
      <c r="BO29" s="130">
        <f>'Op Cost'!E20</f>
        <v>25291520</v>
      </c>
    </row>
    <row r="30" spans="1:67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337">
        <f t="shared" si="27"/>
        <v>8484309.5999999996</v>
      </c>
      <c r="BG30" s="337">
        <f t="shared" si="28"/>
        <v>5760633.2136569805</v>
      </c>
      <c r="BH30" s="337">
        <f t="shared" si="29"/>
        <v>2723676.3863430191</v>
      </c>
      <c r="BI30" s="340">
        <f t="shared" si="23"/>
        <v>9.6307531717478315E-2</v>
      </c>
      <c r="BJ30" s="342">
        <f t="shared" si="24"/>
        <v>4.3786191510685251E-3</v>
      </c>
      <c r="BK30" s="342">
        <f t="shared" si="30"/>
        <v>5.5316534472481284E-2</v>
      </c>
      <c r="BL30" s="337">
        <f t="shared" si="31"/>
        <v>159039.53911037522</v>
      </c>
      <c r="BM30" s="211">
        <f t="shared" si="25"/>
        <v>5919672.7527673561</v>
      </c>
      <c r="BN30" s="1">
        <f t="shared" si="26"/>
        <v>0</v>
      </c>
      <c r="BO30" s="130">
        <f>'Op Cost'!E21</f>
        <v>28281032</v>
      </c>
    </row>
    <row r="31" spans="1:67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337">
        <f t="shared" si="27"/>
        <v>10814169.6</v>
      </c>
      <c r="BG31" s="337">
        <f t="shared" si="28"/>
        <v>10031073.261248285</v>
      </c>
      <c r="BH31" s="337">
        <f t="shared" si="29"/>
        <v>783096.33875171468</v>
      </c>
      <c r="BI31" s="340">
        <f t="shared" si="23"/>
        <v>2.1724173960200734E-2</v>
      </c>
      <c r="BJ31" s="342">
        <f t="shared" si="24"/>
        <v>1.7198769254469285E-3</v>
      </c>
      <c r="BK31" s="342">
        <f t="shared" si="30"/>
        <v>2.1727770320397351E-2</v>
      </c>
      <c r="BL31" s="337">
        <f t="shared" si="31"/>
        <v>62469.108207983532</v>
      </c>
      <c r="BM31" s="211">
        <f t="shared" si="25"/>
        <v>10093542.369456269</v>
      </c>
      <c r="BN31" s="1">
        <f t="shared" si="26"/>
        <v>0</v>
      </c>
      <c r="BO31" s="130">
        <f>'Op Cost'!E22</f>
        <v>36047232</v>
      </c>
    </row>
    <row r="32" spans="1:67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337">
        <f t="shared" si="27"/>
        <v>1636080.5999999999</v>
      </c>
      <c r="BG32" s="337">
        <f t="shared" si="28"/>
        <v>1636080.5999999999</v>
      </c>
      <c r="BH32" s="337">
        <f t="shared" si="29"/>
        <v>0</v>
      </c>
      <c r="BI32" s="340">
        <f t="shared" si="23"/>
        <v>0</v>
      </c>
      <c r="BJ32" s="342">
        <f t="shared" si="24"/>
        <v>0</v>
      </c>
      <c r="BK32" s="342">
        <f t="shared" si="30"/>
        <v>0</v>
      </c>
      <c r="BL32" s="337">
        <f t="shared" si="31"/>
        <v>0</v>
      </c>
      <c r="BM32" s="211">
        <f t="shared" si="25"/>
        <v>1636080.5999999999</v>
      </c>
      <c r="BN32" s="1">
        <f t="shared" si="26"/>
        <v>0</v>
      </c>
      <c r="BO32" s="130">
        <f>'Op Cost'!E23</f>
        <v>5453602</v>
      </c>
    </row>
    <row r="33" spans="1:67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337">
        <f t="shared" si="27"/>
        <v>33350514.899999999</v>
      </c>
      <c r="BG33" s="337">
        <f t="shared" si="28"/>
        <v>23394175.34606871</v>
      </c>
      <c r="BH33" s="337">
        <f t="shared" si="29"/>
        <v>9956339.5539312884</v>
      </c>
      <c r="BI33" s="340">
        <f t="shared" si="23"/>
        <v>8.9560892092235334E-2</v>
      </c>
      <c r="BJ33" s="342">
        <f t="shared" si="24"/>
        <v>1.6536090761879816E-2</v>
      </c>
      <c r="BK33" s="342">
        <f t="shared" si="30"/>
        <v>0.20890586806262496</v>
      </c>
      <c r="BL33" s="337">
        <f t="shared" si="31"/>
        <v>600621.37462101958</v>
      </c>
      <c r="BM33" s="211">
        <f t="shared" si="25"/>
        <v>23994796.720689729</v>
      </c>
      <c r="BN33" s="1">
        <f t="shared" si="26"/>
        <v>0</v>
      </c>
      <c r="BO33" s="130">
        <f>'Op Cost'!E24</f>
        <v>111168383</v>
      </c>
    </row>
    <row r="34" spans="1:67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337">
        <f t="shared" si="27"/>
        <v>14838966.299999999</v>
      </c>
      <c r="BG34" s="337">
        <f t="shared" si="28"/>
        <v>8470503.4801155012</v>
      </c>
      <c r="BH34" s="337">
        <f t="shared" si="29"/>
        <v>6368462.8198844977</v>
      </c>
      <c r="BI34" s="340">
        <f t="shared" si="23"/>
        <v>0.12875147819193775</v>
      </c>
      <c r="BJ34" s="342">
        <f t="shared" si="24"/>
        <v>8.6073238755712198E-3</v>
      </c>
      <c r="BK34" s="342">
        <f t="shared" si="30"/>
        <v>0.10873915073491973</v>
      </c>
      <c r="BL34" s="337">
        <f t="shared" si="31"/>
        <v>312633.90921097086</v>
      </c>
      <c r="BM34" s="211">
        <f t="shared" si="25"/>
        <v>8783137.3893264718</v>
      </c>
      <c r="BN34" s="1">
        <f t="shared" si="26"/>
        <v>0</v>
      </c>
      <c r="BO34" s="130">
        <f>'Op Cost'!E25</f>
        <v>49463221</v>
      </c>
    </row>
    <row r="35" spans="1:67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337">
        <f t="shared" si="27"/>
        <v>1178712.5999999999</v>
      </c>
      <c r="BG35" s="337">
        <f t="shared" si="28"/>
        <v>1011863.1068764888</v>
      </c>
      <c r="BH35" s="337">
        <f t="shared" si="29"/>
        <v>166849.49312351109</v>
      </c>
      <c r="BI35" s="340">
        <f t="shared" si="23"/>
        <v>4.2465693449831046E-2</v>
      </c>
      <c r="BJ35" s="342">
        <f t="shared" si="24"/>
        <v>3.3913036530435625E-4</v>
      </c>
      <c r="BK35" s="342">
        <f t="shared" si="30"/>
        <v>4.2843453371471376E-3</v>
      </c>
      <c r="BL35" s="337">
        <f t="shared" si="31"/>
        <v>12317.841569567903</v>
      </c>
      <c r="BM35" s="211">
        <f t="shared" si="25"/>
        <v>1024180.9484460567</v>
      </c>
      <c r="BN35" s="1">
        <f t="shared" si="26"/>
        <v>0</v>
      </c>
      <c r="BO35" s="130">
        <f>'Op Cost'!E26</f>
        <v>3929042</v>
      </c>
    </row>
    <row r="36" spans="1:67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337">
        <f t="shared" si="27"/>
        <v>22959825.899999999</v>
      </c>
      <c r="BG36" s="337">
        <f t="shared" si="28"/>
        <v>18324091.801254842</v>
      </c>
      <c r="BH36" s="337">
        <f t="shared" si="29"/>
        <v>4635734.0987451561</v>
      </c>
      <c r="BI36" s="340">
        <f t="shared" si="23"/>
        <v>6.0571897874171027E-2</v>
      </c>
      <c r="BJ36" s="342">
        <f t="shared" si="24"/>
        <v>8.7599239554286019E-3</v>
      </c>
      <c r="BK36" s="342">
        <f t="shared" si="30"/>
        <v>0.11066699768545306</v>
      </c>
      <c r="BL36" s="337">
        <f t="shared" si="31"/>
        <v>318176.62611129822</v>
      </c>
      <c r="BM36" s="211">
        <f t="shared" si="25"/>
        <v>18642268.427366141</v>
      </c>
      <c r="BN36" s="1">
        <f t="shared" si="26"/>
        <v>0</v>
      </c>
      <c r="BO36" s="130">
        <f>'Op Cost'!E27</f>
        <v>76532753</v>
      </c>
    </row>
    <row r="37" spans="1:67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337">
        <f t="shared" si="27"/>
        <v>3842698.1999999997</v>
      </c>
      <c r="BG37" s="337">
        <f t="shared" si="28"/>
        <v>3842698.1999999997</v>
      </c>
      <c r="BH37" s="337">
        <f t="shared" si="29"/>
        <v>0</v>
      </c>
      <c r="BI37" s="340">
        <f t="shared" si="23"/>
        <v>0</v>
      </c>
      <c r="BJ37" s="342">
        <f t="shared" si="24"/>
        <v>0</v>
      </c>
      <c r="BK37" s="342">
        <f t="shared" si="30"/>
        <v>0</v>
      </c>
      <c r="BL37" s="337">
        <f t="shared" si="31"/>
        <v>0</v>
      </c>
      <c r="BM37" s="211">
        <f t="shared" si="25"/>
        <v>3842698.1999999997</v>
      </c>
      <c r="BN37" s="1">
        <f t="shared" si="26"/>
        <v>0</v>
      </c>
      <c r="BO37" s="130">
        <f>'Op Cost'!E28</f>
        <v>12808994</v>
      </c>
    </row>
    <row r="38" spans="1:67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337">
        <f t="shared" si="27"/>
        <v>853833</v>
      </c>
      <c r="BG38" s="337">
        <f t="shared" si="28"/>
        <v>459713.43511363311</v>
      </c>
      <c r="BH38" s="337">
        <f t="shared" si="29"/>
        <v>394119.56488636689</v>
      </c>
      <c r="BI38" s="340">
        <f t="shared" si="23"/>
        <v>0.13847657500460872</v>
      </c>
      <c r="BJ38" s="342">
        <f t="shared" si="24"/>
        <v>5.0242380170993531E-4</v>
      </c>
      <c r="BK38" s="342">
        <f t="shared" si="30"/>
        <v>6.3472849746022113E-3</v>
      </c>
      <c r="BL38" s="337">
        <f t="shared" si="31"/>
        <v>18248.96094069547</v>
      </c>
      <c r="BM38" s="211">
        <f t="shared" si="25"/>
        <v>477962.39605432859</v>
      </c>
      <c r="BN38" s="1">
        <f t="shared" si="26"/>
        <v>0</v>
      </c>
      <c r="BO38" s="130">
        <f>'Op Cost'!E29</f>
        <v>2846110</v>
      </c>
    </row>
    <row r="39" spans="1:67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337">
        <f t="shared" si="27"/>
        <v>4296819.3</v>
      </c>
      <c r="BG39" s="337">
        <f t="shared" si="28"/>
        <v>3115985.102098811</v>
      </c>
      <c r="BH39" s="337">
        <f t="shared" si="29"/>
        <v>1180834.1979011889</v>
      </c>
      <c r="BI39" s="340">
        <f t="shared" si="23"/>
        <v>8.2444765450191651E-2</v>
      </c>
      <c r="BJ39" s="342">
        <f t="shared" si="24"/>
        <v>2.0275200386247819E-3</v>
      </c>
      <c r="BK39" s="342">
        <f t="shared" si="30"/>
        <v>2.5614326855274632E-2</v>
      </c>
      <c r="BL39" s="337">
        <f t="shared" si="31"/>
        <v>73643.274592914939</v>
      </c>
      <c r="BM39" s="211">
        <f t="shared" si="25"/>
        <v>3189628.376691726</v>
      </c>
      <c r="BN39" s="1">
        <f t="shared" si="26"/>
        <v>0</v>
      </c>
      <c r="BO39" s="130">
        <f>'Op Cost'!E30</f>
        <v>14322731</v>
      </c>
    </row>
    <row r="40" spans="1:67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337">
        <f t="shared" si="27"/>
        <v>223310.69999999998</v>
      </c>
      <c r="BG40" s="337">
        <f t="shared" si="28"/>
        <v>178200.42093565912</v>
      </c>
      <c r="BH40" s="337">
        <f t="shared" si="29"/>
        <v>45110.279064340866</v>
      </c>
      <c r="BI40" s="340">
        <f t="shared" si="23"/>
        <v>6.0602038860216999E-2</v>
      </c>
      <c r="BJ40" s="342">
        <f t="shared" si="24"/>
        <v>8.5231995579032108E-5</v>
      </c>
      <c r="BK40" s="342">
        <f t="shared" si="30"/>
        <v>1.0767638058805258E-3</v>
      </c>
      <c r="BL40" s="337">
        <f t="shared" si="31"/>
        <v>3095.7835853430829</v>
      </c>
      <c r="BM40" s="211">
        <f t="shared" si="25"/>
        <v>181296.20452100219</v>
      </c>
      <c r="BN40" s="1">
        <f t="shared" si="26"/>
        <v>0</v>
      </c>
      <c r="BO40" s="130">
        <f>'Op Cost'!E31</f>
        <v>744369</v>
      </c>
    </row>
    <row r="41" spans="1:67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337">
        <f t="shared" si="27"/>
        <v>1010016.6</v>
      </c>
      <c r="BG41" s="337">
        <f t="shared" si="28"/>
        <v>603224.84613491723</v>
      </c>
      <c r="BH41" s="337">
        <f t="shared" si="29"/>
        <v>406791.75386508275</v>
      </c>
      <c r="BI41" s="340">
        <f t="shared" si="23"/>
        <v>0.12082724794773157</v>
      </c>
      <c r="BJ41" s="342">
        <f t="shared" si="24"/>
        <v>5.7524228253750739E-4</v>
      </c>
      <c r="BK41" s="342">
        <f t="shared" si="30"/>
        <v>7.267224769765517E-3</v>
      </c>
      <c r="BL41" s="337">
        <f t="shared" si="31"/>
        <v>20893.862730500277</v>
      </c>
      <c r="BM41" s="211">
        <f t="shared" si="25"/>
        <v>624118.70886541752</v>
      </c>
      <c r="BN41" s="1">
        <f t="shared" si="26"/>
        <v>0</v>
      </c>
      <c r="BO41" s="130">
        <f>'Op Cost'!E32</f>
        <v>3366722</v>
      </c>
    </row>
    <row r="42" spans="1:67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337">
        <f t="shared" si="27"/>
        <v>2230680.6</v>
      </c>
      <c r="BG42" s="337">
        <f t="shared" si="28"/>
        <v>2230680.6</v>
      </c>
      <c r="BH42" s="337">
        <f t="shared" si="29"/>
        <v>0</v>
      </c>
      <c r="BI42" s="340">
        <f t="shared" si="23"/>
        <v>0</v>
      </c>
      <c r="BJ42" s="342">
        <f t="shared" si="24"/>
        <v>0</v>
      </c>
      <c r="BK42" s="342">
        <f t="shared" si="30"/>
        <v>0</v>
      </c>
      <c r="BL42" s="337">
        <f t="shared" si="31"/>
        <v>0</v>
      </c>
      <c r="BM42" s="211">
        <f t="shared" si="25"/>
        <v>2230680.6</v>
      </c>
      <c r="BN42" s="1">
        <f t="shared" si="26"/>
        <v>0</v>
      </c>
      <c r="BO42" s="130">
        <f>'Op Cost'!E33</f>
        <v>7435602</v>
      </c>
    </row>
    <row r="43" spans="1:67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337">
        <f t="shared" si="27"/>
        <v>714195.9</v>
      </c>
      <c r="BG43" s="337">
        <f t="shared" si="28"/>
        <v>501219.76257811347</v>
      </c>
      <c r="BH43" s="337">
        <f t="shared" si="29"/>
        <v>212976.13742188655</v>
      </c>
      <c r="BI43" s="340">
        <f t="shared" si="23"/>
        <v>8.9461226571821498E-2</v>
      </c>
      <c r="BJ43" s="342">
        <f t="shared" si="24"/>
        <v>3.5389117321351856E-4</v>
      </c>
      <c r="BK43" s="342">
        <f t="shared" si="30"/>
        <v>4.4708234736047453E-3</v>
      </c>
      <c r="BL43" s="337">
        <f t="shared" si="31"/>
        <v>12853.981390314148</v>
      </c>
      <c r="BM43" s="211">
        <f t="shared" si="25"/>
        <v>514073.74396842765</v>
      </c>
      <c r="BN43" s="1">
        <f t="shared" si="26"/>
        <v>0</v>
      </c>
      <c r="BO43" s="130">
        <f>'Op Cost'!E34</f>
        <v>2380653</v>
      </c>
    </row>
    <row r="44" spans="1:67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337">
        <f t="shared" si="27"/>
        <v>1741161.9</v>
      </c>
      <c r="BG44" s="337">
        <f t="shared" si="28"/>
        <v>977553.18005204981</v>
      </c>
      <c r="BH44" s="337">
        <f t="shared" si="29"/>
        <v>763608.7199479501</v>
      </c>
      <c r="BI44" s="340">
        <f t="shared" si="23"/>
        <v>0.13156881963956657</v>
      </c>
      <c r="BJ44" s="342">
        <f t="shared" si="24"/>
        <v>1.0150795233792704E-3</v>
      </c>
      <c r="BK44" s="342">
        <f t="shared" si="30"/>
        <v>1.282383315607997E-2</v>
      </c>
      <c r="BL44" s="337">
        <f t="shared" si="31"/>
        <v>36869.564122566459</v>
      </c>
      <c r="BM44" s="211">
        <f t="shared" si="25"/>
        <v>1014422.7441746163</v>
      </c>
      <c r="BN44" s="1">
        <f t="shared" si="26"/>
        <v>0</v>
      </c>
      <c r="BO44" s="130">
        <f>'Op Cost'!E35</f>
        <v>5803873</v>
      </c>
    </row>
    <row r="45" spans="1:67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337">
        <f t="shared" si="27"/>
        <v>181452.9</v>
      </c>
      <c r="BG45" s="337">
        <f t="shared" si="28"/>
        <v>181452.9</v>
      </c>
      <c r="BH45" s="337">
        <f t="shared" si="29"/>
        <v>0</v>
      </c>
      <c r="BI45" s="340">
        <f t="shared" si="23"/>
        <v>0</v>
      </c>
      <c r="BJ45" s="342">
        <f t="shared" si="24"/>
        <v>0</v>
      </c>
      <c r="BK45" s="342">
        <f t="shared" si="30"/>
        <v>0</v>
      </c>
      <c r="BL45" s="337">
        <f t="shared" si="31"/>
        <v>0</v>
      </c>
      <c r="BM45" s="211">
        <f t="shared" si="25"/>
        <v>181452.9</v>
      </c>
      <c r="BN45" s="1">
        <f t="shared" si="26"/>
        <v>0</v>
      </c>
      <c r="BO45" s="130">
        <f>'Op Cost'!E36</f>
        <v>604843</v>
      </c>
    </row>
    <row r="46" spans="1:67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337">
        <f t="shared" si="27"/>
        <v>1506876.9</v>
      </c>
      <c r="BG46" s="337">
        <f t="shared" si="28"/>
        <v>939012.5892708262</v>
      </c>
      <c r="BH46" s="337">
        <f t="shared" si="29"/>
        <v>567864.31072917371</v>
      </c>
      <c r="BI46" s="340">
        <f t="shared" si="23"/>
        <v>0.11305455224560952</v>
      </c>
      <c r="BJ46" s="342">
        <f t="shared" si="24"/>
        <v>8.378497896004588E-4</v>
      </c>
      <c r="BK46" s="342">
        <f t="shared" si="30"/>
        <v>1.0584831694687311E-2</v>
      </c>
      <c r="BL46" s="337">
        <f t="shared" si="31"/>
        <v>30432.252677025859</v>
      </c>
      <c r="BM46" s="211">
        <f t="shared" si="25"/>
        <v>969444.84194785205</v>
      </c>
      <c r="BN46" s="1">
        <f t="shared" si="26"/>
        <v>0</v>
      </c>
      <c r="BO46" s="130">
        <f>'Op Cost'!E37</f>
        <v>5022923</v>
      </c>
    </row>
    <row r="47" spans="1:67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337">
        <f t="shared" si="27"/>
        <v>137171.69999999998</v>
      </c>
      <c r="BG47" s="337">
        <f t="shared" si="28"/>
        <v>60335.757762254463</v>
      </c>
      <c r="BH47" s="337">
        <f t="shared" si="29"/>
        <v>76835.942237745519</v>
      </c>
      <c r="BI47" s="340">
        <f t="shared" si="23"/>
        <v>0.16804328204231381</v>
      </c>
      <c r="BJ47" s="342">
        <f t="shared" si="24"/>
        <v>8.0020750890632709E-5</v>
      </c>
      <c r="BK47" s="342">
        <f t="shared" si="30"/>
        <v>1.0109284394088762E-3</v>
      </c>
      <c r="BL47" s="337">
        <f t="shared" si="31"/>
        <v>2906.5015480523593</v>
      </c>
      <c r="BM47" s="211">
        <f t="shared" si="25"/>
        <v>63242.259310306821</v>
      </c>
      <c r="BN47" s="1">
        <f t="shared" si="26"/>
        <v>0</v>
      </c>
      <c r="BO47" s="130">
        <f>'Op Cost'!E38</f>
        <v>457239</v>
      </c>
    </row>
    <row r="48" spans="1:67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337">
        <f t="shared" si="27"/>
        <v>366195.3</v>
      </c>
      <c r="BG48" s="337">
        <f t="shared" si="28"/>
        <v>283305.19539318513</v>
      </c>
      <c r="BH48" s="337">
        <f t="shared" si="29"/>
        <v>82890.104606814857</v>
      </c>
      <c r="BI48" s="340">
        <f t="shared" si="23"/>
        <v>6.7906473354640159E-2</v>
      </c>
      <c r="BJ48" s="342">
        <f t="shared" si="24"/>
        <v>1.5183518087373934E-4</v>
      </c>
      <c r="BK48" s="342">
        <f t="shared" si="30"/>
        <v>1.9181837303406499E-3</v>
      </c>
      <c r="BL48" s="337">
        <f t="shared" si="31"/>
        <v>5514.9343557333859</v>
      </c>
      <c r="BM48" s="211">
        <f t="shared" si="25"/>
        <v>288820.12974891852</v>
      </c>
      <c r="BN48" s="1">
        <f t="shared" si="26"/>
        <v>0</v>
      </c>
      <c r="BO48" s="130">
        <f>'Op Cost'!E39</f>
        <v>1220651</v>
      </c>
    </row>
    <row r="49" spans="1:67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337">
        <f t="shared" si="27"/>
        <v>1468857.9</v>
      </c>
      <c r="BG49" s="337">
        <f t="shared" si="28"/>
        <v>943684.99428590375</v>
      </c>
      <c r="BH49" s="337">
        <f t="shared" si="29"/>
        <v>525172.90571409615</v>
      </c>
      <c r="BI49" s="340">
        <f t="shared" si="23"/>
        <v>0.1072614796259249</v>
      </c>
      <c r="BJ49" s="342">
        <f t="shared" si="24"/>
        <v>7.9887260518684991E-4</v>
      </c>
      <c r="BK49" s="342">
        <f t="shared" si="30"/>
        <v>1.0092420116774786E-2</v>
      </c>
      <c r="BL49" s="337">
        <f t="shared" si="31"/>
        <v>29016.529310574195</v>
      </c>
      <c r="BM49" s="211">
        <f t="shared" si="25"/>
        <v>972701.52359647793</v>
      </c>
      <c r="BN49" s="1">
        <f t="shared" si="26"/>
        <v>0</v>
      </c>
      <c r="BO49" s="130">
        <f>'Op Cost'!E40</f>
        <v>4896193</v>
      </c>
    </row>
    <row r="50" spans="1:67" s="19" customFormat="1" ht="16.5" thickBot="1">
      <c r="A50" s="184"/>
      <c r="B50" s="185" t="s">
        <v>133</v>
      </c>
      <c r="C50" s="41"/>
      <c r="D50" s="179">
        <f t="shared" ref="D50:I50" si="32">SUM(D12:D49)</f>
        <v>568658897</v>
      </c>
      <c r="E50" s="183">
        <f t="shared" si="32"/>
        <v>53095068</v>
      </c>
      <c r="F50" s="183">
        <f t="shared" si="32"/>
        <v>4681948.6436643004</v>
      </c>
      <c r="G50" s="183">
        <f t="shared" si="32"/>
        <v>66013685.590599991</v>
      </c>
      <c r="H50" s="213">
        <f t="shared" si="32"/>
        <v>0.99999999999999989</v>
      </c>
      <c r="I50" s="214">
        <f t="shared" si="32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338"/>
      <c r="BG50" s="338">
        <f t="shared" ref="BG50:BM50" si="33">SUM(BG12:BG49)</f>
        <v>123829787.60477099</v>
      </c>
      <c r="BH50" s="338">
        <f t="shared" si="33"/>
        <v>50548772.79522901</v>
      </c>
      <c r="BI50" s="346">
        <f t="shared" si="33"/>
        <v>2.7084245415209773</v>
      </c>
      <c r="BJ50" s="343">
        <f t="shared" si="33"/>
        <v>7.9155702590999952E-2</v>
      </c>
      <c r="BK50" s="343">
        <f t="shared" si="33"/>
        <v>0.99999999999999989</v>
      </c>
      <c r="BL50" s="338">
        <f t="shared" si="33"/>
        <v>2875081.3952290118</v>
      </c>
      <c r="BM50" s="229">
        <f t="shared" si="33"/>
        <v>126704868.99999999</v>
      </c>
      <c r="BO50" s="182">
        <f>'Op Cost'!E41</f>
        <v>581261868</v>
      </c>
    </row>
  </sheetData>
  <autoFilter ref="A11:BO11" xr:uid="{00000000-0001-0000-0F00-000000000000}"/>
  <mergeCells count="7">
    <mergeCell ref="BA3:BM3"/>
    <mergeCell ref="AU5:AY5"/>
    <mergeCell ref="A9:A11"/>
    <mergeCell ref="B9:B11"/>
    <mergeCell ref="D3:I3"/>
    <mergeCell ref="K3:AS3"/>
    <mergeCell ref="AU3:AY3"/>
  </mergeCells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648E5-6638-4712-9C3A-DB07549484AF}">
  <sheetPr codeName="Sheet20">
    <tabColor theme="9"/>
    <pageSetUpPr fitToPage="1"/>
  </sheetPr>
  <dimension ref="A1:CT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5" width="21.7265625" style="1" customWidth="1"/>
    <col min="66" max="66" width="23.26953125" style="1" customWidth="1"/>
    <col min="67" max="67" width="22.54296875" style="1" customWidth="1"/>
    <col min="68" max="70" width="21.7265625" style="1" customWidth="1"/>
    <col min="71" max="71" width="21.7265625" style="1" hidden="1" customWidth="1"/>
    <col min="72" max="72" width="18.453125" style="1" hidden="1" customWidth="1"/>
    <col min="73" max="73" width="18.453125" style="6" hidden="1" customWidth="1"/>
    <col min="74" max="74" width="20.54296875" style="6" hidden="1" customWidth="1"/>
    <col min="75" max="75" width="22.453125" style="1" hidden="1" customWidth="1"/>
    <col min="76" max="76" width="12.453125" style="1" hidden="1" customWidth="1"/>
    <col min="77" max="77" width="16.81640625" style="1" hidden="1" customWidth="1"/>
    <col min="78" max="78" width="15.1796875" style="1" hidden="1" customWidth="1"/>
    <col min="79" max="79" width="18.26953125" style="1" hidden="1" customWidth="1"/>
    <col min="80" max="80" width="15.81640625" style="1" hidden="1" customWidth="1"/>
    <col min="81" max="81" width="9.26953125" style="1" hidden="1" customWidth="1"/>
    <col min="82" max="83" width="21.7265625" style="1" hidden="1" customWidth="1"/>
    <col min="84" max="84" width="18.453125" style="1" hidden="1" customWidth="1"/>
    <col min="85" max="85" width="18.453125" style="6" hidden="1" customWidth="1"/>
    <col min="86" max="86" width="19.1796875" style="117" hidden="1" customWidth="1"/>
    <col min="87" max="88" width="18" style="119" hidden="1" customWidth="1"/>
    <col min="89" max="89" width="22.453125" style="1" hidden="1" customWidth="1"/>
    <col min="90" max="90" width="17.54296875" style="1" hidden="1" customWidth="1"/>
    <col min="91" max="91" width="18.54296875" style="1" hidden="1" customWidth="1"/>
    <col min="92" max="92" width="17.26953125" style="1" hidden="1" customWidth="1"/>
    <col min="93" max="94" width="0" style="1" hidden="1" customWidth="1"/>
    <col min="95" max="95" width="17.1796875" style="1" hidden="1" customWidth="1"/>
    <col min="96" max="96" width="20.26953125" style="1" hidden="1" customWidth="1"/>
    <col min="97" max="97" width="17.1796875" style="1" hidden="1" customWidth="1"/>
    <col min="98" max="16384" width="9.26953125" style="1"/>
  </cols>
  <sheetData>
    <row r="1" spans="1:98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N1" s="157"/>
      <c r="BO1" s="157"/>
      <c r="BP1" s="157"/>
      <c r="BQ1" s="157"/>
      <c r="BR1" s="157"/>
      <c r="BU1" s="158"/>
      <c r="BV1" s="158"/>
      <c r="CE1" s="157"/>
      <c r="CF1" s="157"/>
      <c r="CG1" s="157"/>
      <c r="CH1" s="172"/>
      <c r="CI1" s="173"/>
      <c r="CJ1" s="173"/>
      <c r="CL1" s="172"/>
      <c r="CM1" s="172"/>
      <c r="CN1" s="172"/>
    </row>
    <row r="2" spans="1:98" ht="15" customHeight="1">
      <c r="A2" s="813" t="str" cm="1">
        <f t="array" aca="1" ref="A2" ca="1">"Scenario "&amp;MID(CELL("filename",A1),FIND("]",CELL("filename",A1))+1,500)</f>
        <v>Scenario S3A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H2" s="161"/>
      <c r="CI2" s="172"/>
      <c r="CJ2" s="172"/>
      <c r="CK2" s="172"/>
      <c r="CL2" s="172"/>
      <c r="CM2" s="172"/>
      <c r="CN2" s="172"/>
    </row>
    <row r="3" spans="1:98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Y3" s="789" t="s">
        <v>6</v>
      </c>
      <c r="BZ3" s="789"/>
      <c r="CA3" s="789"/>
      <c r="CB3" s="789"/>
      <c r="CC3" s="789"/>
      <c r="CD3" s="789"/>
      <c r="CE3" s="789"/>
      <c r="CF3" s="789"/>
      <c r="CG3" s="789"/>
      <c r="CH3" s="789"/>
      <c r="CI3" s="789"/>
      <c r="CJ3" s="171"/>
      <c r="CK3" s="789" t="s">
        <v>7</v>
      </c>
      <c r="CL3" s="789"/>
      <c r="CM3" s="789"/>
      <c r="CN3" s="789"/>
      <c r="CO3" s="162"/>
      <c r="CQ3" s="789" t="s">
        <v>8</v>
      </c>
      <c r="CR3" s="789"/>
    </row>
    <row r="4" spans="1:98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CG4" s="164"/>
      <c r="CH4" s="171"/>
      <c r="CI4" s="171"/>
      <c r="CJ4" s="171"/>
      <c r="CK4" s="171"/>
      <c r="CL4" s="171"/>
      <c r="CM4" s="171"/>
      <c r="CN4" s="171"/>
    </row>
    <row r="5" spans="1:98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N5" s="360"/>
      <c r="BO5" s="360"/>
      <c r="BP5" s="360"/>
      <c r="BQ5" s="360"/>
      <c r="BR5" s="360"/>
      <c r="CE5" s="273" t="s">
        <v>14</v>
      </c>
      <c r="CH5" s="121"/>
      <c r="CI5" s="121"/>
      <c r="CJ5" s="121"/>
      <c r="CK5" s="121"/>
      <c r="CL5" s="121"/>
      <c r="CM5" s="121"/>
      <c r="CN5" s="121"/>
    </row>
    <row r="6" spans="1:98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2875081.3952290379</v>
      </c>
      <c r="BN6" s="361"/>
      <c r="BO6" s="361"/>
      <c r="BP6" s="361"/>
      <c r="BQ6" s="361"/>
      <c r="BR6" s="361"/>
      <c r="CE6" s="278">
        <f>CB50</f>
        <v>0</v>
      </c>
      <c r="CH6" s="121"/>
      <c r="CI6" s="121"/>
      <c r="CJ6" s="121"/>
      <c r="CK6" s="121"/>
      <c r="CL6" s="121"/>
      <c r="CM6" s="121"/>
      <c r="CN6" s="121"/>
    </row>
    <row r="7" spans="1:98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 t="s">
        <v>189</v>
      </c>
      <c r="BN7" s="170" t="s">
        <v>190</v>
      </c>
      <c r="BO7" s="170" t="s">
        <v>191</v>
      </c>
      <c r="BQ7" s="170"/>
      <c r="BR7" s="170"/>
      <c r="CE7" s="170"/>
      <c r="CH7" s="121"/>
      <c r="CI7" s="121"/>
      <c r="CJ7" s="121"/>
      <c r="CK7" s="121"/>
      <c r="CL7" s="121"/>
      <c r="CM7" s="121"/>
      <c r="CN7" s="121"/>
    </row>
    <row r="8" spans="1:98" ht="15" customHeight="1" thickBot="1">
      <c r="A8" s="1"/>
      <c r="D8" s="15" t="s">
        <v>16</v>
      </c>
      <c r="I8" s="190" t="s">
        <v>17</v>
      </c>
      <c r="K8" s="15" t="s">
        <v>18</v>
      </c>
      <c r="BM8" s="11">
        <v>0.25</v>
      </c>
      <c r="BN8" s="11">
        <v>0.25</v>
      </c>
      <c r="BO8" s="11">
        <v>0.5</v>
      </c>
      <c r="CD8" s="189"/>
      <c r="CH8" s="121"/>
      <c r="CI8" s="121"/>
      <c r="CJ8" s="121"/>
      <c r="CK8" s="121"/>
      <c r="CL8" s="121"/>
      <c r="CM8" s="121"/>
      <c r="CN8" s="121"/>
    </row>
    <row r="9" spans="1:98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189"/>
      <c r="BO9" s="189"/>
      <c r="BP9" s="189"/>
      <c r="BQ9" s="189"/>
      <c r="BR9" s="189"/>
      <c r="BS9" s="51"/>
      <c r="BT9" s="51"/>
      <c r="BU9" s="52"/>
      <c r="BV9" s="189"/>
      <c r="BZ9" s="189"/>
      <c r="CD9" s="51" t="s">
        <v>27</v>
      </c>
      <c r="CE9" s="51"/>
      <c r="CF9" s="51"/>
      <c r="CG9" s="52"/>
      <c r="CH9" s="189"/>
      <c r="CI9" s="189"/>
      <c r="CJ9" s="118"/>
      <c r="CK9" s="189"/>
      <c r="CL9" s="189"/>
      <c r="CM9" s="189"/>
      <c r="CN9" s="189"/>
    </row>
    <row r="10" spans="1:98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N10" s="253"/>
      <c r="BO10" s="253"/>
      <c r="BP10" s="253"/>
      <c r="BQ10" s="253"/>
      <c r="BR10" s="253"/>
      <c r="BU10" s="254"/>
      <c r="BV10" s="254"/>
      <c r="BW10" s="253"/>
      <c r="BY10" s="253" t="s">
        <v>35</v>
      </c>
      <c r="CD10" s="253" t="s">
        <v>36</v>
      </c>
      <c r="CG10" s="254"/>
      <c r="CI10" s="255"/>
      <c r="CJ10" s="255"/>
      <c r="CK10" s="256" t="s">
        <v>37</v>
      </c>
    </row>
    <row r="11" spans="1:98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362" t="s">
        <v>185</v>
      </c>
      <c r="BO11" s="336" t="s">
        <v>186</v>
      </c>
      <c r="BP11" s="362" t="s">
        <v>194</v>
      </c>
      <c r="BQ11" s="362" t="s">
        <v>188</v>
      </c>
      <c r="BR11" s="362" t="s">
        <v>187</v>
      </c>
      <c r="BS11" s="49" t="s">
        <v>71</v>
      </c>
      <c r="BT11" s="49" t="s">
        <v>72</v>
      </c>
      <c r="BU11" s="186" t="s">
        <v>73</v>
      </c>
      <c r="BV11" s="49" t="s">
        <v>74</v>
      </c>
      <c r="BW11" s="50" t="s">
        <v>75</v>
      </c>
      <c r="BY11" s="124" t="s">
        <v>66</v>
      </c>
      <c r="BZ11" s="53" t="s">
        <v>67</v>
      </c>
      <c r="CA11" s="53" t="s">
        <v>68</v>
      </c>
      <c r="CB11" s="125" t="s">
        <v>69</v>
      </c>
      <c r="CD11" s="124" t="s">
        <v>70</v>
      </c>
      <c r="CE11" s="53" t="s">
        <v>71</v>
      </c>
      <c r="CF11" s="53" t="s">
        <v>72</v>
      </c>
      <c r="CG11" s="125" t="s">
        <v>76</v>
      </c>
      <c r="CH11" s="53" t="s">
        <v>77</v>
      </c>
      <c r="CI11" s="125" t="s">
        <v>78</v>
      </c>
      <c r="CJ11" s="176"/>
      <c r="CK11" s="122" t="s">
        <v>79</v>
      </c>
      <c r="CL11" s="120" t="s">
        <v>80</v>
      </c>
      <c r="CM11" s="120" t="s">
        <v>81</v>
      </c>
      <c r="CN11" s="123" t="s">
        <v>82</v>
      </c>
      <c r="CQ11" s="266" t="s">
        <v>83</v>
      </c>
      <c r="CR11" s="267" t="s">
        <v>84</v>
      </c>
      <c r="CS11" s="267" t="s">
        <v>156</v>
      </c>
    </row>
    <row r="12" spans="1:98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432">
        <f>SUM(AU12:AY12)</f>
        <v>4.2726629377767182E-3</v>
      </c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211">
        <f t="shared" ref="BF12:BF50" si="23">SUM(BA12:BE12)</f>
        <v>541367.19781215431</v>
      </c>
      <c r="BH12" s="130">
        <f>'Op Cost'!E3</f>
        <v>2553471</v>
      </c>
      <c r="BI12" s="289">
        <f t="shared" ref="BI12:BI49" si="24">BF12/BH12</f>
        <v>0.21201227576587098</v>
      </c>
      <c r="BJ12" s="290">
        <f t="shared" ref="BJ12:BJ49" si="25">IF(BF12&gt;BH12*$BJ$6,BH12*$BJ$6,BF12)</f>
        <v>541367.19781215431</v>
      </c>
      <c r="BK12" s="230">
        <f t="shared" ref="BK12:BK49" si="26">BF12-BJ12</f>
        <v>0</v>
      </c>
      <c r="BM12" s="126">
        <f t="shared" ref="BM12:BM49" si="27">IF(OR(BK12&gt;0,BI12&gt;=$BJ$6),0,BJ12)</f>
        <v>541367.19781215431</v>
      </c>
      <c r="BN12" s="363">
        <f t="shared" ref="BN12:BN49" si="28">N12*$BM$8+U12*$BN$8+(1/AP12)*$BO$8</f>
        <v>1.0581374789602687</v>
      </c>
      <c r="BO12" s="363">
        <f>(BH12*0.3-BJ12)/BH12</f>
        <v>8.7987724234129011E-2</v>
      </c>
      <c r="BP12" s="364">
        <f>BN12*BO12*AS12</f>
        <v>3.8344047951359916E-4</v>
      </c>
      <c r="BQ12" s="372">
        <f>BP12/$BP$50</f>
        <v>1.8299805588926018E-3</v>
      </c>
      <c r="BR12" s="367">
        <f>$BM$6*BQ12+BJ12</f>
        <v>546628.54087065731</v>
      </c>
      <c r="BS12" s="359">
        <f t="shared" ref="BS12:BS49" si="29">BM12/$BM$50</f>
        <v>4.6746547476896345E-3</v>
      </c>
      <c r="BT12" s="292">
        <f t="shared" ref="BT12:BT49" si="30">BS12*$BM$6</f>
        <v>13440.01289420156</v>
      </c>
      <c r="BU12" s="292">
        <f>(BT12+BJ12)</f>
        <v>554807.21070635587</v>
      </c>
      <c r="BV12" s="293">
        <f>BU12/BH12</f>
        <v>0.21727570460222806</v>
      </c>
      <c r="BW12" s="234">
        <f t="shared" ref="BW12:BW49" si="31">IF(BU12&gt;($BJ$6*BH12),1,0)</f>
        <v>0</v>
      </c>
      <c r="BX12" s="12"/>
      <c r="BY12" s="127">
        <f t="shared" ref="BY12:BY49" si="32">BH12</f>
        <v>2553471</v>
      </c>
      <c r="BZ12" s="294">
        <f>BU12/BY12</f>
        <v>0.21727570460222806</v>
      </c>
      <c r="CA12" s="295">
        <f t="shared" ref="CA12:CA49" si="33">IF(BU12&gt;BH12*$BJ$6,BH12*$BJ$6,BU12)</f>
        <v>554807.21070635587</v>
      </c>
      <c r="CB12" s="235">
        <f t="shared" ref="CB12:CB50" si="34">BU12-CA12</f>
        <v>0</v>
      </c>
      <c r="CD12" s="126">
        <f>IF(OR(CB12&gt;0,BZ12&gt;=$BJ$6),0,CA12)</f>
        <v>554807.21070635587</v>
      </c>
      <c r="CE12" s="296">
        <f t="shared" ref="CE12:CE50" si="35">CD12/$CD$50</f>
        <v>4.6746547476896336E-3</v>
      </c>
      <c r="CF12" s="297">
        <f t="shared" ref="CF12:CF50" si="36">CE12*$CE$6</f>
        <v>0</v>
      </c>
      <c r="CG12" s="239">
        <f>(CF12+CA12)</f>
        <v>554807.21070635587</v>
      </c>
      <c r="CH12" s="298">
        <f>CG12/BY12</f>
        <v>0.21727570460222806</v>
      </c>
      <c r="CI12" s="240">
        <f t="shared" ref="CI12:CI49" si="37">IF(CH12&gt;$BJ$6,1,0)</f>
        <v>0</v>
      </c>
      <c r="CJ12" s="174"/>
      <c r="CK12" s="246">
        <f t="shared" ref="CK12:CK49" si="38">BH12*$BJ$6</f>
        <v>766041.29999999993</v>
      </c>
      <c r="CL12" s="297">
        <f t="shared" ref="CL12:CL49" si="39">IF(CG12&gt;CK12,CG12-CK12,0)</f>
        <v>0</v>
      </c>
      <c r="CM12" s="299">
        <f t="shared" ref="CM12:CM49" si="40">CG12-CL12</f>
        <v>554807.21070635587</v>
      </c>
      <c r="CN12" s="247">
        <f t="shared" ref="CN12:CN49" si="41">CM12/BY12</f>
        <v>0.21727570460222806</v>
      </c>
      <c r="CQ12" s="264">
        <v>0</v>
      </c>
      <c r="CR12" s="324">
        <f>CM12+CQ12</f>
        <v>554807.21070635587</v>
      </c>
      <c r="CS12" s="326">
        <f>CR12/BY12</f>
        <v>0.21727570460222806</v>
      </c>
      <c r="CT12" s="1">
        <f>IF(BR12&lt;=BH12*0.3, 0, 1)</f>
        <v>0</v>
      </c>
    </row>
    <row r="13" spans="1:98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432">
        <f t="shared" ref="AZ13:AZ49" si="42">SUM(AU13:AY13)</f>
        <v>1.0146242680976845E-3</v>
      </c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211">
        <f t="shared" si="23"/>
        <v>128557.83497353797</v>
      </c>
      <c r="BH13" s="130">
        <f>'Op Cost'!E4</f>
        <v>361548</v>
      </c>
      <c r="BI13" s="289">
        <f t="shared" si="24"/>
        <v>0.35557611983343285</v>
      </c>
      <c r="BJ13" s="290">
        <f t="shared" si="25"/>
        <v>108464.4</v>
      </c>
      <c r="BK13" s="230">
        <f t="shared" si="26"/>
        <v>20093.43497353798</v>
      </c>
      <c r="BM13" s="126">
        <f t="shared" si="27"/>
        <v>0</v>
      </c>
      <c r="BN13" s="363">
        <f t="shared" si="28"/>
        <v>1.5859446063003277</v>
      </c>
      <c r="BO13" s="363">
        <f t="shared" ref="BO13:BO49" si="43">(BH13*0.3-BJ13)/BH13</f>
        <v>0</v>
      </c>
      <c r="BP13" s="364">
        <f t="shared" ref="BP13:BP49" si="44">BN13*BO13*AS13</f>
        <v>0</v>
      </c>
      <c r="BQ13" s="372">
        <f t="shared" ref="BQ13:BQ49" si="45">BP13/$BP$50</f>
        <v>0</v>
      </c>
      <c r="BR13" s="367">
        <f t="shared" ref="BR13:BR49" si="46">$BM$6*BQ13+BJ13</f>
        <v>108464.4</v>
      </c>
      <c r="BS13" s="359">
        <f t="shared" si="29"/>
        <v>0</v>
      </c>
      <c r="BT13" s="292">
        <f t="shared" si="30"/>
        <v>0</v>
      </c>
      <c r="BU13" s="292">
        <f t="shared" ref="BU13:BU49" si="47">(BT13+BJ13)</f>
        <v>108464.4</v>
      </c>
      <c r="BV13" s="293">
        <f t="shared" ref="BV13:BV48" si="48">BU13/BH13</f>
        <v>0.3</v>
      </c>
      <c r="BW13" s="234">
        <f t="shared" si="31"/>
        <v>0</v>
      </c>
      <c r="BX13" s="12"/>
      <c r="BY13" s="127">
        <f t="shared" si="32"/>
        <v>361548</v>
      </c>
      <c r="BZ13" s="294">
        <f t="shared" ref="BZ13:BZ49" si="49">BU13/BY13</f>
        <v>0.3</v>
      </c>
      <c r="CA13" s="295">
        <f t="shared" si="33"/>
        <v>108464.4</v>
      </c>
      <c r="CB13" s="235">
        <f t="shared" si="34"/>
        <v>0</v>
      </c>
      <c r="CD13" s="126">
        <f t="shared" ref="CD13:CD49" si="50">IF(OR(CB13&gt;0,BZ13&gt;=$BJ$6),0,CA13)</f>
        <v>0</v>
      </c>
      <c r="CE13" s="296">
        <f t="shared" si="35"/>
        <v>0</v>
      </c>
      <c r="CF13" s="297">
        <f t="shared" si="36"/>
        <v>0</v>
      </c>
      <c r="CG13" s="239">
        <f t="shared" ref="CG13:CG49" si="51">(CF13+CA13)</f>
        <v>108464.4</v>
      </c>
      <c r="CH13" s="298">
        <f t="shared" ref="CH13:CH49" si="52">CG13/BY13</f>
        <v>0.3</v>
      </c>
      <c r="CI13" s="240">
        <f t="shared" si="37"/>
        <v>0</v>
      </c>
      <c r="CJ13" s="174"/>
      <c r="CK13" s="246">
        <f t="shared" si="38"/>
        <v>108464.4</v>
      </c>
      <c r="CL13" s="297">
        <f t="shared" si="39"/>
        <v>0</v>
      </c>
      <c r="CM13" s="299">
        <f t="shared" si="40"/>
        <v>108464.4</v>
      </c>
      <c r="CN13" s="247">
        <f t="shared" si="41"/>
        <v>0.3</v>
      </c>
      <c r="CQ13" s="264">
        <v>0</v>
      </c>
      <c r="CR13" s="324">
        <f t="shared" ref="CR13:CR49" si="53">CM13+CQ13</f>
        <v>108464.4</v>
      </c>
      <c r="CS13" s="326">
        <f t="shared" ref="CS13:CS49" si="54">CR13/BY13</f>
        <v>0.3</v>
      </c>
      <c r="CT13" s="1">
        <f t="shared" ref="CT13:CT49" si="55">IF(BR13&lt;=BH13*0.3, 0, 1)</f>
        <v>0</v>
      </c>
    </row>
    <row r="14" spans="1:98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432">
        <f t="shared" si="42"/>
        <v>5.2445915502544512E-3</v>
      </c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211">
        <f t="shared" si="23"/>
        <v>664515.28533349733</v>
      </c>
      <c r="BH14" s="130">
        <f>'Op Cost'!E5</f>
        <v>2998198</v>
      </c>
      <c r="BI14" s="289">
        <f t="shared" si="24"/>
        <v>0.22163822580546627</v>
      </c>
      <c r="BJ14" s="290">
        <f t="shared" si="25"/>
        <v>664515.28533349733</v>
      </c>
      <c r="BK14" s="230">
        <f t="shared" si="26"/>
        <v>0</v>
      </c>
      <c r="BM14" s="126">
        <f t="shared" si="27"/>
        <v>664515.28533349733</v>
      </c>
      <c r="BN14" s="363">
        <f t="shared" si="28"/>
        <v>1.0342265225349707</v>
      </c>
      <c r="BO14" s="363">
        <f t="shared" si="43"/>
        <v>7.8361774194533745E-2</v>
      </c>
      <c r="BP14" s="364">
        <f t="shared" si="44"/>
        <v>4.1890063453129848E-4</v>
      </c>
      <c r="BQ14" s="372">
        <f t="shared" si="45"/>
        <v>1.9992151539985322E-3</v>
      </c>
      <c r="BR14" s="367">
        <f t="shared" si="46"/>
        <v>670263.19162781851</v>
      </c>
      <c r="BS14" s="359">
        <f t="shared" si="29"/>
        <v>5.7380268809238584E-3</v>
      </c>
      <c r="BT14" s="292">
        <f t="shared" si="30"/>
        <v>16497.29433066829</v>
      </c>
      <c r="BU14" s="292">
        <f t="shared" si="47"/>
        <v>681012.57966416562</v>
      </c>
      <c r="BV14" s="293">
        <f t="shared" si="48"/>
        <v>0.22714062902589008</v>
      </c>
      <c r="BW14" s="234">
        <f t="shared" si="31"/>
        <v>0</v>
      </c>
      <c r="BX14" s="12"/>
      <c r="BY14" s="127">
        <f t="shared" si="32"/>
        <v>2998198</v>
      </c>
      <c r="BZ14" s="294">
        <f t="shared" si="49"/>
        <v>0.22714062902589008</v>
      </c>
      <c r="CA14" s="295">
        <f t="shared" si="33"/>
        <v>681012.57966416562</v>
      </c>
      <c r="CB14" s="235">
        <f t="shared" si="34"/>
        <v>0</v>
      </c>
      <c r="CD14" s="126">
        <f t="shared" si="50"/>
        <v>681012.57966416562</v>
      </c>
      <c r="CE14" s="296">
        <f t="shared" si="35"/>
        <v>5.7380268809238584E-3</v>
      </c>
      <c r="CF14" s="297">
        <f t="shared" si="36"/>
        <v>0</v>
      </c>
      <c r="CG14" s="239">
        <f t="shared" si="51"/>
        <v>681012.57966416562</v>
      </c>
      <c r="CH14" s="298">
        <f t="shared" si="52"/>
        <v>0.22714062902589008</v>
      </c>
      <c r="CI14" s="240">
        <f t="shared" si="37"/>
        <v>0</v>
      </c>
      <c r="CJ14" s="174"/>
      <c r="CK14" s="246">
        <f t="shared" si="38"/>
        <v>899459.4</v>
      </c>
      <c r="CL14" s="297">
        <f t="shared" si="39"/>
        <v>0</v>
      </c>
      <c r="CM14" s="299">
        <f t="shared" si="40"/>
        <v>681012.57966416562</v>
      </c>
      <c r="CN14" s="247">
        <f t="shared" si="41"/>
        <v>0.22714062902589008</v>
      </c>
      <c r="CQ14" s="264">
        <v>0</v>
      </c>
      <c r="CR14" s="324">
        <f t="shared" si="53"/>
        <v>681012.57966416562</v>
      </c>
      <c r="CS14" s="326">
        <f t="shared" si="54"/>
        <v>0.22714062902589008</v>
      </c>
      <c r="CT14" s="1">
        <f t="shared" si="55"/>
        <v>0</v>
      </c>
    </row>
    <row r="15" spans="1:98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432">
        <f t="shared" si="42"/>
        <v>4.867712039976848E-3</v>
      </c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211">
        <f t="shared" si="23"/>
        <v>616762.81635498919</v>
      </c>
      <c r="BH15" s="130">
        <f>'Op Cost'!E6</f>
        <v>2155919</v>
      </c>
      <c r="BI15" s="289">
        <f t="shared" si="24"/>
        <v>0.28607884449971877</v>
      </c>
      <c r="BJ15" s="290">
        <f t="shared" si="25"/>
        <v>616762.81635498919</v>
      </c>
      <c r="BK15" s="230">
        <f t="shared" si="26"/>
        <v>0</v>
      </c>
      <c r="BM15" s="126">
        <f t="shared" si="27"/>
        <v>616762.81635498919</v>
      </c>
      <c r="BN15" s="363">
        <f t="shared" si="28"/>
        <v>0.81523864907712584</v>
      </c>
      <c r="BO15" s="363">
        <f t="shared" si="43"/>
        <v>1.3921155500281208E-2</v>
      </c>
      <c r="BP15" s="364">
        <f t="shared" si="44"/>
        <v>5.8144465711215886E-5</v>
      </c>
      <c r="BQ15" s="372">
        <f t="shared" si="45"/>
        <v>2.7749611098363148E-4</v>
      </c>
      <c r="BR15" s="367">
        <f t="shared" si="46"/>
        <v>617560.64026092668</v>
      </c>
      <c r="BS15" s="359">
        <f t="shared" si="29"/>
        <v>5.3256888103380947E-3</v>
      </c>
      <c r="BT15" s="292">
        <f t="shared" si="30"/>
        <v>15311.788815382524</v>
      </c>
      <c r="BU15" s="292">
        <f t="shared" si="47"/>
        <v>632074.60517037171</v>
      </c>
      <c r="BV15" s="293">
        <f t="shared" si="48"/>
        <v>0.29318105419098384</v>
      </c>
      <c r="BW15" s="234">
        <f t="shared" si="31"/>
        <v>0</v>
      </c>
      <c r="BX15" s="12"/>
      <c r="BY15" s="127">
        <f t="shared" si="32"/>
        <v>2155919</v>
      </c>
      <c r="BZ15" s="294">
        <f t="shared" si="49"/>
        <v>0.29318105419098384</v>
      </c>
      <c r="CA15" s="295">
        <f t="shared" si="33"/>
        <v>632074.60517037171</v>
      </c>
      <c r="CB15" s="235">
        <f t="shared" si="34"/>
        <v>0</v>
      </c>
      <c r="CD15" s="126">
        <f t="shared" si="50"/>
        <v>632074.60517037171</v>
      </c>
      <c r="CE15" s="296">
        <f t="shared" si="35"/>
        <v>5.3256888103380947E-3</v>
      </c>
      <c r="CF15" s="297">
        <f t="shared" si="36"/>
        <v>0</v>
      </c>
      <c r="CG15" s="239">
        <f t="shared" si="51"/>
        <v>632074.60517037171</v>
      </c>
      <c r="CH15" s="298">
        <f t="shared" si="52"/>
        <v>0.29318105419098384</v>
      </c>
      <c r="CI15" s="240">
        <f t="shared" si="37"/>
        <v>0</v>
      </c>
      <c r="CJ15" s="174"/>
      <c r="CK15" s="246">
        <f t="shared" si="38"/>
        <v>646775.69999999995</v>
      </c>
      <c r="CL15" s="297">
        <f t="shared" si="39"/>
        <v>0</v>
      </c>
      <c r="CM15" s="299">
        <f t="shared" si="40"/>
        <v>632074.60517037171</v>
      </c>
      <c r="CN15" s="247">
        <f t="shared" si="41"/>
        <v>0.29318105419098384</v>
      </c>
      <c r="CQ15" s="264">
        <v>0</v>
      </c>
      <c r="CR15" s="324">
        <f t="shared" si="53"/>
        <v>632074.60517037171</v>
      </c>
      <c r="CS15" s="326">
        <f t="shared" si="54"/>
        <v>0.29318105419098384</v>
      </c>
      <c r="CT15" s="1">
        <f t="shared" si="55"/>
        <v>0</v>
      </c>
    </row>
    <row r="16" spans="1:98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432">
        <f t="shared" si="42"/>
        <v>8.3665187977164084E-4</v>
      </c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211">
        <f t="shared" si="23"/>
        <v>106007.8668250695</v>
      </c>
      <c r="BH16" s="130">
        <f>'Op Cost'!E7</f>
        <v>447645</v>
      </c>
      <c r="BI16" s="289">
        <f t="shared" si="24"/>
        <v>0.23681235538221024</v>
      </c>
      <c r="BJ16" s="290">
        <f t="shared" si="25"/>
        <v>106007.8668250695</v>
      </c>
      <c r="BK16" s="230">
        <f t="shared" si="26"/>
        <v>0</v>
      </c>
      <c r="BM16" s="126">
        <f t="shared" si="27"/>
        <v>106007.8668250695</v>
      </c>
      <c r="BN16" s="363">
        <f t="shared" si="28"/>
        <v>1.1197926166517556</v>
      </c>
      <c r="BO16" s="363">
        <f t="shared" si="43"/>
        <v>6.3187644617789751E-2</v>
      </c>
      <c r="BP16" s="364">
        <f t="shared" si="44"/>
        <v>5.4261336040958021E-5</v>
      </c>
      <c r="BQ16" s="372">
        <f t="shared" si="45"/>
        <v>2.5896376454685179E-4</v>
      </c>
      <c r="BR16" s="367">
        <f t="shared" si="46"/>
        <v>106752.40872655663</v>
      </c>
      <c r="BS16" s="359">
        <f t="shared" si="29"/>
        <v>9.15367942403872E-4</v>
      </c>
      <c r="BT16" s="292">
        <f t="shared" si="30"/>
        <v>2631.757340994458</v>
      </c>
      <c r="BU16" s="292">
        <f t="shared" si="47"/>
        <v>108639.62416606396</v>
      </c>
      <c r="BV16" s="293">
        <f t="shared" si="48"/>
        <v>0.24269147240796604</v>
      </c>
      <c r="BW16" s="234">
        <f t="shared" si="31"/>
        <v>0</v>
      </c>
      <c r="BX16" s="12"/>
      <c r="BY16" s="127">
        <f t="shared" si="32"/>
        <v>447645</v>
      </c>
      <c r="BZ16" s="294">
        <f t="shared" si="49"/>
        <v>0.24269147240796604</v>
      </c>
      <c r="CA16" s="295">
        <f t="shared" si="33"/>
        <v>108639.62416606396</v>
      </c>
      <c r="CB16" s="235">
        <f t="shared" si="34"/>
        <v>0</v>
      </c>
      <c r="CD16" s="126">
        <f t="shared" si="50"/>
        <v>108639.62416606396</v>
      </c>
      <c r="CE16" s="296">
        <f t="shared" si="35"/>
        <v>9.15367942403872E-4</v>
      </c>
      <c r="CF16" s="297">
        <f t="shared" si="36"/>
        <v>0</v>
      </c>
      <c r="CG16" s="239">
        <f t="shared" si="51"/>
        <v>108639.62416606396</v>
      </c>
      <c r="CH16" s="298">
        <f t="shared" si="52"/>
        <v>0.24269147240796604</v>
      </c>
      <c r="CI16" s="240">
        <f t="shared" si="37"/>
        <v>0</v>
      </c>
      <c r="CJ16" s="174"/>
      <c r="CK16" s="246">
        <f t="shared" si="38"/>
        <v>134293.5</v>
      </c>
      <c r="CL16" s="297">
        <f t="shared" si="39"/>
        <v>0</v>
      </c>
      <c r="CM16" s="299">
        <f t="shared" si="40"/>
        <v>108639.62416606396</v>
      </c>
      <c r="CN16" s="247">
        <f t="shared" si="41"/>
        <v>0.24269147240796604</v>
      </c>
      <c r="CQ16" s="264">
        <v>566</v>
      </c>
      <c r="CR16" s="324">
        <f t="shared" si="53"/>
        <v>109205.62416606396</v>
      </c>
      <c r="CS16" s="326">
        <f t="shared" si="54"/>
        <v>0.24395586718507739</v>
      </c>
      <c r="CT16" s="1">
        <f t="shared" si="55"/>
        <v>0</v>
      </c>
    </row>
    <row r="17" spans="1:98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432">
        <f t="shared" si="42"/>
        <v>2.7380278365154786E-2</v>
      </c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211">
        <f t="shared" si="23"/>
        <v>3469214.5834404714</v>
      </c>
      <c r="BH17" s="130">
        <f>'Op Cost'!E8</f>
        <v>14481448</v>
      </c>
      <c r="BI17" s="289">
        <f t="shared" si="24"/>
        <v>0.23956268623417157</v>
      </c>
      <c r="BJ17" s="290">
        <f t="shared" si="25"/>
        <v>3469214.5834404714</v>
      </c>
      <c r="BK17" s="230">
        <f t="shared" si="26"/>
        <v>0</v>
      </c>
      <c r="BM17" s="126">
        <f t="shared" si="27"/>
        <v>3469214.5834404714</v>
      </c>
      <c r="BN17" s="363">
        <f t="shared" si="28"/>
        <v>3.2014428575278302</v>
      </c>
      <c r="BO17" s="363">
        <f t="shared" si="43"/>
        <v>6.0437313765828386E-2</v>
      </c>
      <c r="BP17" s="364">
        <f t="shared" si="44"/>
        <v>5.4177993158221185E-3</v>
      </c>
      <c r="BQ17" s="372">
        <f t="shared" si="45"/>
        <v>2.5856600827624639E-2</v>
      </c>
      <c r="BR17" s="367">
        <f t="shared" si="46"/>
        <v>3543554.4154238389</v>
      </c>
      <c r="BS17" s="359">
        <f t="shared" si="29"/>
        <v>2.9956341072702536E-2</v>
      </c>
      <c r="BT17" s="292">
        <f t="shared" si="30"/>
        <v>86126.918887262538</v>
      </c>
      <c r="BU17" s="292">
        <f t="shared" si="47"/>
        <v>3555341.5023277341</v>
      </c>
      <c r="BV17" s="293">
        <f t="shared" si="48"/>
        <v>0.24551008313034264</v>
      </c>
      <c r="BW17" s="234">
        <f t="shared" si="31"/>
        <v>0</v>
      </c>
      <c r="BX17" s="12"/>
      <c r="BY17" s="127">
        <f t="shared" si="32"/>
        <v>14481448</v>
      </c>
      <c r="BZ17" s="294">
        <f t="shared" si="49"/>
        <v>0.24551008313034264</v>
      </c>
      <c r="CA17" s="295">
        <f t="shared" si="33"/>
        <v>3555341.5023277341</v>
      </c>
      <c r="CB17" s="235">
        <f t="shared" si="34"/>
        <v>0</v>
      </c>
      <c r="CD17" s="126">
        <f t="shared" si="50"/>
        <v>3555341.5023277341</v>
      </c>
      <c r="CE17" s="296">
        <f t="shared" si="35"/>
        <v>2.9956341072702536E-2</v>
      </c>
      <c r="CF17" s="297">
        <f t="shared" si="36"/>
        <v>0</v>
      </c>
      <c r="CG17" s="239">
        <f t="shared" si="51"/>
        <v>3555341.5023277341</v>
      </c>
      <c r="CH17" s="298">
        <f t="shared" si="52"/>
        <v>0.24551008313034264</v>
      </c>
      <c r="CI17" s="240">
        <f t="shared" si="37"/>
        <v>0</v>
      </c>
      <c r="CJ17" s="174"/>
      <c r="CK17" s="246">
        <f t="shared" si="38"/>
        <v>4344434.3999999994</v>
      </c>
      <c r="CL17" s="297">
        <f t="shared" si="39"/>
        <v>0</v>
      </c>
      <c r="CM17" s="299">
        <f t="shared" si="40"/>
        <v>3555341.5023277341</v>
      </c>
      <c r="CN17" s="247">
        <f t="shared" si="41"/>
        <v>0.24551008313034264</v>
      </c>
      <c r="CQ17" s="264">
        <v>0</v>
      </c>
      <c r="CR17" s="324">
        <f t="shared" si="53"/>
        <v>3555341.5023277341</v>
      </c>
      <c r="CS17" s="326">
        <f t="shared" si="54"/>
        <v>0.24551008313034264</v>
      </c>
      <c r="CT17" s="1">
        <f t="shared" si="55"/>
        <v>0</v>
      </c>
    </row>
    <row r="18" spans="1:98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432">
        <f t="shared" si="42"/>
        <v>8.2964296535173766E-3</v>
      </c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211">
        <f t="shared" si="23"/>
        <v>1051198.0324166347</v>
      </c>
      <c r="BH18" s="130">
        <f>'Op Cost'!E9</f>
        <v>5267046</v>
      </c>
      <c r="BI18" s="289">
        <f t="shared" si="24"/>
        <v>0.1995801882908626</v>
      </c>
      <c r="BJ18" s="290">
        <f t="shared" si="25"/>
        <v>1051198.0324166347</v>
      </c>
      <c r="BK18" s="230">
        <f t="shared" si="26"/>
        <v>0</v>
      </c>
      <c r="BM18" s="126">
        <f t="shared" si="27"/>
        <v>1051198.0324166347</v>
      </c>
      <c r="BN18" s="363">
        <f t="shared" si="28"/>
        <v>2.3666067290910564</v>
      </c>
      <c r="BO18" s="363">
        <f t="shared" si="43"/>
        <v>0.1004198117091374</v>
      </c>
      <c r="BP18" s="364">
        <f t="shared" si="44"/>
        <v>2.0077943570385557E-3</v>
      </c>
      <c r="BQ18" s="372">
        <f t="shared" si="45"/>
        <v>9.5822554892890949E-3</v>
      </c>
      <c r="BR18" s="367">
        <f t="shared" si="46"/>
        <v>1078747.7968982211</v>
      </c>
      <c r="BS18" s="359">
        <f t="shared" si="29"/>
        <v>9.0769959703090441E-3</v>
      </c>
      <c r="BT18" s="292">
        <f t="shared" si="30"/>
        <v>26097.10223880448</v>
      </c>
      <c r="BU18" s="292">
        <f t="shared" si="47"/>
        <v>1077295.1346554393</v>
      </c>
      <c r="BV18" s="293">
        <f t="shared" si="48"/>
        <v>0.20453497741531768</v>
      </c>
      <c r="BW18" s="234">
        <f t="shared" si="31"/>
        <v>0</v>
      </c>
      <c r="BX18" s="12"/>
      <c r="BY18" s="127">
        <f t="shared" si="32"/>
        <v>5267046</v>
      </c>
      <c r="BZ18" s="294">
        <f t="shared" si="49"/>
        <v>0.20453497741531768</v>
      </c>
      <c r="CA18" s="295">
        <f t="shared" si="33"/>
        <v>1077295.1346554393</v>
      </c>
      <c r="CB18" s="235">
        <f t="shared" si="34"/>
        <v>0</v>
      </c>
      <c r="CD18" s="126">
        <f t="shared" si="50"/>
        <v>1077295.1346554393</v>
      </c>
      <c r="CE18" s="296">
        <f t="shared" si="35"/>
        <v>9.0769959703090441E-3</v>
      </c>
      <c r="CF18" s="297">
        <f t="shared" si="36"/>
        <v>0</v>
      </c>
      <c r="CG18" s="239">
        <f t="shared" si="51"/>
        <v>1077295.1346554393</v>
      </c>
      <c r="CH18" s="298">
        <f t="shared" si="52"/>
        <v>0.20453497741531768</v>
      </c>
      <c r="CI18" s="240">
        <f t="shared" si="37"/>
        <v>0</v>
      </c>
      <c r="CJ18" s="174"/>
      <c r="CK18" s="246">
        <f t="shared" si="38"/>
        <v>1580113.8</v>
      </c>
      <c r="CL18" s="297">
        <f t="shared" si="39"/>
        <v>0</v>
      </c>
      <c r="CM18" s="299">
        <f t="shared" si="40"/>
        <v>1077295.1346554393</v>
      </c>
      <c r="CN18" s="247">
        <f t="shared" si="41"/>
        <v>0.20453497741531768</v>
      </c>
      <c r="CQ18" s="264">
        <v>0</v>
      </c>
      <c r="CR18" s="324">
        <f t="shared" si="53"/>
        <v>1077295.1346554393</v>
      </c>
      <c r="CS18" s="326">
        <f t="shared" si="54"/>
        <v>0.20453497741531768</v>
      </c>
      <c r="CT18" s="1">
        <f t="shared" si="55"/>
        <v>0</v>
      </c>
    </row>
    <row r="19" spans="1:98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432">
        <f t="shared" si="42"/>
        <v>2.8738985318455994E-3</v>
      </c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211">
        <f t="shared" si="23"/>
        <v>364136.93699678901</v>
      </c>
      <c r="BH19" s="130">
        <f>'Op Cost'!E10</f>
        <v>2126888</v>
      </c>
      <c r="BI19" s="289">
        <f t="shared" si="24"/>
        <v>0.17120644669432006</v>
      </c>
      <c r="BJ19" s="290">
        <f t="shared" si="25"/>
        <v>364136.93699678901</v>
      </c>
      <c r="BK19" s="230">
        <f t="shared" si="26"/>
        <v>0</v>
      </c>
      <c r="BM19" s="126">
        <f t="shared" si="27"/>
        <v>364136.93699678901</v>
      </c>
      <c r="BN19" s="363">
        <f t="shared" si="28"/>
        <v>0.84763137780027231</v>
      </c>
      <c r="BO19" s="363">
        <f t="shared" si="43"/>
        <v>0.12879355330567996</v>
      </c>
      <c r="BP19" s="364">
        <f t="shared" si="44"/>
        <v>2.588452892095928E-4</v>
      </c>
      <c r="BQ19" s="372">
        <f t="shared" si="45"/>
        <v>1.2353464809332635E-3</v>
      </c>
      <c r="BR19" s="367">
        <f t="shared" si="46"/>
        <v>367688.6586807819</v>
      </c>
      <c r="BS19" s="359">
        <f t="shared" si="29"/>
        <v>3.1442881434642109E-3</v>
      </c>
      <c r="BT19" s="292">
        <f t="shared" si="30"/>
        <v>9040.0843425132043</v>
      </c>
      <c r="BU19" s="292">
        <f t="shared" si="47"/>
        <v>373177.02133930218</v>
      </c>
      <c r="BV19" s="293">
        <f t="shared" si="48"/>
        <v>0.17545682769346679</v>
      </c>
      <c r="BW19" s="234">
        <f t="shared" si="31"/>
        <v>0</v>
      </c>
      <c r="BX19" s="12"/>
      <c r="BY19" s="127">
        <f t="shared" si="32"/>
        <v>2126888</v>
      </c>
      <c r="BZ19" s="294">
        <f t="shared" si="49"/>
        <v>0.17545682769346679</v>
      </c>
      <c r="CA19" s="295">
        <f t="shared" si="33"/>
        <v>373177.02133930218</v>
      </c>
      <c r="CB19" s="235">
        <f t="shared" si="34"/>
        <v>0</v>
      </c>
      <c r="CD19" s="126">
        <f t="shared" si="50"/>
        <v>373177.02133930218</v>
      </c>
      <c r="CE19" s="296">
        <f t="shared" si="35"/>
        <v>3.1442881434642104E-3</v>
      </c>
      <c r="CF19" s="297">
        <f t="shared" si="36"/>
        <v>0</v>
      </c>
      <c r="CG19" s="239">
        <f t="shared" si="51"/>
        <v>373177.02133930218</v>
      </c>
      <c r="CH19" s="298">
        <f t="shared" si="52"/>
        <v>0.17545682769346679</v>
      </c>
      <c r="CI19" s="240">
        <f t="shared" si="37"/>
        <v>0</v>
      </c>
      <c r="CJ19" s="174"/>
      <c r="CK19" s="246">
        <f t="shared" si="38"/>
        <v>638066.4</v>
      </c>
      <c r="CL19" s="297">
        <f t="shared" si="39"/>
        <v>0</v>
      </c>
      <c r="CM19" s="299">
        <f t="shared" si="40"/>
        <v>373177.02133930218</v>
      </c>
      <c r="CN19" s="247">
        <f t="shared" si="41"/>
        <v>0.17545682769346679</v>
      </c>
      <c r="CQ19" s="264">
        <v>0</v>
      </c>
      <c r="CR19" s="324">
        <f t="shared" si="53"/>
        <v>373177.02133930218</v>
      </c>
      <c r="CS19" s="326">
        <f t="shared" si="54"/>
        <v>0.17545682769346679</v>
      </c>
      <c r="CT19" s="1">
        <f t="shared" si="55"/>
        <v>0</v>
      </c>
    </row>
    <row r="20" spans="1:98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432">
        <f t="shared" si="42"/>
        <v>4.3248650581271039E-4</v>
      </c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211">
        <f t="shared" si="23"/>
        <v>54798.14606326721</v>
      </c>
      <c r="BH20" s="130">
        <f>'Op Cost'!E11</f>
        <v>225862</v>
      </c>
      <c r="BI20" s="289">
        <f t="shared" si="24"/>
        <v>0.24261782001074642</v>
      </c>
      <c r="BJ20" s="290">
        <f t="shared" si="25"/>
        <v>54798.14606326721</v>
      </c>
      <c r="BK20" s="230">
        <f t="shared" si="26"/>
        <v>0</v>
      </c>
      <c r="BM20" s="126">
        <f t="shared" si="27"/>
        <v>54798.14606326721</v>
      </c>
      <c r="BN20" s="363">
        <f t="shared" si="28"/>
        <v>1.126718805050128</v>
      </c>
      <c r="BO20" s="363">
        <f t="shared" si="43"/>
        <v>5.7382179989253532E-2</v>
      </c>
      <c r="BP20" s="364">
        <f t="shared" si="44"/>
        <v>2.8431445540119175E-5</v>
      </c>
      <c r="BQ20" s="372">
        <f t="shared" si="45"/>
        <v>1.3568987986253183E-4</v>
      </c>
      <c r="BR20" s="367">
        <f t="shared" si="46"/>
        <v>55188.265512380836</v>
      </c>
      <c r="BS20" s="359">
        <f t="shared" si="29"/>
        <v>4.7317682839758296E-4</v>
      </c>
      <c r="BT20" s="292">
        <f t="shared" si="30"/>
        <v>1360.4218959793739</v>
      </c>
      <c r="BU20" s="292">
        <f t="shared" si="47"/>
        <v>56158.567959246582</v>
      </c>
      <c r="BV20" s="293">
        <f t="shared" si="48"/>
        <v>0.2486410638321036</v>
      </c>
      <c r="BW20" s="234">
        <f t="shared" si="31"/>
        <v>0</v>
      </c>
      <c r="BX20" s="12"/>
      <c r="BY20" s="127">
        <f t="shared" si="32"/>
        <v>225862</v>
      </c>
      <c r="BZ20" s="294">
        <f t="shared" si="49"/>
        <v>0.2486410638321036</v>
      </c>
      <c r="CA20" s="295">
        <f t="shared" si="33"/>
        <v>56158.567959246582</v>
      </c>
      <c r="CB20" s="235">
        <f t="shared" si="34"/>
        <v>0</v>
      </c>
      <c r="CD20" s="126">
        <f t="shared" si="50"/>
        <v>56158.567959246582</v>
      </c>
      <c r="CE20" s="296">
        <f t="shared" si="35"/>
        <v>4.7317682839758296E-4</v>
      </c>
      <c r="CF20" s="297">
        <f t="shared" si="36"/>
        <v>0</v>
      </c>
      <c r="CG20" s="239">
        <f t="shared" si="51"/>
        <v>56158.567959246582</v>
      </c>
      <c r="CH20" s="298">
        <f t="shared" si="52"/>
        <v>0.2486410638321036</v>
      </c>
      <c r="CI20" s="240">
        <f t="shared" si="37"/>
        <v>0</v>
      </c>
      <c r="CJ20" s="174"/>
      <c r="CK20" s="246">
        <f t="shared" si="38"/>
        <v>67758.599999999991</v>
      </c>
      <c r="CL20" s="297">
        <f t="shared" si="39"/>
        <v>0</v>
      </c>
      <c r="CM20" s="299">
        <f t="shared" si="40"/>
        <v>56158.567959246582</v>
      </c>
      <c r="CN20" s="247">
        <f t="shared" si="41"/>
        <v>0.2486410638321036</v>
      </c>
      <c r="CQ20" s="264">
        <v>685.4</v>
      </c>
      <c r="CR20" s="324">
        <f t="shared" si="53"/>
        <v>56843.967959246584</v>
      </c>
      <c r="CS20" s="326">
        <f t="shared" si="54"/>
        <v>0.25167566017854526</v>
      </c>
      <c r="CT20" s="1">
        <f t="shared" si="55"/>
        <v>0</v>
      </c>
    </row>
    <row r="21" spans="1:98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432">
        <f t="shared" si="42"/>
        <v>0.19127610005929926</v>
      </c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211">
        <f t="shared" si="23"/>
        <v>24235613.200844407</v>
      </c>
      <c r="BH21" s="130">
        <f>'Op Cost'!E12</f>
        <v>129442718</v>
      </c>
      <c r="BI21" s="289">
        <f t="shared" si="24"/>
        <v>0.18723041029503418</v>
      </c>
      <c r="BJ21" s="290">
        <f t="shared" si="25"/>
        <v>24235613.200844407</v>
      </c>
      <c r="BK21" s="230">
        <f t="shared" si="26"/>
        <v>0</v>
      </c>
      <c r="BM21" s="126">
        <f t="shared" si="27"/>
        <v>24235613.200844407</v>
      </c>
      <c r="BN21" s="363">
        <f t="shared" si="28"/>
        <v>2.3279524811072529</v>
      </c>
      <c r="BO21" s="363">
        <f t="shared" si="43"/>
        <v>0.1127695897049658</v>
      </c>
      <c r="BP21" s="364">
        <f t="shared" si="44"/>
        <v>4.8759212041428884E-2</v>
      </c>
      <c r="BQ21" s="372">
        <f t="shared" si="45"/>
        <v>0.23270472177565782</v>
      </c>
      <c r="BR21" s="367">
        <f t="shared" si="46"/>
        <v>24904658.21700355</v>
      </c>
      <c r="BS21" s="359">
        <f t="shared" si="29"/>
        <v>0.20927223660826189</v>
      </c>
      <c r="BT21" s="292">
        <f t="shared" si="30"/>
        <v>601674.71401038289</v>
      </c>
      <c r="BU21" s="292">
        <f t="shared" si="47"/>
        <v>24837287.914854791</v>
      </c>
      <c r="BV21" s="293">
        <f t="shared" si="48"/>
        <v>0.19187860312740646</v>
      </c>
      <c r="BW21" s="234">
        <f t="shared" si="31"/>
        <v>0</v>
      </c>
      <c r="BX21" s="12"/>
      <c r="BY21" s="127">
        <f t="shared" si="32"/>
        <v>129442718</v>
      </c>
      <c r="BZ21" s="294">
        <f t="shared" si="49"/>
        <v>0.19187860312740646</v>
      </c>
      <c r="CA21" s="295">
        <f t="shared" si="33"/>
        <v>24837287.914854791</v>
      </c>
      <c r="CB21" s="235">
        <f t="shared" si="34"/>
        <v>0</v>
      </c>
      <c r="CD21" s="126">
        <f t="shared" si="50"/>
        <v>24837287.914854791</v>
      </c>
      <c r="CE21" s="296">
        <f t="shared" si="35"/>
        <v>0.20927223660826189</v>
      </c>
      <c r="CF21" s="297">
        <f t="shared" si="36"/>
        <v>0</v>
      </c>
      <c r="CG21" s="239">
        <f t="shared" si="51"/>
        <v>24837287.914854791</v>
      </c>
      <c r="CH21" s="298">
        <f t="shared" si="52"/>
        <v>0.19187860312740646</v>
      </c>
      <c r="CI21" s="240">
        <f t="shared" si="37"/>
        <v>0</v>
      </c>
      <c r="CJ21" s="174"/>
      <c r="CK21" s="246">
        <f t="shared" si="38"/>
        <v>38832815.399999999</v>
      </c>
      <c r="CL21" s="297">
        <f t="shared" si="39"/>
        <v>0</v>
      </c>
      <c r="CM21" s="299">
        <f t="shared" si="40"/>
        <v>24837287.914854791</v>
      </c>
      <c r="CN21" s="247">
        <f t="shared" si="41"/>
        <v>0.19187860312740646</v>
      </c>
      <c r="CQ21" s="264">
        <v>0</v>
      </c>
      <c r="CR21" s="324">
        <f t="shared" si="53"/>
        <v>24837287.914854791</v>
      </c>
      <c r="CS21" s="326">
        <f t="shared" si="54"/>
        <v>0.19187860312740646</v>
      </c>
      <c r="CT21" s="1">
        <f t="shared" si="55"/>
        <v>0</v>
      </c>
    </row>
    <row r="22" spans="1:98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432">
        <f t="shared" si="42"/>
        <v>2.9204511753386465E-3</v>
      </c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211">
        <f t="shared" si="23"/>
        <v>370035.38359217928</v>
      </c>
      <c r="BH22" s="130">
        <f>'Op Cost'!E13</f>
        <v>1347743</v>
      </c>
      <c r="BI22" s="289">
        <f t="shared" si="24"/>
        <v>0.27455930662758349</v>
      </c>
      <c r="BJ22" s="290">
        <f t="shared" si="25"/>
        <v>370035.38359217928</v>
      </c>
      <c r="BK22" s="230">
        <f t="shared" si="26"/>
        <v>0</v>
      </c>
      <c r="BM22" s="126">
        <f t="shared" si="27"/>
        <v>370035.38359217928</v>
      </c>
      <c r="BN22" s="363">
        <f t="shared" si="28"/>
        <v>1.3521656516058205</v>
      </c>
      <c r="BO22" s="363">
        <f t="shared" si="43"/>
        <v>2.5440693372416466E-2</v>
      </c>
      <c r="BP22" s="364">
        <f t="shared" si="44"/>
        <v>1.0092404976543686E-4</v>
      </c>
      <c r="BQ22" s="372">
        <f t="shared" si="45"/>
        <v>4.8166288866981427E-4</v>
      </c>
      <c r="BR22" s="367">
        <f t="shared" si="46"/>
        <v>371420.20360216615</v>
      </c>
      <c r="BS22" s="359">
        <f t="shared" si="29"/>
        <v>3.1952206740877274E-3</v>
      </c>
      <c r="BT22" s="292">
        <f t="shared" si="30"/>
        <v>9186.5195137208102</v>
      </c>
      <c r="BU22" s="292">
        <f t="shared" si="47"/>
        <v>379221.9031059001</v>
      </c>
      <c r="BV22" s="293">
        <f t="shared" si="48"/>
        <v>0.28137553161537482</v>
      </c>
      <c r="BW22" s="234">
        <f t="shared" si="31"/>
        <v>0</v>
      </c>
      <c r="BX22" s="12"/>
      <c r="BY22" s="127">
        <f t="shared" si="32"/>
        <v>1347743</v>
      </c>
      <c r="BZ22" s="294">
        <f t="shared" si="49"/>
        <v>0.28137553161537482</v>
      </c>
      <c r="CA22" s="295">
        <f t="shared" si="33"/>
        <v>379221.9031059001</v>
      </c>
      <c r="CB22" s="235">
        <f t="shared" si="34"/>
        <v>0</v>
      </c>
      <c r="CD22" s="126">
        <f t="shared" si="50"/>
        <v>379221.9031059001</v>
      </c>
      <c r="CE22" s="296">
        <f t="shared" si="35"/>
        <v>3.1952206740877274E-3</v>
      </c>
      <c r="CF22" s="297">
        <f t="shared" si="36"/>
        <v>0</v>
      </c>
      <c r="CG22" s="239">
        <f t="shared" si="51"/>
        <v>379221.9031059001</v>
      </c>
      <c r="CH22" s="298">
        <f t="shared" si="52"/>
        <v>0.28137553161537482</v>
      </c>
      <c r="CI22" s="240">
        <f t="shared" si="37"/>
        <v>0</v>
      </c>
      <c r="CJ22" s="174"/>
      <c r="CK22" s="246">
        <f t="shared" si="38"/>
        <v>404322.89999999997</v>
      </c>
      <c r="CL22" s="297">
        <f t="shared" si="39"/>
        <v>0</v>
      </c>
      <c r="CM22" s="299">
        <f t="shared" si="40"/>
        <v>379221.9031059001</v>
      </c>
      <c r="CN22" s="247">
        <f t="shared" si="41"/>
        <v>0.28137553161537482</v>
      </c>
      <c r="CQ22" s="264">
        <v>0</v>
      </c>
      <c r="CR22" s="324">
        <f t="shared" si="53"/>
        <v>379221.9031059001</v>
      </c>
      <c r="CS22" s="326">
        <f t="shared" si="54"/>
        <v>0.28137553161537482</v>
      </c>
      <c r="CT22" s="1">
        <f t="shared" si="55"/>
        <v>0</v>
      </c>
    </row>
    <row r="23" spans="1:98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432">
        <f t="shared" si="42"/>
        <v>2.3909734200081579E-4</v>
      </c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211">
        <f t="shared" si="23"/>
        <v>30294.797396461563</v>
      </c>
      <c r="BH23" s="130">
        <f>'Op Cost'!E14</f>
        <v>71294</v>
      </c>
      <c r="BI23" s="289">
        <f t="shared" si="24"/>
        <v>0.42492772738886248</v>
      </c>
      <c r="BJ23" s="290">
        <f t="shared" si="25"/>
        <v>21388.2</v>
      </c>
      <c r="BK23" s="230">
        <f t="shared" si="26"/>
        <v>8906.5973964615623</v>
      </c>
      <c r="BM23" s="126">
        <f t="shared" si="27"/>
        <v>0</v>
      </c>
      <c r="BN23" s="363">
        <f t="shared" si="28"/>
        <v>0.67518762603276439</v>
      </c>
      <c r="BO23" s="363">
        <f t="shared" si="43"/>
        <v>0</v>
      </c>
      <c r="BP23" s="364">
        <f t="shared" si="44"/>
        <v>0</v>
      </c>
      <c r="BQ23" s="372">
        <f t="shared" si="45"/>
        <v>0</v>
      </c>
      <c r="BR23" s="367">
        <f t="shared" si="46"/>
        <v>21388.2</v>
      </c>
      <c r="BS23" s="359">
        <f t="shared" si="29"/>
        <v>0</v>
      </c>
      <c r="BT23" s="292">
        <f t="shared" si="30"/>
        <v>0</v>
      </c>
      <c r="BU23" s="292">
        <f t="shared" si="47"/>
        <v>21388.2</v>
      </c>
      <c r="BV23" s="293">
        <f t="shared" si="48"/>
        <v>0.3</v>
      </c>
      <c r="BW23" s="234">
        <f t="shared" si="31"/>
        <v>0</v>
      </c>
      <c r="BX23" s="12"/>
      <c r="BY23" s="127">
        <f t="shared" si="32"/>
        <v>71294</v>
      </c>
      <c r="BZ23" s="294">
        <f t="shared" si="49"/>
        <v>0.3</v>
      </c>
      <c r="CA23" s="295">
        <f t="shared" si="33"/>
        <v>21388.2</v>
      </c>
      <c r="CB23" s="235">
        <f t="shared" si="34"/>
        <v>0</v>
      </c>
      <c r="CD23" s="126">
        <f t="shared" si="50"/>
        <v>0</v>
      </c>
      <c r="CE23" s="296">
        <f t="shared" si="35"/>
        <v>0</v>
      </c>
      <c r="CF23" s="297">
        <f t="shared" si="36"/>
        <v>0</v>
      </c>
      <c r="CG23" s="239">
        <f t="shared" si="51"/>
        <v>21388.2</v>
      </c>
      <c r="CH23" s="298">
        <f t="shared" si="52"/>
        <v>0.3</v>
      </c>
      <c r="CI23" s="240">
        <f t="shared" si="37"/>
        <v>0</v>
      </c>
      <c r="CJ23" s="174"/>
      <c r="CK23" s="246">
        <f t="shared" si="38"/>
        <v>21388.2</v>
      </c>
      <c r="CL23" s="297">
        <f t="shared" si="39"/>
        <v>0</v>
      </c>
      <c r="CM23" s="299">
        <f t="shared" si="40"/>
        <v>21388.2</v>
      </c>
      <c r="CN23" s="247">
        <f t="shared" si="41"/>
        <v>0.3</v>
      </c>
      <c r="CQ23" s="264">
        <v>0</v>
      </c>
      <c r="CR23" s="324">
        <f t="shared" si="53"/>
        <v>21388.2</v>
      </c>
      <c r="CS23" s="326">
        <f t="shared" si="54"/>
        <v>0.3</v>
      </c>
      <c r="CT23" s="1">
        <f t="shared" si="55"/>
        <v>0</v>
      </c>
    </row>
    <row r="24" spans="1:98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432">
        <f t="shared" si="42"/>
        <v>1.7182801219948519E-2</v>
      </c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211">
        <f t="shared" si="23"/>
        <v>2177144.5776266176</v>
      </c>
      <c r="BH24" s="130">
        <f>'Op Cost'!E15</f>
        <v>7769877</v>
      </c>
      <c r="BI24" s="289">
        <f t="shared" si="24"/>
        <v>0.2802032229888089</v>
      </c>
      <c r="BJ24" s="290">
        <f t="shared" si="25"/>
        <v>2177144.5776266176</v>
      </c>
      <c r="BK24" s="230">
        <f t="shared" si="26"/>
        <v>0</v>
      </c>
      <c r="BM24" s="126">
        <f t="shared" si="27"/>
        <v>2177144.5776266176</v>
      </c>
      <c r="BN24" s="363">
        <f t="shared" si="28"/>
        <v>5.5942339637714653</v>
      </c>
      <c r="BO24" s="363">
        <f t="shared" si="43"/>
        <v>1.9796777011191098E-2</v>
      </c>
      <c r="BP24" s="364">
        <f t="shared" si="44"/>
        <v>1.8719951883654769E-3</v>
      </c>
      <c r="BQ24" s="372">
        <f t="shared" si="45"/>
        <v>8.9341501069341838E-3</v>
      </c>
      <c r="BR24" s="367">
        <f t="shared" si="46"/>
        <v>2202830.9863812476</v>
      </c>
      <c r="BS24" s="359">
        <f t="shared" si="29"/>
        <v>1.8799438306087404E-2</v>
      </c>
      <c r="BT24" s="292">
        <f t="shared" si="30"/>
        <v>54049.91531458799</v>
      </c>
      <c r="BU24" s="292">
        <f t="shared" si="47"/>
        <v>2231194.4929412054</v>
      </c>
      <c r="BV24" s="293">
        <f t="shared" si="48"/>
        <v>0.28715956416571398</v>
      </c>
      <c r="BW24" s="234">
        <f t="shared" si="31"/>
        <v>0</v>
      </c>
      <c r="BX24" s="12"/>
      <c r="BY24" s="127">
        <f t="shared" si="32"/>
        <v>7769877</v>
      </c>
      <c r="BZ24" s="294">
        <f t="shared" si="49"/>
        <v>0.28715956416571398</v>
      </c>
      <c r="CA24" s="295">
        <f t="shared" si="33"/>
        <v>2231194.4929412054</v>
      </c>
      <c r="CB24" s="235">
        <f t="shared" si="34"/>
        <v>0</v>
      </c>
      <c r="CD24" s="126">
        <f t="shared" si="50"/>
        <v>2231194.4929412054</v>
      </c>
      <c r="CE24" s="296">
        <f t="shared" si="35"/>
        <v>1.8799438306087404E-2</v>
      </c>
      <c r="CF24" s="297">
        <f t="shared" si="36"/>
        <v>0</v>
      </c>
      <c r="CG24" s="239">
        <f t="shared" si="51"/>
        <v>2231194.4929412054</v>
      </c>
      <c r="CH24" s="298">
        <f t="shared" si="52"/>
        <v>0.28715956416571398</v>
      </c>
      <c r="CI24" s="240">
        <f t="shared" si="37"/>
        <v>0</v>
      </c>
      <c r="CJ24" s="174"/>
      <c r="CK24" s="246">
        <f t="shared" si="38"/>
        <v>2330963.1</v>
      </c>
      <c r="CL24" s="297">
        <f t="shared" si="39"/>
        <v>0</v>
      </c>
      <c r="CM24" s="299">
        <f t="shared" si="40"/>
        <v>2231194.4929412054</v>
      </c>
      <c r="CN24" s="247">
        <f t="shared" si="41"/>
        <v>0.28715956416571398</v>
      </c>
      <c r="CQ24" s="264">
        <v>0</v>
      </c>
      <c r="CR24" s="324">
        <f t="shared" si="53"/>
        <v>2231194.4929412054</v>
      </c>
      <c r="CS24" s="326">
        <f t="shared" si="54"/>
        <v>0.28715956416571398</v>
      </c>
      <c r="CT24" s="1">
        <f t="shared" si="55"/>
        <v>0</v>
      </c>
    </row>
    <row r="25" spans="1:98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432">
        <f t="shared" si="42"/>
        <v>5.8442254070222585E-3</v>
      </c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211">
        <f t="shared" si="23"/>
        <v>740491.81460322707</v>
      </c>
      <c r="BH25" s="130">
        <f>'Op Cost'!E16</f>
        <v>4067447</v>
      </c>
      <c r="BI25" s="289">
        <f t="shared" si="24"/>
        <v>0.18205321780547529</v>
      </c>
      <c r="BJ25" s="290">
        <f t="shared" si="25"/>
        <v>740491.81460322707</v>
      </c>
      <c r="BK25" s="230">
        <f t="shared" si="26"/>
        <v>0</v>
      </c>
      <c r="BM25" s="126">
        <f t="shared" si="27"/>
        <v>740491.81460322707</v>
      </c>
      <c r="BN25" s="363">
        <f t="shared" si="28"/>
        <v>2.0021712304383117</v>
      </c>
      <c r="BO25" s="363">
        <f t="shared" si="43"/>
        <v>0.11794678219452467</v>
      </c>
      <c r="BP25" s="364">
        <f t="shared" si="44"/>
        <v>1.2973500635423008E-3</v>
      </c>
      <c r="BQ25" s="372">
        <f t="shared" si="45"/>
        <v>6.1916399577115885E-3</v>
      </c>
      <c r="BR25" s="367">
        <f t="shared" si="46"/>
        <v>758293.28345160035</v>
      </c>
      <c r="BS25" s="359">
        <f t="shared" si="29"/>
        <v>6.3940770529680073E-3</v>
      </c>
      <c r="BT25" s="292">
        <f t="shared" si="30"/>
        <v>18383.491974649234</v>
      </c>
      <c r="BU25" s="292">
        <f t="shared" si="47"/>
        <v>758875.30657787633</v>
      </c>
      <c r="BV25" s="293">
        <f t="shared" si="48"/>
        <v>0.18657288136216066</v>
      </c>
      <c r="BW25" s="234">
        <f t="shared" si="31"/>
        <v>0</v>
      </c>
      <c r="BX25" s="12"/>
      <c r="BY25" s="127">
        <f t="shared" si="32"/>
        <v>4067447</v>
      </c>
      <c r="BZ25" s="294">
        <f t="shared" si="49"/>
        <v>0.18657288136216066</v>
      </c>
      <c r="CA25" s="295">
        <f t="shared" si="33"/>
        <v>758875.30657787633</v>
      </c>
      <c r="CB25" s="235">
        <f t="shared" si="34"/>
        <v>0</v>
      </c>
      <c r="CD25" s="126">
        <f t="shared" si="50"/>
        <v>758875.30657787633</v>
      </c>
      <c r="CE25" s="296">
        <f t="shared" si="35"/>
        <v>6.3940770529680073E-3</v>
      </c>
      <c r="CF25" s="297">
        <f t="shared" si="36"/>
        <v>0</v>
      </c>
      <c r="CG25" s="239">
        <f t="shared" si="51"/>
        <v>758875.30657787633</v>
      </c>
      <c r="CH25" s="298">
        <f t="shared" si="52"/>
        <v>0.18657288136216066</v>
      </c>
      <c r="CI25" s="240">
        <f t="shared" si="37"/>
        <v>0</v>
      </c>
      <c r="CJ25" s="174"/>
      <c r="CK25" s="246">
        <f t="shared" si="38"/>
        <v>1220234.0999999999</v>
      </c>
      <c r="CL25" s="297">
        <f t="shared" si="39"/>
        <v>0</v>
      </c>
      <c r="CM25" s="299">
        <f t="shared" si="40"/>
        <v>758875.30657787633</v>
      </c>
      <c r="CN25" s="247">
        <f t="shared" si="41"/>
        <v>0.18657288136216066</v>
      </c>
      <c r="CQ25" s="264">
        <v>0</v>
      </c>
      <c r="CR25" s="324">
        <f t="shared" si="53"/>
        <v>758875.30657787633</v>
      </c>
      <c r="CS25" s="326">
        <f t="shared" si="54"/>
        <v>0.18657288136216066</v>
      </c>
      <c r="CT25" s="1">
        <f t="shared" si="55"/>
        <v>0</v>
      </c>
    </row>
    <row r="26" spans="1:98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432">
        <f t="shared" si="42"/>
        <v>1.510080181446964E-3</v>
      </c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211">
        <f t="shared" si="23"/>
        <v>191334.51156973385</v>
      </c>
      <c r="BH26" s="130">
        <f>'Op Cost'!E17</f>
        <v>698366</v>
      </c>
      <c r="BI26" s="289">
        <f t="shared" si="24"/>
        <v>0.27397455140962451</v>
      </c>
      <c r="BJ26" s="290">
        <f t="shared" si="25"/>
        <v>191334.51156973385</v>
      </c>
      <c r="BK26" s="230">
        <f t="shared" si="26"/>
        <v>0</v>
      </c>
      <c r="BM26" s="126">
        <f t="shared" si="27"/>
        <v>191334.51156973385</v>
      </c>
      <c r="BN26" s="363">
        <f t="shared" si="28"/>
        <v>2.3596348170921111</v>
      </c>
      <c r="BO26" s="363">
        <f t="shared" si="43"/>
        <v>2.602544859037545E-2</v>
      </c>
      <c r="BP26" s="364">
        <f t="shared" si="44"/>
        <v>8.8159745460813691E-5</v>
      </c>
      <c r="BQ26" s="372">
        <f t="shared" si="45"/>
        <v>4.2074488451208914E-4</v>
      </c>
      <c r="BR26" s="367">
        <f t="shared" si="46"/>
        <v>192544.18735933234</v>
      </c>
      <c r="BS26" s="359">
        <f t="shared" si="29"/>
        <v>1.6521554806441816E-3</v>
      </c>
      <c r="BT26" s="292">
        <f t="shared" si="30"/>
        <v>4750.0814844257748</v>
      </c>
      <c r="BU26" s="292">
        <f t="shared" si="47"/>
        <v>196084.59305415963</v>
      </c>
      <c r="BV26" s="293">
        <f t="shared" si="48"/>
        <v>0.2807762592310617</v>
      </c>
      <c r="BW26" s="234">
        <f t="shared" si="31"/>
        <v>0</v>
      </c>
      <c r="BX26" s="12"/>
      <c r="BY26" s="127">
        <f t="shared" si="32"/>
        <v>698366</v>
      </c>
      <c r="BZ26" s="294">
        <f t="shared" si="49"/>
        <v>0.2807762592310617</v>
      </c>
      <c r="CA26" s="295">
        <f t="shared" si="33"/>
        <v>196084.59305415963</v>
      </c>
      <c r="CB26" s="235">
        <f t="shared" si="34"/>
        <v>0</v>
      </c>
      <c r="CD26" s="126">
        <f t="shared" si="50"/>
        <v>196084.59305415963</v>
      </c>
      <c r="CE26" s="296">
        <f t="shared" si="35"/>
        <v>1.6521554806441818E-3</v>
      </c>
      <c r="CF26" s="297">
        <f t="shared" si="36"/>
        <v>0</v>
      </c>
      <c r="CG26" s="239">
        <f t="shared" si="51"/>
        <v>196084.59305415963</v>
      </c>
      <c r="CH26" s="298">
        <f t="shared" si="52"/>
        <v>0.2807762592310617</v>
      </c>
      <c r="CI26" s="240">
        <f t="shared" si="37"/>
        <v>0</v>
      </c>
      <c r="CJ26" s="174"/>
      <c r="CK26" s="246">
        <f t="shared" si="38"/>
        <v>209509.8</v>
      </c>
      <c r="CL26" s="297">
        <f t="shared" si="39"/>
        <v>0</v>
      </c>
      <c r="CM26" s="299">
        <f t="shared" si="40"/>
        <v>196084.59305415963</v>
      </c>
      <c r="CN26" s="247">
        <f t="shared" si="41"/>
        <v>0.2807762592310617</v>
      </c>
      <c r="CQ26" s="264">
        <v>0</v>
      </c>
      <c r="CR26" s="324">
        <f t="shared" si="53"/>
        <v>196084.59305415963</v>
      </c>
      <c r="CS26" s="326">
        <f t="shared" si="54"/>
        <v>0.2807762592310617</v>
      </c>
      <c r="CT26" s="1">
        <f t="shared" si="55"/>
        <v>0</v>
      </c>
    </row>
    <row r="27" spans="1:98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432">
        <f t="shared" si="42"/>
        <v>1.2835042976744926E-2</v>
      </c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211">
        <f t="shared" si="23"/>
        <v>1626262.4389778357</v>
      </c>
      <c r="BH27" s="130">
        <f>'Op Cost'!E18</f>
        <v>9003000</v>
      </c>
      <c r="BI27" s="289">
        <f t="shared" si="24"/>
        <v>0.18063561468153236</v>
      </c>
      <c r="BJ27" s="290">
        <f t="shared" si="25"/>
        <v>1626262.4389778357</v>
      </c>
      <c r="BK27" s="230">
        <f t="shared" si="26"/>
        <v>0</v>
      </c>
      <c r="BM27" s="126">
        <f t="shared" si="27"/>
        <v>1626262.4389778357</v>
      </c>
      <c r="BN27" s="363">
        <f t="shared" si="28"/>
        <v>1.9889942494603516</v>
      </c>
      <c r="BO27" s="363">
        <f t="shared" si="43"/>
        <v>0.11936438531846766</v>
      </c>
      <c r="BP27" s="364">
        <f t="shared" si="44"/>
        <v>2.8677888742153772E-3</v>
      </c>
      <c r="BQ27" s="372">
        <f t="shared" si="45"/>
        <v>1.3686603703082724E-2</v>
      </c>
      <c r="BR27" s="367">
        <f t="shared" si="46"/>
        <v>1665612.5386484417</v>
      </c>
      <c r="BS27" s="359">
        <f t="shared" si="29"/>
        <v>1.4042622940732568E-2</v>
      </c>
      <c r="BT27" s="292">
        <f t="shared" si="30"/>
        <v>40373.683957116686</v>
      </c>
      <c r="BU27" s="292">
        <f t="shared" si="47"/>
        <v>1666636.1229349524</v>
      </c>
      <c r="BV27" s="293">
        <f t="shared" si="48"/>
        <v>0.18512008474230282</v>
      </c>
      <c r="BW27" s="234">
        <f t="shared" si="31"/>
        <v>0</v>
      </c>
      <c r="BX27" s="12"/>
      <c r="BY27" s="127">
        <f t="shared" si="32"/>
        <v>9003000</v>
      </c>
      <c r="BZ27" s="294">
        <f t="shared" si="49"/>
        <v>0.18512008474230282</v>
      </c>
      <c r="CA27" s="295">
        <f t="shared" si="33"/>
        <v>1666636.1229349524</v>
      </c>
      <c r="CB27" s="235">
        <f t="shared" si="34"/>
        <v>0</v>
      </c>
      <c r="CD27" s="126">
        <f t="shared" si="50"/>
        <v>1666636.1229349524</v>
      </c>
      <c r="CE27" s="296">
        <f t="shared" si="35"/>
        <v>1.4042622940732566E-2</v>
      </c>
      <c r="CF27" s="297">
        <f t="shared" si="36"/>
        <v>0</v>
      </c>
      <c r="CG27" s="239">
        <f t="shared" si="51"/>
        <v>1666636.1229349524</v>
      </c>
      <c r="CH27" s="298">
        <f t="shared" si="52"/>
        <v>0.18512008474230282</v>
      </c>
      <c r="CI27" s="240">
        <f t="shared" si="37"/>
        <v>0</v>
      </c>
      <c r="CJ27" s="174"/>
      <c r="CK27" s="246">
        <f t="shared" si="38"/>
        <v>2700900</v>
      </c>
      <c r="CL27" s="297">
        <f t="shared" si="39"/>
        <v>0</v>
      </c>
      <c r="CM27" s="299">
        <f t="shared" si="40"/>
        <v>1666636.1229349524</v>
      </c>
      <c r="CN27" s="247">
        <f t="shared" si="41"/>
        <v>0.18512008474230282</v>
      </c>
      <c r="CQ27" s="264">
        <v>0</v>
      </c>
      <c r="CR27" s="324">
        <f t="shared" si="53"/>
        <v>1666636.1229349524</v>
      </c>
      <c r="CS27" s="326">
        <f t="shared" si="54"/>
        <v>0.18512008474230282</v>
      </c>
      <c r="CT27" s="1">
        <f t="shared" si="55"/>
        <v>0</v>
      </c>
    </row>
    <row r="28" spans="1:98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432">
        <f t="shared" si="42"/>
        <v>3.1952203162724833E-4</v>
      </c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211">
        <f t="shared" si="23"/>
        <v>40484.99715994436</v>
      </c>
      <c r="BH28" s="130">
        <f>'Op Cost'!E19</f>
        <v>165710</v>
      </c>
      <c r="BI28" s="289">
        <f t="shared" si="24"/>
        <v>0.24431233576696856</v>
      </c>
      <c r="BJ28" s="290">
        <f t="shared" si="25"/>
        <v>40484.99715994436</v>
      </c>
      <c r="BK28" s="230">
        <f t="shared" si="26"/>
        <v>0</v>
      </c>
      <c r="BM28" s="126">
        <f t="shared" si="27"/>
        <v>40484.99715994436</v>
      </c>
      <c r="BN28" s="363">
        <f t="shared" si="28"/>
        <v>1.3965535992884108</v>
      </c>
      <c r="BO28" s="363">
        <f t="shared" si="43"/>
        <v>5.5687664233031439E-2</v>
      </c>
      <c r="BP28" s="364">
        <f t="shared" si="44"/>
        <v>2.2573732185742641E-5</v>
      </c>
      <c r="BQ28" s="372">
        <f t="shared" si="45"/>
        <v>1.0773377681448509E-4</v>
      </c>
      <c r="BR28" s="367">
        <f t="shared" si="46"/>
        <v>40794.740537301441</v>
      </c>
      <c r="BS28" s="359">
        <f t="shared" si="29"/>
        <v>3.4958413614413915E-4</v>
      </c>
      <c r="BT28" s="292">
        <f t="shared" si="30"/>
        <v>1005.0828458952295</v>
      </c>
      <c r="BU28" s="292">
        <f t="shared" si="47"/>
        <v>41490.080005839591</v>
      </c>
      <c r="BV28" s="293">
        <f t="shared" si="48"/>
        <v>0.25037764773302512</v>
      </c>
      <c r="BW28" s="234">
        <f t="shared" si="31"/>
        <v>0</v>
      </c>
      <c r="BX28" s="12"/>
      <c r="BY28" s="127">
        <f t="shared" si="32"/>
        <v>165710</v>
      </c>
      <c r="BZ28" s="294">
        <f t="shared" si="49"/>
        <v>0.25037764773302512</v>
      </c>
      <c r="CA28" s="295">
        <f t="shared" si="33"/>
        <v>41490.080005839591</v>
      </c>
      <c r="CB28" s="235">
        <f t="shared" si="34"/>
        <v>0</v>
      </c>
      <c r="CD28" s="126">
        <f t="shared" si="50"/>
        <v>41490.080005839591</v>
      </c>
      <c r="CE28" s="296">
        <f t="shared" si="35"/>
        <v>3.4958413614413915E-4</v>
      </c>
      <c r="CF28" s="297">
        <f t="shared" si="36"/>
        <v>0</v>
      </c>
      <c r="CG28" s="239">
        <f t="shared" si="51"/>
        <v>41490.080005839591</v>
      </c>
      <c r="CH28" s="298">
        <f t="shared" si="52"/>
        <v>0.25037764773302512</v>
      </c>
      <c r="CI28" s="240">
        <f t="shared" si="37"/>
        <v>0</v>
      </c>
      <c r="CJ28" s="174"/>
      <c r="CK28" s="246">
        <f t="shared" si="38"/>
        <v>49713</v>
      </c>
      <c r="CL28" s="297">
        <f t="shared" si="39"/>
        <v>0</v>
      </c>
      <c r="CM28" s="299">
        <f t="shared" si="40"/>
        <v>41490.080005839591</v>
      </c>
      <c r="CN28" s="247">
        <f t="shared" si="41"/>
        <v>0.25037764773302512</v>
      </c>
      <c r="CQ28" s="264">
        <v>0</v>
      </c>
      <c r="CR28" s="324">
        <f t="shared" si="53"/>
        <v>41490.080005839591</v>
      </c>
      <c r="CS28" s="326">
        <f t="shared" si="54"/>
        <v>0.25037764773302512</v>
      </c>
      <c r="CT28" s="1">
        <f t="shared" si="55"/>
        <v>0</v>
      </c>
    </row>
    <row r="29" spans="1:98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432">
        <f t="shared" si="42"/>
        <v>3.5555692988467544E-2</v>
      </c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211">
        <f t="shared" si="23"/>
        <v>4505079.4223079989</v>
      </c>
      <c r="BH29" s="130">
        <f>'Op Cost'!E20</f>
        <v>25291520</v>
      </c>
      <c r="BI29" s="289">
        <f t="shared" si="24"/>
        <v>0.17812608424910795</v>
      </c>
      <c r="BJ29" s="290">
        <f t="shared" si="25"/>
        <v>4505079.4223079989</v>
      </c>
      <c r="BK29" s="230">
        <f t="shared" si="26"/>
        <v>0</v>
      </c>
      <c r="BM29" s="126">
        <f t="shared" si="27"/>
        <v>4505079.4223079989</v>
      </c>
      <c r="BN29" s="363">
        <f t="shared" si="28"/>
        <v>1.0563357997749518</v>
      </c>
      <c r="BO29" s="363">
        <f t="shared" si="43"/>
        <v>0.12187391575089204</v>
      </c>
      <c r="BP29" s="364">
        <f t="shared" si="44"/>
        <v>4.6070418566986982E-3</v>
      </c>
      <c r="BQ29" s="372">
        <f t="shared" si="45"/>
        <v>2.1987237869245588E-2</v>
      </c>
      <c r="BR29" s="367">
        <f t="shared" si="46"/>
        <v>4568294.5208383426</v>
      </c>
      <c r="BS29" s="359">
        <f t="shared" si="29"/>
        <v>3.8900936361346249E-2</v>
      </c>
      <c r="BT29" s="292">
        <f t="shared" si="30"/>
        <v>111843.35838949538</v>
      </c>
      <c r="BU29" s="292">
        <f t="shared" si="47"/>
        <v>4616922.7806974938</v>
      </c>
      <c r="BV29" s="293">
        <f t="shared" si="48"/>
        <v>0.18254825256439683</v>
      </c>
      <c r="BW29" s="234">
        <f t="shared" si="31"/>
        <v>0</v>
      </c>
      <c r="BX29" s="12"/>
      <c r="BY29" s="127">
        <f t="shared" si="32"/>
        <v>25291520</v>
      </c>
      <c r="BZ29" s="294">
        <f t="shared" si="49"/>
        <v>0.18254825256439683</v>
      </c>
      <c r="CA29" s="295">
        <f t="shared" si="33"/>
        <v>4616922.7806974938</v>
      </c>
      <c r="CB29" s="235">
        <f t="shared" si="34"/>
        <v>0</v>
      </c>
      <c r="CD29" s="126">
        <f t="shared" si="50"/>
        <v>4616922.7806974938</v>
      </c>
      <c r="CE29" s="296">
        <f t="shared" si="35"/>
        <v>3.8900936361346242E-2</v>
      </c>
      <c r="CF29" s="297">
        <f t="shared" si="36"/>
        <v>0</v>
      </c>
      <c r="CG29" s="239">
        <f t="shared" si="51"/>
        <v>4616922.7806974938</v>
      </c>
      <c r="CH29" s="298">
        <f t="shared" si="52"/>
        <v>0.18254825256439683</v>
      </c>
      <c r="CI29" s="240">
        <f t="shared" si="37"/>
        <v>0</v>
      </c>
      <c r="CJ29" s="174"/>
      <c r="CK29" s="246">
        <f t="shared" si="38"/>
        <v>7587456</v>
      </c>
      <c r="CL29" s="297">
        <f t="shared" si="39"/>
        <v>0</v>
      </c>
      <c r="CM29" s="299">
        <f t="shared" si="40"/>
        <v>4616922.7806974938</v>
      </c>
      <c r="CN29" s="247">
        <f t="shared" si="41"/>
        <v>0.18254825256439683</v>
      </c>
      <c r="CQ29" s="264">
        <v>0</v>
      </c>
      <c r="CR29" s="324">
        <f t="shared" si="53"/>
        <v>4616922.7806974938</v>
      </c>
      <c r="CS29" s="326">
        <f t="shared" si="54"/>
        <v>0.18254825256439683</v>
      </c>
      <c r="CT29" s="1">
        <f t="shared" si="55"/>
        <v>0</v>
      </c>
    </row>
    <row r="30" spans="1:98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432">
        <f t="shared" si="42"/>
        <v>4.5464971150058806E-2</v>
      </c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211">
        <f t="shared" si="23"/>
        <v>5760633.2136569805</v>
      </c>
      <c r="BH30" s="130">
        <f>'Op Cost'!E21</f>
        <v>28281032</v>
      </c>
      <c r="BI30" s="289">
        <f t="shared" si="24"/>
        <v>0.20369246828252169</v>
      </c>
      <c r="BJ30" s="290">
        <f t="shared" si="25"/>
        <v>5760633.2136569805</v>
      </c>
      <c r="BK30" s="230">
        <f t="shared" si="26"/>
        <v>0</v>
      </c>
      <c r="BM30" s="126">
        <f t="shared" si="27"/>
        <v>5760633.2136569805</v>
      </c>
      <c r="BN30" s="363">
        <f t="shared" si="28"/>
        <v>2.9696555690954125</v>
      </c>
      <c r="BO30" s="363">
        <f t="shared" si="43"/>
        <v>9.6307531717478315E-2</v>
      </c>
      <c r="BP30" s="364">
        <f t="shared" si="44"/>
        <v>1.2948828868892939E-2</v>
      </c>
      <c r="BQ30" s="372">
        <f t="shared" si="45"/>
        <v>6.1798652871914501E-2</v>
      </c>
      <c r="BR30" s="367">
        <f t="shared" si="46"/>
        <v>5938309.3707792396</v>
      </c>
      <c r="BS30" s="359">
        <f t="shared" si="29"/>
        <v>4.9742525056466605E-2</v>
      </c>
      <c r="BT30" s="292">
        <f t="shared" si="30"/>
        <v>143013.80834156138</v>
      </c>
      <c r="BU30" s="292">
        <f t="shared" si="47"/>
        <v>5903647.0219985424</v>
      </c>
      <c r="BV30" s="293">
        <f t="shared" si="48"/>
        <v>0.20874934910432344</v>
      </c>
      <c r="BW30" s="234">
        <f t="shared" si="31"/>
        <v>0</v>
      </c>
      <c r="BX30" s="12"/>
      <c r="BY30" s="127">
        <f t="shared" si="32"/>
        <v>28281032</v>
      </c>
      <c r="BZ30" s="294">
        <f t="shared" si="49"/>
        <v>0.20874934910432344</v>
      </c>
      <c r="CA30" s="295">
        <f t="shared" si="33"/>
        <v>5903647.0219985424</v>
      </c>
      <c r="CB30" s="235">
        <f t="shared" si="34"/>
        <v>0</v>
      </c>
      <c r="CD30" s="126">
        <f t="shared" si="50"/>
        <v>5903647.0219985424</v>
      </c>
      <c r="CE30" s="296">
        <f t="shared" si="35"/>
        <v>4.9742525056466605E-2</v>
      </c>
      <c r="CF30" s="297">
        <f t="shared" si="36"/>
        <v>0</v>
      </c>
      <c r="CG30" s="239">
        <f t="shared" si="51"/>
        <v>5903647.0219985424</v>
      </c>
      <c r="CH30" s="298">
        <f t="shared" si="52"/>
        <v>0.20874934910432344</v>
      </c>
      <c r="CI30" s="240">
        <f t="shared" si="37"/>
        <v>0</v>
      </c>
      <c r="CJ30" s="174"/>
      <c r="CK30" s="246">
        <f t="shared" si="38"/>
        <v>8484309.5999999996</v>
      </c>
      <c r="CL30" s="297">
        <f t="shared" si="39"/>
        <v>0</v>
      </c>
      <c r="CM30" s="299">
        <f t="shared" si="40"/>
        <v>5903647.0219985424</v>
      </c>
      <c r="CN30" s="247">
        <f t="shared" si="41"/>
        <v>0.20874934910432344</v>
      </c>
      <c r="CQ30" s="264">
        <v>0</v>
      </c>
      <c r="CR30" s="324">
        <f t="shared" si="53"/>
        <v>5903647.0219985424</v>
      </c>
      <c r="CS30" s="326">
        <f t="shared" si="54"/>
        <v>0.20874934910432344</v>
      </c>
      <c r="CT30" s="1">
        <f t="shared" si="55"/>
        <v>0</v>
      </c>
    </row>
    <row r="31" spans="1:98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432">
        <f t="shared" si="42"/>
        <v>7.9168806537721015E-2</v>
      </c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211">
        <f t="shared" si="23"/>
        <v>10031073.261248285</v>
      </c>
      <c r="BH31" s="130">
        <f>'Op Cost'!E22</f>
        <v>36047232</v>
      </c>
      <c r="BI31" s="289">
        <f t="shared" si="24"/>
        <v>0.27827582603979928</v>
      </c>
      <c r="BJ31" s="290">
        <f t="shared" si="25"/>
        <v>10031073.261248285</v>
      </c>
      <c r="BK31" s="230">
        <f t="shared" si="26"/>
        <v>0</v>
      </c>
      <c r="BM31" s="126">
        <f t="shared" si="27"/>
        <v>10031073.261248285</v>
      </c>
      <c r="BN31" s="363">
        <f t="shared" si="28"/>
        <v>4.8731643081306446</v>
      </c>
      <c r="BO31" s="363">
        <f t="shared" si="43"/>
        <v>2.1724173960200734E-2</v>
      </c>
      <c r="BP31" s="364">
        <f t="shared" si="44"/>
        <v>9.054191765890179E-3</v>
      </c>
      <c r="BQ31" s="372">
        <f t="shared" si="45"/>
        <v>4.3211386886127828E-2</v>
      </c>
      <c r="BR31" s="367">
        <f t="shared" si="46"/>
        <v>10155309.515746634</v>
      </c>
      <c r="BS31" s="359">
        <f t="shared" si="29"/>
        <v>8.6617372523902961E-2</v>
      </c>
      <c r="BT31" s="292">
        <f t="shared" si="30"/>
        <v>249031.99624709625</v>
      </c>
      <c r="BU31" s="292">
        <f t="shared" si="47"/>
        <v>10280105.257495381</v>
      </c>
      <c r="BV31" s="293">
        <f t="shared" si="48"/>
        <v>0.28518431755024576</v>
      </c>
      <c r="BW31" s="234">
        <f t="shared" si="31"/>
        <v>0</v>
      </c>
      <c r="BX31" s="12"/>
      <c r="BY31" s="127">
        <f t="shared" si="32"/>
        <v>36047232</v>
      </c>
      <c r="BZ31" s="294">
        <f t="shared" si="49"/>
        <v>0.28518431755024576</v>
      </c>
      <c r="CA31" s="295">
        <f t="shared" si="33"/>
        <v>10280105.257495381</v>
      </c>
      <c r="CB31" s="235">
        <f t="shared" si="34"/>
        <v>0</v>
      </c>
      <c r="CD31" s="126">
        <f t="shared" si="50"/>
        <v>10280105.257495381</v>
      </c>
      <c r="CE31" s="296">
        <f t="shared" si="35"/>
        <v>8.6617372523902961E-2</v>
      </c>
      <c r="CF31" s="297">
        <f t="shared" si="36"/>
        <v>0</v>
      </c>
      <c r="CG31" s="239">
        <f t="shared" si="51"/>
        <v>10280105.257495381</v>
      </c>
      <c r="CH31" s="298">
        <f t="shared" si="52"/>
        <v>0.28518431755024576</v>
      </c>
      <c r="CI31" s="240">
        <f t="shared" si="37"/>
        <v>0</v>
      </c>
      <c r="CJ31" s="174"/>
      <c r="CK31" s="246">
        <f t="shared" si="38"/>
        <v>10814169.6</v>
      </c>
      <c r="CL31" s="297">
        <f t="shared" si="39"/>
        <v>0</v>
      </c>
      <c r="CM31" s="299">
        <f t="shared" si="40"/>
        <v>10280105.257495381</v>
      </c>
      <c r="CN31" s="247">
        <f t="shared" si="41"/>
        <v>0.28518431755024576</v>
      </c>
      <c r="CQ31" s="264">
        <v>170685.8</v>
      </c>
      <c r="CR31" s="324">
        <f t="shared" si="53"/>
        <v>10450791.057495382</v>
      </c>
      <c r="CS31" s="326">
        <f t="shared" si="54"/>
        <v>0.28991937737397927</v>
      </c>
      <c r="CT31" s="1">
        <f t="shared" si="55"/>
        <v>0</v>
      </c>
    </row>
    <row r="32" spans="1:98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432">
        <f t="shared" si="42"/>
        <v>1.3217533280282424E-2</v>
      </c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211">
        <f t="shared" si="23"/>
        <v>1674725.8227813249</v>
      </c>
      <c r="BH32" s="130">
        <f>'Op Cost'!E23</f>
        <v>5453602</v>
      </c>
      <c r="BI32" s="289">
        <f t="shared" si="24"/>
        <v>0.3070861831833942</v>
      </c>
      <c r="BJ32" s="290">
        <f t="shared" si="25"/>
        <v>1636080.5999999999</v>
      </c>
      <c r="BK32" s="230">
        <f t="shared" si="26"/>
        <v>38645.222781324992</v>
      </c>
      <c r="BM32" s="126">
        <f t="shared" si="27"/>
        <v>0</v>
      </c>
      <c r="BN32" s="363">
        <f t="shared" si="28"/>
        <v>7.9249661745112894</v>
      </c>
      <c r="BO32" s="363">
        <f t="shared" si="43"/>
        <v>0</v>
      </c>
      <c r="BP32" s="364">
        <f t="shared" si="44"/>
        <v>0</v>
      </c>
      <c r="BQ32" s="372">
        <f t="shared" si="45"/>
        <v>0</v>
      </c>
      <c r="BR32" s="367">
        <f t="shared" si="46"/>
        <v>1636080.5999999999</v>
      </c>
      <c r="BS32" s="359">
        <f t="shared" si="29"/>
        <v>0</v>
      </c>
      <c r="BT32" s="292">
        <f t="shared" si="30"/>
        <v>0</v>
      </c>
      <c r="BU32" s="292">
        <f t="shared" si="47"/>
        <v>1636080.5999999999</v>
      </c>
      <c r="BV32" s="293">
        <f t="shared" si="48"/>
        <v>0.3</v>
      </c>
      <c r="BW32" s="234">
        <f t="shared" si="31"/>
        <v>0</v>
      </c>
      <c r="BX32" s="12"/>
      <c r="BY32" s="127">
        <f t="shared" si="32"/>
        <v>5453602</v>
      </c>
      <c r="BZ32" s="294">
        <f t="shared" si="49"/>
        <v>0.3</v>
      </c>
      <c r="CA32" s="295">
        <f t="shared" si="33"/>
        <v>1636080.5999999999</v>
      </c>
      <c r="CB32" s="235">
        <f t="shared" si="34"/>
        <v>0</v>
      </c>
      <c r="CD32" s="126">
        <f t="shared" si="50"/>
        <v>0</v>
      </c>
      <c r="CE32" s="296">
        <f t="shared" si="35"/>
        <v>0</v>
      </c>
      <c r="CF32" s="297">
        <f t="shared" si="36"/>
        <v>0</v>
      </c>
      <c r="CG32" s="239">
        <f t="shared" si="51"/>
        <v>1636080.5999999999</v>
      </c>
      <c r="CH32" s="298">
        <f t="shared" si="52"/>
        <v>0.3</v>
      </c>
      <c r="CI32" s="240">
        <f t="shared" si="37"/>
        <v>0</v>
      </c>
      <c r="CJ32" s="174"/>
      <c r="CK32" s="246">
        <f t="shared" si="38"/>
        <v>1636080.5999999999</v>
      </c>
      <c r="CL32" s="297">
        <f t="shared" si="39"/>
        <v>0</v>
      </c>
      <c r="CM32" s="299">
        <f t="shared" si="40"/>
        <v>1636080.5999999999</v>
      </c>
      <c r="CN32" s="247">
        <f t="shared" si="41"/>
        <v>0.3</v>
      </c>
      <c r="CQ32" s="264">
        <v>0</v>
      </c>
      <c r="CR32" s="324">
        <f t="shared" si="53"/>
        <v>1636080.5999999999</v>
      </c>
      <c r="CS32" s="326">
        <f t="shared" si="54"/>
        <v>0.3</v>
      </c>
      <c r="CT32" s="1">
        <f t="shared" si="55"/>
        <v>0</v>
      </c>
    </row>
    <row r="33" spans="1:98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432">
        <f t="shared" si="42"/>
        <v>0.18463517251313138</v>
      </c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211">
        <f t="shared" si="23"/>
        <v>23394175.34606871</v>
      </c>
      <c r="BH33" s="130">
        <f>'Op Cost'!E24</f>
        <v>111168383</v>
      </c>
      <c r="BI33" s="289">
        <f t="shared" si="24"/>
        <v>0.21043910790776466</v>
      </c>
      <c r="BJ33" s="290">
        <f t="shared" si="25"/>
        <v>23394175.34606871</v>
      </c>
      <c r="BK33" s="230">
        <f t="shared" si="26"/>
        <v>0</v>
      </c>
      <c r="BM33" s="126">
        <f t="shared" si="27"/>
        <v>23394175.34606871</v>
      </c>
      <c r="BN33" s="363">
        <f t="shared" si="28"/>
        <v>2.9022659087897211</v>
      </c>
      <c r="BO33" s="363">
        <f t="shared" si="43"/>
        <v>8.9560892092235334E-2</v>
      </c>
      <c r="BP33" s="364">
        <f t="shared" si="44"/>
        <v>4.8465299450919749E-2</v>
      </c>
      <c r="BQ33" s="372">
        <f t="shared" si="45"/>
        <v>0.23130201560512581</v>
      </c>
      <c r="BR33" s="367">
        <f t="shared" si="46"/>
        <v>24059187.467813984</v>
      </c>
      <c r="BS33" s="359">
        <f t="shared" si="29"/>
        <v>0.20200650000913048</v>
      </c>
      <c r="BT33" s="292">
        <f t="shared" si="30"/>
        <v>580785.12989158556</v>
      </c>
      <c r="BU33" s="292">
        <f t="shared" si="47"/>
        <v>23974960.475960296</v>
      </c>
      <c r="BV33" s="293">
        <f t="shared" si="48"/>
        <v>0.2156634811892541</v>
      </c>
      <c r="BW33" s="234">
        <f t="shared" si="31"/>
        <v>0</v>
      </c>
      <c r="BX33" s="12"/>
      <c r="BY33" s="127">
        <f t="shared" si="32"/>
        <v>111168383</v>
      </c>
      <c r="BZ33" s="294">
        <f t="shared" si="49"/>
        <v>0.2156634811892541</v>
      </c>
      <c r="CA33" s="295">
        <f t="shared" si="33"/>
        <v>23974960.475960296</v>
      </c>
      <c r="CB33" s="235">
        <f t="shared" si="34"/>
        <v>0</v>
      </c>
      <c r="CD33" s="126">
        <f t="shared" si="50"/>
        <v>23974960.475960296</v>
      </c>
      <c r="CE33" s="296">
        <f t="shared" si="35"/>
        <v>0.20200650000913045</v>
      </c>
      <c r="CF33" s="297">
        <f t="shared" si="36"/>
        <v>0</v>
      </c>
      <c r="CG33" s="239">
        <f t="shared" si="51"/>
        <v>23974960.475960296</v>
      </c>
      <c r="CH33" s="298">
        <f t="shared" si="52"/>
        <v>0.2156634811892541</v>
      </c>
      <c r="CI33" s="240">
        <f t="shared" si="37"/>
        <v>0</v>
      </c>
      <c r="CJ33" s="174"/>
      <c r="CK33" s="246">
        <f t="shared" si="38"/>
        <v>33350514.899999999</v>
      </c>
      <c r="CL33" s="297">
        <f t="shared" si="39"/>
        <v>0</v>
      </c>
      <c r="CM33" s="299">
        <f t="shared" si="40"/>
        <v>23974960.475960296</v>
      </c>
      <c r="CN33" s="247">
        <f t="shared" si="41"/>
        <v>0.2156634811892541</v>
      </c>
      <c r="CQ33" s="264">
        <v>0</v>
      </c>
      <c r="CR33" s="324">
        <f t="shared" si="53"/>
        <v>23974960.475960296</v>
      </c>
      <c r="CS33" s="326">
        <f t="shared" si="54"/>
        <v>0.2156634811892541</v>
      </c>
      <c r="CT33" s="1">
        <f t="shared" si="55"/>
        <v>0</v>
      </c>
    </row>
    <row r="34" spans="1:98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432">
        <f t="shared" si="42"/>
        <v>6.6852233437970726E-2</v>
      </c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211">
        <f t="shared" si="23"/>
        <v>8470503.4801155012</v>
      </c>
      <c r="BH34" s="130">
        <f>'Op Cost'!E25</f>
        <v>49463221</v>
      </c>
      <c r="BI34" s="289">
        <f t="shared" si="24"/>
        <v>0.17124852180806222</v>
      </c>
      <c r="BJ34" s="290">
        <f t="shared" si="25"/>
        <v>8470503.4801155012</v>
      </c>
      <c r="BK34" s="230">
        <f t="shared" si="26"/>
        <v>0</v>
      </c>
      <c r="BM34" s="126">
        <f t="shared" si="27"/>
        <v>8470503.4801155012</v>
      </c>
      <c r="BN34" s="363">
        <f t="shared" si="28"/>
        <v>2.1905706130150513</v>
      </c>
      <c r="BO34" s="363">
        <f t="shared" si="43"/>
        <v>0.12875147819193775</v>
      </c>
      <c r="BP34" s="364">
        <f t="shared" si="44"/>
        <v>2.0001179993745104E-2</v>
      </c>
      <c r="BQ34" s="372">
        <f t="shared" si="45"/>
        <v>9.5456198547151747E-2</v>
      </c>
      <c r="BR34" s="367">
        <f t="shared" si="46"/>
        <v>8744947.8206177056</v>
      </c>
      <c r="BS34" s="359">
        <f t="shared" si="29"/>
        <v>7.3141999494367047E-2</v>
      </c>
      <c r="BT34" s="292">
        <f t="shared" si="30"/>
        <v>210289.20195610638</v>
      </c>
      <c r="BU34" s="292">
        <f t="shared" si="47"/>
        <v>8680792.6820716076</v>
      </c>
      <c r="BV34" s="293">
        <f t="shared" si="48"/>
        <v>0.17549994736637972</v>
      </c>
      <c r="BW34" s="234">
        <f t="shared" si="31"/>
        <v>0</v>
      </c>
      <c r="BX34" s="12"/>
      <c r="BY34" s="127">
        <f t="shared" si="32"/>
        <v>49463221</v>
      </c>
      <c r="BZ34" s="294">
        <f t="shared" si="49"/>
        <v>0.17549994736637972</v>
      </c>
      <c r="CA34" s="295">
        <f t="shared" si="33"/>
        <v>8680792.6820716076</v>
      </c>
      <c r="CB34" s="235">
        <f t="shared" si="34"/>
        <v>0</v>
      </c>
      <c r="CD34" s="126">
        <f t="shared" si="50"/>
        <v>8680792.6820716076</v>
      </c>
      <c r="CE34" s="296">
        <f t="shared" si="35"/>
        <v>7.3141999494367047E-2</v>
      </c>
      <c r="CF34" s="297">
        <f t="shared" si="36"/>
        <v>0</v>
      </c>
      <c r="CG34" s="239">
        <f t="shared" si="51"/>
        <v>8680792.6820716076</v>
      </c>
      <c r="CH34" s="298">
        <f t="shared" si="52"/>
        <v>0.17549994736637972</v>
      </c>
      <c r="CI34" s="240">
        <f t="shared" si="37"/>
        <v>0</v>
      </c>
      <c r="CJ34" s="174"/>
      <c r="CK34" s="246">
        <f t="shared" si="38"/>
        <v>14838966.299999999</v>
      </c>
      <c r="CL34" s="297">
        <f t="shared" si="39"/>
        <v>0</v>
      </c>
      <c r="CM34" s="299">
        <f t="shared" si="40"/>
        <v>8680792.6820716076</v>
      </c>
      <c r="CN34" s="247">
        <f t="shared" si="41"/>
        <v>0.17549994736637972</v>
      </c>
      <c r="CQ34" s="264">
        <v>0</v>
      </c>
      <c r="CR34" s="324">
        <f t="shared" si="53"/>
        <v>8680792.6820716076</v>
      </c>
      <c r="CS34" s="326">
        <f t="shared" si="54"/>
        <v>0.17549994736637972</v>
      </c>
      <c r="CT34" s="1">
        <f t="shared" si="55"/>
        <v>0</v>
      </c>
    </row>
    <row r="35" spans="1:98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432">
        <f t="shared" si="42"/>
        <v>7.9859843971464804E-3</v>
      </c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211">
        <f t="shared" si="23"/>
        <v>1011863.1068764888</v>
      </c>
      <c r="BH35" s="130">
        <f>'Op Cost'!E26</f>
        <v>3929042</v>
      </c>
      <c r="BI35" s="289">
        <f t="shared" si="24"/>
        <v>0.2575343065501689</v>
      </c>
      <c r="BJ35" s="290">
        <f t="shared" si="25"/>
        <v>1011863.1068764888</v>
      </c>
      <c r="BK35" s="230">
        <f t="shared" si="26"/>
        <v>0</v>
      </c>
      <c r="BM35" s="126">
        <f t="shared" si="27"/>
        <v>1011863.1068764888</v>
      </c>
      <c r="BN35" s="363">
        <f t="shared" si="28"/>
        <v>3.1135702641559684</v>
      </c>
      <c r="BO35" s="363">
        <f t="shared" si="43"/>
        <v>4.2465693449831046E-2</v>
      </c>
      <c r="BP35" s="364">
        <f t="shared" si="44"/>
        <v>1.0958812981787601E-3</v>
      </c>
      <c r="BQ35" s="372">
        <f t="shared" si="45"/>
        <v>5.2301245634395572E-3</v>
      </c>
      <c r="BR35" s="367">
        <f t="shared" si="46"/>
        <v>1026900.1407035643</v>
      </c>
      <c r="BS35" s="359">
        <f t="shared" si="29"/>
        <v>8.7373425942467876E-3</v>
      </c>
      <c r="BT35" s="292">
        <f t="shared" si="30"/>
        <v>25120.571136461156</v>
      </c>
      <c r="BU35" s="292">
        <f t="shared" si="47"/>
        <v>1036983.6780129499</v>
      </c>
      <c r="BV35" s="293">
        <f t="shared" si="48"/>
        <v>0.26392786791613576</v>
      </c>
      <c r="BW35" s="234">
        <f t="shared" si="31"/>
        <v>0</v>
      </c>
      <c r="BX35" s="12"/>
      <c r="BY35" s="127">
        <f t="shared" si="32"/>
        <v>3929042</v>
      </c>
      <c r="BZ35" s="294">
        <f t="shared" si="49"/>
        <v>0.26392786791613576</v>
      </c>
      <c r="CA35" s="295">
        <f t="shared" si="33"/>
        <v>1036983.6780129499</v>
      </c>
      <c r="CB35" s="235">
        <f t="shared" si="34"/>
        <v>0</v>
      </c>
      <c r="CD35" s="126">
        <f t="shared" si="50"/>
        <v>1036983.6780129499</v>
      </c>
      <c r="CE35" s="296">
        <f t="shared" si="35"/>
        <v>8.7373425942467858E-3</v>
      </c>
      <c r="CF35" s="297">
        <f t="shared" si="36"/>
        <v>0</v>
      </c>
      <c r="CG35" s="239">
        <f t="shared" si="51"/>
        <v>1036983.6780129499</v>
      </c>
      <c r="CH35" s="298">
        <f t="shared" si="52"/>
        <v>0.26392786791613576</v>
      </c>
      <c r="CI35" s="240">
        <f t="shared" si="37"/>
        <v>0</v>
      </c>
      <c r="CJ35" s="174"/>
      <c r="CK35" s="246">
        <f t="shared" si="38"/>
        <v>1178712.5999999999</v>
      </c>
      <c r="CL35" s="297">
        <f t="shared" si="39"/>
        <v>0</v>
      </c>
      <c r="CM35" s="299">
        <f t="shared" si="40"/>
        <v>1036983.6780129499</v>
      </c>
      <c r="CN35" s="247">
        <f t="shared" si="41"/>
        <v>0.26392786791613576</v>
      </c>
      <c r="CQ35" s="264">
        <v>0</v>
      </c>
      <c r="CR35" s="324">
        <f t="shared" si="53"/>
        <v>1036983.6780129499</v>
      </c>
      <c r="CS35" s="326">
        <f t="shared" si="54"/>
        <v>0.26392786791613576</v>
      </c>
      <c r="CT35" s="1">
        <f t="shared" si="55"/>
        <v>0</v>
      </c>
    </row>
    <row r="36" spans="1:98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432">
        <f t="shared" si="42"/>
        <v>0.14462026554997537</v>
      </c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212">
        <f t="shared" si="23"/>
        <v>18324091.801254842</v>
      </c>
      <c r="BG36" s="116"/>
      <c r="BH36" s="130">
        <f>'Op Cost'!E27</f>
        <v>76532753</v>
      </c>
      <c r="BI36" s="289">
        <f t="shared" si="24"/>
        <v>0.23942810212582896</v>
      </c>
      <c r="BJ36" s="295">
        <f t="shared" si="25"/>
        <v>18324091.801254842</v>
      </c>
      <c r="BK36" s="230">
        <f t="shared" si="26"/>
        <v>0</v>
      </c>
      <c r="BM36" s="126">
        <f t="shared" si="27"/>
        <v>18324091.801254842</v>
      </c>
      <c r="BN36" s="363">
        <f t="shared" si="28"/>
        <v>4.691524069381245</v>
      </c>
      <c r="BO36" s="363">
        <f t="shared" si="43"/>
        <v>6.0571897874171027E-2</v>
      </c>
      <c r="BP36" s="364">
        <f t="shared" si="44"/>
        <v>4.0746190201313162E-2</v>
      </c>
      <c r="BQ36" s="372">
        <f t="shared" si="45"/>
        <v>0.19446234787712025</v>
      </c>
      <c r="BR36" s="367">
        <f t="shared" si="46"/>
        <v>18883186.879708908</v>
      </c>
      <c r="BS36" s="359">
        <f t="shared" si="29"/>
        <v>0.1582268062823394</v>
      </c>
      <c r="BT36" s="292">
        <f t="shared" si="30"/>
        <v>454914.94696886308</v>
      </c>
      <c r="BU36" s="292">
        <f t="shared" si="47"/>
        <v>18779006.748223707</v>
      </c>
      <c r="BV36" s="293">
        <f t="shared" si="48"/>
        <v>0.24537215782925917</v>
      </c>
      <c r="BW36" s="234">
        <f t="shared" si="31"/>
        <v>0</v>
      </c>
      <c r="BX36" s="12"/>
      <c r="BY36" s="127">
        <f t="shared" si="32"/>
        <v>76532753</v>
      </c>
      <c r="BZ36" s="294">
        <f t="shared" si="49"/>
        <v>0.24537215782925917</v>
      </c>
      <c r="CA36" s="295">
        <f t="shared" si="33"/>
        <v>18779006.748223707</v>
      </c>
      <c r="CB36" s="235">
        <f t="shared" si="34"/>
        <v>0</v>
      </c>
      <c r="CD36" s="126">
        <f t="shared" si="50"/>
        <v>18779006.748223707</v>
      </c>
      <c r="CE36" s="296">
        <f t="shared" si="35"/>
        <v>0.1582268062823394</v>
      </c>
      <c r="CF36" s="297">
        <f t="shared" si="36"/>
        <v>0</v>
      </c>
      <c r="CG36" s="239">
        <f t="shared" si="51"/>
        <v>18779006.748223707</v>
      </c>
      <c r="CH36" s="298">
        <f t="shared" si="52"/>
        <v>0.24537215782925917</v>
      </c>
      <c r="CI36" s="240">
        <f t="shared" si="37"/>
        <v>0</v>
      </c>
      <c r="CJ36" s="174"/>
      <c r="CK36" s="246">
        <f t="shared" si="38"/>
        <v>22959825.899999999</v>
      </c>
      <c r="CL36" s="297">
        <f t="shared" si="39"/>
        <v>0</v>
      </c>
      <c r="CM36" s="299">
        <f t="shared" si="40"/>
        <v>18779006.748223707</v>
      </c>
      <c r="CN36" s="247">
        <f t="shared" si="41"/>
        <v>0.24537215782925917</v>
      </c>
      <c r="CQ36" s="264">
        <v>370745.59999999998</v>
      </c>
      <c r="CR36" s="324">
        <f t="shared" si="53"/>
        <v>19149752.348223709</v>
      </c>
      <c r="CS36" s="326">
        <f t="shared" si="54"/>
        <v>0.25021643149598588</v>
      </c>
      <c r="CT36" s="1">
        <f t="shared" si="55"/>
        <v>0</v>
      </c>
    </row>
    <row r="37" spans="1:98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432">
        <f t="shared" si="42"/>
        <v>4.6775130943952262E-2</v>
      </c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211">
        <f t="shared" si="23"/>
        <v>5926636.8387113186</v>
      </c>
      <c r="BH37" s="130">
        <f>'Op Cost'!E28</f>
        <v>12808994</v>
      </c>
      <c r="BI37" s="289">
        <f t="shared" si="24"/>
        <v>0.46269338862297216</v>
      </c>
      <c r="BJ37" s="290">
        <f t="shared" si="25"/>
        <v>3842698.1999999997</v>
      </c>
      <c r="BK37" s="230">
        <f t="shared" si="26"/>
        <v>2083938.6387113188</v>
      </c>
      <c r="BM37" s="126">
        <f t="shared" si="27"/>
        <v>0</v>
      </c>
      <c r="BN37" s="363">
        <f t="shared" si="28"/>
        <v>10.617434008827827</v>
      </c>
      <c r="BO37" s="363">
        <f t="shared" si="43"/>
        <v>0</v>
      </c>
      <c r="BP37" s="364">
        <f t="shared" si="44"/>
        <v>0</v>
      </c>
      <c r="BQ37" s="372">
        <f t="shared" si="45"/>
        <v>0</v>
      </c>
      <c r="BR37" s="367">
        <f t="shared" si="46"/>
        <v>3842698.1999999997</v>
      </c>
      <c r="BS37" s="359">
        <f t="shared" si="29"/>
        <v>0</v>
      </c>
      <c r="BT37" s="292">
        <f t="shared" si="30"/>
        <v>0</v>
      </c>
      <c r="BU37" s="292">
        <f t="shared" si="47"/>
        <v>3842698.1999999997</v>
      </c>
      <c r="BV37" s="293">
        <f t="shared" si="48"/>
        <v>0.3</v>
      </c>
      <c r="BW37" s="234">
        <f t="shared" si="31"/>
        <v>0</v>
      </c>
      <c r="BX37" s="12"/>
      <c r="BY37" s="127">
        <f t="shared" si="32"/>
        <v>12808994</v>
      </c>
      <c r="BZ37" s="294">
        <f t="shared" si="49"/>
        <v>0.3</v>
      </c>
      <c r="CA37" s="295">
        <f t="shared" si="33"/>
        <v>3842698.1999999997</v>
      </c>
      <c r="CB37" s="235">
        <f t="shared" si="34"/>
        <v>0</v>
      </c>
      <c r="CD37" s="126">
        <f t="shared" si="50"/>
        <v>0</v>
      </c>
      <c r="CE37" s="296">
        <f t="shared" si="35"/>
        <v>0</v>
      </c>
      <c r="CF37" s="297">
        <f t="shared" si="36"/>
        <v>0</v>
      </c>
      <c r="CG37" s="239">
        <f t="shared" si="51"/>
        <v>3842698.1999999997</v>
      </c>
      <c r="CH37" s="298">
        <f t="shared" si="52"/>
        <v>0.3</v>
      </c>
      <c r="CI37" s="240">
        <f t="shared" si="37"/>
        <v>0</v>
      </c>
      <c r="CJ37" s="174"/>
      <c r="CK37" s="246">
        <f t="shared" si="38"/>
        <v>3842698.1999999997</v>
      </c>
      <c r="CL37" s="297">
        <f t="shared" si="39"/>
        <v>0</v>
      </c>
      <c r="CM37" s="299">
        <f t="shared" si="40"/>
        <v>3842698.1999999997</v>
      </c>
      <c r="CN37" s="247">
        <f t="shared" si="41"/>
        <v>0.3</v>
      </c>
      <c r="CQ37" s="264">
        <v>0</v>
      </c>
      <c r="CR37" s="324">
        <f t="shared" si="53"/>
        <v>3842698.1999999997</v>
      </c>
      <c r="CS37" s="326">
        <f t="shared" si="54"/>
        <v>0.3</v>
      </c>
      <c r="CT37" s="1">
        <f t="shared" si="55"/>
        <v>0</v>
      </c>
    </row>
    <row r="38" spans="1:98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432">
        <f t="shared" si="42"/>
        <v>3.6282223306953821E-3</v>
      </c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211">
        <f t="shared" si="23"/>
        <v>459713.43511363311</v>
      </c>
      <c r="BH38" s="130">
        <f>'Op Cost'!E29</f>
        <v>2846110</v>
      </c>
      <c r="BI38" s="289">
        <f t="shared" si="24"/>
        <v>0.1615234249953913</v>
      </c>
      <c r="BJ38" s="290">
        <f t="shared" si="25"/>
        <v>459713.43511363311</v>
      </c>
      <c r="BK38" s="230">
        <f t="shared" si="26"/>
        <v>0</v>
      </c>
      <c r="BM38" s="126">
        <f t="shared" si="27"/>
        <v>459713.43511363311</v>
      </c>
      <c r="BN38" s="363">
        <f t="shared" si="28"/>
        <v>0.68700202235948304</v>
      </c>
      <c r="BO38" s="363">
        <f t="shared" si="43"/>
        <v>0.13847657500460872</v>
      </c>
      <c r="BP38" s="364">
        <f t="shared" si="44"/>
        <v>3.0087617642641357E-4</v>
      </c>
      <c r="BQ38" s="372">
        <f t="shared" si="45"/>
        <v>1.4359400817376398E-3</v>
      </c>
      <c r="BR38" s="367">
        <f t="shared" si="46"/>
        <v>463841.87972730066</v>
      </c>
      <c r="BS38" s="359">
        <f t="shared" si="29"/>
        <v>3.9695821998737436E-3</v>
      </c>
      <c r="BT38" s="292">
        <f t="shared" si="30"/>
        <v>11412.871929689356</v>
      </c>
      <c r="BU38" s="292">
        <f t="shared" si="47"/>
        <v>471126.30704332248</v>
      </c>
      <c r="BV38" s="293">
        <f t="shared" si="48"/>
        <v>0.16553341474620534</v>
      </c>
      <c r="BW38" s="234">
        <f t="shared" si="31"/>
        <v>0</v>
      </c>
      <c r="BX38" s="12"/>
      <c r="BY38" s="127">
        <f t="shared" si="32"/>
        <v>2846110</v>
      </c>
      <c r="BZ38" s="294">
        <f t="shared" si="49"/>
        <v>0.16553341474620534</v>
      </c>
      <c r="CA38" s="295">
        <f t="shared" si="33"/>
        <v>471126.30704332248</v>
      </c>
      <c r="CB38" s="235">
        <f t="shared" si="34"/>
        <v>0</v>
      </c>
      <c r="CD38" s="126">
        <f t="shared" si="50"/>
        <v>471126.30704332248</v>
      </c>
      <c r="CE38" s="296">
        <f t="shared" si="35"/>
        <v>3.9695821998737436E-3</v>
      </c>
      <c r="CF38" s="297">
        <f t="shared" si="36"/>
        <v>0</v>
      </c>
      <c r="CG38" s="239">
        <f t="shared" si="51"/>
        <v>471126.30704332248</v>
      </c>
      <c r="CH38" s="298">
        <f t="shared" si="52"/>
        <v>0.16553341474620534</v>
      </c>
      <c r="CI38" s="240">
        <f t="shared" si="37"/>
        <v>0</v>
      </c>
      <c r="CJ38" s="174"/>
      <c r="CK38" s="246">
        <f t="shared" si="38"/>
        <v>853833</v>
      </c>
      <c r="CL38" s="297">
        <f t="shared" si="39"/>
        <v>0</v>
      </c>
      <c r="CM38" s="299">
        <f t="shared" si="40"/>
        <v>471126.30704332248</v>
      </c>
      <c r="CN38" s="247">
        <f t="shared" si="41"/>
        <v>0.16553341474620534</v>
      </c>
      <c r="CQ38" s="264">
        <v>0</v>
      </c>
      <c r="CR38" s="324">
        <f t="shared" si="53"/>
        <v>471126.30704332248</v>
      </c>
      <c r="CS38" s="326">
        <f t="shared" si="54"/>
        <v>0.16553341474620534</v>
      </c>
      <c r="CT38" s="1">
        <f t="shared" si="55"/>
        <v>0</v>
      </c>
    </row>
    <row r="39" spans="1:98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432">
        <f t="shared" si="42"/>
        <v>2.4592465362154398E-2</v>
      </c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211">
        <f t="shared" si="23"/>
        <v>3115985.102098811</v>
      </c>
      <c r="BH39" s="130">
        <f>'Op Cost'!E30</f>
        <v>14322731</v>
      </c>
      <c r="BI39" s="289">
        <f t="shared" si="24"/>
        <v>0.21755523454980835</v>
      </c>
      <c r="BJ39" s="290">
        <f t="shared" si="25"/>
        <v>3115985.102098811</v>
      </c>
      <c r="BK39" s="230">
        <f t="shared" si="26"/>
        <v>0</v>
      </c>
      <c r="BM39" s="126">
        <f t="shared" si="27"/>
        <v>3115985.102098811</v>
      </c>
      <c r="BN39" s="363">
        <f t="shared" si="28"/>
        <v>2.6372328946318366</v>
      </c>
      <c r="BO39" s="363">
        <f t="shared" si="43"/>
        <v>8.2444765450191651E-2</v>
      </c>
      <c r="BP39" s="364">
        <f t="shared" si="44"/>
        <v>5.1168334667989939E-3</v>
      </c>
      <c r="BQ39" s="372">
        <f t="shared" si="45"/>
        <v>2.4420232780877005E-2</v>
      </c>
      <c r="BR39" s="367">
        <f t="shared" si="46"/>
        <v>3186195.2590342727</v>
      </c>
      <c r="BS39" s="359">
        <f t="shared" si="29"/>
        <v>2.6906237781164195E-2</v>
      </c>
      <c r="BT39" s="292">
        <f t="shared" si="30"/>
        <v>77357.623660233803</v>
      </c>
      <c r="BU39" s="292">
        <f t="shared" si="47"/>
        <v>3193342.7257590448</v>
      </c>
      <c r="BV39" s="293">
        <f t="shared" si="48"/>
        <v>0.22295627319671402</v>
      </c>
      <c r="BW39" s="234">
        <f t="shared" si="31"/>
        <v>0</v>
      </c>
      <c r="BX39" s="12"/>
      <c r="BY39" s="127">
        <f t="shared" si="32"/>
        <v>14322731</v>
      </c>
      <c r="BZ39" s="294">
        <f t="shared" si="49"/>
        <v>0.22295627319671402</v>
      </c>
      <c r="CA39" s="295">
        <f t="shared" si="33"/>
        <v>3193342.7257590448</v>
      </c>
      <c r="CB39" s="235">
        <f t="shared" si="34"/>
        <v>0</v>
      </c>
      <c r="CD39" s="126">
        <f t="shared" si="50"/>
        <v>3193342.7257590448</v>
      </c>
      <c r="CE39" s="296">
        <f t="shared" si="35"/>
        <v>2.6906237781164192E-2</v>
      </c>
      <c r="CF39" s="297">
        <f t="shared" si="36"/>
        <v>0</v>
      </c>
      <c r="CG39" s="239">
        <f t="shared" si="51"/>
        <v>3193342.7257590448</v>
      </c>
      <c r="CH39" s="298">
        <f t="shared" si="52"/>
        <v>0.22295627319671402</v>
      </c>
      <c r="CI39" s="240">
        <f t="shared" si="37"/>
        <v>0</v>
      </c>
      <c r="CJ39" s="174"/>
      <c r="CK39" s="246">
        <f t="shared" si="38"/>
        <v>4296819.3</v>
      </c>
      <c r="CL39" s="297">
        <f t="shared" si="39"/>
        <v>0</v>
      </c>
      <c r="CM39" s="299">
        <f t="shared" si="40"/>
        <v>3193342.7257590448</v>
      </c>
      <c r="CN39" s="247">
        <f t="shared" si="41"/>
        <v>0.22295627319671402</v>
      </c>
      <c r="CQ39" s="264">
        <v>0</v>
      </c>
      <c r="CR39" s="324">
        <f t="shared" si="53"/>
        <v>3193342.7257590448</v>
      </c>
      <c r="CS39" s="326">
        <f t="shared" si="54"/>
        <v>0.22295627319671402</v>
      </c>
      <c r="CT39" s="1">
        <f t="shared" si="55"/>
        <v>0</v>
      </c>
    </row>
    <row r="40" spans="1:98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432">
        <f t="shared" si="42"/>
        <v>1.406421255489867E-3</v>
      </c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211">
        <f t="shared" si="23"/>
        <v>178200.42093565912</v>
      </c>
      <c r="BH40" s="130">
        <f>'Op Cost'!E31</f>
        <v>744369</v>
      </c>
      <c r="BI40" s="289">
        <f t="shared" si="24"/>
        <v>0.23939796113978298</v>
      </c>
      <c r="BJ40" s="290">
        <f t="shared" si="25"/>
        <v>178200.42093565912</v>
      </c>
      <c r="BK40" s="230">
        <f t="shared" si="26"/>
        <v>0</v>
      </c>
      <c r="BM40" s="126">
        <f t="shared" si="27"/>
        <v>178200.42093565912</v>
      </c>
      <c r="BN40" s="363">
        <f t="shared" si="28"/>
        <v>0.4300968176006264</v>
      </c>
      <c r="BO40" s="363">
        <f t="shared" si="43"/>
        <v>6.0602038860216999E-2</v>
      </c>
      <c r="BP40" s="364">
        <f t="shared" si="44"/>
        <v>3.3207731244713838E-5</v>
      </c>
      <c r="BQ40" s="372">
        <f t="shared" si="45"/>
        <v>1.584848387938694E-4</v>
      </c>
      <c r="BR40" s="367">
        <f t="shared" si="46"/>
        <v>178656.07774710126</v>
      </c>
      <c r="BS40" s="359">
        <f t="shared" si="29"/>
        <v>1.5387438454596146E-3</v>
      </c>
      <c r="BT40" s="292">
        <f t="shared" si="30"/>
        <v>4424.0138021041239</v>
      </c>
      <c r="BU40" s="292">
        <f t="shared" si="47"/>
        <v>182624.43473776325</v>
      </c>
      <c r="BV40" s="293">
        <f t="shared" si="48"/>
        <v>0.24534126856137647</v>
      </c>
      <c r="BW40" s="234">
        <f t="shared" si="31"/>
        <v>0</v>
      </c>
      <c r="BX40" s="12"/>
      <c r="BY40" s="127">
        <f t="shared" si="32"/>
        <v>744369</v>
      </c>
      <c r="BZ40" s="294">
        <f t="shared" si="49"/>
        <v>0.24534126856137647</v>
      </c>
      <c r="CA40" s="295">
        <f t="shared" si="33"/>
        <v>182624.43473776325</v>
      </c>
      <c r="CB40" s="235">
        <f t="shared" si="34"/>
        <v>0</v>
      </c>
      <c r="CD40" s="126">
        <f t="shared" si="50"/>
        <v>182624.43473776325</v>
      </c>
      <c r="CE40" s="296">
        <f t="shared" si="35"/>
        <v>1.5387438454596146E-3</v>
      </c>
      <c r="CF40" s="297">
        <f t="shared" si="36"/>
        <v>0</v>
      </c>
      <c r="CG40" s="239">
        <f t="shared" si="51"/>
        <v>182624.43473776325</v>
      </c>
      <c r="CH40" s="298">
        <f t="shared" si="52"/>
        <v>0.24534126856137647</v>
      </c>
      <c r="CI40" s="240">
        <f t="shared" si="37"/>
        <v>0</v>
      </c>
      <c r="CJ40" s="174"/>
      <c r="CK40" s="246">
        <f t="shared" si="38"/>
        <v>223310.69999999998</v>
      </c>
      <c r="CL40" s="297">
        <f t="shared" si="39"/>
        <v>0</v>
      </c>
      <c r="CM40" s="299">
        <f t="shared" si="40"/>
        <v>182624.43473776325</v>
      </c>
      <c r="CN40" s="247">
        <f t="shared" si="41"/>
        <v>0.24534126856137647</v>
      </c>
      <c r="CQ40" s="264">
        <v>0</v>
      </c>
      <c r="CR40" s="324">
        <f t="shared" si="53"/>
        <v>182624.43473776325</v>
      </c>
      <c r="CS40" s="326">
        <f t="shared" si="54"/>
        <v>0.24534126856137647</v>
      </c>
      <c r="CT40" s="1">
        <f t="shared" si="55"/>
        <v>0</v>
      </c>
    </row>
    <row r="41" spans="1:98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432">
        <f t="shared" si="42"/>
        <v>4.7608655523326193E-3</v>
      </c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211">
        <f t="shared" si="23"/>
        <v>603224.84613491723</v>
      </c>
      <c r="BH41" s="130">
        <f>'Op Cost'!E32</f>
        <v>3366722</v>
      </c>
      <c r="BI41" s="289">
        <f t="shared" si="24"/>
        <v>0.17917275205226843</v>
      </c>
      <c r="BJ41" s="290">
        <f t="shared" si="25"/>
        <v>603224.84613491723</v>
      </c>
      <c r="BK41" s="230">
        <f t="shared" si="26"/>
        <v>0</v>
      </c>
      <c r="BM41" s="126">
        <f t="shared" si="27"/>
        <v>603224.84613491723</v>
      </c>
      <c r="BN41" s="363">
        <f t="shared" si="28"/>
        <v>1.5619903291724975</v>
      </c>
      <c r="BO41" s="363">
        <f t="shared" si="43"/>
        <v>0.12082724794773157</v>
      </c>
      <c r="BP41" s="364">
        <f t="shared" si="44"/>
        <v>8.6159476603578345E-4</v>
      </c>
      <c r="BQ41" s="372">
        <f t="shared" si="45"/>
        <v>4.1119854468395639E-3</v>
      </c>
      <c r="BR41" s="367">
        <f t="shared" si="46"/>
        <v>615047.13899057824</v>
      </c>
      <c r="BS41" s="359">
        <f t="shared" si="29"/>
        <v>5.2087897129803355E-3</v>
      </c>
      <c r="BT41" s="292">
        <f t="shared" si="30"/>
        <v>14975.694395450162</v>
      </c>
      <c r="BU41" s="292">
        <f t="shared" si="47"/>
        <v>618200.54053036741</v>
      </c>
      <c r="BV41" s="293">
        <f t="shared" si="48"/>
        <v>0.18362090500206651</v>
      </c>
      <c r="BW41" s="234">
        <f t="shared" si="31"/>
        <v>0</v>
      </c>
      <c r="BX41" s="12"/>
      <c r="BY41" s="127">
        <f t="shared" si="32"/>
        <v>3366722</v>
      </c>
      <c r="BZ41" s="294">
        <f t="shared" si="49"/>
        <v>0.18362090500206651</v>
      </c>
      <c r="CA41" s="295">
        <f t="shared" si="33"/>
        <v>618200.54053036741</v>
      </c>
      <c r="CB41" s="235">
        <f t="shared" si="34"/>
        <v>0</v>
      </c>
      <c r="CD41" s="126">
        <f t="shared" si="50"/>
        <v>618200.54053036741</v>
      </c>
      <c r="CE41" s="296">
        <f t="shared" si="35"/>
        <v>5.2087897129803355E-3</v>
      </c>
      <c r="CF41" s="297">
        <f t="shared" si="36"/>
        <v>0</v>
      </c>
      <c r="CG41" s="239">
        <f t="shared" si="51"/>
        <v>618200.54053036741</v>
      </c>
      <c r="CH41" s="298">
        <f t="shared" si="52"/>
        <v>0.18362090500206651</v>
      </c>
      <c r="CI41" s="240">
        <f t="shared" si="37"/>
        <v>0</v>
      </c>
      <c r="CJ41" s="174"/>
      <c r="CK41" s="246">
        <f t="shared" si="38"/>
        <v>1010016.6</v>
      </c>
      <c r="CL41" s="297">
        <f t="shared" si="39"/>
        <v>0</v>
      </c>
      <c r="CM41" s="299">
        <f t="shared" si="40"/>
        <v>618200.54053036741</v>
      </c>
      <c r="CN41" s="247">
        <f t="shared" si="41"/>
        <v>0.18362090500206651</v>
      </c>
      <c r="CQ41" s="264">
        <v>0</v>
      </c>
      <c r="CR41" s="324">
        <f t="shared" si="53"/>
        <v>618200.54053036741</v>
      </c>
      <c r="CS41" s="326">
        <f t="shared" si="54"/>
        <v>0.18362090500206651</v>
      </c>
      <c r="CT41" s="1">
        <f t="shared" si="55"/>
        <v>0</v>
      </c>
    </row>
    <row r="42" spans="1:98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432">
        <f t="shared" si="42"/>
        <v>2.3153107179120769E-2</v>
      </c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211">
        <f t="shared" si="23"/>
        <v>2933611.4120734567</v>
      </c>
      <c r="BH42" s="130">
        <f>'Op Cost'!E33</f>
        <v>7435602</v>
      </c>
      <c r="BI42" s="289">
        <f t="shared" si="24"/>
        <v>0.39453583073347076</v>
      </c>
      <c r="BJ42" s="290">
        <f t="shared" si="25"/>
        <v>2230680.6</v>
      </c>
      <c r="BK42" s="230">
        <f t="shared" si="26"/>
        <v>702930.81207345659</v>
      </c>
      <c r="BM42" s="126">
        <f t="shared" si="27"/>
        <v>0</v>
      </c>
      <c r="BN42" s="363">
        <f t="shared" si="28"/>
        <v>6.8620177325451612</v>
      </c>
      <c r="BO42" s="363">
        <f t="shared" si="43"/>
        <v>0</v>
      </c>
      <c r="BP42" s="364">
        <f t="shared" si="44"/>
        <v>0</v>
      </c>
      <c r="BQ42" s="372">
        <f t="shared" si="45"/>
        <v>0</v>
      </c>
      <c r="BR42" s="367">
        <f t="shared" si="46"/>
        <v>2230680.6</v>
      </c>
      <c r="BS42" s="359">
        <f t="shared" si="29"/>
        <v>0</v>
      </c>
      <c r="BT42" s="292">
        <f t="shared" si="30"/>
        <v>0</v>
      </c>
      <c r="BU42" s="292">
        <f t="shared" si="47"/>
        <v>2230680.6</v>
      </c>
      <c r="BV42" s="293">
        <f t="shared" si="48"/>
        <v>0.3</v>
      </c>
      <c r="BW42" s="234">
        <f t="shared" si="31"/>
        <v>0</v>
      </c>
      <c r="BX42" s="12"/>
      <c r="BY42" s="127">
        <f t="shared" si="32"/>
        <v>7435602</v>
      </c>
      <c r="BZ42" s="294">
        <f t="shared" si="49"/>
        <v>0.3</v>
      </c>
      <c r="CA42" s="295">
        <f t="shared" si="33"/>
        <v>2230680.6</v>
      </c>
      <c r="CB42" s="235">
        <f t="shared" si="34"/>
        <v>0</v>
      </c>
      <c r="CD42" s="126">
        <f t="shared" si="50"/>
        <v>0</v>
      </c>
      <c r="CE42" s="296">
        <f t="shared" si="35"/>
        <v>0</v>
      </c>
      <c r="CF42" s="297">
        <f t="shared" si="36"/>
        <v>0</v>
      </c>
      <c r="CG42" s="239">
        <f t="shared" si="51"/>
        <v>2230680.6</v>
      </c>
      <c r="CH42" s="298">
        <f t="shared" si="52"/>
        <v>0.3</v>
      </c>
      <c r="CI42" s="240">
        <f t="shared" si="37"/>
        <v>0</v>
      </c>
      <c r="CJ42" s="174"/>
      <c r="CK42" s="246">
        <f t="shared" si="38"/>
        <v>2230680.6</v>
      </c>
      <c r="CL42" s="297">
        <f t="shared" si="39"/>
        <v>0</v>
      </c>
      <c r="CM42" s="299">
        <f t="shared" si="40"/>
        <v>2230680.6</v>
      </c>
      <c r="CN42" s="247">
        <f t="shared" si="41"/>
        <v>0.3</v>
      </c>
      <c r="CQ42" s="264">
        <v>0</v>
      </c>
      <c r="CR42" s="324">
        <f t="shared" si="53"/>
        <v>2230680.6</v>
      </c>
      <c r="CS42" s="326">
        <f t="shared" si="54"/>
        <v>0.3</v>
      </c>
      <c r="CT42" s="1">
        <f t="shared" si="55"/>
        <v>0</v>
      </c>
    </row>
    <row r="43" spans="1:98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432">
        <f t="shared" si="42"/>
        <v>3.9558050652190278E-3</v>
      </c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211">
        <f t="shared" si="23"/>
        <v>501219.76257811347</v>
      </c>
      <c r="BH43" s="130">
        <f>'Op Cost'!E34</f>
        <v>2380653</v>
      </c>
      <c r="BI43" s="289">
        <f t="shared" si="24"/>
        <v>0.21053877342817851</v>
      </c>
      <c r="BJ43" s="290">
        <f t="shared" si="25"/>
        <v>501219.76257811347</v>
      </c>
      <c r="BK43" s="230">
        <f t="shared" si="26"/>
        <v>0</v>
      </c>
      <c r="BM43" s="126">
        <f t="shared" si="27"/>
        <v>501219.76257811347</v>
      </c>
      <c r="BN43" s="363">
        <f t="shared" si="28"/>
        <v>1.9687455582940032</v>
      </c>
      <c r="BO43" s="363">
        <f t="shared" si="43"/>
        <v>8.9461226571821498E-2</v>
      </c>
      <c r="BP43" s="364">
        <f t="shared" si="44"/>
        <v>6.7571082434471959E-4</v>
      </c>
      <c r="BQ43" s="372">
        <f t="shared" si="45"/>
        <v>3.2248490653691547E-3</v>
      </c>
      <c r="BR43" s="367">
        <f t="shared" si="46"/>
        <v>510491.46612837806</v>
      </c>
      <c r="BS43" s="359">
        <f t="shared" si="29"/>
        <v>4.3279854269719581E-3</v>
      </c>
      <c r="BT43" s="292">
        <f t="shared" si="30"/>
        <v>12443.310379909481</v>
      </c>
      <c r="BU43" s="292">
        <f t="shared" si="47"/>
        <v>513663.07295802294</v>
      </c>
      <c r="BV43" s="293">
        <f t="shared" si="48"/>
        <v>0.21576562101155564</v>
      </c>
      <c r="BW43" s="234">
        <f t="shared" si="31"/>
        <v>0</v>
      </c>
      <c r="BX43" s="12"/>
      <c r="BY43" s="127">
        <f t="shared" si="32"/>
        <v>2380653</v>
      </c>
      <c r="BZ43" s="294">
        <f t="shared" si="49"/>
        <v>0.21576562101155564</v>
      </c>
      <c r="CA43" s="295">
        <f t="shared" si="33"/>
        <v>513663.07295802294</v>
      </c>
      <c r="CB43" s="235">
        <f t="shared" si="34"/>
        <v>0</v>
      </c>
      <c r="CD43" s="126">
        <f t="shared" si="50"/>
        <v>513663.07295802294</v>
      </c>
      <c r="CE43" s="296">
        <f t="shared" si="35"/>
        <v>4.3279854269719581E-3</v>
      </c>
      <c r="CF43" s="297">
        <f t="shared" si="36"/>
        <v>0</v>
      </c>
      <c r="CG43" s="239">
        <f t="shared" si="51"/>
        <v>513663.07295802294</v>
      </c>
      <c r="CH43" s="298">
        <f t="shared" si="52"/>
        <v>0.21576562101155564</v>
      </c>
      <c r="CI43" s="240">
        <f t="shared" si="37"/>
        <v>0</v>
      </c>
      <c r="CJ43" s="174"/>
      <c r="CK43" s="246">
        <f t="shared" si="38"/>
        <v>714195.9</v>
      </c>
      <c r="CL43" s="297">
        <f t="shared" si="39"/>
        <v>0</v>
      </c>
      <c r="CM43" s="299">
        <f t="shared" si="40"/>
        <v>513663.07295802294</v>
      </c>
      <c r="CN43" s="247">
        <f t="shared" si="41"/>
        <v>0.21576562101155564</v>
      </c>
      <c r="CQ43" s="264">
        <v>0</v>
      </c>
      <c r="CR43" s="324">
        <f t="shared" si="53"/>
        <v>513663.07295802294</v>
      </c>
      <c r="CS43" s="326">
        <f t="shared" si="54"/>
        <v>0.21576562101155564</v>
      </c>
      <c r="CT43" s="1">
        <f t="shared" si="55"/>
        <v>0</v>
      </c>
    </row>
    <row r="44" spans="1:98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432">
        <f t="shared" si="42"/>
        <v>7.7151982221934177E-3</v>
      </c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211">
        <f t="shared" si="23"/>
        <v>977553.18005204981</v>
      </c>
      <c r="BH44" s="130">
        <f>'Op Cost'!E35</f>
        <v>5803873</v>
      </c>
      <c r="BI44" s="289">
        <f t="shared" si="24"/>
        <v>0.16843118036043342</v>
      </c>
      <c r="BJ44" s="290">
        <f t="shared" si="25"/>
        <v>977553.18005204981</v>
      </c>
      <c r="BK44" s="230">
        <f t="shared" si="26"/>
        <v>0</v>
      </c>
      <c r="BM44" s="126">
        <f t="shared" si="27"/>
        <v>977553.18005204981</v>
      </c>
      <c r="BN44" s="363">
        <f t="shared" si="28"/>
        <v>0.56670177207452244</v>
      </c>
      <c r="BO44" s="363">
        <f t="shared" si="43"/>
        <v>0.13156881963956657</v>
      </c>
      <c r="BP44" s="364">
        <f t="shared" si="44"/>
        <v>5.4172776403390611E-4</v>
      </c>
      <c r="BQ44" s="372">
        <f t="shared" si="45"/>
        <v>2.5854111116592414E-3</v>
      </c>
      <c r="BR44" s="367">
        <f t="shared" si="46"/>
        <v>984986.44743819977</v>
      </c>
      <c r="BS44" s="359">
        <f t="shared" si="29"/>
        <v>8.4410796086596927E-3</v>
      </c>
      <c r="BT44" s="292">
        <f t="shared" si="30"/>
        <v>24268.790938504691</v>
      </c>
      <c r="BU44" s="292">
        <f t="shared" si="47"/>
        <v>1001821.9709905545</v>
      </c>
      <c r="BV44" s="293">
        <f t="shared" si="48"/>
        <v>0.17261266243947007</v>
      </c>
      <c r="BW44" s="234">
        <f t="shared" si="31"/>
        <v>0</v>
      </c>
      <c r="BX44" s="12"/>
      <c r="BY44" s="127">
        <f t="shared" si="32"/>
        <v>5803873</v>
      </c>
      <c r="BZ44" s="294">
        <f t="shared" si="49"/>
        <v>0.17261266243947007</v>
      </c>
      <c r="CA44" s="295">
        <f t="shared" si="33"/>
        <v>1001821.9709905545</v>
      </c>
      <c r="CB44" s="235">
        <f t="shared" si="34"/>
        <v>0</v>
      </c>
      <c r="CD44" s="126">
        <f t="shared" si="50"/>
        <v>1001821.9709905545</v>
      </c>
      <c r="CE44" s="296">
        <f t="shared" si="35"/>
        <v>8.4410796086596945E-3</v>
      </c>
      <c r="CF44" s="297">
        <f t="shared" si="36"/>
        <v>0</v>
      </c>
      <c r="CG44" s="239">
        <f t="shared" si="51"/>
        <v>1001821.9709905545</v>
      </c>
      <c r="CH44" s="298">
        <f t="shared" si="52"/>
        <v>0.17261266243947007</v>
      </c>
      <c r="CI44" s="240">
        <f t="shared" si="37"/>
        <v>0</v>
      </c>
      <c r="CJ44" s="174"/>
      <c r="CK44" s="246">
        <f t="shared" si="38"/>
        <v>1741161.9</v>
      </c>
      <c r="CL44" s="297">
        <f t="shared" si="39"/>
        <v>0</v>
      </c>
      <c r="CM44" s="299">
        <f t="shared" si="40"/>
        <v>1001821.9709905545</v>
      </c>
      <c r="CN44" s="247">
        <f t="shared" si="41"/>
        <v>0.17261266243947007</v>
      </c>
      <c r="CQ44" s="264">
        <v>0</v>
      </c>
      <c r="CR44" s="324">
        <f t="shared" si="53"/>
        <v>1001821.9709905545</v>
      </c>
      <c r="CS44" s="326">
        <f t="shared" si="54"/>
        <v>0.17261266243947007</v>
      </c>
      <c r="CT44" s="1">
        <f t="shared" si="55"/>
        <v>0</v>
      </c>
    </row>
    <row r="45" spans="1:98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432">
        <f t="shared" si="42"/>
        <v>1.5944106243694384E-3</v>
      </c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211">
        <f t="shared" si="23"/>
        <v>202019.58929293789</v>
      </c>
      <c r="BH45" s="130">
        <f>'Op Cost'!E36</f>
        <v>604843</v>
      </c>
      <c r="BI45" s="289">
        <f t="shared" si="24"/>
        <v>0.33400335176721546</v>
      </c>
      <c r="BJ45" s="290">
        <f t="shared" si="25"/>
        <v>181452.9</v>
      </c>
      <c r="BK45" s="230">
        <f t="shared" si="26"/>
        <v>20566.689292937896</v>
      </c>
      <c r="BM45" s="126">
        <f t="shared" si="27"/>
        <v>0</v>
      </c>
      <c r="BN45" s="363">
        <f t="shared" si="28"/>
        <v>0.50615426977158839</v>
      </c>
      <c r="BO45" s="363">
        <f t="shared" si="43"/>
        <v>0</v>
      </c>
      <c r="BP45" s="364">
        <f t="shared" si="44"/>
        <v>0</v>
      </c>
      <c r="BQ45" s="372">
        <f t="shared" si="45"/>
        <v>0</v>
      </c>
      <c r="BR45" s="367">
        <f t="shared" si="46"/>
        <v>181452.9</v>
      </c>
      <c r="BS45" s="359">
        <f t="shared" si="29"/>
        <v>0</v>
      </c>
      <c r="BT45" s="292">
        <f t="shared" si="30"/>
        <v>0</v>
      </c>
      <c r="BU45" s="292">
        <f t="shared" si="47"/>
        <v>181452.9</v>
      </c>
      <c r="BV45" s="293">
        <f t="shared" si="48"/>
        <v>0.3</v>
      </c>
      <c r="BW45" s="234">
        <f t="shared" si="31"/>
        <v>0</v>
      </c>
      <c r="BX45" s="12"/>
      <c r="BY45" s="127">
        <f t="shared" si="32"/>
        <v>604843</v>
      </c>
      <c r="BZ45" s="294">
        <f t="shared" si="49"/>
        <v>0.3</v>
      </c>
      <c r="CA45" s="295">
        <f t="shared" si="33"/>
        <v>181452.9</v>
      </c>
      <c r="CB45" s="235">
        <f t="shared" si="34"/>
        <v>0</v>
      </c>
      <c r="CD45" s="126">
        <f t="shared" si="50"/>
        <v>0</v>
      </c>
      <c r="CE45" s="296">
        <f t="shared" si="35"/>
        <v>0</v>
      </c>
      <c r="CF45" s="297">
        <f t="shared" si="36"/>
        <v>0</v>
      </c>
      <c r="CG45" s="239">
        <f t="shared" si="51"/>
        <v>181452.9</v>
      </c>
      <c r="CH45" s="298">
        <f t="shared" si="52"/>
        <v>0.3</v>
      </c>
      <c r="CI45" s="240">
        <f t="shared" si="37"/>
        <v>0</v>
      </c>
      <c r="CJ45" s="174"/>
      <c r="CK45" s="246">
        <f t="shared" si="38"/>
        <v>181452.9</v>
      </c>
      <c r="CL45" s="297">
        <f t="shared" si="39"/>
        <v>0</v>
      </c>
      <c r="CM45" s="299">
        <f t="shared" si="40"/>
        <v>181452.9</v>
      </c>
      <c r="CN45" s="247">
        <f t="shared" si="41"/>
        <v>0.3</v>
      </c>
      <c r="CQ45" s="264">
        <v>0</v>
      </c>
      <c r="CR45" s="324">
        <f t="shared" si="53"/>
        <v>181452.9</v>
      </c>
      <c r="CS45" s="326">
        <f t="shared" si="54"/>
        <v>0.3</v>
      </c>
      <c r="CT45" s="1">
        <f t="shared" si="55"/>
        <v>0</v>
      </c>
    </row>
    <row r="46" spans="1:98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432">
        <f t="shared" si="42"/>
        <v>7.4110221389426341E-3</v>
      </c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211">
        <f t="shared" si="23"/>
        <v>939012.5892708262</v>
      </c>
      <c r="BH46" s="130">
        <f>'Op Cost'!E37</f>
        <v>5022923</v>
      </c>
      <c r="BI46" s="289">
        <f t="shared" si="24"/>
        <v>0.18694544775439045</v>
      </c>
      <c r="BJ46" s="290">
        <f t="shared" si="25"/>
        <v>939012.5892708262</v>
      </c>
      <c r="BK46" s="230">
        <f t="shared" si="26"/>
        <v>0</v>
      </c>
      <c r="BM46" s="126">
        <f t="shared" si="27"/>
        <v>939012.5892708262</v>
      </c>
      <c r="BN46" s="363">
        <f t="shared" si="28"/>
        <v>0.72968799249607941</v>
      </c>
      <c r="BO46" s="363">
        <f t="shared" si="43"/>
        <v>0.11305455224560952</v>
      </c>
      <c r="BP46" s="364">
        <f t="shared" si="44"/>
        <v>6.290017144910693E-4</v>
      </c>
      <c r="BQ46" s="372">
        <f t="shared" si="45"/>
        <v>3.0019285144044059E-3</v>
      </c>
      <c r="BR46" s="367">
        <f t="shared" si="46"/>
        <v>947643.37809239782</v>
      </c>
      <c r="BS46" s="359">
        <f t="shared" si="29"/>
        <v>8.1082852384017374E-3</v>
      </c>
      <c r="BT46" s="292">
        <f t="shared" si="30"/>
        <v>23311.980036139077</v>
      </c>
      <c r="BU46" s="292">
        <f t="shared" si="47"/>
        <v>962324.56930696522</v>
      </c>
      <c r="BV46" s="293">
        <f t="shared" si="48"/>
        <v>0.19158656609049457</v>
      </c>
      <c r="BW46" s="234">
        <f t="shared" si="31"/>
        <v>0</v>
      </c>
      <c r="BX46" s="12"/>
      <c r="BY46" s="127">
        <f t="shared" si="32"/>
        <v>5022923</v>
      </c>
      <c r="BZ46" s="294">
        <f t="shared" si="49"/>
        <v>0.19158656609049457</v>
      </c>
      <c r="CA46" s="295">
        <f t="shared" si="33"/>
        <v>962324.56930696522</v>
      </c>
      <c r="CB46" s="235">
        <f t="shared" si="34"/>
        <v>0</v>
      </c>
      <c r="CD46" s="126">
        <f t="shared" si="50"/>
        <v>962324.56930696522</v>
      </c>
      <c r="CE46" s="296">
        <f t="shared" si="35"/>
        <v>8.1082852384017374E-3</v>
      </c>
      <c r="CF46" s="297">
        <f t="shared" si="36"/>
        <v>0</v>
      </c>
      <c r="CG46" s="239">
        <f t="shared" si="51"/>
        <v>962324.56930696522</v>
      </c>
      <c r="CH46" s="298">
        <f t="shared" si="52"/>
        <v>0.19158656609049457</v>
      </c>
      <c r="CI46" s="240">
        <f t="shared" si="37"/>
        <v>0</v>
      </c>
      <c r="CJ46" s="174"/>
      <c r="CK46" s="246">
        <f t="shared" si="38"/>
        <v>1506876.9</v>
      </c>
      <c r="CL46" s="297">
        <f t="shared" si="39"/>
        <v>0</v>
      </c>
      <c r="CM46" s="299">
        <f t="shared" si="40"/>
        <v>962324.56930696522</v>
      </c>
      <c r="CN46" s="247">
        <f t="shared" si="41"/>
        <v>0.19158656609049457</v>
      </c>
      <c r="CQ46" s="264">
        <v>0</v>
      </c>
      <c r="CR46" s="324">
        <f t="shared" si="53"/>
        <v>962324.56930696522</v>
      </c>
      <c r="CS46" s="326">
        <f t="shared" si="54"/>
        <v>0.19158656609049457</v>
      </c>
      <c r="CT46" s="1">
        <f t="shared" si="55"/>
        <v>0</v>
      </c>
    </row>
    <row r="47" spans="1:98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432">
        <f t="shared" si="42"/>
        <v>4.7619131165554859E-4</v>
      </c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211">
        <f t="shared" si="23"/>
        <v>60335.757762254463</v>
      </c>
      <c r="BH47" s="130">
        <f>'Op Cost'!E38</f>
        <v>457239</v>
      </c>
      <c r="BI47" s="289">
        <f t="shared" si="24"/>
        <v>0.13195671795768615</v>
      </c>
      <c r="BJ47" s="290">
        <f t="shared" si="25"/>
        <v>60335.757762254463</v>
      </c>
      <c r="BK47" s="230">
        <f t="shared" si="26"/>
        <v>0</v>
      </c>
      <c r="BM47" s="126">
        <f t="shared" si="27"/>
        <v>60335.757762254463</v>
      </c>
      <c r="BN47" s="363">
        <f t="shared" si="28"/>
        <v>0.66051805249128903</v>
      </c>
      <c r="BO47" s="363">
        <f t="shared" si="43"/>
        <v>0.16804328204231381</v>
      </c>
      <c r="BP47" s="364">
        <f t="shared" si="44"/>
        <v>4.3476170578228112E-5</v>
      </c>
      <c r="BQ47" s="372">
        <f t="shared" si="45"/>
        <v>2.0749125662001023E-4</v>
      </c>
      <c r="BR47" s="367">
        <f t="shared" si="46"/>
        <v>60932.312013835348</v>
      </c>
      <c r="BS47" s="359">
        <f t="shared" si="29"/>
        <v>5.2099358368705765E-4</v>
      </c>
      <c r="BT47" s="292">
        <f t="shared" si="30"/>
        <v>1497.8989594923621</v>
      </c>
      <c r="BU47" s="292">
        <f t="shared" si="47"/>
        <v>61833.656721746825</v>
      </c>
      <c r="BV47" s="293">
        <f t="shared" si="48"/>
        <v>0.13523268295518717</v>
      </c>
      <c r="BW47" s="234">
        <f t="shared" si="31"/>
        <v>0</v>
      </c>
      <c r="BX47" s="12"/>
      <c r="BY47" s="127">
        <f t="shared" si="32"/>
        <v>457239</v>
      </c>
      <c r="BZ47" s="294">
        <f t="shared" si="49"/>
        <v>0.13523268295518717</v>
      </c>
      <c r="CA47" s="295">
        <f t="shared" si="33"/>
        <v>61833.656721746825</v>
      </c>
      <c r="CB47" s="235">
        <f t="shared" si="34"/>
        <v>0</v>
      </c>
      <c r="CD47" s="126">
        <f t="shared" si="50"/>
        <v>61833.656721746825</v>
      </c>
      <c r="CE47" s="296">
        <f t="shared" si="35"/>
        <v>5.2099358368705765E-4</v>
      </c>
      <c r="CF47" s="297">
        <f t="shared" si="36"/>
        <v>0</v>
      </c>
      <c r="CG47" s="239">
        <f t="shared" si="51"/>
        <v>61833.656721746825</v>
      </c>
      <c r="CH47" s="298">
        <f t="shared" si="52"/>
        <v>0.13523268295518717</v>
      </c>
      <c r="CI47" s="240">
        <f t="shared" si="37"/>
        <v>0</v>
      </c>
      <c r="CJ47" s="174"/>
      <c r="CK47" s="246">
        <f t="shared" si="38"/>
        <v>137171.69999999998</v>
      </c>
      <c r="CL47" s="297">
        <f t="shared" si="39"/>
        <v>0</v>
      </c>
      <c r="CM47" s="299">
        <f t="shared" si="40"/>
        <v>61833.656721746825</v>
      </c>
      <c r="CN47" s="247">
        <f t="shared" si="41"/>
        <v>0.13523268295518717</v>
      </c>
      <c r="CQ47" s="264">
        <v>0</v>
      </c>
      <c r="CR47" s="324">
        <f t="shared" si="53"/>
        <v>61833.656721746825</v>
      </c>
      <c r="CS47" s="326">
        <f t="shared" si="54"/>
        <v>0.13523268295518717</v>
      </c>
      <c r="CT47" s="1">
        <f t="shared" si="55"/>
        <v>0</v>
      </c>
    </row>
    <row r="48" spans="1:98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432">
        <f t="shared" si="42"/>
        <v>2.2359456083190072E-3</v>
      </c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211">
        <f t="shared" si="23"/>
        <v>283305.19539318513</v>
      </c>
      <c r="BH48" s="130">
        <f>'Op Cost'!E39</f>
        <v>1220651</v>
      </c>
      <c r="BI48" s="289">
        <f t="shared" si="24"/>
        <v>0.23209352664535984</v>
      </c>
      <c r="BJ48" s="290">
        <f t="shared" si="25"/>
        <v>283305.19539318513</v>
      </c>
      <c r="BK48" s="230">
        <f t="shared" si="26"/>
        <v>0</v>
      </c>
      <c r="BM48" s="126">
        <f t="shared" si="27"/>
        <v>283305.19539318513</v>
      </c>
      <c r="BN48" s="363">
        <f t="shared" si="28"/>
        <v>0.92056437130012869</v>
      </c>
      <c r="BO48" s="363">
        <f t="shared" si="43"/>
        <v>6.7906473354640159E-2</v>
      </c>
      <c r="BP48" s="364">
        <f t="shared" si="44"/>
        <v>1.4183789147238763E-4</v>
      </c>
      <c r="BQ48" s="372">
        <f t="shared" si="45"/>
        <v>6.769253581104561E-4</v>
      </c>
      <c r="BR48" s="367">
        <f t="shared" si="46"/>
        <v>285251.41089624725</v>
      </c>
      <c r="BS48" s="359">
        <f t="shared" si="29"/>
        <v>2.4463136703554429E-3</v>
      </c>
      <c r="BT48" s="292">
        <f t="shared" si="30"/>
        <v>7033.3509205333958</v>
      </c>
      <c r="BU48" s="292">
        <f t="shared" si="47"/>
        <v>290338.54631371854</v>
      </c>
      <c r="BV48" s="293">
        <f t="shared" si="48"/>
        <v>0.23785549376006618</v>
      </c>
      <c r="BW48" s="234">
        <f t="shared" si="31"/>
        <v>0</v>
      </c>
      <c r="BX48" s="12"/>
      <c r="BY48" s="127">
        <f t="shared" si="32"/>
        <v>1220651</v>
      </c>
      <c r="BZ48" s="294">
        <f t="shared" si="49"/>
        <v>0.23785549376006618</v>
      </c>
      <c r="CA48" s="295">
        <f t="shared" si="33"/>
        <v>290338.54631371854</v>
      </c>
      <c r="CB48" s="235">
        <f t="shared" si="34"/>
        <v>0</v>
      </c>
      <c r="CD48" s="126">
        <f t="shared" si="50"/>
        <v>290338.54631371854</v>
      </c>
      <c r="CE48" s="296">
        <f t="shared" si="35"/>
        <v>2.4463136703554429E-3</v>
      </c>
      <c r="CF48" s="297">
        <f t="shared" si="36"/>
        <v>0</v>
      </c>
      <c r="CG48" s="239">
        <f t="shared" si="51"/>
        <v>290338.54631371854</v>
      </c>
      <c r="CH48" s="298">
        <f t="shared" si="52"/>
        <v>0.23785549376006618</v>
      </c>
      <c r="CI48" s="240">
        <f t="shared" si="37"/>
        <v>0</v>
      </c>
      <c r="CJ48" s="174"/>
      <c r="CK48" s="246">
        <f t="shared" si="38"/>
        <v>366195.3</v>
      </c>
      <c r="CL48" s="297">
        <f t="shared" si="39"/>
        <v>0</v>
      </c>
      <c r="CM48" s="299">
        <f t="shared" si="40"/>
        <v>290338.54631371854</v>
      </c>
      <c r="CN48" s="247">
        <f t="shared" si="41"/>
        <v>0.23785549376006618</v>
      </c>
      <c r="CQ48" s="264">
        <v>0</v>
      </c>
      <c r="CR48" s="324">
        <f t="shared" si="53"/>
        <v>290338.54631371854</v>
      </c>
      <c r="CS48" s="326">
        <f t="shared" si="54"/>
        <v>0.23785549376006618</v>
      </c>
      <c r="CT48" s="1">
        <f t="shared" si="55"/>
        <v>0</v>
      </c>
    </row>
    <row r="49" spans="1:98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432">
        <f t="shared" si="42"/>
        <v>7.4478984251655231E-3</v>
      </c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211">
        <f t="shared" si="23"/>
        <v>943684.99428590375</v>
      </c>
      <c r="BH49" s="130">
        <f>'Op Cost'!E40</f>
        <v>4896193</v>
      </c>
      <c r="BI49" s="289">
        <f t="shared" si="24"/>
        <v>0.19273852037407507</v>
      </c>
      <c r="BJ49" s="290">
        <f t="shared" si="25"/>
        <v>943684.99428590375</v>
      </c>
      <c r="BK49" s="230">
        <f t="shared" si="26"/>
        <v>0</v>
      </c>
      <c r="BM49" s="126">
        <f t="shared" si="27"/>
        <v>943684.99428590375</v>
      </c>
      <c r="BN49" s="363">
        <f t="shared" si="28"/>
        <v>0.83012009834209821</v>
      </c>
      <c r="BO49" s="363">
        <f t="shared" si="43"/>
        <v>0.1072614796259249</v>
      </c>
      <c r="BP49" s="364">
        <f t="shared" si="44"/>
        <v>6.3404169535296478E-4</v>
      </c>
      <c r="BQ49" s="372">
        <f t="shared" si="45"/>
        <v>3.0259819659496346E-3</v>
      </c>
      <c r="BR49" s="367">
        <f t="shared" si="46"/>
        <v>952384.93873850419</v>
      </c>
      <c r="BS49" s="359">
        <f t="shared" si="29"/>
        <v>8.1486310154919115E-3</v>
      </c>
      <c r="BT49" s="292">
        <f t="shared" si="30"/>
        <v>23427.977429227096</v>
      </c>
      <c r="BU49" s="292">
        <f t="shared" si="47"/>
        <v>967112.97171513084</v>
      </c>
      <c r="BV49" s="293">
        <f>BU49/BH49</f>
        <v>0.19752345786106285</v>
      </c>
      <c r="BW49" s="234">
        <f t="shared" si="31"/>
        <v>0</v>
      </c>
      <c r="BX49" s="12"/>
      <c r="BY49" s="127">
        <f t="shared" si="32"/>
        <v>4896193</v>
      </c>
      <c r="BZ49" s="294">
        <f t="shared" si="49"/>
        <v>0.19752345786106285</v>
      </c>
      <c r="CA49" s="295">
        <f t="shared" si="33"/>
        <v>967112.97171513084</v>
      </c>
      <c r="CB49" s="235">
        <f t="shared" si="34"/>
        <v>0</v>
      </c>
      <c r="CD49" s="126">
        <f t="shared" si="50"/>
        <v>967112.97171513084</v>
      </c>
      <c r="CE49" s="296">
        <f t="shared" si="35"/>
        <v>8.1486310154919115E-3</v>
      </c>
      <c r="CF49" s="297">
        <f t="shared" si="36"/>
        <v>0</v>
      </c>
      <c r="CG49" s="239">
        <f t="shared" si="51"/>
        <v>967112.97171513084</v>
      </c>
      <c r="CH49" s="298">
        <f t="shared" si="52"/>
        <v>0.19752345786106285</v>
      </c>
      <c r="CI49" s="240">
        <f t="shared" si="37"/>
        <v>0</v>
      </c>
      <c r="CJ49" s="174"/>
      <c r="CK49" s="246">
        <f t="shared" si="38"/>
        <v>1468857.9</v>
      </c>
      <c r="CL49" s="297">
        <f t="shared" si="39"/>
        <v>0</v>
      </c>
      <c r="CM49" s="299">
        <f t="shared" si="40"/>
        <v>967112.97171513084</v>
      </c>
      <c r="CN49" s="247">
        <f t="shared" si="41"/>
        <v>0.19752345786106285</v>
      </c>
      <c r="CQ49" s="264">
        <v>4766</v>
      </c>
      <c r="CR49" s="324">
        <f t="shared" si="53"/>
        <v>971878.97171513084</v>
      </c>
      <c r="CS49" s="326">
        <f t="shared" si="54"/>
        <v>0.19849686720174856</v>
      </c>
      <c r="CT49" s="1">
        <f t="shared" si="55"/>
        <v>0</v>
      </c>
    </row>
    <row r="50" spans="1:98" s="19" customFormat="1" ht="16.5" thickBot="1">
      <c r="A50" s="184"/>
      <c r="B50" s="185" t="s">
        <v>133</v>
      </c>
      <c r="C50" s="41"/>
      <c r="D50" s="179">
        <f t="shared" ref="D50:I50" si="56">SUM(D12:D49)</f>
        <v>568658897</v>
      </c>
      <c r="E50" s="183">
        <f t="shared" si="56"/>
        <v>53095068</v>
      </c>
      <c r="F50" s="183">
        <f t="shared" si="56"/>
        <v>4681948.6436643004</v>
      </c>
      <c r="G50" s="183">
        <f t="shared" si="56"/>
        <v>66013685.590599991</v>
      </c>
      <c r="H50" s="213">
        <f t="shared" si="56"/>
        <v>0.99999999999999989</v>
      </c>
      <c r="I50" s="214">
        <f t="shared" si="56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229">
        <f t="shared" si="23"/>
        <v>126704869.00000003</v>
      </c>
      <c r="BH50" s="182">
        <f>'Op Cost'!E41</f>
        <v>581261868</v>
      </c>
      <c r="BI50" s="231"/>
      <c r="BJ50" s="232">
        <f>SUM(BJ12:BJ49)</f>
        <v>123829787.60477099</v>
      </c>
      <c r="BK50" s="233">
        <f>SUM(BK12:BK49)</f>
        <v>2875081.3952290379</v>
      </c>
      <c r="BM50" s="179">
        <f>SUM(BM12:BM49)</f>
        <v>115809022.70477098</v>
      </c>
      <c r="BN50" s="365"/>
      <c r="BO50" s="365"/>
      <c r="BP50" s="366">
        <f>SUM(BP12:BP49)</f>
        <v>0.20953254265478924</v>
      </c>
      <c r="BQ50" s="365">
        <f>SUM(BQ12:BQ49)</f>
        <v>0.99999999999999989</v>
      </c>
      <c r="BR50" s="365">
        <f>SUM(BR12:BR49)</f>
        <v>126704869.00000003</v>
      </c>
      <c r="BS50" s="180"/>
      <c r="BT50" s="181">
        <f>SUM(BT12:BT49)</f>
        <v>2875081.3952290369</v>
      </c>
      <c r="BU50" s="181">
        <f>SUM(BU12:BU49)</f>
        <v>126704869.00000003</v>
      </c>
      <c r="BV50" s="187"/>
      <c r="BW50" s="188">
        <f>SUM(BW12:BW49)</f>
        <v>0</v>
      </c>
      <c r="BY50" s="178">
        <f>SUM(BY12:BY49)</f>
        <v>581261868</v>
      </c>
      <c r="BZ50" s="236"/>
      <c r="CA50" s="237">
        <f>SUM(CA12:CA49)</f>
        <v>126704869.00000003</v>
      </c>
      <c r="CB50" s="238">
        <f t="shared" si="34"/>
        <v>0</v>
      </c>
      <c r="CC50" s="1"/>
      <c r="CD50" s="177">
        <f>SUM(CD12:CD49)</f>
        <v>118684104.10000002</v>
      </c>
      <c r="CE50" s="241">
        <f t="shared" si="35"/>
        <v>1</v>
      </c>
      <c r="CF50" s="242">
        <f t="shared" si="36"/>
        <v>0</v>
      </c>
      <c r="CG50" s="243">
        <f>(CF50+CA50)</f>
        <v>126704869.00000003</v>
      </c>
      <c r="CH50" s="244">
        <f>CG50/BY50</f>
        <v>0.21798242061872194</v>
      </c>
      <c r="CI50" s="245">
        <f>SUM(CI12:CI49)</f>
        <v>0</v>
      </c>
      <c r="CJ50" s="175"/>
      <c r="CK50" s="248">
        <f>SUM(CK12:CK49)</f>
        <v>174378560.39999998</v>
      </c>
      <c r="CL50" s="237">
        <f>SUM(CL12:CL49)</f>
        <v>0</v>
      </c>
      <c r="CM50" s="249">
        <f>SUM(CM12:CM49)</f>
        <v>126704869.00000003</v>
      </c>
      <c r="CN50" s="250">
        <f>AVERAGE(CN12:CN49)</f>
        <v>0.23322805535314575</v>
      </c>
      <c r="CQ50" s="265">
        <f>SUM(CQ12:CQ49)</f>
        <v>547448.79999999993</v>
      </c>
      <c r="CR50" s="325">
        <f>SUM(CR12:CR49)</f>
        <v>127252317.80000004</v>
      </c>
      <c r="CS50" s="327">
        <f>AVERAGE(CS12:CS49)</f>
        <v>0.23361889045721676</v>
      </c>
    </row>
    <row r="52" spans="1:98">
      <c r="CM52" s="116"/>
    </row>
  </sheetData>
  <autoFilter ref="A11:CG11" xr:uid="{00000000-0001-0000-0F00-000000000000}"/>
  <mergeCells count="11">
    <mergeCell ref="CK3:CN3"/>
    <mergeCell ref="CQ3:CR3"/>
    <mergeCell ref="AU5:AY5"/>
    <mergeCell ref="A9:A11"/>
    <mergeCell ref="B9:B11"/>
    <mergeCell ref="D3:I3"/>
    <mergeCell ref="K3:AS3"/>
    <mergeCell ref="AU3:AY3"/>
    <mergeCell ref="BA3:BF3"/>
    <mergeCell ref="BH3:BW3"/>
    <mergeCell ref="BY3:CI3"/>
  </mergeCells>
  <conditionalFormatting sqref="BI12:BI49">
    <cfRule type="cellIs" dxfId="237" priority="4" operator="greaterThan">
      <formula>$BJ$6</formula>
    </cfRule>
  </conditionalFormatting>
  <conditionalFormatting sqref="BQ12:BQ49">
    <cfRule type="cellIs" dxfId="236" priority="1" operator="greaterThan">
      <formula>0.04</formula>
    </cfRule>
  </conditionalFormatting>
  <conditionalFormatting sqref="BV12:BV49">
    <cfRule type="cellIs" dxfId="235" priority="6" operator="greaterThan">
      <formula>$BJ$6</formula>
    </cfRule>
  </conditionalFormatting>
  <conditionalFormatting sqref="BW12:BW49 CI12:CJ49">
    <cfRule type="cellIs" dxfId="234" priority="7" operator="greaterThan">
      <formula>0</formula>
    </cfRule>
  </conditionalFormatting>
  <conditionalFormatting sqref="CH12:CH49">
    <cfRule type="cellIs" dxfId="233" priority="5" operator="greaterThan">
      <formula>$BJ$6</formula>
    </cfRule>
  </conditionalFormatting>
  <conditionalFormatting sqref="CN12:CN49">
    <cfRule type="cellIs" dxfId="232" priority="2" operator="equal">
      <formula>$BJ$6</formula>
    </cfRule>
    <cfRule type="cellIs" dxfId="231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9C520-37BF-478E-973E-EB9FF5A45A7A}">
  <sheetPr codeName="Sheet5">
    <tabColor theme="9"/>
    <pageSetUpPr fitToPage="1"/>
  </sheetPr>
  <dimension ref="A1:CX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2.7265625" style="1" customWidth="1"/>
    <col min="68" max="68" width="21.7265625" style="1" customWidth="1"/>
    <col min="69" max="69" width="23.26953125" style="1" customWidth="1"/>
    <col min="70" max="70" width="22.54296875" style="1" customWidth="1"/>
    <col min="71" max="74" width="21.7265625" style="1" customWidth="1"/>
    <col min="75" max="75" width="18.453125" style="1" customWidth="1"/>
    <col min="76" max="76" width="18.453125" style="6" customWidth="1"/>
    <col min="77" max="77" width="20.54296875" style="6" customWidth="1"/>
    <col min="78" max="78" width="22.453125" style="1" customWidth="1"/>
    <col min="79" max="79" width="12.453125" style="1" customWidth="1"/>
    <col min="80" max="80" width="16.81640625" style="1" customWidth="1"/>
    <col min="81" max="81" width="15.1796875" style="1" customWidth="1"/>
    <col min="82" max="82" width="21.1796875" style="1" customWidth="1"/>
    <col min="83" max="83" width="15.81640625" style="1" customWidth="1"/>
    <col min="84" max="84" width="9.26953125" style="1" customWidth="1"/>
    <col min="85" max="87" width="21.7265625" style="1" customWidth="1"/>
    <col min="88" max="88" width="18.453125" style="1" customWidth="1"/>
    <col min="89" max="89" width="20.54296875" style="6" customWidth="1"/>
    <col min="90" max="90" width="19.1796875" style="117" customWidth="1"/>
    <col min="91" max="92" width="18" style="119" customWidth="1"/>
    <col min="93" max="93" width="22.453125" style="1" customWidth="1"/>
    <col min="94" max="94" width="17.54296875" style="1" customWidth="1"/>
    <col min="95" max="95" width="18.54296875" style="1" customWidth="1"/>
    <col min="96" max="96" width="17.26953125" style="1" customWidth="1"/>
    <col min="97" max="98" width="9.26953125" style="1" customWidth="1"/>
    <col min="99" max="99" width="17.1796875" style="1" customWidth="1"/>
    <col min="100" max="100" width="20.26953125" style="1" customWidth="1"/>
    <col min="101" max="101" width="17.1796875" style="1" customWidth="1"/>
    <col min="102" max="16384" width="9.26953125" style="1"/>
  </cols>
  <sheetData>
    <row r="1" spans="1:10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I1" s="157"/>
      <c r="CJ1" s="157"/>
      <c r="CK1" s="157"/>
      <c r="CL1" s="172"/>
      <c r="CM1" s="173"/>
      <c r="CN1" s="173"/>
      <c r="CP1" s="172"/>
      <c r="CQ1" s="172"/>
      <c r="CR1" s="172"/>
    </row>
    <row r="2" spans="1:102" ht="15" customHeight="1">
      <c r="A2" s="813" t="str" cm="1">
        <f t="array" aca="1" ref="A2" ca="1">"Scenario "&amp;MID(CELL("filename",A1),FIND("]",CELL("filename",A1))+1,500)</f>
        <v>Scenario S3B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L2" s="161"/>
      <c r="CM2" s="172"/>
      <c r="CN2" s="172"/>
      <c r="CO2" s="172"/>
      <c r="CP2" s="172"/>
      <c r="CQ2" s="172"/>
      <c r="CR2" s="172"/>
    </row>
    <row r="3" spans="1:10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789"/>
      <c r="CN3" s="171"/>
      <c r="CO3" s="789" t="s">
        <v>7</v>
      </c>
      <c r="CP3" s="789"/>
      <c r="CQ3" s="789"/>
      <c r="CR3" s="789"/>
      <c r="CS3" s="162"/>
      <c r="CU3" s="789" t="s">
        <v>8</v>
      </c>
      <c r="CV3" s="789"/>
    </row>
    <row r="4" spans="1:10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K4" s="164"/>
      <c r="CL4" s="171"/>
      <c r="CM4" s="171"/>
      <c r="CN4" s="171"/>
      <c r="CO4" s="171"/>
      <c r="CP4" s="171"/>
      <c r="CQ4" s="171"/>
      <c r="CR4" s="171"/>
    </row>
    <row r="5" spans="1:10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I5" s="273" t="s">
        <v>14</v>
      </c>
      <c r="CL5" s="121"/>
      <c r="CM5" s="121"/>
      <c r="CN5" s="121"/>
      <c r="CO5" s="121"/>
      <c r="CP5" s="121"/>
      <c r="CQ5" s="121"/>
      <c r="CR5" s="121"/>
    </row>
    <row r="6" spans="1:102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P6" s="278">
        <f>$BK$50</f>
        <v>2875081.3952290379</v>
      </c>
      <c r="BQ6" s="361"/>
      <c r="BR6" s="361"/>
      <c r="BS6" s="361"/>
      <c r="BT6" s="361"/>
      <c r="BU6" s="361"/>
      <c r="CI6" s="278">
        <f>CE50</f>
        <v>0</v>
      </c>
      <c r="CL6" s="121"/>
      <c r="CM6" s="121"/>
      <c r="CN6" s="121"/>
      <c r="CO6" s="121"/>
      <c r="CP6" s="121"/>
      <c r="CQ6" s="121"/>
      <c r="CR6" s="121"/>
    </row>
    <row r="7" spans="1:10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189</v>
      </c>
      <c r="BQ7" s="170" t="s">
        <v>190</v>
      </c>
      <c r="BR7" s="170" t="s">
        <v>192</v>
      </c>
      <c r="BT7" s="170"/>
      <c r="BU7" s="170"/>
      <c r="CI7" s="170"/>
      <c r="CL7" s="121"/>
      <c r="CM7" s="121"/>
      <c r="CN7" s="121"/>
      <c r="CO7" s="121"/>
      <c r="CP7" s="121"/>
      <c r="CQ7" s="121"/>
      <c r="CR7" s="121"/>
    </row>
    <row r="8" spans="1:102" ht="15" customHeight="1" thickBot="1">
      <c r="A8" s="1"/>
      <c r="D8" s="15" t="s">
        <v>16</v>
      </c>
      <c r="I8" s="190" t="s">
        <v>17</v>
      </c>
      <c r="K8" s="15" t="s">
        <v>18</v>
      </c>
      <c r="BP8" s="373">
        <v>0.25</v>
      </c>
      <c r="BQ8" s="373">
        <v>0.25</v>
      </c>
      <c r="BR8" s="373">
        <v>0.5</v>
      </c>
      <c r="CG8" s="189"/>
      <c r="CH8" s="189"/>
      <c r="CL8" s="121"/>
      <c r="CM8" s="121"/>
      <c r="CN8" s="121"/>
      <c r="CO8" s="121"/>
      <c r="CP8" s="121"/>
      <c r="CQ8" s="121"/>
      <c r="CR8" s="121"/>
    </row>
    <row r="9" spans="1:10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1"/>
      <c r="CK9" s="52"/>
      <c r="CL9" s="189"/>
      <c r="CM9" s="189"/>
      <c r="CN9" s="118"/>
      <c r="CO9" s="189"/>
      <c r="CP9" s="189"/>
      <c r="CQ9" s="189"/>
      <c r="CR9" s="189"/>
    </row>
    <row r="10" spans="1:102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H10" s="253"/>
      <c r="CK10" s="254"/>
      <c r="CM10" s="255"/>
      <c r="CN10" s="255"/>
      <c r="CO10" s="256" t="s">
        <v>37</v>
      </c>
    </row>
    <row r="11" spans="1:10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289</v>
      </c>
      <c r="BR11" s="362" t="s">
        <v>318</v>
      </c>
      <c r="BS11" s="362" t="s">
        <v>319</v>
      </c>
      <c r="BT11" s="362" t="s">
        <v>290</v>
      </c>
      <c r="BU11" s="362" t="s">
        <v>187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362" t="s">
        <v>291</v>
      </c>
      <c r="CI11" s="396" t="s">
        <v>71</v>
      </c>
      <c r="CJ11" s="53" t="s">
        <v>72</v>
      </c>
      <c r="CK11" s="125" t="s">
        <v>76</v>
      </c>
      <c r="CL11" s="53" t="s">
        <v>77</v>
      </c>
      <c r="CM11" s="125" t="s">
        <v>78</v>
      </c>
      <c r="CN11" s="176"/>
      <c r="CO11" s="122" t="s">
        <v>79</v>
      </c>
      <c r="CP11" s="120" t="s">
        <v>80</v>
      </c>
      <c r="CQ11" s="120" t="s">
        <v>81</v>
      </c>
      <c r="CR11" s="123" t="s">
        <v>82</v>
      </c>
      <c r="CU11" s="266" t="s">
        <v>83</v>
      </c>
      <c r="CV11" s="267" t="s">
        <v>84</v>
      </c>
      <c r="CW11" s="267" t="s">
        <v>156</v>
      </c>
    </row>
    <row r="12" spans="1:10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211">
        <f t="shared" ref="BF12:BF50" si="23">SUM(BA12:BE12)</f>
        <v>541367.19781215431</v>
      </c>
      <c r="BH12" s="130">
        <f>'Op Cost'!E3</f>
        <v>2553471</v>
      </c>
      <c r="BI12" s="289">
        <f t="shared" ref="BI12:BI49" si="24">BF12/BH12</f>
        <v>0.21201227576587098</v>
      </c>
      <c r="BJ12" s="290">
        <f t="shared" ref="BJ12:BJ49" si="25">IF(BF12&gt;BH12*$BJ$6,BH12*$BJ$6,BF12)</f>
        <v>541367.19781215431</v>
      </c>
      <c r="BK12" s="230">
        <f t="shared" ref="BK12:BK49" si="26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27">IF(OR(BK12&gt;0,BI12&gt;=$BJ$6),0,BJ12)</f>
        <v>541367.19781215431</v>
      </c>
      <c r="BQ12" s="705">
        <f>BM12*$BP$8+BN12*$BQ$8+BO12*$BR$8</f>
        <v>0.41359211667458673</v>
      </c>
      <c r="BR12" s="364">
        <f t="shared" ref="BR12:BR49" si="28">BQ12*I12</f>
        <v>1.9066779532153381E-3</v>
      </c>
      <c r="BS12" s="706">
        <f>IF(BP12=0,0,BR12)</f>
        <v>1.9066779532153381E-3</v>
      </c>
      <c r="BT12" s="372">
        <f>BS12/$BS$50</f>
        <v>2.0642947506457824E-3</v>
      </c>
      <c r="BU12" s="367">
        <f>$BP$6*BT12+BJ12</f>
        <v>547302.21324400499</v>
      </c>
      <c r="BV12" s="359">
        <f t="shared" ref="BV12:BV49" si="29">BP12/$BP$50</f>
        <v>4.6746547476896345E-3</v>
      </c>
      <c r="BW12" s="292">
        <f t="shared" ref="BW12:BW49" si="30">BV12*$BP$6</f>
        <v>13440.01289420156</v>
      </c>
      <c r="BX12" s="292">
        <f>(BW12+BJ12)</f>
        <v>554807.21070635587</v>
      </c>
      <c r="BY12" s="293">
        <f>BU12/BH12</f>
        <v>0.21433656902467466</v>
      </c>
      <c r="BZ12" s="234">
        <f t="shared" ref="BZ12:BZ49" si="31">IF(BX12&gt;($BJ$6*BH12),1,0)</f>
        <v>0</v>
      </c>
      <c r="CA12" s="12"/>
      <c r="CB12" s="127">
        <f t="shared" ref="CB12:CB49" si="32">BH12</f>
        <v>2553471</v>
      </c>
      <c r="CC12" s="294">
        <f>BU12/CB12</f>
        <v>0.21433656902467466</v>
      </c>
      <c r="CD12" s="295">
        <f>IF(BU12&gt;BH12*$BJ$6,BH12*$BJ$6,BU12)</f>
        <v>547302.21324400499</v>
      </c>
      <c r="CE12" s="235">
        <f>BU12-CD12</f>
        <v>0</v>
      </c>
      <c r="CG12" s="126">
        <f>IF(OR(CE12&gt;0,CC12&gt;=$BJ$6),0,CD12)</f>
        <v>547302.21324400499</v>
      </c>
      <c r="CH12" s="670">
        <f>IF(CG12=0,0,BT12)</f>
        <v>2.0642947506457824E-3</v>
      </c>
      <c r="CI12" s="671">
        <f>CH12/$CH$50</f>
        <v>2.064294750645782E-3</v>
      </c>
      <c r="CJ12" s="297">
        <f t="shared" ref="CJ12:CJ50" si="33">CI12*$CI$6</f>
        <v>0</v>
      </c>
      <c r="CK12" s="239">
        <f t="shared" ref="CK12:CK50" si="34">(CJ12+CD12)</f>
        <v>547302.21324400499</v>
      </c>
      <c r="CL12" s="298">
        <f t="shared" ref="CL12:CL50" si="35">CK12/CB12</f>
        <v>0.21433656902467466</v>
      </c>
      <c r="CM12" s="240">
        <f t="shared" ref="CM12:CM49" si="36">IF(CL12&gt;$BJ$6,1,0)</f>
        <v>0</v>
      </c>
      <c r="CN12" s="174"/>
      <c r="CO12" s="246">
        <f t="shared" ref="CO12:CO49" si="37">BH12*$BJ$6</f>
        <v>766041.29999999993</v>
      </c>
      <c r="CP12" s="297">
        <f t="shared" ref="CP12:CP49" si="38">IF(CK12&gt;CO12,CK12-CO12,0)</f>
        <v>0</v>
      </c>
      <c r="CQ12" s="299">
        <f t="shared" ref="CQ12:CQ49" si="39">CK12-CP12</f>
        <v>547302.21324400499</v>
      </c>
      <c r="CR12" s="247">
        <f t="shared" ref="CR12:CR49" si="40">CQ12/CB12</f>
        <v>0.21433656902467466</v>
      </c>
      <c r="CU12" s="264">
        <v>0</v>
      </c>
      <c r="CV12" s="324">
        <f>CQ12+CU12</f>
        <v>547302.21324400499</v>
      </c>
      <c r="CW12" s="326">
        <f t="shared" ref="CW12:CW49" si="41">CV12/CB12</f>
        <v>0.21433656902467466</v>
      </c>
      <c r="CX12" s="1">
        <f>IF(BU12&lt;=BH12*0.3, 0, 1)</f>
        <v>0</v>
      </c>
    </row>
    <row r="13" spans="1:10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211">
        <f t="shared" si="23"/>
        <v>128557.83497353797</v>
      </c>
      <c r="BH13" s="130">
        <f>'Op Cost'!E4</f>
        <v>361548</v>
      </c>
      <c r="BI13" s="289">
        <f t="shared" si="24"/>
        <v>0.35557611983343285</v>
      </c>
      <c r="BJ13" s="290">
        <f t="shared" si="25"/>
        <v>108464.4</v>
      </c>
      <c r="BK13" s="230">
        <f t="shared" si="26"/>
        <v>20093.43497353798</v>
      </c>
      <c r="BM13" s="436">
        <f t="shared" ref="BM13:BM49" si="42">N13/$N$50</f>
        <v>0.49715007368557296</v>
      </c>
      <c r="BN13" s="436">
        <f t="shared" ref="BN13:BN49" si="43">U13/$U$50</f>
        <v>0.58277530268745104</v>
      </c>
      <c r="BO13" s="435">
        <f t="shared" ref="BO13:BO49" si="44">(1/AP13)/(1/$AP$50)</f>
        <v>1.2982727772159184</v>
      </c>
      <c r="BP13" s="126">
        <f t="shared" si="27"/>
        <v>0</v>
      </c>
      <c r="BQ13" s="363">
        <f t="shared" ref="BQ13:BQ49" si="45">BM13*$BP$8+BN13*$BQ$8+BO13*$BR$8</f>
        <v>0.91911773270121522</v>
      </c>
      <c r="BR13" s="364">
        <f t="shared" si="28"/>
        <v>7.9150209085337422E-4</v>
      </c>
      <c r="BS13" s="706">
        <f t="shared" ref="BS13:BS49" si="46">IF(BP13=0,0,BR13)</f>
        <v>0</v>
      </c>
      <c r="BT13" s="372">
        <f t="shared" ref="BT13:BT49" si="47">BS13/$BS$50</f>
        <v>0</v>
      </c>
      <c r="BU13" s="367">
        <f t="shared" ref="BU13:BU49" si="48">$BP$6*BT13+BJ13</f>
        <v>108464.4</v>
      </c>
      <c r="BV13" s="359">
        <f t="shared" si="29"/>
        <v>0</v>
      </c>
      <c r="BW13" s="292">
        <f t="shared" si="30"/>
        <v>0</v>
      </c>
      <c r="BX13" s="292">
        <f t="shared" ref="BX13:BX49" si="49">(BW13+BJ13)</f>
        <v>108464.4</v>
      </c>
      <c r="BY13" s="293">
        <f t="shared" ref="BY13:BY49" si="50">BU13/BH13</f>
        <v>0.3</v>
      </c>
      <c r="BZ13" s="234">
        <f t="shared" si="31"/>
        <v>0</v>
      </c>
      <c r="CA13" s="12"/>
      <c r="CB13" s="127">
        <f t="shared" si="32"/>
        <v>361548</v>
      </c>
      <c r="CC13" s="294">
        <f t="shared" ref="CC13:CC49" si="51">BU13/CB13</f>
        <v>0.3</v>
      </c>
      <c r="CD13" s="295">
        <f t="shared" ref="CD13:CD49" si="52">IF(BU13&gt;BH13*$BJ$6,BH13*$BJ$6,BU13)</f>
        <v>108464.4</v>
      </c>
      <c r="CE13" s="235">
        <f t="shared" ref="CE13:CE49" si="53">BU13-CD13</f>
        <v>0</v>
      </c>
      <c r="CG13" s="126">
        <f t="shared" ref="CG13:CG49" si="54">IF(OR(CE13&gt;0,CC13&gt;=$BJ$6),0,CD13)</f>
        <v>0</v>
      </c>
      <c r="CH13" s="670">
        <f t="shared" ref="CH13:CH49" si="55">IF(CG13=0,0,BT13)</f>
        <v>0</v>
      </c>
      <c r="CI13" s="671">
        <f t="shared" ref="CI13:CI49" si="56">CH13/$CH$50</f>
        <v>0</v>
      </c>
      <c r="CJ13" s="297">
        <f t="shared" si="33"/>
        <v>0</v>
      </c>
      <c r="CK13" s="239">
        <f t="shared" si="34"/>
        <v>108464.4</v>
      </c>
      <c r="CL13" s="298">
        <f t="shared" si="35"/>
        <v>0.3</v>
      </c>
      <c r="CM13" s="240">
        <f t="shared" si="36"/>
        <v>0</v>
      </c>
      <c r="CN13" s="174"/>
      <c r="CO13" s="246">
        <f t="shared" si="37"/>
        <v>108464.4</v>
      </c>
      <c r="CP13" s="297">
        <f t="shared" si="38"/>
        <v>0</v>
      </c>
      <c r="CQ13" s="299">
        <f t="shared" si="39"/>
        <v>108464.4</v>
      </c>
      <c r="CR13" s="247">
        <f t="shared" si="40"/>
        <v>0.3</v>
      </c>
      <c r="CU13" s="264">
        <v>0</v>
      </c>
      <c r="CV13" s="324">
        <f t="shared" ref="CV13:CV49" si="57">CQ13+CU13</f>
        <v>108464.4</v>
      </c>
      <c r="CW13" s="326">
        <f t="shared" si="41"/>
        <v>0.3</v>
      </c>
      <c r="CX13" s="1">
        <f t="shared" ref="CX13:CX49" si="58">IF(BU13&lt;=BH13*0.3, 0, 1)</f>
        <v>0</v>
      </c>
    </row>
    <row r="14" spans="1:10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211">
        <f t="shared" si="23"/>
        <v>664515.28533349733</v>
      </c>
      <c r="BH14" s="130">
        <f>'Op Cost'!E5</f>
        <v>2998198</v>
      </c>
      <c r="BI14" s="289">
        <f t="shared" si="24"/>
        <v>0.22163822580546627</v>
      </c>
      <c r="BJ14" s="290">
        <f t="shared" si="25"/>
        <v>664515.28533349733</v>
      </c>
      <c r="BK14" s="230">
        <f t="shared" si="26"/>
        <v>0</v>
      </c>
      <c r="BM14" s="436">
        <f t="shared" si="42"/>
        <v>0.32433555759757926</v>
      </c>
      <c r="BN14" s="436">
        <f t="shared" si="43"/>
        <v>0.42310833871918174</v>
      </c>
      <c r="BO14" s="435">
        <f t="shared" si="44"/>
        <v>0.6487009815020961</v>
      </c>
      <c r="BP14" s="126">
        <f t="shared" si="27"/>
        <v>664515.28533349733</v>
      </c>
      <c r="BQ14" s="363">
        <f t="shared" si="45"/>
        <v>0.51121146483023827</v>
      </c>
      <c r="BR14" s="364">
        <f t="shared" si="28"/>
        <v>2.7924969780080229E-3</v>
      </c>
      <c r="BS14" s="706">
        <f t="shared" si="46"/>
        <v>2.7924969780080229E-3</v>
      </c>
      <c r="BT14" s="372">
        <f t="shared" si="47"/>
        <v>3.0233405925605373E-3</v>
      </c>
      <c r="BU14" s="367">
        <f t="shared" si="48"/>
        <v>673207.63562260882</v>
      </c>
      <c r="BV14" s="359">
        <f t="shared" si="29"/>
        <v>5.7380268809238584E-3</v>
      </c>
      <c r="BW14" s="292">
        <f t="shared" si="30"/>
        <v>16497.29433066829</v>
      </c>
      <c r="BX14" s="292">
        <f t="shared" si="49"/>
        <v>681012.57966416562</v>
      </c>
      <c r="BY14" s="293">
        <f t="shared" si="50"/>
        <v>0.22453741734955757</v>
      </c>
      <c r="BZ14" s="234">
        <f t="shared" si="31"/>
        <v>0</v>
      </c>
      <c r="CA14" s="12"/>
      <c r="CB14" s="127">
        <f t="shared" si="32"/>
        <v>2998198</v>
      </c>
      <c r="CC14" s="294">
        <f t="shared" si="51"/>
        <v>0.22453741734955757</v>
      </c>
      <c r="CD14" s="295">
        <f t="shared" si="52"/>
        <v>673207.63562260882</v>
      </c>
      <c r="CE14" s="235">
        <f t="shared" si="53"/>
        <v>0</v>
      </c>
      <c r="CG14" s="126">
        <f t="shared" si="54"/>
        <v>673207.63562260882</v>
      </c>
      <c r="CH14" s="670">
        <f t="shared" si="55"/>
        <v>3.0233405925605373E-3</v>
      </c>
      <c r="CI14" s="671">
        <f t="shared" si="56"/>
        <v>3.0233405925605365E-3</v>
      </c>
      <c r="CJ14" s="297">
        <f t="shared" si="33"/>
        <v>0</v>
      </c>
      <c r="CK14" s="239">
        <f t="shared" si="34"/>
        <v>673207.63562260882</v>
      </c>
      <c r="CL14" s="298">
        <f t="shared" si="35"/>
        <v>0.22453741734955757</v>
      </c>
      <c r="CM14" s="240">
        <f t="shared" si="36"/>
        <v>0</v>
      </c>
      <c r="CN14" s="174"/>
      <c r="CO14" s="246">
        <f t="shared" si="37"/>
        <v>899459.4</v>
      </c>
      <c r="CP14" s="297">
        <f t="shared" si="38"/>
        <v>0</v>
      </c>
      <c r="CQ14" s="299">
        <f t="shared" si="39"/>
        <v>673207.63562260882</v>
      </c>
      <c r="CR14" s="247">
        <f t="shared" si="40"/>
        <v>0.22453741734955757</v>
      </c>
      <c r="CU14" s="264">
        <v>0</v>
      </c>
      <c r="CV14" s="324">
        <f t="shared" si="57"/>
        <v>673207.63562260882</v>
      </c>
      <c r="CW14" s="326">
        <f t="shared" si="41"/>
        <v>0.22453741734955757</v>
      </c>
      <c r="CX14" s="1">
        <f t="shared" si="58"/>
        <v>0</v>
      </c>
    </row>
    <row r="15" spans="1:10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211">
        <f t="shared" si="23"/>
        <v>616762.81635498919</v>
      </c>
      <c r="BH15" s="130">
        <f>'Op Cost'!E6</f>
        <v>2155919</v>
      </c>
      <c r="BI15" s="289">
        <f t="shared" si="24"/>
        <v>0.28607884449971877</v>
      </c>
      <c r="BJ15" s="290">
        <f t="shared" si="25"/>
        <v>616762.81635498919</v>
      </c>
      <c r="BK15" s="230">
        <f t="shared" si="26"/>
        <v>0</v>
      </c>
      <c r="BM15" s="436">
        <f t="shared" si="42"/>
        <v>0.26136069248954619</v>
      </c>
      <c r="BN15" s="436">
        <f t="shared" si="43"/>
        <v>0.21832056493727492</v>
      </c>
      <c r="BO15" s="435">
        <f t="shared" si="44"/>
        <v>0.66467843291906692</v>
      </c>
      <c r="BP15" s="126">
        <f t="shared" si="27"/>
        <v>616762.81635498919</v>
      </c>
      <c r="BQ15" s="363">
        <f t="shared" si="45"/>
        <v>0.45225953081623871</v>
      </c>
      <c r="BR15" s="364">
        <f t="shared" si="28"/>
        <v>2.1003796886052456E-3</v>
      </c>
      <c r="BS15" s="706">
        <f t="shared" si="46"/>
        <v>2.1003796886052456E-3</v>
      </c>
      <c r="BT15" s="372">
        <f t="shared" si="47"/>
        <v>2.2740089684464668E-3</v>
      </c>
      <c r="BU15" s="367">
        <f t="shared" si="48"/>
        <v>623300.77723275358</v>
      </c>
      <c r="BV15" s="359">
        <f t="shared" si="29"/>
        <v>5.3256888103380947E-3</v>
      </c>
      <c r="BW15" s="292">
        <f t="shared" si="30"/>
        <v>15311.788815382524</v>
      </c>
      <c r="BX15" s="292">
        <f t="shared" si="49"/>
        <v>632074.60517037171</v>
      </c>
      <c r="BY15" s="293">
        <f t="shared" si="50"/>
        <v>0.28911140781854677</v>
      </c>
      <c r="BZ15" s="234">
        <f t="shared" si="31"/>
        <v>0</v>
      </c>
      <c r="CA15" s="12"/>
      <c r="CB15" s="127">
        <f t="shared" si="32"/>
        <v>2155919</v>
      </c>
      <c r="CC15" s="294">
        <f t="shared" si="51"/>
        <v>0.28911140781854677</v>
      </c>
      <c r="CD15" s="295">
        <f t="shared" si="52"/>
        <v>623300.77723275358</v>
      </c>
      <c r="CE15" s="235">
        <f t="shared" si="53"/>
        <v>0</v>
      </c>
      <c r="CG15" s="126">
        <f t="shared" si="54"/>
        <v>623300.77723275358</v>
      </c>
      <c r="CH15" s="670">
        <f t="shared" si="55"/>
        <v>2.2740089684464668E-3</v>
      </c>
      <c r="CI15" s="671">
        <f t="shared" si="56"/>
        <v>2.2740089684464664E-3</v>
      </c>
      <c r="CJ15" s="297">
        <f t="shared" si="33"/>
        <v>0</v>
      </c>
      <c r="CK15" s="239">
        <f t="shared" si="34"/>
        <v>623300.77723275358</v>
      </c>
      <c r="CL15" s="298">
        <f t="shared" si="35"/>
        <v>0.28911140781854677</v>
      </c>
      <c r="CM15" s="240">
        <f t="shared" si="36"/>
        <v>0</v>
      </c>
      <c r="CN15" s="174"/>
      <c r="CO15" s="246">
        <f t="shared" si="37"/>
        <v>646775.69999999995</v>
      </c>
      <c r="CP15" s="297">
        <f t="shared" si="38"/>
        <v>0</v>
      </c>
      <c r="CQ15" s="299">
        <f t="shared" si="39"/>
        <v>623300.77723275358</v>
      </c>
      <c r="CR15" s="247">
        <f t="shared" si="40"/>
        <v>0.28911140781854677</v>
      </c>
      <c r="CU15" s="264">
        <v>0</v>
      </c>
      <c r="CV15" s="324">
        <f t="shared" si="57"/>
        <v>623300.77723275358</v>
      </c>
      <c r="CW15" s="326">
        <f t="shared" si="41"/>
        <v>0.28911140781854677</v>
      </c>
      <c r="CX15" s="1">
        <f t="shared" si="58"/>
        <v>0</v>
      </c>
    </row>
    <row r="16" spans="1:10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211">
        <f t="shared" si="23"/>
        <v>106007.8668250695</v>
      </c>
      <c r="BH16" s="130">
        <f>'Op Cost'!E7</f>
        <v>447645</v>
      </c>
      <c r="BI16" s="289">
        <f t="shared" si="24"/>
        <v>0.23681235538221024</v>
      </c>
      <c r="BJ16" s="290">
        <f t="shared" si="25"/>
        <v>106007.8668250695</v>
      </c>
      <c r="BK16" s="230">
        <f t="shared" si="26"/>
        <v>0</v>
      </c>
      <c r="BM16" s="436">
        <f t="shared" si="42"/>
        <v>0.35879998671384128</v>
      </c>
      <c r="BN16" s="436">
        <f t="shared" si="43"/>
        <v>0.32544257128547921</v>
      </c>
      <c r="BO16" s="435">
        <f t="shared" si="44"/>
        <v>0.81279233066143208</v>
      </c>
      <c r="BP16" s="126">
        <f t="shared" si="27"/>
        <v>106007.8668250695</v>
      </c>
      <c r="BQ16" s="363">
        <f t="shared" si="45"/>
        <v>0.57745680483054618</v>
      </c>
      <c r="BR16" s="364">
        <f t="shared" si="28"/>
        <v>5.4753247099296651E-4</v>
      </c>
      <c r="BS16" s="706">
        <f t="shared" si="46"/>
        <v>5.4753247099296651E-4</v>
      </c>
      <c r="BT16" s="372">
        <f t="shared" si="47"/>
        <v>5.9279460580789734E-4</v>
      </c>
      <c r="BU16" s="367">
        <f t="shared" si="48"/>
        <v>107712.19956741993</v>
      </c>
      <c r="BV16" s="359">
        <f t="shared" si="29"/>
        <v>9.15367942403872E-4</v>
      </c>
      <c r="BW16" s="292">
        <f t="shared" si="30"/>
        <v>2631.757340994458</v>
      </c>
      <c r="BX16" s="292">
        <f t="shared" si="49"/>
        <v>108639.62416606396</v>
      </c>
      <c r="BY16" s="293">
        <f t="shared" si="50"/>
        <v>0.2406196865092203</v>
      </c>
      <c r="BZ16" s="234">
        <f t="shared" si="31"/>
        <v>0</v>
      </c>
      <c r="CA16" s="12"/>
      <c r="CB16" s="127">
        <f t="shared" si="32"/>
        <v>447645</v>
      </c>
      <c r="CC16" s="294">
        <f t="shared" si="51"/>
        <v>0.2406196865092203</v>
      </c>
      <c r="CD16" s="295">
        <f t="shared" si="52"/>
        <v>107712.19956741993</v>
      </c>
      <c r="CE16" s="235">
        <f t="shared" si="53"/>
        <v>0</v>
      </c>
      <c r="CG16" s="126">
        <f t="shared" si="54"/>
        <v>107712.19956741993</v>
      </c>
      <c r="CH16" s="670">
        <f t="shared" si="55"/>
        <v>5.9279460580789734E-4</v>
      </c>
      <c r="CI16" s="671">
        <f t="shared" si="56"/>
        <v>5.9279460580789723E-4</v>
      </c>
      <c r="CJ16" s="297">
        <f t="shared" si="33"/>
        <v>0</v>
      </c>
      <c r="CK16" s="239">
        <f t="shared" si="34"/>
        <v>107712.19956741993</v>
      </c>
      <c r="CL16" s="298">
        <f t="shared" si="35"/>
        <v>0.2406196865092203</v>
      </c>
      <c r="CM16" s="240">
        <f t="shared" si="36"/>
        <v>0</v>
      </c>
      <c r="CN16" s="174"/>
      <c r="CO16" s="246">
        <f t="shared" si="37"/>
        <v>134293.5</v>
      </c>
      <c r="CP16" s="297">
        <f t="shared" si="38"/>
        <v>0</v>
      </c>
      <c r="CQ16" s="299">
        <f t="shared" si="39"/>
        <v>107712.19956741993</v>
      </c>
      <c r="CR16" s="247">
        <f t="shared" si="40"/>
        <v>0.2406196865092203</v>
      </c>
      <c r="CU16" s="264">
        <v>566</v>
      </c>
      <c r="CV16" s="324">
        <f t="shared" si="57"/>
        <v>108278.19956741993</v>
      </c>
      <c r="CW16" s="326">
        <f t="shared" si="41"/>
        <v>0.24188408128633165</v>
      </c>
      <c r="CX16" s="1">
        <f t="shared" si="58"/>
        <v>0</v>
      </c>
    </row>
    <row r="17" spans="1:10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211">
        <f t="shared" si="23"/>
        <v>3469214.5834404714</v>
      </c>
      <c r="BH17" s="130">
        <f>'Op Cost'!E8</f>
        <v>14481448</v>
      </c>
      <c r="BI17" s="289">
        <f t="shared" si="24"/>
        <v>0.23956268623417157</v>
      </c>
      <c r="BJ17" s="290">
        <f t="shared" si="25"/>
        <v>3469214.5834404714</v>
      </c>
      <c r="BK17" s="230">
        <f t="shared" si="26"/>
        <v>0</v>
      </c>
      <c r="BM17" s="436">
        <f t="shared" si="42"/>
        <v>1.0168816734407982</v>
      </c>
      <c r="BN17" s="436">
        <f t="shared" si="43"/>
        <v>1.3303200960866706</v>
      </c>
      <c r="BO17" s="435">
        <f t="shared" si="44"/>
        <v>1.1164714896901797</v>
      </c>
      <c r="BP17" s="126">
        <f t="shared" si="27"/>
        <v>3469214.5834404714</v>
      </c>
      <c r="BQ17" s="363">
        <f t="shared" si="45"/>
        <v>1.145036187226957</v>
      </c>
      <c r="BR17" s="364">
        <f t="shared" si="28"/>
        <v>2.9645949912407793E-2</v>
      </c>
      <c r="BS17" s="706">
        <f t="shared" si="46"/>
        <v>2.9645949912407793E-2</v>
      </c>
      <c r="BT17" s="372">
        <f t="shared" si="47"/>
        <v>3.209665202185278E-2</v>
      </c>
      <c r="BU17" s="367">
        <f t="shared" si="48"/>
        <v>3561495.070517641</v>
      </c>
      <c r="BV17" s="359">
        <f t="shared" si="29"/>
        <v>2.9956341072702536E-2</v>
      </c>
      <c r="BW17" s="292">
        <f t="shared" si="30"/>
        <v>86126.918887262538</v>
      </c>
      <c r="BX17" s="292">
        <f t="shared" si="49"/>
        <v>3555341.5023277341</v>
      </c>
      <c r="BY17" s="293">
        <f t="shared" si="50"/>
        <v>0.24593501081643501</v>
      </c>
      <c r="BZ17" s="234">
        <f t="shared" si="31"/>
        <v>0</v>
      </c>
      <c r="CA17" s="12"/>
      <c r="CB17" s="127">
        <f t="shared" si="32"/>
        <v>14481448</v>
      </c>
      <c r="CC17" s="294">
        <f t="shared" si="51"/>
        <v>0.24593501081643501</v>
      </c>
      <c r="CD17" s="295">
        <f t="shared" si="52"/>
        <v>3561495.070517641</v>
      </c>
      <c r="CE17" s="235">
        <f t="shared" si="53"/>
        <v>0</v>
      </c>
      <c r="CG17" s="126">
        <f t="shared" si="54"/>
        <v>3561495.070517641</v>
      </c>
      <c r="CH17" s="670">
        <f t="shared" si="55"/>
        <v>3.209665202185278E-2</v>
      </c>
      <c r="CI17" s="671">
        <f t="shared" si="56"/>
        <v>3.2096652021852773E-2</v>
      </c>
      <c r="CJ17" s="297">
        <f t="shared" si="33"/>
        <v>0</v>
      </c>
      <c r="CK17" s="239">
        <f t="shared" si="34"/>
        <v>3561495.070517641</v>
      </c>
      <c r="CL17" s="298">
        <f t="shared" si="35"/>
        <v>0.24593501081643501</v>
      </c>
      <c r="CM17" s="240">
        <f t="shared" si="36"/>
        <v>0</v>
      </c>
      <c r="CN17" s="174"/>
      <c r="CO17" s="246">
        <f t="shared" si="37"/>
        <v>4344434.3999999994</v>
      </c>
      <c r="CP17" s="297">
        <f t="shared" si="38"/>
        <v>0</v>
      </c>
      <c r="CQ17" s="299">
        <f t="shared" si="39"/>
        <v>3561495.070517641</v>
      </c>
      <c r="CR17" s="247">
        <f t="shared" si="40"/>
        <v>0.24593501081643501</v>
      </c>
      <c r="CU17" s="264">
        <v>0</v>
      </c>
      <c r="CV17" s="324">
        <f t="shared" si="57"/>
        <v>3561495.070517641</v>
      </c>
      <c r="CW17" s="326">
        <f t="shared" si="41"/>
        <v>0.24593501081643501</v>
      </c>
      <c r="CX17" s="1">
        <f t="shared" si="58"/>
        <v>0</v>
      </c>
    </row>
    <row r="18" spans="1:10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211">
        <f t="shared" si="23"/>
        <v>1051198.0324166347</v>
      </c>
      <c r="BH18" s="130">
        <f>'Op Cost'!E9</f>
        <v>5267046</v>
      </c>
      <c r="BI18" s="289">
        <f t="shared" si="24"/>
        <v>0.1995801882908626</v>
      </c>
      <c r="BJ18" s="290">
        <f t="shared" si="25"/>
        <v>1051198.0324166347</v>
      </c>
      <c r="BK18" s="230">
        <f t="shared" si="26"/>
        <v>0</v>
      </c>
      <c r="BM18" s="436">
        <f t="shared" si="42"/>
        <v>0.77079320936507312</v>
      </c>
      <c r="BN18" s="436">
        <f t="shared" si="43"/>
        <v>0.74487529004257091</v>
      </c>
      <c r="BO18" s="435">
        <f t="shared" si="44"/>
        <v>0.69097943273675688</v>
      </c>
      <c r="BP18" s="126">
        <f t="shared" si="27"/>
        <v>1051198.0324166347</v>
      </c>
      <c r="BQ18" s="363">
        <f t="shared" si="45"/>
        <v>0.72440684122028942</v>
      </c>
      <c r="BR18" s="364">
        <f t="shared" si="28"/>
        <v>5.788758310141395E-3</v>
      </c>
      <c r="BS18" s="706">
        <f t="shared" si="46"/>
        <v>5.788758310141395E-3</v>
      </c>
      <c r="BT18" s="372">
        <f t="shared" si="47"/>
        <v>6.2672898547080679E-3</v>
      </c>
      <c r="BU18" s="367">
        <f t="shared" si="48"/>
        <v>1069217.0008764137</v>
      </c>
      <c r="BV18" s="359">
        <f t="shared" si="29"/>
        <v>9.0769959703090441E-3</v>
      </c>
      <c r="BW18" s="292">
        <f t="shared" si="30"/>
        <v>26097.10223880448</v>
      </c>
      <c r="BX18" s="292">
        <f t="shared" si="49"/>
        <v>1077295.1346554393</v>
      </c>
      <c r="BY18" s="293">
        <f t="shared" si="50"/>
        <v>0.20300126501200363</v>
      </c>
      <c r="BZ18" s="234">
        <f t="shared" si="31"/>
        <v>0</v>
      </c>
      <c r="CA18" s="12"/>
      <c r="CB18" s="127">
        <f t="shared" si="32"/>
        <v>5267046</v>
      </c>
      <c r="CC18" s="294">
        <f t="shared" si="51"/>
        <v>0.20300126501200363</v>
      </c>
      <c r="CD18" s="295">
        <f t="shared" si="52"/>
        <v>1069217.0008764137</v>
      </c>
      <c r="CE18" s="235">
        <f t="shared" si="53"/>
        <v>0</v>
      </c>
      <c r="CG18" s="126">
        <f t="shared" si="54"/>
        <v>1069217.0008764137</v>
      </c>
      <c r="CH18" s="670">
        <f t="shared" si="55"/>
        <v>6.2672898547080679E-3</v>
      </c>
      <c r="CI18" s="671">
        <f t="shared" si="56"/>
        <v>6.2672898547080661E-3</v>
      </c>
      <c r="CJ18" s="297">
        <f t="shared" si="33"/>
        <v>0</v>
      </c>
      <c r="CK18" s="239">
        <f t="shared" si="34"/>
        <v>1069217.0008764137</v>
      </c>
      <c r="CL18" s="298">
        <f t="shared" si="35"/>
        <v>0.20300126501200363</v>
      </c>
      <c r="CM18" s="240">
        <f t="shared" si="36"/>
        <v>0</v>
      </c>
      <c r="CN18" s="174"/>
      <c r="CO18" s="246">
        <f t="shared" si="37"/>
        <v>1580113.8</v>
      </c>
      <c r="CP18" s="297">
        <f t="shared" si="38"/>
        <v>0</v>
      </c>
      <c r="CQ18" s="299">
        <f t="shared" si="39"/>
        <v>1069217.0008764137</v>
      </c>
      <c r="CR18" s="247">
        <f t="shared" si="40"/>
        <v>0.20300126501200363</v>
      </c>
      <c r="CU18" s="264">
        <v>0</v>
      </c>
      <c r="CV18" s="324">
        <f t="shared" si="57"/>
        <v>1069217.0008764137</v>
      </c>
      <c r="CW18" s="326">
        <f t="shared" si="41"/>
        <v>0.20300126501200363</v>
      </c>
      <c r="CX18" s="1">
        <f t="shared" si="58"/>
        <v>0</v>
      </c>
    </row>
    <row r="19" spans="1:10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211">
        <f t="shared" si="23"/>
        <v>364136.93699678901</v>
      </c>
      <c r="BH19" s="130">
        <f>'Op Cost'!E10</f>
        <v>2126888</v>
      </c>
      <c r="BI19" s="289">
        <f t="shared" si="24"/>
        <v>0.17120644669432006</v>
      </c>
      <c r="BJ19" s="290">
        <f t="shared" si="25"/>
        <v>364136.93699678901</v>
      </c>
      <c r="BK19" s="230">
        <f t="shared" si="26"/>
        <v>0</v>
      </c>
      <c r="BM19" s="436">
        <f t="shared" si="42"/>
        <v>0.27771655837049231</v>
      </c>
      <c r="BN19" s="436">
        <f t="shared" si="43"/>
        <v>0.20873060489895359</v>
      </c>
      <c r="BO19" s="435">
        <f t="shared" si="44"/>
        <v>0.40085547597802262</v>
      </c>
      <c r="BP19" s="126">
        <f t="shared" si="27"/>
        <v>364136.93699678901</v>
      </c>
      <c r="BQ19" s="363">
        <f t="shared" si="45"/>
        <v>0.32203952880637277</v>
      </c>
      <c r="BR19" s="364">
        <f t="shared" si="28"/>
        <v>1.1403355230139914E-3</v>
      </c>
      <c r="BS19" s="706">
        <f t="shared" si="46"/>
        <v>1.1403355230139914E-3</v>
      </c>
      <c r="BT19" s="372">
        <f t="shared" si="47"/>
        <v>1.2346021152460657E-3</v>
      </c>
      <c r="BU19" s="367">
        <f t="shared" si="48"/>
        <v>367686.51856884337</v>
      </c>
      <c r="BV19" s="359">
        <f t="shared" si="29"/>
        <v>3.1442881434642109E-3</v>
      </c>
      <c r="BW19" s="292">
        <f t="shared" si="30"/>
        <v>9040.0843425132043</v>
      </c>
      <c r="BX19" s="292">
        <f t="shared" si="49"/>
        <v>373177.02133930218</v>
      </c>
      <c r="BY19" s="293">
        <f t="shared" si="50"/>
        <v>0.17287535524618286</v>
      </c>
      <c r="BZ19" s="234">
        <f t="shared" si="31"/>
        <v>0</v>
      </c>
      <c r="CA19" s="12"/>
      <c r="CB19" s="127">
        <f t="shared" si="32"/>
        <v>2126888</v>
      </c>
      <c r="CC19" s="294">
        <f t="shared" si="51"/>
        <v>0.17287535524618286</v>
      </c>
      <c r="CD19" s="295">
        <f t="shared" si="52"/>
        <v>367686.51856884337</v>
      </c>
      <c r="CE19" s="235">
        <f t="shared" si="53"/>
        <v>0</v>
      </c>
      <c r="CG19" s="126">
        <f t="shared" si="54"/>
        <v>367686.51856884337</v>
      </c>
      <c r="CH19" s="670">
        <f t="shared" si="55"/>
        <v>1.2346021152460657E-3</v>
      </c>
      <c r="CI19" s="671">
        <f t="shared" si="56"/>
        <v>1.2346021152460655E-3</v>
      </c>
      <c r="CJ19" s="297">
        <f t="shared" si="33"/>
        <v>0</v>
      </c>
      <c r="CK19" s="239">
        <f t="shared" si="34"/>
        <v>367686.51856884337</v>
      </c>
      <c r="CL19" s="298">
        <f t="shared" si="35"/>
        <v>0.17287535524618286</v>
      </c>
      <c r="CM19" s="240">
        <f t="shared" si="36"/>
        <v>0</v>
      </c>
      <c r="CN19" s="174"/>
      <c r="CO19" s="246">
        <f t="shared" si="37"/>
        <v>638066.4</v>
      </c>
      <c r="CP19" s="297">
        <f t="shared" si="38"/>
        <v>0</v>
      </c>
      <c r="CQ19" s="299">
        <f t="shared" si="39"/>
        <v>367686.51856884337</v>
      </c>
      <c r="CR19" s="247">
        <f t="shared" si="40"/>
        <v>0.17287535524618286</v>
      </c>
      <c r="CU19" s="264">
        <v>0</v>
      </c>
      <c r="CV19" s="324">
        <f t="shared" si="57"/>
        <v>367686.51856884337</v>
      </c>
      <c r="CW19" s="326">
        <f t="shared" si="41"/>
        <v>0.17287535524618286</v>
      </c>
      <c r="CX19" s="1">
        <f t="shared" si="58"/>
        <v>0</v>
      </c>
    </row>
    <row r="20" spans="1:10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211">
        <f t="shared" si="23"/>
        <v>54798.14606326721</v>
      </c>
      <c r="BH20" s="130">
        <f>'Op Cost'!E11</f>
        <v>225862</v>
      </c>
      <c r="BI20" s="289">
        <f t="shared" si="24"/>
        <v>0.24261782001074642</v>
      </c>
      <c r="BJ20" s="290">
        <f t="shared" si="25"/>
        <v>54798.14606326721</v>
      </c>
      <c r="BK20" s="230">
        <f t="shared" si="26"/>
        <v>0</v>
      </c>
      <c r="BM20" s="436">
        <f t="shared" si="42"/>
        <v>0.36885402258924105</v>
      </c>
      <c r="BN20" s="436">
        <f t="shared" si="43"/>
        <v>0.27260414939227223</v>
      </c>
      <c r="BO20" s="435">
        <f t="shared" si="44"/>
        <v>0.57296579974843009</v>
      </c>
      <c r="BP20" s="126">
        <f t="shared" si="27"/>
        <v>54798.14606326721</v>
      </c>
      <c r="BQ20" s="363">
        <f t="shared" si="45"/>
        <v>0.44684744286959338</v>
      </c>
      <c r="BR20" s="364">
        <f t="shared" si="28"/>
        <v>1.8205179321706503E-4</v>
      </c>
      <c r="BS20" s="706">
        <f t="shared" si="46"/>
        <v>1.8205179321706503E-4</v>
      </c>
      <c r="BT20" s="372">
        <f t="shared" si="47"/>
        <v>1.9710122543237663E-4</v>
      </c>
      <c r="BU20" s="367">
        <f t="shared" si="48"/>
        <v>55364.828129484682</v>
      </c>
      <c r="BV20" s="359">
        <f t="shared" si="29"/>
        <v>4.7317682839758296E-4</v>
      </c>
      <c r="BW20" s="292">
        <f t="shared" si="30"/>
        <v>1360.4218959793739</v>
      </c>
      <c r="BX20" s="292">
        <f t="shared" si="49"/>
        <v>56158.567959246582</v>
      </c>
      <c r="BY20" s="293">
        <f t="shared" si="50"/>
        <v>0.24512679481048022</v>
      </c>
      <c r="BZ20" s="234">
        <f t="shared" si="31"/>
        <v>0</v>
      </c>
      <c r="CA20" s="12"/>
      <c r="CB20" s="127">
        <f t="shared" si="32"/>
        <v>225862</v>
      </c>
      <c r="CC20" s="294">
        <f t="shared" si="51"/>
        <v>0.24512679481048022</v>
      </c>
      <c r="CD20" s="295">
        <f t="shared" si="52"/>
        <v>55364.828129484682</v>
      </c>
      <c r="CE20" s="235">
        <f t="shared" si="53"/>
        <v>0</v>
      </c>
      <c r="CG20" s="126">
        <f t="shared" si="54"/>
        <v>55364.828129484682</v>
      </c>
      <c r="CH20" s="670">
        <f t="shared" si="55"/>
        <v>1.9710122543237663E-4</v>
      </c>
      <c r="CI20" s="671">
        <f t="shared" si="56"/>
        <v>1.9710122543237658E-4</v>
      </c>
      <c r="CJ20" s="297">
        <f t="shared" si="33"/>
        <v>0</v>
      </c>
      <c r="CK20" s="239">
        <f t="shared" si="34"/>
        <v>55364.828129484682</v>
      </c>
      <c r="CL20" s="298">
        <f t="shared" si="35"/>
        <v>0.24512679481048022</v>
      </c>
      <c r="CM20" s="240">
        <f t="shared" si="36"/>
        <v>0</v>
      </c>
      <c r="CN20" s="174"/>
      <c r="CO20" s="246">
        <f t="shared" si="37"/>
        <v>67758.599999999991</v>
      </c>
      <c r="CP20" s="297">
        <f t="shared" si="38"/>
        <v>0</v>
      </c>
      <c r="CQ20" s="299">
        <f t="shared" si="39"/>
        <v>55364.828129484682</v>
      </c>
      <c r="CR20" s="247">
        <f t="shared" si="40"/>
        <v>0.24512679481048022</v>
      </c>
      <c r="CU20" s="264">
        <v>685.4</v>
      </c>
      <c r="CV20" s="324">
        <f t="shared" si="57"/>
        <v>56050.228129484683</v>
      </c>
      <c r="CW20" s="326">
        <f t="shared" si="41"/>
        <v>0.24816139115692185</v>
      </c>
      <c r="CX20" s="1">
        <f t="shared" si="58"/>
        <v>0</v>
      </c>
    </row>
    <row r="21" spans="1:10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211">
        <f t="shared" si="23"/>
        <v>24235613.200844407</v>
      </c>
      <c r="BH21" s="130">
        <f>'Op Cost'!E12</f>
        <v>129442718</v>
      </c>
      <c r="BI21" s="289">
        <f t="shared" si="24"/>
        <v>0.18723041029503418</v>
      </c>
      <c r="BJ21" s="290">
        <f t="shared" si="25"/>
        <v>24235613.200844407</v>
      </c>
      <c r="BK21" s="230">
        <f t="shared" si="26"/>
        <v>0</v>
      </c>
      <c r="BM21" s="436">
        <f t="shared" si="42"/>
        <v>0.75387297801325404</v>
      </c>
      <c r="BN21" s="436">
        <f t="shared" si="43"/>
        <v>0.78343327044450306</v>
      </c>
      <c r="BO21" s="435">
        <f t="shared" si="44"/>
        <v>0.72520423290016811</v>
      </c>
      <c r="BP21" s="126">
        <f t="shared" si="27"/>
        <v>24235613.200844407</v>
      </c>
      <c r="BQ21" s="363">
        <f t="shared" si="45"/>
        <v>0.74692867856452327</v>
      </c>
      <c r="BR21" s="364">
        <f t="shared" si="28"/>
        <v>0.15244454721580403</v>
      </c>
      <c r="BS21" s="706">
        <f t="shared" si="46"/>
        <v>0.15244454721580403</v>
      </c>
      <c r="BT21" s="372">
        <f t="shared" si="47"/>
        <v>0.16504647680615239</v>
      </c>
      <c r="BU21" s="367">
        <f t="shared" si="48"/>
        <v>24710135.255657878</v>
      </c>
      <c r="BV21" s="359">
        <f t="shared" si="29"/>
        <v>0.20927223660826189</v>
      </c>
      <c r="BW21" s="292">
        <f t="shared" si="30"/>
        <v>601674.71401038289</v>
      </c>
      <c r="BX21" s="292">
        <f t="shared" si="49"/>
        <v>24837287.914854791</v>
      </c>
      <c r="BY21" s="293">
        <f t="shared" si="50"/>
        <v>0.19089629480476358</v>
      </c>
      <c r="BZ21" s="234">
        <f t="shared" si="31"/>
        <v>0</v>
      </c>
      <c r="CA21" s="12"/>
      <c r="CB21" s="127">
        <f t="shared" si="32"/>
        <v>129442718</v>
      </c>
      <c r="CC21" s="294">
        <f t="shared" si="51"/>
        <v>0.19089629480476358</v>
      </c>
      <c r="CD21" s="295">
        <f t="shared" si="52"/>
        <v>24710135.255657878</v>
      </c>
      <c r="CE21" s="235">
        <f t="shared" si="53"/>
        <v>0</v>
      </c>
      <c r="CG21" s="126">
        <f t="shared" si="54"/>
        <v>24710135.255657878</v>
      </c>
      <c r="CH21" s="670">
        <f t="shared" si="55"/>
        <v>0.16504647680615239</v>
      </c>
      <c r="CI21" s="671">
        <f t="shared" si="56"/>
        <v>0.16504647680615236</v>
      </c>
      <c r="CJ21" s="297">
        <f t="shared" si="33"/>
        <v>0</v>
      </c>
      <c r="CK21" s="239">
        <f t="shared" si="34"/>
        <v>24710135.255657878</v>
      </c>
      <c r="CL21" s="298">
        <f t="shared" si="35"/>
        <v>0.19089629480476358</v>
      </c>
      <c r="CM21" s="240">
        <f t="shared" si="36"/>
        <v>0</v>
      </c>
      <c r="CN21" s="174"/>
      <c r="CO21" s="246">
        <f t="shared" si="37"/>
        <v>38832815.399999999</v>
      </c>
      <c r="CP21" s="297">
        <f t="shared" si="38"/>
        <v>0</v>
      </c>
      <c r="CQ21" s="299">
        <f t="shared" si="39"/>
        <v>24710135.255657878</v>
      </c>
      <c r="CR21" s="247">
        <f t="shared" si="40"/>
        <v>0.19089629480476358</v>
      </c>
      <c r="CU21" s="264">
        <v>0</v>
      </c>
      <c r="CV21" s="324">
        <f t="shared" si="57"/>
        <v>24710135.255657878</v>
      </c>
      <c r="CW21" s="326">
        <f t="shared" si="41"/>
        <v>0.19089629480476358</v>
      </c>
      <c r="CX21" s="1">
        <f t="shared" si="58"/>
        <v>0</v>
      </c>
    </row>
    <row r="22" spans="1:10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211">
        <f t="shared" si="23"/>
        <v>370035.38359217928</v>
      </c>
      <c r="BH22" s="130">
        <f>'Op Cost'!E13</f>
        <v>1347743</v>
      </c>
      <c r="BI22" s="289">
        <f t="shared" si="24"/>
        <v>0.27455930662758349</v>
      </c>
      <c r="BJ22" s="290">
        <f t="shared" si="25"/>
        <v>370035.38359217928</v>
      </c>
      <c r="BK22" s="230">
        <f t="shared" si="26"/>
        <v>0</v>
      </c>
      <c r="BM22" s="436">
        <f t="shared" si="42"/>
        <v>0.44662653268411234</v>
      </c>
      <c r="BN22" s="436">
        <f t="shared" si="43"/>
        <v>0.23937665143647141</v>
      </c>
      <c r="BO22" s="435">
        <f t="shared" si="44"/>
        <v>0.82773060437327328</v>
      </c>
      <c r="BP22" s="126">
        <f t="shared" si="27"/>
        <v>370035.38359217928</v>
      </c>
      <c r="BQ22" s="363">
        <f t="shared" si="45"/>
        <v>0.58536609821678254</v>
      </c>
      <c r="BR22" s="364">
        <f t="shared" si="28"/>
        <v>1.7291153344213804E-3</v>
      </c>
      <c r="BS22" s="706">
        <f t="shared" si="46"/>
        <v>1.7291153344213804E-3</v>
      </c>
      <c r="BT22" s="372">
        <f t="shared" si="47"/>
        <v>1.8720538002172293E-3</v>
      </c>
      <c r="BU22" s="367">
        <f t="shared" si="48"/>
        <v>375417.69064405165</v>
      </c>
      <c r="BV22" s="359">
        <f t="shared" si="29"/>
        <v>3.1952206740877274E-3</v>
      </c>
      <c r="BW22" s="292">
        <f t="shared" si="30"/>
        <v>9186.5195137208102</v>
      </c>
      <c r="BX22" s="292">
        <f t="shared" si="49"/>
        <v>379221.9031059001</v>
      </c>
      <c r="BY22" s="293">
        <f t="shared" si="50"/>
        <v>0.27855287739877088</v>
      </c>
      <c r="BZ22" s="234">
        <f t="shared" si="31"/>
        <v>0</v>
      </c>
      <c r="CA22" s="12"/>
      <c r="CB22" s="127">
        <f t="shared" si="32"/>
        <v>1347743</v>
      </c>
      <c r="CC22" s="294">
        <f t="shared" si="51"/>
        <v>0.27855287739877088</v>
      </c>
      <c r="CD22" s="295">
        <f t="shared" si="52"/>
        <v>375417.69064405165</v>
      </c>
      <c r="CE22" s="235">
        <f t="shared" si="53"/>
        <v>0</v>
      </c>
      <c r="CG22" s="126">
        <f t="shared" si="54"/>
        <v>375417.69064405165</v>
      </c>
      <c r="CH22" s="670">
        <f t="shared" si="55"/>
        <v>1.8720538002172293E-3</v>
      </c>
      <c r="CI22" s="671">
        <f t="shared" si="56"/>
        <v>1.8720538002172289E-3</v>
      </c>
      <c r="CJ22" s="297">
        <f t="shared" si="33"/>
        <v>0</v>
      </c>
      <c r="CK22" s="239">
        <f t="shared" si="34"/>
        <v>375417.69064405165</v>
      </c>
      <c r="CL22" s="298">
        <f t="shared" si="35"/>
        <v>0.27855287739877088</v>
      </c>
      <c r="CM22" s="240">
        <f t="shared" si="36"/>
        <v>0</v>
      </c>
      <c r="CN22" s="174"/>
      <c r="CO22" s="246">
        <f t="shared" si="37"/>
        <v>404322.89999999997</v>
      </c>
      <c r="CP22" s="297">
        <f t="shared" si="38"/>
        <v>0</v>
      </c>
      <c r="CQ22" s="299">
        <f t="shared" si="39"/>
        <v>375417.69064405165</v>
      </c>
      <c r="CR22" s="247">
        <f t="shared" si="40"/>
        <v>0.27855287739877088</v>
      </c>
      <c r="CU22" s="264">
        <v>0</v>
      </c>
      <c r="CV22" s="324">
        <f t="shared" si="57"/>
        <v>375417.69064405165</v>
      </c>
      <c r="CW22" s="326">
        <f t="shared" si="41"/>
        <v>0.27855287739877088</v>
      </c>
      <c r="CX22" s="1">
        <f t="shared" si="58"/>
        <v>0</v>
      </c>
    </row>
    <row r="23" spans="1:10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211">
        <f t="shared" si="23"/>
        <v>30294.797396461563</v>
      </c>
      <c r="BH23" s="130">
        <f>'Op Cost'!E14</f>
        <v>71294</v>
      </c>
      <c r="BI23" s="289">
        <f t="shared" si="24"/>
        <v>0.42492772738886248</v>
      </c>
      <c r="BJ23" s="290">
        <f t="shared" si="25"/>
        <v>21388.2</v>
      </c>
      <c r="BK23" s="230">
        <f t="shared" si="26"/>
        <v>8906.5973964615623</v>
      </c>
      <c r="BM23" s="436">
        <f t="shared" si="42"/>
        <v>0.17560151320751477</v>
      </c>
      <c r="BN23" s="436">
        <f t="shared" si="43"/>
        <v>0.66421281743869121</v>
      </c>
      <c r="BO23" s="435">
        <f t="shared" si="44"/>
        <v>0.95864542731760105</v>
      </c>
      <c r="BP23" s="126">
        <f t="shared" si="27"/>
        <v>0</v>
      </c>
      <c r="BQ23" s="363">
        <f t="shared" si="45"/>
        <v>0.68927629632035203</v>
      </c>
      <c r="BR23" s="364">
        <f t="shared" si="28"/>
        <v>1.2493173444920328E-4</v>
      </c>
      <c r="BS23" s="706">
        <f t="shared" si="46"/>
        <v>0</v>
      </c>
      <c r="BT23" s="372">
        <f t="shared" si="47"/>
        <v>0</v>
      </c>
      <c r="BU23" s="367">
        <f t="shared" si="48"/>
        <v>21388.2</v>
      </c>
      <c r="BV23" s="359">
        <f t="shared" si="29"/>
        <v>0</v>
      </c>
      <c r="BW23" s="292">
        <f t="shared" si="30"/>
        <v>0</v>
      </c>
      <c r="BX23" s="292">
        <f t="shared" si="49"/>
        <v>21388.2</v>
      </c>
      <c r="BY23" s="293">
        <f t="shared" si="50"/>
        <v>0.3</v>
      </c>
      <c r="BZ23" s="234">
        <f t="shared" si="31"/>
        <v>0</v>
      </c>
      <c r="CA23" s="12"/>
      <c r="CB23" s="127">
        <f t="shared" si="32"/>
        <v>71294</v>
      </c>
      <c r="CC23" s="294">
        <f t="shared" si="51"/>
        <v>0.3</v>
      </c>
      <c r="CD23" s="295">
        <f t="shared" si="52"/>
        <v>21388.2</v>
      </c>
      <c r="CE23" s="235">
        <f t="shared" si="53"/>
        <v>0</v>
      </c>
      <c r="CG23" s="126">
        <f t="shared" si="54"/>
        <v>0</v>
      </c>
      <c r="CH23" s="670">
        <f t="shared" si="55"/>
        <v>0</v>
      </c>
      <c r="CI23" s="671">
        <f t="shared" si="56"/>
        <v>0</v>
      </c>
      <c r="CJ23" s="297">
        <f t="shared" si="33"/>
        <v>0</v>
      </c>
      <c r="CK23" s="239">
        <f t="shared" si="34"/>
        <v>21388.2</v>
      </c>
      <c r="CL23" s="298">
        <f t="shared" si="35"/>
        <v>0.3</v>
      </c>
      <c r="CM23" s="240">
        <f t="shared" si="36"/>
        <v>0</v>
      </c>
      <c r="CN23" s="174"/>
      <c r="CO23" s="246">
        <f t="shared" si="37"/>
        <v>21388.2</v>
      </c>
      <c r="CP23" s="297">
        <f t="shared" si="38"/>
        <v>0</v>
      </c>
      <c r="CQ23" s="299">
        <f t="shared" si="39"/>
        <v>21388.2</v>
      </c>
      <c r="CR23" s="247">
        <f t="shared" si="40"/>
        <v>0.3</v>
      </c>
      <c r="CU23" s="264">
        <v>0</v>
      </c>
      <c r="CV23" s="324">
        <f t="shared" si="57"/>
        <v>21388.2</v>
      </c>
      <c r="CW23" s="326">
        <f t="shared" si="41"/>
        <v>0.3</v>
      </c>
      <c r="CX23" s="1">
        <f t="shared" si="58"/>
        <v>0</v>
      </c>
    </row>
    <row r="24" spans="1:10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211">
        <f t="shared" si="23"/>
        <v>2177144.5776266176</v>
      </c>
      <c r="BH24" s="130">
        <f>'Op Cost'!E15</f>
        <v>7769877</v>
      </c>
      <c r="BI24" s="289">
        <f t="shared" si="24"/>
        <v>0.2802032229888089</v>
      </c>
      <c r="BJ24" s="290">
        <f t="shared" si="25"/>
        <v>2177144.5776266176</v>
      </c>
      <c r="BK24" s="230">
        <f t="shared" si="26"/>
        <v>0</v>
      </c>
      <c r="BM24" s="436">
        <f t="shared" si="42"/>
        <v>1.8296045652764708</v>
      </c>
      <c r="BN24" s="436">
        <f t="shared" si="43"/>
        <v>1.5692037777815557</v>
      </c>
      <c r="BO24" s="435">
        <f t="shared" si="44"/>
        <v>2.0056572064497566</v>
      </c>
      <c r="BP24" s="126">
        <f t="shared" si="27"/>
        <v>2177144.5776266176</v>
      </c>
      <c r="BQ24" s="363">
        <f t="shared" si="45"/>
        <v>1.8525306889893849</v>
      </c>
      <c r="BR24" s="364">
        <f t="shared" si="28"/>
        <v>3.3435707853299891E-2</v>
      </c>
      <c r="BS24" s="706">
        <f t="shared" si="46"/>
        <v>3.3435707853299891E-2</v>
      </c>
      <c r="BT24" s="372">
        <f t="shared" si="47"/>
        <v>3.6199692816135352E-2</v>
      </c>
      <c r="BU24" s="367">
        <f t="shared" si="48"/>
        <v>2281221.6409552945</v>
      </c>
      <c r="BV24" s="359">
        <f t="shared" si="29"/>
        <v>1.8799438306087404E-2</v>
      </c>
      <c r="BW24" s="292">
        <f t="shared" si="30"/>
        <v>54049.91531458799</v>
      </c>
      <c r="BX24" s="292">
        <f t="shared" si="49"/>
        <v>2231194.4929412054</v>
      </c>
      <c r="BY24" s="293">
        <f t="shared" si="50"/>
        <v>0.29359816647744802</v>
      </c>
      <c r="BZ24" s="234">
        <f t="shared" si="31"/>
        <v>0</v>
      </c>
      <c r="CA24" s="12"/>
      <c r="CB24" s="127">
        <f t="shared" si="32"/>
        <v>7769877</v>
      </c>
      <c r="CC24" s="294">
        <f t="shared" si="51"/>
        <v>0.29359816647744802</v>
      </c>
      <c r="CD24" s="295">
        <f t="shared" si="52"/>
        <v>2281221.6409552945</v>
      </c>
      <c r="CE24" s="235">
        <f t="shared" si="53"/>
        <v>0</v>
      </c>
      <c r="CG24" s="126">
        <f t="shared" si="54"/>
        <v>2281221.6409552945</v>
      </c>
      <c r="CH24" s="670">
        <f t="shared" si="55"/>
        <v>3.6199692816135352E-2</v>
      </c>
      <c r="CI24" s="671">
        <f t="shared" si="56"/>
        <v>3.6199692816135345E-2</v>
      </c>
      <c r="CJ24" s="297">
        <f t="shared" si="33"/>
        <v>0</v>
      </c>
      <c r="CK24" s="239">
        <f t="shared" si="34"/>
        <v>2281221.6409552945</v>
      </c>
      <c r="CL24" s="298">
        <f t="shared" si="35"/>
        <v>0.29359816647744802</v>
      </c>
      <c r="CM24" s="240">
        <f t="shared" si="36"/>
        <v>0</v>
      </c>
      <c r="CN24" s="174"/>
      <c r="CO24" s="246">
        <f t="shared" si="37"/>
        <v>2330963.1</v>
      </c>
      <c r="CP24" s="297">
        <f t="shared" si="38"/>
        <v>0</v>
      </c>
      <c r="CQ24" s="299">
        <f t="shared" si="39"/>
        <v>2281221.6409552945</v>
      </c>
      <c r="CR24" s="247">
        <f t="shared" si="40"/>
        <v>0.29359816647744802</v>
      </c>
      <c r="CU24" s="264">
        <v>0</v>
      </c>
      <c r="CV24" s="324">
        <f t="shared" si="57"/>
        <v>2281221.6409552945</v>
      </c>
      <c r="CW24" s="326">
        <f t="shared" si="41"/>
        <v>0.29359816647744802</v>
      </c>
      <c r="CX24" s="1">
        <f t="shared" si="58"/>
        <v>0</v>
      </c>
    </row>
    <row r="25" spans="1:10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211">
        <f t="shared" si="23"/>
        <v>740491.81460322707</v>
      </c>
      <c r="BH25" s="130">
        <f>'Op Cost'!E16</f>
        <v>4067447</v>
      </c>
      <c r="BI25" s="289">
        <f t="shared" si="24"/>
        <v>0.18205321780547529</v>
      </c>
      <c r="BJ25" s="290">
        <f t="shared" si="25"/>
        <v>740491.81460322707</v>
      </c>
      <c r="BK25" s="230">
        <f t="shared" si="26"/>
        <v>0</v>
      </c>
      <c r="BM25" s="436">
        <f t="shared" si="42"/>
        <v>0.65452933794805446</v>
      </c>
      <c r="BN25" s="436">
        <f t="shared" si="43"/>
        <v>0.57012276281908136</v>
      </c>
      <c r="BO25" s="435">
        <f t="shared" si="44"/>
        <v>0.69803195308629595</v>
      </c>
      <c r="BP25" s="126">
        <f t="shared" si="27"/>
        <v>740491.81460322707</v>
      </c>
      <c r="BQ25" s="363">
        <f t="shared" si="45"/>
        <v>0.65517900173493193</v>
      </c>
      <c r="BR25" s="364">
        <f t="shared" si="28"/>
        <v>4.3534969604721403E-3</v>
      </c>
      <c r="BS25" s="706">
        <f t="shared" si="46"/>
        <v>4.3534969604721403E-3</v>
      </c>
      <c r="BT25" s="372">
        <f t="shared" si="47"/>
        <v>4.7133816737639899E-3</v>
      </c>
      <c r="BU25" s="367">
        <f t="shared" si="48"/>
        <v>754043.17056207941</v>
      </c>
      <c r="BV25" s="359">
        <f t="shared" si="29"/>
        <v>6.3940770529680073E-3</v>
      </c>
      <c r="BW25" s="292">
        <f t="shared" si="30"/>
        <v>18383.491974649234</v>
      </c>
      <c r="BX25" s="292">
        <f t="shared" si="49"/>
        <v>758875.30657787633</v>
      </c>
      <c r="BY25" s="293">
        <f t="shared" si="50"/>
        <v>0.18538487915443752</v>
      </c>
      <c r="BZ25" s="234">
        <f t="shared" si="31"/>
        <v>0</v>
      </c>
      <c r="CA25" s="12"/>
      <c r="CB25" s="127">
        <f t="shared" si="32"/>
        <v>4067447</v>
      </c>
      <c r="CC25" s="294">
        <f t="shared" si="51"/>
        <v>0.18538487915443752</v>
      </c>
      <c r="CD25" s="295">
        <f t="shared" si="52"/>
        <v>754043.17056207941</v>
      </c>
      <c r="CE25" s="235">
        <f t="shared" si="53"/>
        <v>0</v>
      </c>
      <c r="CG25" s="126">
        <f t="shared" si="54"/>
        <v>754043.17056207941</v>
      </c>
      <c r="CH25" s="670">
        <f t="shared" si="55"/>
        <v>4.7133816737639899E-3</v>
      </c>
      <c r="CI25" s="671">
        <f t="shared" si="56"/>
        <v>4.713381673763989E-3</v>
      </c>
      <c r="CJ25" s="297">
        <f t="shared" si="33"/>
        <v>0</v>
      </c>
      <c r="CK25" s="239">
        <f t="shared" si="34"/>
        <v>754043.17056207941</v>
      </c>
      <c r="CL25" s="298">
        <f t="shared" si="35"/>
        <v>0.18538487915443752</v>
      </c>
      <c r="CM25" s="240">
        <f t="shared" si="36"/>
        <v>0</v>
      </c>
      <c r="CN25" s="174"/>
      <c r="CO25" s="246">
        <f t="shared" si="37"/>
        <v>1220234.0999999999</v>
      </c>
      <c r="CP25" s="297">
        <f t="shared" si="38"/>
        <v>0</v>
      </c>
      <c r="CQ25" s="299">
        <f t="shared" si="39"/>
        <v>754043.17056207941</v>
      </c>
      <c r="CR25" s="247">
        <f t="shared" si="40"/>
        <v>0.18538487915443752</v>
      </c>
      <c r="CU25" s="264">
        <v>0</v>
      </c>
      <c r="CV25" s="324">
        <f t="shared" si="57"/>
        <v>754043.17056207941</v>
      </c>
      <c r="CW25" s="326">
        <f t="shared" si="41"/>
        <v>0.18538487915443752</v>
      </c>
      <c r="CX25" s="1">
        <f t="shared" si="58"/>
        <v>0</v>
      </c>
    </row>
    <row r="26" spans="1:10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211">
        <f t="shared" si="23"/>
        <v>191334.51156973385</v>
      </c>
      <c r="BH26" s="130">
        <f>'Op Cost'!E17</f>
        <v>698366</v>
      </c>
      <c r="BI26" s="289">
        <f t="shared" si="24"/>
        <v>0.27397455140962451</v>
      </c>
      <c r="BJ26" s="290">
        <f t="shared" si="25"/>
        <v>191334.51156973385</v>
      </c>
      <c r="BK26" s="230">
        <f t="shared" si="26"/>
        <v>0</v>
      </c>
      <c r="BM26" s="436">
        <f t="shared" si="42"/>
        <v>0.75770770279382382</v>
      </c>
      <c r="BN26" s="436">
        <f t="shared" si="43"/>
        <v>0.70919727954608103</v>
      </c>
      <c r="BO26" s="435">
        <f t="shared" si="44"/>
        <v>1.5076839310627899</v>
      </c>
      <c r="BP26" s="126">
        <f t="shared" si="27"/>
        <v>191334.51156973385</v>
      </c>
      <c r="BQ26" s="363">
        <f t="shared" si="45"/>
        <v>1.1205682111163711</v>
      </c>
      <c r="BR26" s="364">
        <f t="shared" si="28"/>
        <v>1.8511365343020524E-3</v>
      </c>
      <c r="BS26" s="706">
        <f t="shared" si="46"/>
        <v>1.8511365343020524E-3</v>
      </c>
      <c r="BT26" s="372">
        <f t="shared" si="47"/>
        <v>2.0041619635053185E-3</v>
      </c>
      <c r="BU26" s="367">
        <f t="shared" si="48"/>
        <v>197096.64034403369</v>
      </c>
      <c r="BV26" s="359">
        <f t="shared" si="29"/>
        <v>1.6521554806441816E-3</v>
      </c>
      <c r="BW26" s="292">
        <f t="shared" si="30"/>
        <v>4750.0814844257748</v>
      </c>
      <c r="BX26" s="292">
        <f t="shared" si="49"/>
        <v>196084.59305415963</v>
      </c>
      <c r="BY26" s="293">
        <f t="shared" si="50"/>
        <v>0.2822254238379785</v>
      </c>
      <c r="BZ26" s="234">
        <f t="shared" si="31"/>
        <v>0</v>
      </c>
      <c r="CA26" s="12"/>
      <c r="CB26" s="127">
        <f t="shared" si="32"/>
        <v>698366</v>
      </c>
      <c r="CC26" s="294">
        <f t="shared" si="51"/>
        <v>0.2822254238379785</v>
      </c>
      <c r="CD26" s="295">
        <f t="shared" si="52"/>
        <v>197096.64034403369</v>
      </c>
      <c r="CE26" s="235">
        <f t="shared" si="53"/>
        <v>0</v>
      </c>
      <c r="CG26" s="126">
        <f t="shared" si="54"/>
        <v>197096.64034403369</v>
      </c>
      <c r="CH26" s="670">
        <f t="shared" si="55"/>
        <v>2.0041619635053185E-3</v>
      </c>
      <c r="CI26" s="671">
        <f t="shared" si="56"/>
        <v>2.004161963505318E-3</v>
      </c>
      <c r="CJ26" s="297">
        <f t="shared" si="33"/>
        <v>0</v>
      </c>
      <c r="CK26" s="239">
        <f t="shared" si="34"/>
        <v>197096.64034403369</v>
      </c>
      <c r="CL26" s="298">
        <f t="shared" si="35"/>
        <v>0.2822254238379785</v>
      </c>
      <c r="CM26" s="240">
        <f t="shared" si="36"/>
        <v>0</v>
      </c>
      <c r="CN26" s="174"/>
      <c r="CO26" s="246">
        <f t="shared" si="37"/>
        <v>209509.8</v>
      </c>
      <c r="CP26" s="297">
        <f t="shared" si="38"/>
        <v>0</v>
      </c>
      <c r="CQ26" s="299">
        <f t="shared" si="39"/>
        <v>197096.64034403369</v>
      </c>
      <c r="CR26" s="247">
        <f t="shared" si="40"/>
        <v>0.2822254238379785</v>
      </c>
      <c r="CU26" s="264">
        <v>0</v>
      </c>
      <c r="CV26" s="324">
        <f t="shared" si="57"/>
        <v>197096.64034403369</v>
      </c>
      <c r="CW26" s="326">
        <f t="shared" si="41"/>
        <v>0.2822254238379785</v>
      </c>
      <c r="CX26" s="1">
        <f t="shared" si="58"/>
        <v>0</v>
      </c>
    </row>
    <row r="27" spans="1:10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211">
        <f t="shared" si="23"/>
        <v>1626262.4389778357</v>
      </c>
      <c r="BH27" s="130">
        <f>'Op Cost'!E18</f>
        <v>9003000</v>
      </c>
      <c r="BI27" s="289">
        <f t="shared" si="24"/>
        <v>0.18063561468153236</v>
      </c>
      <c r="BJ27" s="290">
        <f t="shared" si="25"/>
        <v>1626262.4389778357</v>
      </c>
      <c r="BK27" s="230">
        <f t="shared" si="26"/>
        <v>0</v>
      </c>
      <c r="BM27" s="436">
        <f t="shared" si="42"/>
        <v>0.64547655566624973</v>
      </c>
      <c r="BN27" s="436">
        <f t="shared" si="43"/>
        <v>0.62902579128457003</v>
      </c>
      <c r="BO27" s="435">
        <f t="shared" si="44"/>
        <v>0.7121439807074772</v>
      </c>
      <c r="BP27" s="126">
        <f t="shared" si="27"/>
        <v>1626262.4389778357</v>
      </c>
      <c r="BQ27" s="363">
        <f t="shared" si="45"/>
        <v>0.67469757709144351</v>
      </c>
      <c r="BR27" s="364">
        <f t="shared" si="28"/>
        <v>9.5392508784144497E-3</v>
      </c>
      <c r="BS27" s="706">
        <f t="shared" si="46"/>
        <v>9.5392508784144497E-3</v>
      </c>
      <c r="BT27" s="372">
        <f t="shared" si="47"/>
        <v>1.0327819378304914E-2</v>
      </c>
      <c r="BU27" s="367">
        <f t="shared" si="48"/>
        <v>1655955.7603256861</v>
      </c>
      <c r="BV27" s="359">
        <f t="shared" si="29"/>
        <v>1.4042622940732568E-2</v>
      </c>
      <c r="BW27" s="292">
        <f t="shared" si="30"/>
        <v>40373.683957116686</v>
      </c>
      <c r="BX27" s="292">
        <f t="shared" si="49"/>
        <v>1666636.1229349524</v>
      </c>
      <c r="BY27" s="293">
        <f t="shared" si="50"/>
        <v>0.18393377322289081</v>
      </c>
      <c r="BZ27" s="234">
        <f t="shared" si="31"/>
        <v>0</v>
      </c>
      <c r="CA27" s="12"/>
      <c r="CB27" s="127">
        <f t="shared" si="32"/>
        <v>9003000</v>
      </c>
      <c r="CC27" s="294">
        <f t="shared" si="51"/>
        <v>0.18393377322289081</v>
      </c>
      <c r="CD27" s="295">
        <f t="shared" si="52"/>
        <v>1655955.7603256861</v>
      </c>
      <c r="CE27" s="235">
        <f t="shared" si="53"/>
        <v>0</v>
      </c>
      <c r="CG27" s="126">
        <f t="shared" si="54"/>
        <v>1655955.7603256861</v>
      </c>
      <c r="CH27" s="670">
        <f t="shared" si="55"/>
        <v>1.0327819378304914E-2</v>
      </c>
      <c r="CI27" s="671">
        <f t="shared" si="56"/>
        <v>1.0327819378304912E-2</v>
      </c>
      <c r="CJ27" s="297">
        <f t="shared" si="33"/>
        <v>0</v>
      </c>
      <c r="CK27" s="239">
        <f t="shared" si="34"/>
        <v>1655955.7603256861</v>
      </c>
      <c r="CL27" s="298">
        <f t="shared" si="35"/>
        <v>0.18393377322289081</v>
      </c>
      <c r="CM27" s="240">
        <f t="shared" si="36"/>
        <v>0</v>
      </c>
      <c r="CN27" s="174"/>
      <c r="CO27" s="246">
        <f t="shared" si="37"/>
        <v>2700900</v>
      </c>
      <c r="CP27" s="297">
        <f t="shared" si="38"/>
        <v>0</v>
      </c>
      <c r="CQ27" s="299">
        <f t="shared" si="39"/>
        <v>1655955.7603256861</v>
      </c>
      <c r="CR27" s="247">
        <f t="shared" si="40"/>
        <v>0.18393377322289081</v>
      </c>
      <c r="CU27" s="264">
        <v>0</v>
      </c>
      <c r="CV27" s="324">
        <f t="shared" si="57"/>
        <v>1655955.7603256861</v>
      </c>
      <c r="CW27" s="326">
        <f t="shared" si="41"/>
        <v>0.18393377322289081</v>
      </c>
      <c r="CX27" s="1">
        <f t="shared" si="58"/>
        <v>0</v>
      </c>
    </row>
    <row r="28" spans="1:10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211">
        <f t="shared" si="23"/>
        <v>40484.99715994436</v>
      </c>
      <c r="BH28" s="130">
        <f>'Op Cost'!E19</f>
        <v>165710</v>
      </c>
      <c r="BI28" s="289">
        <f t="shared" si="24"/>
        <v>0.24431233576696856</v>
      </c>
      <c r="BJ28" s="290">
        <f t="shared" si="25"/>
        <v>40484.99715994436</v>
      </c>
      <c r="BK28" s="230">
        <f t="shared" si="26"/>
        <v>0</v>
      </c>
      <c r="BM28" s="436">
        <f t="shared" si="42"/>
        <v>0.44965000348434714</v>
      </c>
      <c r="BN28" s="436">
        <f t="shared" si="43"/>
        <v>0.37564920230941845</v>
      </c>
      <c r="BO28" s="435">
        <f t="shared" si="44"/>
        <v>1.0119778335565253</v>
      </c>
      <c r="BP28" s="126">
        <f t="shared" si="27"/>
        <v>40484.99715994436</v>
      </c>
      <c r="BQ28" s="363">
        <f t="shared" si="45"/>
        <v>0.71231371822670408</v>
      </c>
      <c r="BR28" s="364">
        <f t="shared" si="28"/>
        <v>2.658461157840781E-4</v>
      </c>
      <c r="BS28" s="706">
        <f t="shared" si="46"/>
        <v>2.658461157840781E-4</v>
      </c>
      <c r="BT28" s="372">
        <f t="shared" si="47"/>
        <v>2.8782246124323032E-4</v>
      </c>
      <c r="BU28" s="367">
        <f t="shared" si="48"/>
        <v>41312.510163393803</v>
      </c>
      <c r="BV28" s="359">
        <f t="shared" si="29"/>
        <v>3.4958413614413915E-4</v>
      </c>
      <c r="BW28" s="292">
        <f t="shared" si="30"/>
        <v>1005.0828458952295</v>
      </c>
      <c r="BX28" s="292">
        <f t="shared" si="49"/>
        <v>41490.080005839591</v>
      </c>
      <c r="BY28" s="293">
        <f t="shared" si="50"/>
        <v>0.24930607786732123</v>
      </c>
      <c r="BZ28" s="234">
        <f t="shared" si="31"/>
        <v>0</v>
      </c>
      <c r="CA28" s="12"/>
      <c r="CB28" s="127">
        <f t="shared" si="32"/>
        <v>165710</v>
      </c>
      <c r="CC28" s="294">
        <f t="shared" si="51"/>
        <v>0.24930607786732123</v>
      </c>
      <c r="CD28" s="295">
        <f t="shared" si="52"/>
        <v>41312.510163393803</v>
      </c>
      <c r="CE28" s="235">
        <f t="shared" si="53"/>
        <v>0</v>
      </c>
      <c r="CG28" s="126">
        <f t="shared" si="54"/>
        <v>41312.510163393803</v>
      </c>
      <c r="CH28" s="670">
        <f t="shared" si="55"/>
        <v>2.8782246124323032E-4</v>
      </c>
      <c r="CI28" s="671">
        <f t="shared" si="56"/>
        <v>2.8782246124323027E-4</v>
      </c>
      <c r="CJ28" s="297">
        <f t="shared" si="33"/>
        <v>0</v>
      </c>
      <c r="CK28" s="239">
        <f t="shared" si="34"/>
        <v>41312.510163393803</v>
      </c>
      <c r="CL28" s="298">
        <f t="shared" si="35"/>
        <v>0.24930607786732123</v>
      </c>
      <c r="CM28" s="240">
        <f t="shared" si="36"/>
        <v>0</v>
      </c>
      <c r="CN28" s="174"/>
      <c r="CO28" s="246">
        <f t="shared" si="37"/>
        <v>49713</v>
      </c>
      <c r="CP28" s="297">
        <f t="shared" si="38"/>
        <v>0</v>
      </c>
      <c r="CQ28" s="299">
        <f t="shared" si="39"/>
        <v>41312.510163393803</v>
      </c>
      <c r="CR28" s="247">
        <f t="shared" si="40"/>
        <v>0.24930607786732123</v>
      </c>
      <c r="CU28" s="264">
        <v>0</v>
      </c>
      <c r="CV28" s="324">
        <f t="shared" si="57"/>
        <v>41312.510163393803</v>
      </c>
      <c r="CW28" s="326">
        <f t="shared" si="41"/>
        <v>0.24930607786732123</v>
      </c>
      <c r="CX28" s="1">
        <f t="shared" si="58"/>
        <v>0</v>
      </c>
    </row>
    <row r="29" spans="1:10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211">
        <f t="shared" si="23"/>
        <v>4505079.4223079989</v>
      </c>
      <c r="BH29" s="130">
        <f>'Op Cost'!E20</f>
        <v>25291520</v>
      </c>
      <c r="BI29" s="289">
        <f t="shared" si="24"/>
        <v>0.17812608424910795</v>
      </c>
      <c r="BJ29" s="290">
        <f t="shared" si="25"/>
        <v>4505079.4223079989</v>
      </c>
      <c r="BK29" s="230">
        <f t="shared" si="26"/>
        <v>0</v>
      </c>
      <c r="BM29" s="436">
        <f t="shared" si="42"/>
        <v>0.35213233503391017</v>
      </c>
      <c r="BN29" s="436">
        <f t="shared" si="43"/>
        <v>0.22056366635624902</v>
      </c>
      <c r="BO29" s="435">
        <f t="shared" si="44"/>
        <v>0.29902811561395393</v>
      </c>
      <c r="BP29" s="126">
        <f t="shared" si="27"/>
        <v>4505079.4223079989</v>
      </c>
      <c r="BQ29" s="363">
        <f t="shared" si="45"/>
        <v>0.29268805815451676</v>
      </c>
      <c r="BR29" s="364">
        <f t="shared" si="28"/>
        <v>1.0459265783854449E-2</v>
      </c>
      <c r="BS29" s="706">
        <f t="shared" si="46"/>
        <v>1.0459265783854449E-2</v>
      </c>
      <c r="BT29" s="372">
        <f t="shared" si="47"/>
        <v>1.1323887926017949E-2</v>
      </c>
      <c r="BU29" s="367">
        <f t="shared" si="48"/>
        <v>4537636.5218057521</v>
      </c>
      <c r="BV29" s="359">
        <f t="shared" si="29"/>
        <v>3.8900936361346249E-2</v>
      </c>
      <c r="BW29" s="292">
        <f t="shared" si="30"/>
        <v>111843.35838949538</v>
      </c>
      <c r="BX29" s="292">
        <f t="shared" si="49"/>
        <v>4616922.7806974938</v>
      </c>
      <c r="BY29" s="293">
        <f t="shared" si="50"/>
        <v>0.17941335759202104</v>
      </c>
      <c r="BZ29" s="234">
        <f t="shared" si="31"/>
        <v>0</v>
      </c>
      <c r="CA29" s="12"/>
      <c r="CB29" s="127">
        <f t="shared" si="32"/>
        <v>25291520</v>
      </c>
      <c r="CC29" s="294">
        <f t="shared" si="51"/>
        <v>0.17941335759202104</v>
      </c>
      <c r="CD29" s="295">
        <f t="shared" si="52"/>
        <v>4537636.5218057521</v>
      </c>
      <c r="CE29" s="235">
        <f t="shared" si="53"/>
        <v>0</v>
      </c>
      <c r="CG29" s="126">
        <f t="shared" si="54"/>
        <v>4537636.5218057521</v>
      </c>
      <c r="CH29" s="670">
        <f t="shared" si="55"/>
        <v>1.1323887926017949E-2</v>
      </c>
      <c r="CI29" s="671">
        <f t="shared" si="56"/>
        <v>1.1323887926017948E-2</v>
      </c>
      <c r="CJ29" s="297">
        <f t="shared" si="33"/>
        <v>0</v>
      </c>
      <c r="CK29" s="239">
        <f t="shared" si="34"/>
        <v>4537636.5218057521</v>
      </c>
      <c r="CL29" s="298">
        <f t="shared" si="35"/>
        <v>0.17941335759202104</v>
      </c>
      <c r="CM29" s="240">
        <f t="shared" si="36"/>
        <v>0</v>
      </c>
      <c r="CN29" s="174"/>
      <c r="CO29" s="246">
        <f t="shared" si="37"/>
        <v>7587456</v>
      </c>
      <c r="CP29" s="297">
        <f t="shared" si="38"/>
        <v>0</v>
      </c>
      <c r="CQ29" s="299">
        <f t="shared" si="39"/>
        <v>4537636.5218057521</v>
      </c>
      <c r="CR29" s="247">
        <f t="shared" si="40"/>
        <v>0.17941335759202104</v>
      </c>
      <c r="CU29" s="264">
        <v>0</v>
      </c>
      <c r="CV29" s="324">
        <f t="shared" si="57"/>
        <v>4537636.5218057521</v>
      </c>
      <c r="CW29" s="326">
        <f t="shared" si="41"/>
        <v>0.17941335759202104</v>
      </c>
      <c r="CX29" s="1">
        <f t="shared" si="58"/>
        <v>0</v>
      </c>
    </row>
    <row r="30" spans="1:10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211">
        <f t="shared" si="23"/>
        <v>5760633.2136569805</v>
      </c>
      <c r="BH30" s="130">
        <f>'Op Cost'!E21</f>
        <v>28281032</v>
      </c>
      <c r="BI30" s="289">
        <f t="shared" si="24"/>
        <v>0.20369246828252169</v>
      </c>
      <c r="BJ30" s="290">
        <f t="shared" si="25"/>
        <v>5760633.2136569805</v>
      </c>
      <c r="BK30" s="230">
        <f t="shared" si="26"/>
        <v>0</v>
      </c>
      <c r="BM30" s="436">
        <f t="shared" si="42"/>
        <v>0.93905874358745212</v>
      </c>
      <c r="BN30" s="436">
        <f t="shared" si="43"/>
        <v>1.3122677011001305</v>
      </c>
      <c r="BO30" s="435">
        <f t="shared" si="44"/>
        <v>0.95177578658437512</v>
      </c>
      <c r="BP30" s="126">
        <f t="shared" si="27"/>
        <v>5760633.2136569805</v>
      </c>
      <c r="BQ30" s="363">
        <f t="shared" si="45"/>
        <v>1.0387195044640831</v>
      </c>
      <c r="BR30" s="364">
        <f t="shared" si="28"/>
        <v>4.9047408727436542E-2</v>
      </c>
      <c r="BS30" s="706">
        <f t="shared" si="46"/>
        <v>4.9047408727436542E-2</v>
      </c>
      <c r="BT30" s="372">
        <f t="shared" si="47"/>
        <v>5.310194529604996E-2</v>
      </c>
      <c r="BU30" s="367">
        <f t="shared" si="48"/>
        <v>5913305.6286281236</v>
      </c>
      <c r="BV30" s="359">
        <f t="shared" si="29"/>
        <v>4.9742525056466605E-2</v>
      </c>
      <c r="BW30" s="292">
        <f t="shared" si="30"/>
        <v>143013.80834156138</v>
      </c>
      <c r="BX30" s="292">
        <f t="shared" si="49"/>
        <v>5903647.0219985424</v>
      </c>
      <c r="BY30" s="293">
        <f t="shared" si="50"/>
        <v>0.20909087152930358</v>
      </c>
      <c r="BZ30" s="234">
        <f t="shared" si="31"/>
        <v>0</v>
      </c>
      <c r="CA30" s="12"/>
      <c r="CB30" s="127">
        <f t="shared" si="32"/>
        <v>28281032</v>
      </c>
      <c r="CC30" s="294">
        <f t="shared" si="51"/>
        <v>0.20909087152930358</v>
      </c>
      <c r="CD30" s="295">
        <f t="shared" si="52"/>
        <v>5913305.6286281236</v>
      </c>
      <c r="CE30" s="235">
        <f t="shared" si="53"/>
        <v>0</v>
      </c>
      <c r="CG30" s="126">
        <f t="shared" si="54"/>
        <v>5913305.6286281236</v>
      </c>
      <c r="CH30" s="670">
        <f t="shared" si="55"/>
        <v>5.310194529604996E-2</v>
      </c>
      <c r="CI30" s="671">
        <f t="shared" si="56"/>
        <v>5.3101945296049946E-2</v>
      </c>
      <c r="CJ30" s="297">
        <f t="shared" si="33"/>
        <v>0</v>
      </c>
      <c r="CK30" s="239">
        <f t="shared" si="34"/>
        <v>5913305.6286281236</v>
      </c>
      <c r="CL30" s="298">
        <f t="shared" si="35"/>
        <v>0.20909087152930358</v>
      </c>
      <c r="CM30" s="240">
        <f t="shared" si="36"/>
        <v>0</v>
      </c>
      <c r="CN30" s="174"/>
      <c r="CO30" s="246">
        <f t="shared" si="37"/>
        <v>8484309.5999999996</v>
      </c>
      <c r="CP30" s="297">
        <f t="shared" si="38"/>
        <v>0</v>
      </c>
      <c r="CQ30" s="299">
        <f t="shared" si="39"/>
        <v>5913305.6286281236</v>
      </c>
      <c r="CR30" s="247">
        <f t="shared" si="40"/>
        <v>0.20909087152930358</v>
      </c>
      <c r="CU30" s="264">
        <v>0</v>
      </c>
      <c r="CV30" s="324">
        <f t="shared" si="57"/>
        <v>5913305.6286281236</v>
      </c>
      <c r="CW30" s="326">
        <f t="shared" si="41"/>
        <v>0.20909087152930358</v>
      </c>
      <c r="CX30" s="1">
        <f t="shared" si="58"/>
        <v>0</v>
      </c>
    </row>
    <row r="31" spans="1:10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211">
        <f t="shared" si="23"/>
        <v>10031073.261248285</v>
      </c>
      <c r="BH31" s="130">
        <f>'Op Cost'!E22</f>
        <v>36047232</v>
      </c>
      <c r="BI31" s="289">
        <f t="shared" si="24"/>
        <v>0.27827582603979928</v>
      </c>
      <c r="BJ31" s="290">
        <f t="shared" si="25"/>
        <v>10031073.261248285</v>
      </c>
      <c r="BK31" s="230">
        <f t="shared" si="26"/>
        <v>0</v>
      </c>
      <c r="BM31" s="436">
        <f t="shared" si="42"/>
        <v>1.5279764913891456</v>
      </c>
      <c r="BN31" s="436">
        <f t="shared" si="43"/>
        <v>2.3223718459408937</v>
      </c>
      <c r="BO31" s="435">
        <f t="shared" si="44"/>
        <v>1.6253482086807645</v>
      </c>
      <c r="BP31" s="126">
        <f t="shared" si="27"/>
        <v>10031073.261248285</v>
      </c>
      <c r="BQ31" s="363">
        <f t="shared" si="45"/>
        <v>1.775261188672892</v>
      </c>
      <c r="BR31" s="364">
        <f t="shared" si="28"/>
        <v>0.1290494226422236</v>
      </c>
      <c r="BS31" s="706">
        <f t="shared" si="46"/>
        <v>0.1290494226422236</v>
      </c>
      <c r="BT31" s="372">
        <f t="shared" si="47"/>
        <v>0.13971737874504322</v>
      </c>
      <c r="BU31" s="367">
        <f t="shared" si="48"/>
        <v>10432772.097468328</v>
      </c>
      <c r="BV31" s="359">
        <f t="shared" si="29"/>
        <v>8.6617372523902961E-2</v>
      </c>
      <c r="BW31" s="292">
        <f t="shared" si="30"/>
        <v>249031.99624709625</v>
      </c>
      <c r="BX31" s="292">
        <f t="shared" si="49"/>
        <v>10280105.257495381</v>
      </c>
      <c r="BY31" s="293">
        <f t="shared" si="50"/>
        <v>0.28941950653709908</v>
      </c>
      <c r="BZ31" s="234">
        <f t="shared" si="31"/>
        <v>0</v>
      </c>
      <c r="CA31" s="12"/>
      <c r="CB31" s="127">
        <f t="shared" si="32"/>
        <v>36047232</v>
      </c>
      <c r="CC31" s="294">
        <f t="shared" si="51"/>
        <v>0.28941950653709908</v>
      </c>
      <c r="CD31" s="295">
        <f t="shared" si="52"/>
        <v>10432772.097468328</v>
      </c>
      <c r="CE31" s="235">
        <f t="shared" si="53"/>
        <v>0</v>
      </c>
      <c r="CG31" s="126">
        <f t="shared" si="54"/>
        <v>10432772.097468328</v>
      </c>
      <c r="CH31" s="670">
        <f t="shared" si="55"/>
        <v>0.13971737874504322</v>
      </c>
      <c r="CI31" s="671">
        <f t="shared" si="56"/>
        <v>0.1397173787450432</v>
      </c>
      <c r="CJ31" s="297">
        <f t="shared" si="33"/>
        <v>0</v>
      </c>
      <c r="CK31" s="239">
        <f t="shared" si="34"/>
        <v>10432772.097468328</v>
      </c>
      <c r="CL31" s="298">
        <f t="shared" si="35"/>
        <v>0.28941950653709908</v>
      </c>
      <c r="CM31" s="240">
        <f t="shared" si="36"/>
        <v>0</v>
      </c>
      <c r="CN31" s="174"/>
      <c r="CO31" s="246">
        <f t="shared" si="37"/>
        <v>10814169.6</v>
      </c>
      <c r="CP31" s="297">
        <f t="shared" si="38"/>
        <v>0</v>
      </c>
      <c r="CQ31" s="299">
        <f t="shared" si="39"/>
        <v>10432772.097468328</v>
      </c>
      <c r="CR31" s="247">
        <f t="shared" si="40"/>
        <v>0.28941950653709908</v>
      </c>
      <c r="CU31" s="264">
        <v>170685.8</v>
      </c>
      <c r="CV31" s="324">
        <f t="shared" si="57"/>
        <v>10603457.897468328</v>
      </c>
      <c r="CW31" s="326">
        <f t="shared" si="41"/>
        <v>0.29415456636083259</v>
      </c>
      <c r="CX31" s="1">
        <f t="shared" si="58"/>
        <v>0</v>
      </c>
    </row>
    <row r="32" spans="1:10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211">
        <f t="shared" si="23"/>
        <v>1674725.8227813249</v>
      </c>
      <c r="BH32" s="130">
        <f>'Op Cost'!E23</f>
        <v>5453602</v>
      </c>
      <c r="BI32" s="289">
        <f t="shared" si="24"/>
        <v>0.3070861831833942</v>
      </c>
      <c r="BJ32" s="290">
        <f t="shared" si="25"/>
        <v>1636080.5999999999</v>
      </c>
      <c r="BK32" s="230">
        <f t="shared" si="26"/>
        <v>38645.222781324992</v>
      </c>
      <c r="BM32" s="436">
        <f t="shared" si="42"/>
        <v>2.5594815012047842</v>
      </c>
      <c r="BN32" s="436">
        <f t="shared" si="43"/>
        <v>2.8681494881442515</v>
      </c>
      <c r="BO32" s="435">
        <f t="shared" si="44"/>
        <v>2.0116851434222869</v>
      </c>
      <c r="BP32" s="126">
        <f t="shared" si="27"/>
        <v>0</v>
      </c>
      <c r="BQ32" s="363">
        <f t="shared" si="45"/>
        <v>2.362750319048402</v>
      </c>
      <c r="BR32" s="364">
        <f t="shared" si="28"/>
        <v>2.8005532992623396E-2</v>
      </c>
      <c r="BS32" s="706">
        <f t="shared" si="46"/>
        <v>0</v>
      </c>
      <c r="BT32" s="372">
        <f t="shared" si="47"/>
        <v>0</v>
      </c>
      <c r="BU32" s="367">
        <f t="shared" si="48"/>
        <v>1636080.5999999999</v>
      </c>
      <c r="BV32" s="359">
        <f t="shared" si="29"/>
        <v>0</v>
      </c>
      <c r="BW32" s="292">
        <f t="shared" si="30"/>
        <v>0</v>
      </c>
      <c r="BX32" s="292">
        <f t="shared" si="49"/>
        <v>1636080.5999999999</v>
      </c>
      <c r="BY32" s="293">
        <f t="shared" si="50"/>
        <v>0.3</v>
      </c>
      <c r="BZ32" s="234">
        <f t="shared" si="31"/>
        <v>0</v>
      </c>
      <c r="CA32" s="12"/>
      <c r="CB32" s="127">
        <f t="shared" si="32"/>
        <v>5453602</v>
      </c>
      <c r="CC32" s="294">
        <f t="shared" si="51"/>
        <v>0.3</v>
      </c>
      <c r="CD32" s="295">
        <f t="shared" si="52"/>
        <v>1636080.5999999999</v>
      </c>
      <c r="CE32" s="235">
        <f t="shared" si="53"/>
        <v>0</v>
      </c>
      <c r="CG32" s="126">
        <f t="shared" si="54"/>
        <v>0</v>
      </c>
      <c r="CH32" s="670">
        <f t="shared" si="55"/>
        <v>0</v>
      </c>
      <c r="CI32" s="671">
        <f t="shared" si="56"/>
        <v>0</v>
      </c>
      <c r="CJ32" s="297">
        <f t="shared" si="33"/>
        <v>0</v>
      </c>
      <c r="CK32" s="239">
        <f t="shared" si="34"/>
        <v>1636080.5999999999</v>
      </c>
      <c r="CL32" s="298">
        <f t="shared" si="35"/>
        <v>0.3</v>
      </c>
      <c r="CM32" s="240">
        <f t="shared" si="36"/>
        <v>0</v>
      </c>
      <c r="CN32" s="174"/>
      <c r="CO32" s="246">
        <f t="shared" si="37"/>
        <v>1636080.5999999999</v>
      </c>
      <c r="CP32" s="297">
        <f t="shared" si="38"/>
        <v>0</v>
      </c>
      <c r="CQ32" s="299">
        <f t="shared" si="39"/>
        <v>1636080.5999999999</v>
      </c>
      <c r="CR32" s="247">
        <f t="shared" si="40"/>
        <v>0.3</v>
      </c>
      <c r="CU32" s="264">
        <v>0</v>
      </c>
      <c r="CV32" s="324">
        <f t="shared" si="57"/>
        <v>1636080.5999999999</v>
      </c>
      <c r="CW32" s="326">
        <f t="shared" si="41"/>
        <v>0.3</v>
      </c>
      <c r="CX32" s="1">
        <f t="shared" si="58"/>
        <v>0</v>
      </c>
    </row>
    <row r="33" spans="1:10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211">
        <f t="shared" si="23"/>
        <v>23394175.34606871</v>
      </c>
      <c r="BH33" s="130">
        <f>'Op Cost'!E24</f>
        <v>111168383</v>
      </c>
      <c r="BI33" s="289">
        <f t="shared" si="24"/>
        <v>0.21043910790776466</v>
      </c>
      <c r="BJ33" s="290">
        <f t="shared" si="25"/>
        <v>23394175.34606871</v>
      </c>
      <c r="BK33" s="230">
        <f t="shared" si="26"/>
        <v>0</v>
      </c>
      <c r="BM33" s="436">
        <f t="shared" si="42"/>
        <v>0.93878346715545702</v>
      </c>
      <c r="BN33" s="436">
        <f t="shared" si="43"/>
        <v>1.0021093132226169</v>
      </c>
      <c r="BO33" s="435">
        <f t="shared" si="44"/>
        <v>0.85885673622348813</v>
      </c>
      <c r="BP33" s="126">
        <f t="shared" si="27"/>
        <v>23394175.34606871</v>
      </c>
      <c r="BQ33" s="363">
        <f t="shared" si="45"/>
        <v>0.91465156320626262</v>
      </c>
      <c r="BR33" s="364">
        <f t="shared" si="28"/>
        <v>0.16516003443232674</v>
      </c>
      <c r="BS33" s="706">
        <f t="shared" si="46"/>
        <v>0.16516003443232674</v>
      </c>
      <c r="BT33" s="372">
        <f t="shared" si="47"/>
        <v>0.17881309820580041</v>
      </c>
      <c r="BU33" s="367">
        <f t="shared" si="48"/>
        <v>23908277.557943471</v>
      </c>
      <c r="BV33" s="359">
        <f t="shared" si="29"/>
        <v>0.20200650000913048</v>
      </c>
      <c r="BW33" s="292">
        <f t="shared" si="30"/>
        <v>580785.12989158556</v>
      </c>
      <c r="BX33" s="292">
        <f t="shared" si="49"/>
        <v>23974960.475960296</v>
      </c>
      <c r="BY33" s="293">
        <f t="shared" si="50"/>
        <v>0.21506364411132498</v>
      </c>
      <c r="BZ33" s="234">
        <f t="shared" si="31"/>
        <v>0</v>
      </c>
      <c r="CA33" s="12"/>
      <c r="CB33" s="127">
        <f t="shared" si="32"/>
        <v>111168383</v>
      </c>
      <c r="CC33" s="294">
        <f t="shared" si="51"/>
        <v>0.21506364411132498</v>
      </c>
      <c r="CD33" s="295">
        <f t="shared" si="52"/>
        <v>23908277.557943471</v>
      </c>
      <c r="CE33" s="235">
        <f t="shared" si="53"/>
        <v>0</v>
      </c>
      <c r="CG33" s="126">
        <f t="shared" si="54"/>
        <v>23908277.557943471</v>
      </c>
      <c r="CH33" s="670">
        <f t="shared" si="55"/>
        <v>0.17881309820580041</v>
      </c>
      <c r="CI33" s="671">
        <f t="shared" si="56"/>
        <v>0.17881309820580038</v>
      </c>
      <c r="CJ33" s="297">
        <f t="shared" si="33"/>
        <v>0</v>
      </c>
      <c r="CK33" s="239">
        <f t="shared" si="34"/>
        <v>23908277.557943471</v>
      </c>
      <c r="CL33" s="298">
        <f t="shared" si="35"/>
        <v>0.21506364411132498</v>
      </c>
      <c r="CM33" s="240">
        <f t="shared" si="36"/>
        <v>0</v>
      </c>
      <c r="CN33" s="174"/>
      <c r="CO33" s="246">
        <f t="shared" si="37"/>
        <v>33350514.899999999</v>
      </c>
      <c r="CP33" s="297">
        <f t="shared" si="38"/>
        <v>0</v>
      </c>
      <c r="CQ33" s="299">
        <f t="shared" si="39"/>
        <v>23908277.557943471</v>
      </c>
      <c r="CR33" s="247">
        <f t="shared" si="40"/>
        <v>0.21506364411132498</v>
      </c>
      <c r="CU33" s="264">
        <v>0</v>
      </c>
      <c r="CV33" s="324">
        <f t="shared" si="57"/>
        <v>23908277.557943471</v>
      </c>
      <c r="CW33" s="326">
        <f t="shared" si="41"/>
        <v>0.21506364411132498</v>
      </c>
      <c r="CX33" s="1">
        <f t="shared" si="58"/>
        <v>0</v>
      </c>
    </row>
    <row r="34" spans="1:10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211">
        <f t="shared" si="23"/>
        <v>8470503.4801155012</v>
      </c>
      <c r="BH34" s="130">
        <f>'Op Cost'!E25</f>
        <v>49463221</v>
      </c>
      <c r="BI34" s="289">
        <f t="shared" si="24"/>
        <v>0.17124852180806222</v>
      </c>
      <c r="BJ34" s="290">
        <f t="shared" si="25"/>
        <v>8470503.4801155012</v>
      </c>
      <c r="BK34" s="230">
        <f t="shared" si="26"/>
        <v>0</v>
      </c>
      <c r="BM34" s="436">
        <f t="shared" si="42"/>
        <v>0.7349574466596599</v>
      </c>
      <c r="BN34" s="436">
        <f t="shared" si="43"/>
        <v>0.43246327531251938</v>
      </c>
      <c r="BO34" s="435">
        <f t="shared" si="44"/>
        <v>0.43656261822742254</v>
      </c>
      <c r="BP34" s="126">
        <f t="shared" si="27"/>
        <v>8470503.4801155012</v>
      </c>
      <c r="BQ34" s="363">
        <f t="shared" si="45"/>
        <v>0.51013648960675606</v>
      </c>
      <c r="BR34" s="364">
        <f t="shared" si="28"/>
        <v>3.1988186309758533E-2</v>
      </c>
      <c r="BS34" s="706">
        <f t="shared" si="46"/>
        <v>3.1988186309758533E-2</v>
      </c>
      <c r="BT34" s="372">
        <f t="shared" si="47"/>
        <v>3.4632510944262292E-2</v>
      </c>
      <c r="BU34" s="367">
        <f t="shared" si="48"/>
        <v>8570074.7680014148</v>
      </c>
      <c r="BV34" s="359">
        <f t="shared" si="29"/>
        <v>7.3141999494367047E-2</v>
      </c>
      <c r="BW34" s="292">
        <f t="shared" si="30"/>
        <v>210289.20195610638</v>
      </c>
      <c r="BX34" s="292">
        <f t="shared" si="49"/>
        <v>8680792.6820716076</v>
      </c>
      <c r="BY34" s="293">
        <f t="shared" si="50"/>
        <v>0.17326155868420731</v>
      </c>
      <c r="BZ34" s="234">
        <f t="shared" si="31"/>
        <v>0</v>
      </c>
      <c r="CA34" s="12"/>
      <c r="CB34" s="127">
        <f t="shared" si="32"/>
        <v>49463221</v>
      </c>
      <c r="CC34" s="294">
        <f t="shared" si="51"/>
        <v>0.17326155868420731</v>
      </c>
      <c r="CD34" s="295">
        <f t="shared" si="52"/>
        <v>8570074.7680014148</v>
      </c>
      <c r="CE34" s="235">
        <f t="shared" si="53"/>
        <v>0</v>
      </c>
      <c r="CG34" s="126">
        <f t="shared" si="54"/>
        <v>8570074.7680014148</v>
      </c>
      <c r="CH34" s="670">
        <f t="shared" si="55"/>
        <v>3.4632510944262292E-2</v>
      </c>
      <c r="CI34" s="671">
        <f t="shared" si="56"/>
        <v>3.4632510944262285E-2</v>
      </c>
      <c r="CJ34" s="297">
        <f t="shared" si="33"/>
        <v>0</v>
      </c>
      <c r="CK34" s="239">
        <f t="shared" si="34"/>
        <v>8570074.7680014148</v>
      </c>
      <c r="CL34" s="298">
        <f t="shared" si="35"/>
        <v>0.17326155868420731</v>
      </c>
      <c r="CM34" s="240">
        <f t="shared" si="36"/>
        <v>0</v>
      </c>
      <c r="CN34" s="174"/>
      <c r="CO34" s="246">
        <f t="shared" si="37"/>
        <v>14838966.299999999</v>
      </c>
      <c r="CP34" s="297">
        <f t="shared" si="38"/>
        <v>0</v>
      </c>
      <c r="CQ34" s="299">
        <f t="shared" si="39"/>
        <v>8570074.7680014148</v>
      </c>
      <c r="CR34" s="247">
        <f t="shared" si="40"/>
        <v>0.17326155868420731</v>
      </c>
      <c r="CU34" s="264">
        <v>0</v>
      </c>
      <c r="CV34" s="324">
        <f t="shared" si="57"/>
        <v>8570074.7680014148</v>
      </c>
      <c r="CW34" s="326">
        <f t="shared" si="41"/>
        <v>0.17326155868420731</v>
      </c>
      <c r="CX34" s="1">
        <f t="shared" si="58"/>
        <v>0</v>
      </c>
    </row>
    <row r="35" spans="1:10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211">
        <f t="shared" si="23"/>
        <v>1011863.1068764888</v>
      </c>
      <c r="BH35" s="130">
        <f>'Op Cost'!E26</f>
        <v>3929042</v>
      </c>
      <c r="BI35" s="289">
        <f t="shared" si="24"/>
        <v>0.2575343065501689</v>
      </c>
      <c r="BJ35" s="290">
        <f t="shared" si="25"/>
        <v>1011863.1068764888</v>
      </c>
      <c r="BK35" s="230">
        <f t="shared" si="26"/>
        <v>0</v>
      </c>
      <c r="BM35" s="436">
        <f t="shared" si="42"/>
        <v>0.99997832188499736</v>
      </c>
      <c r="BN35" s="436">
        <f t="shared" si="43"/>
        <v>1.0868508836011872</v>
      </c>
      <c r="BO35" s="435">
        <f t="shared" si="44"/>
        <v>1.3136551098368334</v>
      </c>
      <c r="BP35" s="126">
        <f t="shared" si="27"/>
        <v>1011863.1068764888</v>
      </c>
      <c r="BQ35" s="363">
        <f t="shared" si="45"/>
        <v>1.1785348562899629</v>
      </c>
      <c r="BR35" s="364">
        <f t="shared" si="28"/>
        <v>9.2203218920308416E-3</v>
      </c>
      <c r="BS35" s="706">
        <f t="shared" si="46"/>
        <v>9.2203218920308416E-3</v>
      </c>
      <c r="BT35" s="372">
        <f t="shared" si="47"/>
        <v>9.9825259157617363E-3</v>
      </c>
      <c r="BU35" s="367">
        <f t="shared" si="48"/>
        <v>1040563.6814142871</v>
      </c>
      <c r="BV35" s="359">
        <f t="shared" si="29"/>
        <v>8.7373425942467876E-3</v>
      </c>
      <c r="BW35" s="292">
        <f t="shared" si="30"/>
        <v>25120.571136461156</v>
      </c>
      <c r="BX35" s="292">
        <f t="shared" si="49"/>
        <v>1036983.6780129499</v>
      </c>
      <c r="BY35" s="293">
        <f t="shared" si="50"/>
        <v>0.26483903236826867</v>
      </c>
      <c r="BZ35" s="234">
        <f t="shared" si="31"/>
        <v>0</v>
      </c>
      <c r="CA35" s="12"/>
      <c r="CB35" s="127">
        <f t="shared" si="32"/>
        <v>3929042</v>
      </c>
      <c r="CC35" s="294">
        <f t="shared" si="51"/>
        <v>0.26483903236826867</v>
      </c>
      <c r="CD35" s="295">
        <f t="shared" si="52"/>
        <v>1040563.6814142871</v>
      </c>
      <c r="CE35" s="235">
        <f t="shared" si="53"/>
        <v>0</v>
      </c>
      <c r="CG35" s="126">
        <f t="shared" si="54"/>
        <v>1040563.6814142871</v>
      </c>
      <c r="CH35" s="670">
        <f t="shared" si="55"/>
        <v>9.9825259157617363E-3</v>
      </c>
      <c r="CI35" s="671">
        <f t="shared" si="56"/>
        <v>9.9825259157617346E-3</v>
      </c>
      <c r="CJ35" s="297">
        <f t="shared" si="33"/>
        <v>0</v>
      </c>
      <c r="CK35" s="239">
        <f t="shared" si="34"/>
        <v>1040563.6814142871</v>
      </c>
      <c r="CL35" s="298">
        <f t="shared" si="35"/>
        <v>0.26483903236826867</v>
      </c>
      <c r="CM35" s="240">
        <f t="shared" si="36"/>
        <v>0</v>
      </c>
      <c r="CN35" s="174"/>
      <c r="CO35" s="246">
        <f t="shared" si="37"/>
        <v>1178712.5999999999</v>
      </c>
      <c r="CP35" s="297">
        <f t="shared" si="38"/>
        <v>0</v>
      </c>
      <c r="CQ35" s="299">
        <f t="shared" si="39"/>
        <v>1040563.6814142871</v>
      </c>
      <c r="CR35" s="247">
        <f t="shared" si="40"/>
        <v>0.26483903236826867</v>
      </c>
      <c r="CU35" s="264">
        <v>0</v>
      </c>
      <c r="CV35" s="324">
        <f t="shared" si="57"/>
        <v>1040563.6814142871</v>
      </c>
      <c r="CW35" s="326">
        <f t="shared" si="41"/>
        <v>0.26483903236826867</v>
      </c>
      <c r="CX35" s="1">
        <f t="shared" si="58"/>
        <v>0</v>
      </c>
    </row>
    <row r="36" spans="1:10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212">
        <f t="shared" si="23"/>
        <v>18324091.801254842</v>
      </c>
      <c r="BG36" s="116"/>
      <c r="BH36" s="130">
        <f>'Op Cost'!E27</f>
        <v>76532753</v>
      </c>
      <c r="BI36" s="289">
        <f t="shared" si="24"/>
        <v>0.23942810212582896</v>
      </c>
      <c r="BJ36" s="295">
        <f t="shared" si="25"/>
        <v>18324091.801254842</v>
      </c>
      <c r="BK36" s="230">
        <f t="shared" si="26"/>
        <v>0</v>
      </c>
      <c r="BM36" s="436">
        <f t="shared" si="42"/>
        <v>1.5063112541062293</v>
      </c>
      <c r="BN36" s="436">
        <f t="shared" si="43"/>
        <v>1.7419967780083756</v>
      </c>
      <c r="BO36" s="435">
        <f t="shared" si="44"/>
        <v>1.5483265228347618</v>
      </c>
      <c r="BP36" s="126">
        <f t="shared" si="27"/>
        <v>18324091.801254842</v>
      </c>
      <c r="BQ36" s="363">
        <f t="shared" si="45"/>
        <v>1.5862402694460322</v>
      </c>
      <c r="BR36" s="364">
        <f t="shared" si="28"/>
        <v>0.2405232909983126</v>
      </c>
      <c r="BS36" s="706">
        <f t="shared" si="46"/>
        <v>0.2405232909983126</v>
      </c>
      <c r="BT36" s="372">
        <f t="shared" si="47"/>
        <v>0.26040630835352679</v>
      </c>
      <c r="BU36" s="367">
        <f t="shared" si="48"/>
        <v>19072781.133602343</v>
      </c>
      <c r="BV36" s="359">
        <f t="shared" si="29"/>
        <v>0.1582268062823394</v>
      </c>
      <c r="BW36" s="292">
        <f t="shared" si="30"/>
        <v>454914.94696886308</v>
      </c>
      <c r="BX36" s="292">
        <f t="shared" si="49"/>
        <v>18779006.748223707</v>
      </c>
      <c r="BY36" s="293">
        <f t="shared" si="50"/>
        <v>0.24921070242439003</v>
      </c>
      <c r="BZ36" s="234">
        <f t="shared" si="31"/>
        <v>0</v>
      </c>
      <c r="CA36" s="12"/>
      <c r="CB36" s="127">
        <f t="shared" si="32"/>
        <v>76532753</v>
      </c>
      <c r="CC36" s="294">
        <f t="shared" si="51"/>
        <v>0.24921070242439003</v>
      </c>
      <c r="CD36" s="295">
        <f t="shared" si="52"/>
        <v>19072781.133602343</v>
      </c>
      <c r="CE36" s="235">
        <f t="shared" si="53"/>
        <v>0</v>
      </c>
      <c r="CG36" s="126">
        <f t="shared" si="54"/>
        <v>19072781.133602343</v>
      </c>
      <c r="CH36" s="670">
        <f t="shared" si="55"/>
        <v>0.26040630835352679</v>
      </c>
      <c r="CI36" s="671">
        <f t="shared" si="56"/>
        <v>0.26040630835352674</v>
      </c>
      <c r="CJ36" s="297">
        <f t="shared" si="33"/>
        <v>0</v>
      </c>
      <c r="CK36" s="239">
        <f t="shared" si="34"/>
        <v>19072781.133602343</v>
      </c>
      <c r="CL36" s="298">
        <f t="shared" si="35"/>
        <v>0.24921070242439003</v>
      </c>
      <c r="CM36" s="240">
        <f t="shared" si="36"/>
        <v>0</v>
      </c>
      <c r="CN36" s="174"/>
      <c r="CO36" s="246">
        <f t="shared" si="37"/>
        <v>22959825.899999999</v>
      </c>
      <c r="CP36" s="297">
        <f t="shared" si="38"/>
        <v>0</v>
      </c>
      <c r="CQ36" s="299">
        <f t="shared" si="39"/>
        <v>19072781.133602343</v>
      </c>
      <c r="CR36" s="247">
        <f t="shared" si="40"/>
        <v>0.24921070242439003</v>
      </c>
      <c r="CU36" s="264">
        <v>370745.59999999998</v>
      </c>
      <c r="CV36" s="324">
        <f t="shared" si="57"/>
        <v>19443526.733602345</v>
      </c>
      <c r="CW36" s="326">
        <f t="shared" si="41"/>
        <v>0.25405497609111677</v>
      </c>
      <c r="CX36" s="1">
        <f t="shared" si="58"/>
        <v>0</v>
      </c>
    </row>
    <row r="37" spans="1:10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211">
        <f t="shared" si="23"/>
        <v>5926636.8387113186</v>
      </c>
      <c r="BH37" s="130">
        <f>'Op Cost'!E28</f>
        <v>12808994</v>
      </c>
      <c r="BI37" s="289">
        <f t="shared" si="24"/>
        <v>0.46269338862297216</v>
      </c>
      <c r="BJ37" s="290">
        <f t="shared" si="25"/>
        <v>3842698.1999999997</v>
      </c>
      <c r="BK37" s="230">
        <f t="shared" si="26"/>
        <v>2083938.6387113188</v>
      </c>
      <c r="BM37" s="436">
        <f t="shared" si="42"/>
        <v>3.3657889346657042</v>
      </c>
      <c r="BN37" s="436">
        <f t="shared" si="43"/>
        <v>4.6107217229558444</v>
      </c>
      <c r="BO37" s="435">
        <f t="shared" si="44"/>
        <v>3.2404534449026126</v>
      </c>
      <c r="BP37" s="126">
        <f t="shared" si="27"/>
        <v>0</v>
      </c>
      <c r="BQ37" s="363">
        <f t="shared" si="45"/>
        <v>3.6143543868566934</v>
      </c>
      <c r="BR37" s="364">
        <f t="shared" si="28"/>
        <v>0.13140094024736582</v>
      </c>
      <c r="BS37" s="706">
        <f t="shared" si="46"/>
        <v>0</v>
      </c>
      <c r="BT37" s="372">
        <f t="shared" si="47"/>
        <v>0</v>
      </c>
      <c r="BU37" s="367">
        <f t="shared" si="48"/>
        <v>3842698.1999999997</v>
      </c>
      <c r="BV37" s="359">
        <f t="shared" si="29"/>
        <v>0</v>
      </c>
      <c r="BW37" s="292">
        <f t="shared" si="30"/>
        <v>0</v>
      </c>
      <c r="BX37" s="292">
        <f t="shared" si="49"/>
        <v>3842698.1999999997</v>
      </c>
      <c r="BY37" s="293">
        <f t="shared" si="50"/>
        <v>0.3</v>
      </c>
      <c r="BZ37" s="234">
        <f t="shared" si="31"/>
        <v>0</v>
      </c>
      <c r="CA37" s="12"/>
      <c r="CB37" s="127">
        <f t="shared" si="32"/>
        <v>12808994</v>
      </c>
      <c r="CC37" s="294">
        <f t="shared" si="51"/>
        <v>0.3</v>
      </c>
      <c r="CD37" s="295">
        <f t="shared" si="52"/>
        <v>3842698.1999999997</v>
      </c>
      <c r="CE37" s="235">
        <f t="shared" si="53"/>
        <v>0</v>
      </c>
      <c r="CG37" s="126">
        <f t="shared" si="54"/>
        <v>0</v>
      </c>
      <c r="CH37" s="670">
        <f t="shared" si="55"/>
        <v>0</v>
      </c>
      <c r="CI37" s="671">
        <f t="shared" si="56"/>
        <v>0</v>
      </c>
      <c r="CJ37" s="297">
        <f t="shared" si="33"/>
        <v>0</v>
      </c>
      <c r="CK37" s="239">
        <f t="shared" si="34"/>
        <v>3842698.1999999997</v>
      </c>
      <c r="CL37" s="298">
        <f t="shared" si="35"/>
        <v>0.3</v>
      </c>
      <c r="CM37" s="240">
        <f t="shared" si="36"/>
        <v>0</v>
      </c>
      <c r="CN37" s="174"/>
      <c r="CO37" s="246">
        <f t="shared" si="37"/>
        <v>3842698.1999999997</v>
      </c>
      <c r="CP37" s="297">
        <f t="shared" si="38"/>
        <v>0</v>
      </c>
      <c r="CQ37" s="299">
        <f t="shared" si="39"/>
        <v>3842698.1999999997</v>
      </c>
      <c r="CR37" s="247">
        <f t="shared" si="40"/>
        <v>0.3</v>
      </c>
      <c r="CU37" s="264">
        <v>0</v>
      </c>
      <c r="CV37" s="324">
        <f t="shared" si="57"/>
        <v>3842698.1999999997</v>
      </c>
      <c r="CW37" s="326">
        <f t="shared" si="41"/>
        <v>0.3</v>
      </c>
      <c r="CX37" s="1">
        <f t="shared" si="58"/>
        <v>0</v>
      </c>
    </row>
    <row r="38" spans="1:10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211">
        <f t="shared" si="23"/>
        <v>459713.43511363311</v>
      </c>
      <c r="BH38" s="130">
        <f>'Op Cost'!E29</f>
        <v>2846110</v>
      </c>
      <c r="BI38" s="289">
        <f t="shared" si="24"/>
        <v>0.1615234249953913</v>
      </c>
      <c r="BJ38" s="290">
        <f t="shared" si="25"/>
        <v>459713.43511363311</v>
      </c>
      <c r="BK38" s="230">
        <f t="shared" si="26"/>
        <v>0</v>
      </c>
      <c r="BM38" s="436">
        <f t="shared" si="42"/>
        <v>0.21840654943211602</v>
      </c>
      <c r="BN38" s="436">
        <f t="shared" si="43"/>
        <v>0.25782001367805307</v>
      </c>
      <c r="BO38" s="435">
        <f t="shared" si="44"/>
        <v>0.34938932268241701</v>
      </c>
      <c r="BP38" s="126">
        <f t="shared" si="27"/>
        <v>459713.43511363311</v>
      </c>
      <c r="BQ38" s="363">
        <f t="shared" si="45"/>
        <v>0.29375130211875078</v>
      </c>
      <c r="BR38" s="364">
        <f t="shared" si="28"/>
        <v>1.3108784156935593E-3</v>
      </c>
      <c r="BS38" s="706">
        <f t="shared" si="46"/>
        <v>1.3108784156935593E-3</v>
      </c>
      <c r="BT38" s="372">
        <f t="shared" si="47"/>
        <v>1.4192430492457986E-3</v>
      </c>
      <c r="BU38" s="367">
        <f t="shared" si="48"/>
        <v>463793.87439982785</v>
      </c>
      <c r="BV38" s="359">
        <f t="shared" si="29"/>
        <v>3.9695821998737436E-3</v>
      </c>
      <c r="BW38" s="292">
        <f t="shared" si="30"/>
        <v>11412.871929689356</v>
      </c>
      <c r="BX38" s="292">
        <f t="shared" si="49"/>
        <v>471126.30704332248</v>
      </c>
      <c r="BY38" s="293">
        <f t="shared" si="50"/>
        <v>0.16295711493927778</v>
      </c>
      <c r="BZ38" s="234">
        <f t="shared" si="31"/>
        <v>0</v>
      </c>
      <c r="CA38" s="12"/>
      <c r="CB38" s="127">
        <f t="shared" si="32"/>
        <v>2846110</v>
      </c>
      <c r="CC38" s="294">
        <f t="shared" si="51"/>
        <v>0.16295711493927778</v>
      </c>
      <c r="CD38" s="295">
        <f t="shared" si="52"/>
        <v>463793.87439982785</v>
      </c>
      <c r="CE38" s="235">
        <f t="shared" si="53"/>
        <v>0</v>
      </c>
      <c r="CG38" s="126">
        <f t="shared" si="54"/>
        <v>463793.87439982785</v>
      </c>
      <c r="CH38" s="670">
        <f t="shared" si="55"/>
        <v>1.4192430492457986E-3</v>
      </c>
      <c r="CI38" s="671">
        <f t="shared" si="56"/>
        <v>1.4192430492457983E-3</v>
      </c>
      <c r="CJ38" s="297">
        <f t="shared" si="33"/>
        <v>0</v>
      </c>
      <c r="CK38" s="239">
        <f t="shared" si="34"/>
        <v>463793.87439982785</v>
      </c>
      <c r="CL38" s="298">
        <f t="shared" si="35"/>
        <v>0.16295711493927778</v>
      </c>
      <c r="CM38" s="240">
        <f t="shared" si="36"/>
        <v>0</v>
      </c>
      <c r="CN38" s="174"/>
      <c r="CO38" s="246">
        <f t="shared" si="37"/>
        <v>853833</v>
      </c>
      <c r="CP38" s="297">
        <f t="shared" si="38"/>
        <v>0</v>
      </c>
      <c r="CQ38" s="299">
        <f t="shared" si="39"/>
        <v>463793.87439982785</v>
      </c>
      <c r="CR38" s="247">
        <f t="shared" si="40"/>
        <v>0.16295711493927778</v>
      </c>
      <c r="CU38" s="264">
        <v>0</v>
      </c>
      <c r="CV38" s="324">
        <f t="shared" si="57"/>
        <v>463793.87439982785</v>
      </c>
      <c r="CW38" s="326">
        <f t="shared" si="41"/>
        <v>0.16295711493927778</v>
      </c>
      <c r="CX38" s="1">
        <f t="shared" si="58"/>
        <v>0</v>
      </c>
    </row>
    <row r="39" spans="1:10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211">
        <f t="shared" si="23"/>
        <v>3115985.102098811</v>
      </c>
      <c r="BH39" s="130">
        <f>'Op Cost'!E30</f>
        <v>14322731</v>
      </c>
      <c r="BI39" s="289">
        <f t="shared" si="24"/>
        <v>0.21755523454980835</v>
      </c>
      <c r="BJ39" s="290">
        <f t="shared" si="25"/>
        <v>3115985.102098811</v>
      </c>
      <c r="BK39" s="230">
        <f t="shared" si="26"/>
        <v>0</v>
      </c>
      <c r="BM39" s="436">
        <f t="shared" si="42"/>
        <v>0.86082768556463052</v>
      </c>
      <c r="BN39" s="436">
        <f t="shared" si="43"/>
        <v>0.73578703754053076</v>
      </c>
      <c r="BO39" s="435">
        <f t="shared" si="44"/>
        <v>1.0675176121908647</v>
      </c>
      <c r="BP39" s="126">
        <f t="shared" si="27"/>
        <v>3115985.102098811</v>
      </c>
      <c r="BQ39" s="363">
        <f t="shared" si="45"/>
        <v>0.93291248687172268</v>
      </c>
      <c r="BR39" s="364">
        <f t="shared" si="28"/>
        <v>2.5243026102321261E-2</v>
      </c>
      <c r="BS39" s="706">
        <f t="shared" si="46"/>
        <v>2.5243026102321261E-2</v>
      </c>
      <c r="BT39" s="372">
        <f t="shared" si="47"/>
        <v>2.7329757595173237E-2</v>
      </c>
      <c r="BU39" s="367">
        <f t="shared" si="48"/>
        <v>3194560.3796968129</v>
      </c>
      <c r="BV39" s="359">
        <f t="shared" si="29"/>
        <v>2.6906237781164195E-2</v>
      </c>
      <c r="BW39" s="292">
        <f t="shared" si="30"/>
        <v>77357.623660233803</v>
      </c>
      <c r="BX39" s="292">
        <f t="shared" si="49"/>
        <v>3193342.7257590448</v>
      </c>
      <c r="BY39" s="293">
        <f t="shared" si="50"/>
        <v>0.22304128868278075</v>
      </c>
      <c r="BZ39" s="234">
        <f t="shared" si="31"/>
        <v>0</v>
      </c>
      <c r="CA39" s="12"/>
      <c r="CB39" s="127">
        <f t="shared" si="32"/>
        <v>14322731</v>
      </c>
      <c r="CC39" s="294">
        <f t="shared" si="51"/>
        <v>0.22304128868278075</v>
      </c>
      <c r="CD39" s="295">
        <f t="shared" si="52"/>
        <v>3194560.3796968129</v>
      </c>
      <c r="CE39" s="235">
        <f t="shared" si="53"/>
        <v>0</v>
      </c>
      <c r="CG39" s="126">
        <f t="shared" si="54"/>
        <v>3194560.3796968129</v>
      </c>
      <c r="CH39" s="670">
        <f t="shared" si="55"/>
        <v>2.7329757595173237E-2</v>
      </c>
      <c r="CI39" s="671">
        <f t="shared" si="56"/>
        <v>2.732975759517323E-2</v>
      </c>
      <c r="CJ39" s="297">
        <f t="shared" si="33"/>
        <v>0</v>
      </c>
      <c r="CK39" s="239">
        <f t="shared" si="34"/>
        <v>3194560.3796968129</v>
      </c>
      <c r="CL39" s="298">
        <f t="shared" si="35"/>
        <v>0.22304128868278075</v>
      </c>
      <c r="CM39" s="240">
        <f t="shared" si="36"/>
        <v>0</v>
      </c>
      <c r="CN39" s="174"/>
      <c r="CO39" s="246">
        <f t="shared" si="37"/>
        <v>4296819.3</v>
      </c>
      <c r="CP39" s="297">
        <f t="shared" si="38"/>
        <v>0</v>
      </c>
      <c r="CQ39" s="299">
        <f t="shared" si="39"/>
        <v>3194560.3796968129</v>
      </c>
      <c r="CR39" s="247">
        <f t="shared" si="40"/>
        <v>0.22304128868278075</v>
      </c>
      <c r="CU39" s="264">
        <v>0</v>
      </c>
      <c r="CV39" s="324">
        <f t="shared" si="57"/>
        <v>3194560.3796968129</v>
      </c>
      <c r="CW39" s="326">
        <f t="shared" si="41"/>
        <v>0.22304128868278075</v>
      </c>
      <c r="CX39" s="1">
        <f t="shared" si="58"/>
        <v>0</v>
      </c>
    </row>
    <row r="40" spans="1:10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211">
        <f t="shared" si="23"/>
        <v>178200.42093565912</v>
      </c>
      <c r="BH40" s="130">
        <f>'Op Cost'!E31</f>
        <v>744369</v>
      </c>
      <c r="BI40" s="289">
        <f t="shared" si="24"/>
        <v>0.23939796113978298</v>
      </c>
      <c r="BJ40" s="290">
        <f t="shared" si="25"/>
        <v>178200.42093565912</v>
      </c>
      <c r="BK40" s="230">
        <f t="shared" si="26"/>
        <v>0</v>
      </c>
      <c r="BM40" s="436">
        <f t="shared" si="42"/>
        <v>0.13411171801535998</v>
      </c>
      <c r="BN40" s="436">
        <f t="shared" si="43"/>
        <v>0.1529931229926372</v>
      </c>
      <c r="BO40" s="435">
        <f t="shared" si="44"/>
        <v>0.41850748127937604</v>
      </c>
      <c r="BP40" s="126">
        <f t="shared" si="27"/>
        <v>178200.42093565912</v>
      </c>
      <c r="BQ40" s="363">
        <f t="shared" si="45"/>
        <v>0.28102995089168731</v>
      </c>
      <c r="BR40" s="364">
        <f t="shared" si="28"/>
        <v>4.3987085684325751E-4</v>
      </c>
      <c r="BS40" s="706">
        <f t="shared" si="46"/>
        <v>4.3987085684325751E-4</v>
      </c>
      <c r="BT40" s="372">
        <f t="shared" si="47"/>
        <v>4.7623307292788937E-4</v>
      </c>
      <c r="BU40" s="367">
        <f t="shared" si="48"/>
        <v>179569.62978342685</v>
      </c>
      <c r="BV40" s="359">
        <f t="shared" si="29"/>
        <v>1.5387438454596146E-3</v>
      </c>
      <c r="BW40" s="292">
        <f t="shared" si="30"/>
        <v>4424.0138021041239</v>
      </c>
      <c r="BX40" s="292">
        <f t="shared" si="49"/>
        <v>182624.43473776325</v>
      </c>
      <c r="BY40" s="293">
        <f t="shared" si="50"/>
        <v>0.24123738331852462</v>
      </c>
      <c r="BZ40" s="234">
        <f t="shared" si="31"/>
        <v>0</v>
      </c>
      <c r="CA40" s="12"/>
      <c r="CB40" s="127">
        <f t="shared" si="32"/>
        <v>744369</v>
      </c>
      <c r="CC40" s="294">
        <f t="shared" si="51"/>
        <v>0.24123738331852462</v>
      </c>
      <c r="CD40" s="295">
        <f t="shared" si="52"/>
        <v>179569.62978342685</v>
      </c>
      <c r="CE40" s="235">
        <f t="shared" si="53"/>
        <v>0</v>
      </c>
      <c r="CG40" s="126">
        <f t="shared" si="54"/>
        <v>179569.62978342685</v>
      </c>
      <c r="CH40" s="670">
        <f t="shared" si="55"/>
        <v>4.7623307292788937E-4</v>
      </c>
      <c r="CI40" s="671">
        <f t="shared" si="56"/>
        <v>4.7623307292788926E-4</v>
      </c>
      <c r="CJ40" s="297">
        <f t="shared" si="33"/>
        <v>0</v>
      </c>
      <c r="CK40" s="239">
        <f t="shared" si="34"/>
        <v>179569.62978342685</v>
      </c>
      <c r="CL40" s="298">
        <f t="shared" si="35"/>
        <v>0.24123738331852462</v>
      </c>
      <c r="CM40" s="240">
        <f t="shared" si="36"/>
        <v>0</v>
      </c>
      <c r="CN40" s="174"/>
      <c r="CO40" s="246">
        <f t="shared" si="37"/>
        <v>223310.69999999998</v>
      </c>
      <c r="CP40" s="297">
        <f t="shared" si="38"/>
        <v>0</v>
      </c>
      <c r="CQ40" s="299">
        <f t="shared" si="39"/>
        <v>179569.62978342685</v>
      </c>
      <c r="CR40" s="247">
        <f t="shared" si="40"/>
        <v>0.24123738331852462</v>
      </c>
      <c r="CU40" s="264">
        <v>0</v>
      </c>
      <c r="CV40" s="324">
        <f t="shared" si="57"/>
        <v>179569.62978342685</v>
      </c>
      <c r="CW40" s="326">
        <f t="shared" si="41"/>
        <v>0.24123738331852462</v>
      </c>
      <c r="CX40" s="1">
        <f t="shared" si="58"/>
        <v>0</v>
      </c>
    </row>
    <row r="41" spans="1:10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211">
        <f t="shared" si="23"/>
        <v>603224.84613491723</v>
      </c>
      <c r="BH41" s="130">
        <f>'Op Cost'!E32</f>
        <v>3366722</v>
      </c>
      <c r="BI41" s="289">
        <f t="shared" si="24"/>
        <v>0.17917275205226843</v>
      </c>
      <c r="BJ41" s="290">
        <f t="shared" si="25"/>
        <v>603224.84613491723</v>
      </c>
      <c r="BK41" s="230">
        <f t="shared" si="26"/>
        <v>0</v>
      </c>
      <c r="BM41" s="436">
        <f t="shared" si="42"/>
        <v>0.5132356308420597</v>
      </c>
      <c r="BN41" s="436">
        <f t="shared" si="43"/>
        <v>0.37467836631633383</v>
      </c>
      <c r="BO41" s="435">
        <f t="shared" si="44"/>
        <v>0.69144787038564159</v>
      </c>
      <c r="BP41" s="126">
        <f t="shared" si="27"/>
        <v>603224.84613491723</v>
      </c>
      <c r="BQ41" s="363">
        <f t="shared" si="45"/>
        <v>0.56770243448241919</v>
      </c>
      <c r="BR41" s="364">
        <f t="shared" si="28"/>
        <v>2.9440856341671675E-3</v>
      </c>
      <c r="BS41" s="706">
        <f t="shared" si="46"/>
        <v>2.9440856341671675E-3</v>
      </c>
      <c r="BT41" s="372">
        <f t="shared" si="47"/>
        <v>3.1874604255082411E-3</v>
      </c>
      <c r="BU41" s="367">
        <f t="shared" si="48"/>
        <v>612389.05430232477</v>
      </c>
      <c r="BV41" s="359">
        <f t="shared" si="29"/>
        <v>5.2087897129803355E-3</v>
      </c>
      <c r="BW41" s="292">
        <f t="shared" si="30"/>
        <v>14975.694395450162</v>
      </c>
      <c r="BX41" s="292">
        <f t="shared" si="49"/>
        <v>618200.54053036741</v>
      </c>
      <c r="BY41" s="293">
        <f t="shared" si="50"/>
        <v>0.18189474934441419</v>
      </c>
      <c r="BZ41" s="234">
        <f t="shared" si="31"/>
        <v>0</v>
      </c>
      <c r="CA41" s="12"/>
      <c r="CB41" s="127">
        <f t="shared" si="32"/>
        <v>3366722</v>
      </c>
      <c r="CC41" s="294">
        <f t="shared" si="51"/>
        <v>0.18189474934441419</v>
      </c>
      <c r="CD41" s="295">
        <f t="shared" si="52"/>
        <v>612389.05430232477</v>
      </c>
      <c r="CE41" s="235">
        <f t="shared" si="53"/>
        <v>0</v>
      </c>
      <c r="CG41" s="126">
        <f t="shared" si="54"/>
        <v>612389.05430232477</v>
      </c>
      <c r="CH41" s="670">
        <f t="shared" si="55"/>
        <v>3.1874604255082411E-3</v>
      </c>
      <c r="CI41" s="671">
        <f t="shared" si="56"/>
        <v>3.1874604255082402E-3</v>
      </c>
      <c r="CJ41" s="297">
        <f t="shared" si="33"/>
        <v>0</v>
      </c>
      <c r="CK41" s="239">
        <f t="shared" si="34"/>
        <v>612389.05430232477</v>
      </c>
      <c r="CL41" s="298">
        <f t="shared" si="35"/>
        <v>0.18189474934441419</v>
      </c>
      <c r="CM41" s="240">
        <f t="shared" si="36"/>
        <v>0</v>
      </c>
      <c r="CN41" s="174"/>
      <c r="CO41" s="246">
        <f t="shared" si="37"/>
        <v>1010016.6</v>
      </c>
      <c r="CP41" s="297">
        <f t="shared" si="38"/>
        <v>0</v>
      </c>
      <c r="CQ41" s="299">
        <f t="shared" si="39"/>
        <v>612389.05430232477</v>
      </c>
      <c r="CR41" s="247">
        <f t="shared" si="40"/>
        <v>0.18189474934441419</v>
      </c>
      <c r="CU41" s="264">
        <v>0</v>
      </c>
      <c r="CV41" s="324">
        <f t="shared" si="57"/>
        <v>612389.05430232477</v>
      </c>
      <c r="CW41" s="326">
        <f t="shared" si="41"/>
        <v>0.18189474934441419</v>
      </c>
      <c r="CX41" s="1">
        <f t="shared" si="58"/>
        <v>0</v>
      </c>
    </row>
    <row r="42" spans="1:10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211">
        <f t="shared" si="23"/>
        <v>2933611.4120734567</v>
      </c>
      <c r="BH42" s="130">
        <f>'Op Cost'!E33</f>
        <v>7435602</v>
      </c>
      <c r="BI42" s="289">
        <f t="shared" si="24"/>
        <v>0.39453583073347076</v>
      </c>
      <c r="BJ42" s="290">
        <f t="shared" si="25"/>
        <v>2230680.6</v>
      </c>
      <c r="BK42" s="230">
        <f t="shared" si="26"/>
        <v>702930.81207345659</v>
      </c>
      <c r="BM42" s="436">
        <f t="shared" si="42"/>
        <v>2.1605173190939753</v>
      </c>
      <c r="BN42" s="436">
        <f t="shared" si="43"/>
        <v>3.0362717414154496</v>
      </c>
      <c r="BO42" s="435">
        <f t="shared" si="44"/>
        <v>2.7637257280540966</v>
      </c>
      <c r="BP42" s="126">
        <f t="shared" si="27"/>
        <v>0</v>
      </c>
      <c r="BQ42" s="363">
        <f t="shared" si="45"/>
        <v>2.6810601291544045</v>
      </c>
      <c r="BR42" s="364">
        <f t="shared" si="28"/>
        <v>5.278750494172918E-2</v>
      </c>
      <c r="BS42" s="706">
        <f t="shared" si="46"/>
        <v>0</v>
      </c>
      <c r="BT42" s="372">
        <f t="shared" si="47"/>
        <v>0</v>
      </c>
      <c r="BU42" s="367">
        <f t="shared" si="48"/>
        <v>2230680.6</v>
      </c>
      <c r="BV42" s="359">
        <f t="shared" si="29"/>
        <v>0</v>
      </c>
      <c r="BW42" s="292">
        <f t="shared" si="30"/>
        <v>0</v>
      </c>
      <c r="BX42" s="292">
        <f t="shared" si="49"/>
        <v>2230680.6</v>
      </c>
      <c r="BY42" s="293">
        <f t="shared" si="50"/>
        <v>0.3</v>
      </c>
      <c r="BZ42" s="234">
        <f t="shared" si="31"/>
        <v>0</v>
      </c>
      <c r="CA42" s="12"/>
      <c r="CB42" s="127">
        <f t="shared" si="32"/>
        <v>7435602</v>
      </c>
      <c r="CC42" s="294">
        <f t="shared" si="51"/>
        <v>0.3</v>
      </c>
      <c r="CD42" s="295">
        <f t="shared" si="52"/>
        <v>2230680.6</v>
      </c>
      <c r="CE42" s="235">
        <f t="shared" si="53"/>
        <v>0</v>
      </c>
      <c r="CG42" s="126">
        <f t="shared" si="54"/>
        <v>0</v>
      </c>
      <c r="CH42" s="670">
        <f t="shared" si="55"/>
        <v>0</v>
      </c>
      <c r="CI42" s="671">
        <f t="shared" si="56"/>
        <v>0</v>
      </c>
      <c r="CJ42" s="297">
        <f t="shared" si="33"/>
        <v>0</v>
      </c>
      <c r="CK42" s="239">
        <f t="shared" si="34"/>
        <v>2230680.6</v>
      </c>
      <c r="CL42" s="298">
        <f t="shared" si="35"/>
        <v>0.3</v>
      </c>
      <c r="CM42" s="240">
        <f t="shared" si="36"/>
        <v>0</v>
      </c>
      <c r="CN42" s="174"/>
      <c r="CO42" s="246">
        <f t="shared" si="37"/>
        <v>2230680.6</v>
      </c>
      <c r="CP42" s="297">
        <f t="shared" si="38"/>
        <v>0</v>
      </c>
      <c r="CQ42" s="299">
        <f t="shared" si="39"/>
        <v>2230680.6</v>
      </c>
      <c r="CR42" s="247">
        <f t="shared" si="40"/>
        <v>0.3</v>
      </c>
      <c r="CU42" s="264">
        <v>0</v>
      </c>
      <c r="CV42" s="324">
        <f t="shared" si="57"/>
        <v>2230680.6</v>
      </c>
      <c r="CW42" s="326">
        <f t="shared" si="41"/>
        <v>0.3</v>
      </c>
      <c r="CX42" s="1">
        <f t="shared" si="58"/>
        <v>0</v>
      </c>
    </row>
    <row r="43" spans="1:10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211">
        <f t="shared" si="23"/>
        <v>501219.76257811347</v>
      </c>
      <c r="BH43" s="130">
        <f>'Op Cost'!E34</f>
        <v>2380653</v>
      </c>
      <c r="BI43" s="289">
        <f t="shared" si="24"/>
        <v>0.21053877342817851</v>
      </c>
      <c r="BJ43" s="290">
        <f t="shared" si="25"/>
        <v>501219.76257811347</v>
      </c>
      <c r="BK43" s="230">
        <f t="shared" si="26"/>
        <v>0</v>
      </c>
      <c r="BM43" s="436">
        <f t="shared" si="42"/>
        <v>0.63272321979905921</v>
      </c>
      <c r="BN43" s="436">
        <f t="shared" si="43"/>
        <v>0.68052068891139261</v>
      </c>
      <c r="BO43" s="435">
        <f t="shared" si="44"/>
        <v>0.83374593688168896</v>
      </c>
      <c r="BP43" s="126">
        <f t="shared" si="27"/>
        <v>501219.76257811347</v>
      </c>
      <c r="BQ43" s="363">
        <f t="shared" si="45"/>
        <v>0.74518394561845747</v>
      </c>
      <c r="BR43" s="364">
        <f t="shared" si="28"/>
        <v>3.0965776402819595E-3</v>
      </c>
      <c r="BS43" s="706">
        <f t="shared" si="46"/>
        <v>3.0965776402819595E-3</v>
      </c>
      <c r="BT43" s="372">
        <f t="shared" si="47"/>
        <v>3.3525582844347391E-3</v>
      </c>
      <c r="BU43" s="367">
        <f t="shared" si="48"/>
        <v>510858.64052811277</v>
      </c>
      <c r="BV43" s="359">
        <f t="shared" si="29"/>
        <v>4.3279854269719581E-3</v>
      </c>
      <c r="BW43" s="292">
        <f t="shared" si="30"/>
        <v>12443.310379909481</v>
      </c>
      <c r="BX43" s="292">
        <f t="shared" si="49"/>
        <v>513663.07295802294</v>
      </c>
      <c r="BY43" s="293">
        <f t="shared" si="50"/>
        <v>0.21458761126804821</v>
      </c>
      <c r="BZ43" s="234">
        <f t="shared" si="31"/>
        <v>0</v>
      </c>
      <c r="CA43" s="12"/>
      <c r="CB43" s="127">
        <f t="shared" si="32"/>
        <v>2380653</v>
      </c>
      <c r="CC43" s="294">
        <f t="shared" si="51"/>
        <v>0.21458761126804821</v>
      </c>
      <c r="CD43" s="295">
        <f t="shared" si="52"/>
        <v>510858.64052811277</v>
      </c>
      <c r="CE43" s="235">
        <f t="shared" si="53"/>
        <v>0</v>
      </c>
      <c r="CG43" s="126">
        <f t="shared" si="54"/>
        <v>510858.64052811277</v>
      </c>
      <c r="CH43" s="670">
        <f t="shared" si="55"/>
        <v>3.3525582844347391E-3</v>
      </c>
      <c r="CI43" s="671">
        <f t="shared" si="56"/>
        <v>3.3525582844347382E-3</v>
      </c>
      <c r="CJ43" s="297">
        <f t="shared" si="33"/>
        <v>0</v>
      </c>
      <c r="CK43" s="239">
        <f t="shared" si="34"/>
        <v>510858.64052811277</v>
      </c>
      <c r="CL43" s="298">
        <f t="shared" si="35"/>
        <v>0.21458761126804821</v>
      </c>
      <c r="CM43" s="240">
        <f t="shared" si="36"/>
        <v>0</v>
      </c>
      <c r="CN43" s="174"/>
      <c r="CO43" s="246">
        <f t="shared" si="37"/>
        <v>714195.9</v>
      </c>
      <c r="CP43" s="297">
        <f t="shared" si="38"/>
        <v>0</v>
      </c>
      <c r="CQ43" s="299">
        <f t="shared" si="39"/>
        <v>510858.64052811277</v>
      </c>
      <c r="CR43" s="247">
        <f t="shared" si="40"/>
        <v>0.21458761126804821</v>
      </c>
      <c r="CU43" s="264">
        <v>0</v>
      </c>
      <c r="CV43" s="324">
        <f t="shared" si="57"/>
        <v>510858.64052811277</v>
      </c>
      <c r="CW43" s="326">
        <f t="shared" si="41"/>
        <v>0.21458761126804821</v>
      </c>
      <c r="CX43" s="1">
        <f t="shared" si="58"/>
        <v>0</v>
      </c>
    </row>
    <row r="44" spans="1:10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211">
        <f t="shared" si="23"/>
        <v>977553.18005204981</v>
      </c>
      <c r="BH44" s="130">
        <f>'Op Cost'!E35</f>
        <v>5803873</v>
      </c>
      <c r="BI44" s="289">
        <f t="shared" si="24"/>
        <v>0.16843118036043342</v>
      </c>
      <c r="BJ44" s="290">
        <f t="shared" si="25"/>
        <v>977553.18005204981</v>
      </c>
      <c r="BK44" s="230">
        <f t="shared" si="26"/>
        <v>0</v>
      </c>
      <c r="BM44" s="436">
        <f t="shared" si="42"/>
        <v>0.18758606124835114</v>
      </c>
      <c r="BN44" s="436">
        <f t="shared" si="43"/>
        <v>0.11721004102744931</v>
      </c>
      <c r="BO44" s="435">
        <f t="shared" si="44"/>
        <v>0.24762152545942784</v>
      </c>
      <c r="BP44" s="126">
        <f t="shared" si="27"/>
        <v>977553.18005204981</v>
      </c>
      <c r="BQ44" s="363">
        <f t="shared" si="45"/>
        <v>0.20000978829866403</v>
      </c>
      <c r="BR44" s="364">
        <f t="shared" si="28"/>
        <v>1.7436489865229714E-3</v>
      </c>
      <c r="BS44" s="706">
        <f t="shared" si="46"/>
        <v>1.7436489865229714E-3</v>
      </c>
      <c r="BT44" s="372">
        <f t="shared" si="47"/>
        <v>1.8877888863078995E-3</v>
      </c>
      <c r="BU44" s="367">
        <f t="shared" si="48"/>
        <v>982980.7267571938</v>
      </c>
      <c r="BV44" s="359">
        <f t="shared" si="29"/>
        <v>8.4410796086596927E-3</v>
      </c>
      <c r="BW44" s="292">
        <f t="shared" si="30"/>
        <v>24268.790938504691</v>
      </c>
      <c r="BX44" s="292">
        <f t="shared" si="49"/>
        <v>1001821.9709905545</v>
      </c>
      <c r="BY44" s="293">
        <f t="shared" si="50"/>
        <v>0.16936633981432636</v>
      </c>
      <c r="BZ44" s="234">
        <f t="shared" si="31"/>
        <v>0</v>
      </c>
      <c r="CA44" s="12"/>
      <c r="CB44" s="127">
        <f t="shared" si="32"/>
        <v>5803873</v>
      </c>
      <c r="CC44" s="294">
        <f t="shared" si="51"/>
        <v>0.16936633981432636</v>
      </c>
      <c r="CD44" s="295">
        <f t="shared" si="52"/>
        <v>982980.7267571938</v>
      </c>
      <c r="CE44" s="235">
        <f t="shared" si="53"/>
        <v>0</v>
      </c>
      <c r="CG44" s="126">
        <f t="shared" si="54"/>
        <v>982980.7267571938</v>
      </c>
      <c r="CH44" s="670">
        <f t="shared" si="55"/>
        <v>1.8877888863078995E-3</v>
      </c>
      <c r="CI44" s="671">
        <f t="shared" si="56"/>
        <v>1.8877888863078991E-3</v>
      </c>
      <c r="CJ44" s="297">
        <f t="shared" si="33"/>
        <v>0</v>
      </c>
      <c r="CK44" s="239">
        <f t="shared" si="34"/>
        <v>982980.7267571938</v>
      </c>
      <c r="CL44" s="298">
        <f t="shared" si="35"/>
        <v>0.16936633981432636</v>
      </c>
      <c r="CM44" s="240">
        <f t="shared" si="36"/>
        <v>0</v>
      </c>
      <c r="CN44" s="174"/>
      <c r="CO44" s="246">
        <f t="shared" si="37"/>
        <v>1741161.9</v>
      </c>
      <c r="CP44" s="297">
        <f t="shared" si="38"/>
        <v>0</v>
      </c>
      <c r="CQ44" s="299">
        <f t="shared" si="39"/>
        <v>982980.7267571938</v>
      </c>
      <c r="CR44" s="247">
        <f t="shared" si="40"/>
        <v>0.16936633981432636</v>
      </c>
      <c r="CU44" s="264">
        <v>0</v>
      </c>
      <c r="CV44" s="324">
        <f t="shared" si="57"/>
        <v>982980.7267571938</v>
      </c>
      <c r="CW44" s="326">
        <f t="shared" si="41"/>
        <v>0.16936633981432636</v>
      </c>
      <c r="CX44" s="1">
        <f t="shared" si="58"/>
        <v>0</v>
      </c>
    </row>
    <row r="45" spans="1:10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211">
        <f t="shared" si="23"/>
        <v>202019.58929293789</v>
      </c>
      <c r="BH45" s="130">
        <f>'Op Cost'!E36</f>
        <v>604843</v>
      </c>
      <c r="BI45" s="289">
        <f t="shared" si="24"/>
        <v>0.33400335176721546</v>
      </c>
      <c r="BJ45" s="290">
        <f t="shared" si="25"/>
        <v>181452.9</v>
      </c>
      <c r="BK45" s="230">
        <f t="shared" si="26"/>
        <v>20566.689292937896</v>
      </c>
      <c r="BM45" s="436">
        <f t="shared" si="42"/>
        <v>0.163951889852753</v>
      </c>
      <c r="BN45" s="436">
        <f t="shared" si="43"/>
        <v>8.6830586924461703E-2</v>
      </c>
      <c r="BO45" s="435">
        <f t="shared" si="44"/>
        <v>0.52275988860796108</v>
      </c>
      <c r="BP45" s="126">
        <f t="shared" si="27"/>
        <v>0</v>
      </c>
      <c r="BQ45" s="363">
        <f t="shared" si="45"/>
        <v>0.3240755634982842</v>
      </c>
      <c r="BR45" s="364">
        <f t="shared" si="28"/>
        <v>5.3578136747528277E-4</v>
      </c>
      <c r="BS45" s="706">
        <f t="shared" si="46"/>
        <v>0</v>
      </c>
      <c r="BT45" s="372">
        <f t="shared" si="47"/>
        <v>0</v>
      </c>
      <c r="BU45" s="367">
        <f t="shared" si="48"/>
        <v>181452.9</v>
      </c>
      <c r="BV45" s="359">
        <f t="shared" si="29"/>
        <v>0</v>
      </c>
      <c r="BW45" s="292">
        <f t="shared" si="30"/>
        <v>0</v>
      </c>
      <c r="BX45" s="292">
        <f t="shared" si="49"/>
        <v>181452.9</v>
      </c>
      <c r="BY45" s="293">
        <f t="shared" si="50"/>
        <v>0.3</v>
      </c>
      <c r="BZ45" s="234">
        <f t="shared" si="31"/>
        <v>0</v>
      </c>
      <c r="CA45" s="12"/>
      <c r="CB45" s="127">
        <f t="shared" si="32"/>
        <v>604843</v>
      </c>
      <c r="CC45" s="294">
        <f t="shared" si="51"/>
        <v>0.3</v>
      </c>
      <c r="CD45" s="295">
        <f t="shared" si="52"/>
        <v>181452.9</v>
      </c>
      <c r="CE45" s="235">
        <f t="shared" si="53"/>
        <v>0</v>
      </c>
      <c r="CG45" s="126">
        <f t="shared" si="54"/>
        <v>0</v>
      </c>
      <c r="CH45" s="670">
        <f t="shared" si="55"/>
        <v>0</v>
      </c>
      <c r="CI45" s="671">
        <f t="shared" si="56"/>
        <v>0</v>
      </c>
      <c r="CJ45" s="297">
        <f t="shared" si="33"/>
        <v>0</v>
      </c>
      <c r="CK45" s="239">
        <f t="shared" si="34"/>
        <v>181452.9</v>
      </c>
      <c r="CL45" s="298">
        <f t="shared" si="35"/>
        <v>0.3</v>
      </c>
      <c r="CM45" s="240">
        <f t="shared" si="36"/>
        <v>0</v>
      </c>
      <c r="CN45" s="174"/>
      <c r="CO45" s="246">
        <f t="shared" si="37"/>
        <v>181452.9</v>
      </c>
      <c r="CP45" s="297">
        <f t="shared" si="38"/>
        <v>0</v>
      </c>
      <c r="CQ45" s="299">
        <f t="shared" si="39"/>
        <v>181452.9</v>
      </c>
      <c r="CR45" s="247">
        <f t="shared" si="40"/>
        <v>0.3</v>
      </c>
      <c r="CU45" s="264">
        <v>0</v>
      </c>
      <c r="CV45" s="324">
        <f t="shared" si="57"/>
        <v>181452.9</v>
      </c>
      <c r="CW45" s="326">
        <f t="shared" si="41"/>
        <v>0.3</v>
      </c>
      <c r="CX45" s="1">
        <f t="shared" si="58"/>
        <v>0</v>
      </c>
    </row>
    <row r="46" spans="1:10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211">
        <f t="shared" si="23"/>
        <v>939012.5892708262</v>
      </c>
      <c r="BH46" s="130">
        <f>'Op Cost'!E37</f>
        <v>5022923</v>
      </c>
      <c r="BI46" s="289">
        <f t="shared" si="24"/>
        <v>0.18694544775439045</v>
      </c>
      <c r="BJ46" s="290">
        <f t="shared" si="25"/>
        <v>939012.5892708262</v>
      </c>
      <c r="BK46" s="230">
        <f t="shared" si="26"/>
        <v>0</v>
      </c>
      <c r="BM46" s="436">
        <f t="shared" si="42"/>
        <v>0.24071585670840551</v>
      </c>
      <c r="BN46" s="436">
        <f t="shared" si="43"/>
        <v>0.17261343216405878</v>
      </c>
      <c r="BO46" s="435">
        <f t="shared" si="44"/>
        <v>0.27428840519730957</v>
      </c>
      <c r="BP46" s="126">
        <f t="shared" si="27"/>
        <v>939012.5892708262</v>
      </c>
      <c r="BQ46" s="363">
        <f t="shared" si="45"/>
        <v>0.24047652481677084</v>
      </c>
      <c r="BR46" s="364">
        <f t="shared" si="28"/>
        <v>1.7622401701949055E-3</v>
      </c>
      <c r="BS46" s="706">
        <f t="shared" si="46"/>
        <v>1.7622401701949055E-3</v>
      </c>
      <c r="BT46" s="372">
        <f t="shared" si="47"/>
        <v>1.9079169225069581E-3</v>
      </c>
      <c r="BU46" s="367">
        <f t="shared" si="48"/>
        <v>944498.00571836857</v>
      </c>
      <c r="BV46" s="359">
        <f t="shared" si="29"/>
        <v>8.1082852384017374E-3</v>
      </c>
      <c r="BW46" s="292">
        <f t="shared" si="30"/>
        <v>23311.980036139077</v>
      </c>
      <c r="BX46" s="292">
        <f t="shared" si="49"/>
        <v>962324.56930696522</v>
      </c>
      <c r="BY46" s="293">
        <f t="shared" si="50"/>
        <v>0.18803752430972337</v>
      </c>
      <c r="BZ46" s="234">
        <f t="shared" si="31"/>
        <v>0</v>
      </c>
      <c r="CA46" s="12"/>
      <c r="CB46" s="127">
        <f t="shared" si="32"/>
        <v>5022923</v>
      </c>
      <c r="CC46" s="294">
        <f t="shared" si="51"/>
        <v>0.18803752430972337</v>
      </c>
      <c r="CD46" s="295">
        <f t="shared" si="52"/>
        <v>944498.00571836857</v>
      </c>
      <c r="CE46" s="235">
        <f t="shared" si="53"/>
        <v>0</v>
      </c>
      <c r="CG46" s="126">
        <f t="shared" si="54"/>
        <v>944498.00571836857</v>
      </c>
      <c r="CH46" s="670">
        <f t="shared" si="55"/>
        <v>1.9079169225069581E-3</v>
      </c>
      <c r="CI46" s="671">
        <f t="shared" si="56"/>
        <v>1.9079169225069577E-3</v>
      </c>
      <c r="CJ46" s="297">
        <f t="shared" si="33"/>
        <v>0</v>
      </c>
      <c r="CK46" s="239">
        <f t="shared" si="34"/>
        <v>944498.00571836857</v>
      </c>
      <c r="CL46" s="298">
        <f t="shared" si="35"/>
        <v>0.18803752430972337</v>
      </c>
      <c r="CM46" s="240">
        <f t="shared" si="36"/>
        <v>0</v>
      </c>
      <c r="CN46" s="174"/>
      <c r="CO46" s="246">
        <f t="shared" si="37"/>
        <v>1506876.9</v>
      </c>
      <c r="CP46" s="297">
        <f t="shared" si="38"/>
        <v>0</v>
      </c>
      <c r="CQ46" s="299">
        <f t="shared" si="39"/>
        <v>944498.00571836857</v>
      </c>
      <c r="CR46" s="247">
        <f t="shared" si="40"/>
        <v>0.18803752430972337</v>
      </c>
      <c r="CU46" s="264">
        <v>0</v>
      </c>
      <c r="CV46" s="324">
        <f t="shared" si="57"/>
        <v>944498.00571836857</v>
      </c>
      <c r="CW46" s="326">
        <f t="shared" si="41"/>
        <v>0.18803752430972337</v>
      </c>
      <c r="CX46" s="1">
        <f t="shared" si="58"/>
        <v>0</v>
      </c>
    </row>
    <row r="47" spans="1:10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211">
        <f t="shared" si="23"/>
        <v>60335.757762254463</v>
      </c>
      <c r="BH47" s="130">
        <f>'Op Cost'!E38</f>
        <v>457239</v>
      </c>
      <c r="BI47" s="289">
        <f t="shared" si="24"/>
        <v>0.13195671795768615</v>
      </c>
      <c r="BJ47" s="290">
        <f t="shared" si="25"/>
        <v>60335.757762254463</v>
      </c>
      <c r="BK47" s="230">
        <f t="shared" si="26"/>
        <v>0</v>
      </c>
      <c r="BM47" s="436">
        <f t="shared" si="42"/>
        <v>0.21052567481640119</v>
      </c>
      <c r="BN47" s="436">
        <f t="shared" si="43"/>
        <v>0.25083654485648299</v>
      </c>
      <c r="BO47" s="435">
        <f t="shared" si="44"/>
        <v>0.28946808399512508</v>
      </c>
      <c r="BP47" s="126">
        <f t="shared" si="27"/>
        <v>60335.757762254463</v>
      </c>
      <c r="BQ47" s="363">
        <f t="shared" si="45"/>
        <v>0.26007459691578361</v>
      </c>
      <c r="BR47" s="364">
        <f t="shared" si="28"/>
        <v>1.7406335516733409E-4</v>
      </c>
      <c r="BS47" s="706">
        <f t="shared" si="46"/>
        <v>1.7406335516733409E-4</v>
      </c>
      <c r="BT47" s="372">
        <f t="shared" si="47"/>
        <v>1.8845241785367159E-4</v>
      </c>
      <c r="BU47" s="367">
        <f t="shared" si="48"/>
        <v>60877.573802711486</v>
      </c>
      <c r="BV47" s="359">
        <f t="shared" si="29"/>
        <v>5.2099358368705765E-4</v>
      </c>
      <c r="BW47" s="292">
        <f t="shared" si="30"/>
        <v>1497.8989594923621</v>
      </c>
      <c r="BX47" s="292">
        <f t="shared" si="49"/>
        <v>61833.656721746825</v>
      </c>
      <c r="BY47" s="293">
        <f t="shared" si="50"/>
        <v>0.13314169133147322</v>
      </c>
      <c r="BZ47" s="234">
        <f t="shared" si="31"/>
        <v>0</v>
      </c>
      <c r="CA47" s="12"/>
      <c r="CB47" s="127">
        <f t="shared" si="32"/>
        <v>457239</v>
      </c>
      <c r="CC47" s="294">
        <f t="shared" si="51"/>
        <v>0.13314169133147322</v>
      </c>
      <c r="CD47" s="295">
        <f t="shared" si="52"/>
        <v>60877.573802711486</v>
      </c>
      <c r="CE47" s="235">
        <f t="shared" si="53"/>
        <v>0</v>
      </c>
      <c r="CG47" s="126">
        <f t="shared" si="54"/>
        <v>60877.573802711486</v>
      </c>
      <c r="CH47" s="670">
        <f t="shared" si="55"/>
        <v>1.8845241785367159E-4</v>
      </c>
      <c r="CI47" s="671">
        <f t="shared" si="56"/>
        <v>1.8845241785367154E-4</v>
      </c>
      <c r="CJ47" s="297">
        <f t="shared" si="33"/>
        <v>0</v>
      </c>
      <c r="CK47" s="239">
        <f t="shared" si="34"/>
        <v>60877.573802711486</v>
      </c>
      <c r="CL47" s="298">
        <f t="shared" si="35"/>
        <v>0.13314169133147322</v>
      </c>
      <c r="CM47" s="240">
        <f t="shared" si="36"/>
        <v>0</v>
      </c>
      <c r="CN47" s="174"/>
      <c r="CO47" s="246">
        <f t="shared" si="37"/>
        <v>137171.69999999998</v>
      </c>
      <c r="CP47" s="297">
        <f t="shared" si="38"/>
        <v>0</v>
      </c>
      <c r="CQ47" s="299">
        <f t="shared" si="39"/>
        <v>60877.573802711486</v>
      </c>
      <c r="CR47" s="247">
        <f t="shared" si="40"/>
        <v>0.13314169133147322</v>
      </c>
      <c r="CU47" s="264">
        <v>0</v>
      </c>
      <c r="CV47" s="324">
        <f t="shared" si="57"/>
        <v>60877.573802711486</v>
      </c>
      <c r="CW47" s="326">
        <f t="shared" si="41"/>
        <v>0.13314169133147322</v>
      </c>
      <c r="CX47" s="1">
        <f t="shared" si="58"/>
        <v>0</v>
      </c>
    </row>
    <row r="48" spans="1:10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211">
        <f t="shared" si="23"/>
        <v>283305.19539318513</v>
      </c>
      <c r="BH48" s="130">
        <f>'Op Cost'!E39</f>
        <v>1220651</v>
      </c>
      <c r="BI48" s="289">
        <f t="shared" si="24"/>
        <v>0.23209352664535984</v>
      </c>
      <c r="BJ48" s="290">
        <f t="shared" si="25"/>
        <v>283305.19539318513</v>
      </c>
      <c r="BK48" s="230">
        <f t="shared" si="26"/>
        <v>0</v>
      </c>
      <c r="BM48" s="436">
        <f t="shared" si="42"/>
        <v>0.29799580702784545</v>
      </c>
      <c r="BN48" s="436">
        <f t="shared" si="43"/>
        <v>0.24959851799430183</v>
      </c>
      <c r="BO48" s="435">
        <f t="shared" si="44"/>
        <v>0.55897887592655449</v>
      </c>
      <c r="BP48" s="126">
        <f t="shared" si="27"/>
        <v>283305.19539318513</v>
      </c>
      <c r="BQ48" s="363">
        <f t="shared" si="45"/>
        <v>0.41638801921881408</v>
      </c>
      <c r="BR48" s="364">
        <f t="shared" si="28"/>
        <v>9.5115501126630882E-4</v>
      </c>
      <c r="BS48" s="706">
        <f t="shared" si="46"/>
        <v>9.5115501126630882E-4</v>
      </c>
      <c r="BT48" s="372">
        <f t="shared" si="47"/>
        <v>1.0297828710382744E-3</v>
      </c>
      <c r="BU48" s="367">
        <f t="shared" si="48"/>
        <v>286265.90496683284</v>
      </c>
      <c r="BV48" s="359">
        <f t="shared" si="29"/>
        <v>2.4463136703554429E-3</v>
      </c>
      <c r="BW48" s="292">
        <f t="shared" si="30"/>
        <v>7033.3509205333958</v>
      </c>
      <c r="BX48" s="292">
        <f t="shared" si="49"/>
        <v>290338.54631371854</v>
      </c>
      <c r="BY48" s="293">
        <f t="shared" si="50"/>
        <v>0.23451904349960212</v>
      </c>
      <c r="BZ48" s="234">
        <f t="shared" si="31"/>
        <v>0</v>
      </c>
      <c r="CA48" s="12"/>
      <c r="CB48" s="127">
        <f t="shared" si="32"/>
        <v>1220651</v>
      </c>
      <c r="CC48" s="294">
        <f t="shared" si="51"/>
        <v>0.23451904349960212</v>
      </c>
      <c r="CD48" s="295">
        <f t="shared" si="52"/>
        <v>286265.90496683284</v>
      </c>
      <c r="CE48" s="235">
        <f t="shared" si="53"/>
        <v>0</v>
      </c>
      <c r="CG48" s="126">
        <f t="shared" si="54"/>
        <v>286265.90496683284</v>
      </c>
      <c r="CH48" s="670">
        <f t="shared" si="55"/>
        <v>1.0297828710382744E-3</v>
      </c>
      <c r="CI48" s="671">
        <f t="shared" si="56"/>
        <v>1.0297828710382742E-3</v>
      </c>
      <c r="CJ48" s="297">
        <f t="shared" si="33"/>
        <v>0</v>
      </c>
      <c r="CK48" s="239">
        <f t="shared" si="34"/>
        <v>286265.90496683284</v>
      </c>
      <c r="CL48" s="298">
        <f t="shared" si="35"/>
        <v>0.23451904349960212</v>
      </c>
      <c r="CM48" s="240">
        <f t="shared" si="36"/>
        <v>0</v>
      </c>
      <c r="CN48" s="174"/>
      <c r="CO48" s="246">
        <f t="shared" si="37"/>
        <v>366195.3</v>
      </c>
      <c r="CP48" s="297">
        <f t="shared" si="38"/>
        <v>0</v>
      </c>
      <c r="CQ48" s="299">
        <f t="shared" si="39"/>
        <v>286265.90496683284</v>
      </c>
      <c r="CR48" s="247">
        <f t="shared" si="40"/>
        <v>0.23451904349960212</v>
      </c>
      <c r="CU48" s="264">
        <v>0</v>
      </c>
      <c r="CV48" s="324">
        <f t="shared" si="57"/>
        <v>286265.90496683284</v>
      </c>
      <c r="CW48" s="326">
        <f t="shared" si="41"/>
        <v>0.23451904349960212</v>
      </c>
      <c r="CX48" s="1">
        <f t="shared" si="58"/>
        <v>0</v>
      </c>
    </row>
    <row r="49" spans="1:10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211">
        <f t="shared" si="23"/>
        <v>943684.99428590375</v>
      </c>
      <c r="BH49" s="130">
        <f>'Op Cost'!E40</f>
        <v>4896193</v>
      </c>
      <c r="BI49" s="289">
        <f t="shared" si="24"/>
        <v>0.19273852037407507</v>
      </c>
      <c r="BJ49" s="290">
        <f t="shared" si="25"/>
        <v>943684.99428590375</v>
      </c>
      <c r="BK49" s="230">
        <f t="shared" si="26"/>
        <v>0</v>
      </c>
      <c r="BM49" s="436">
        <f t="shared" si="42"/>
        <v>0.26868010881928966</v>
      </c>
      <c r="BN49" s="436">
        <f t="shared" si="43"/>
        <v>0.24251527535975434</v>
      </c>
      <c r="BO49" s="435">
        <f t="shared" si="44"/>
        <v>0.42963933172709223</v>
      </c>
      <c r="BP49" s="126">
        <f t="shared" si="27"/>
        <v>943684.99428590375</v>
      </c>
      <c r="BQ49" s="363">
        <f t="shared" si="45"/>
        <v>0.34261851190830711</v>
      </c>
      <c r="BR49" s="364">
        <f t="shared" si="28"/>
        <v>2.809415831705366E-3</v>
      </c>
      <c r="BS49" s="706">
        <f t="shared" si="46"/>
        <v>2.809415831705366E-3</v>
      </c>
      <c r="BT49" s="372">
        <f t="shared" si="47"/>
        <v>3.041658054518637E-3</v>
      </c>
      <c r="BU49" s="367">
        <f t="shared" si="48"/>
        <v>952430.00876909879</v>
      </c>
      <c r="BV49" s="359">
        <f t="shared" si="29"/>
        <v>8.1486310154919115E-3</v>
      </c>
      <c r="BW49" s="292">
        <f t="shared" si="30"/>
        <v>23427.977429227096</v>
      </c>
      <c r="BX49" s="292">
        <f t="shared" si="49"/>
        <v>967112.97171513084</v>
      </c>
      <c r="BY49" s="293">
        <f t="shared" si="50"/>
        <v>0.19452460488569359</v>
      </c>
      <c r="BZ49" s="234">
        <f t="shared" si="31"/>
        <v>0</v>
      </c>
      <c r="CA49" s="12"/>
      <c r="CB49" s="127">
        <f t="shared" si="32"/>
        <v>4896193</v>
      </c>
      <c r="CC49" s="294">
        <f t="shared" si="51"/>
        <v>0.19452460488569359</v>
      </c>
      <c r="CD49" s="295">
        <f t="shared" si="52"/>
        <v>952430.00876909879</v>
      </c>
      <c r="CE49" s="235">
        <f t="shared" si="53"/>
        <v>0</v>
      </c>
      <c r="CG49" s="126">
        <f t="shared" si="54"/>
        <v>952430.00876909879</v>
      </c>
      <c r="CH49" s="670">
        <f t="shared" si="55"/>
        <v>3.041658054518637E-3</v>
      </c>
      <c r="CI49" s="671">
        <f t="shared" si="56"/>
        <v>3.0416580545186362E-3</v>
      </c>
      <c r="CJ49" s="297">
        <f t="shared" si="33"/>
        <v>0</v>
      </c>
      <c r="CK49" s="239">
        <f t="shared" si="34"/>
        <v>952430.00876909879</v>
      </c>
      <c r="CL49" s="298">
        <f t="shared" si="35"/>
        <v>0.19452460488569359</v>
      </c>
      <c r="CM49" s="240">
        <f t="shared" si="36"/>
        <v>0</v>
      </c>
      <c r="CN49" s="174"/>
      <c r="CO49" s="246">
        <f t="shared" si="37"/>
        <v>1468857.9</v>
      </c>
      <c r="CP49" s="297">
        <f t="shared" si="38"/>
        <v>0</v>
      </c>
      <c r="CQ49" s="299">
        <f t="shared" si="39"/>
        <v>952430.00876909879</v>
      </c>
      <c r="CR49" s="247">
        <f t="shared" si="40"/>
        <v>0.19452460488569359</v>
      </c>
      <c r="CU49" s="264">
        <v>4766</v>
      </c>
      <c r="CV49" s="324">
        <f t="shared" si="57"/>
        <v>957196.00876909879</v>
      </c>
      <c r="CW49" s="326">
        <f t="shared" si="41"/>
        <v>0.1954980142263793</v>
      </c>
      <c r="CX49" s="1">
        <f t="shared" si="58"/>
        <v>0</v>
      </c>
    </row>
    <row r="50" spans="1:102" s="19" customFormat="1" ht="16.5" thickBot="1">
      <c r="A50" s="184"/>
      <c r="B50" s="185" t="s">
        <v>133</v>
      </c>
      <c r="C50" s="41"/>
      <c r="D50" s="179">
        <f t="shared" ref="D50:I50" si="59">SUM(D12:D49)</f>
        <v>568658897</v>
      </c>
      <c r="E50" s="183">
        <f t="shared" si="59"/>
        <v>53095068</v>
      </c>
      <c r="F50" s="183">
        <f t="shared" si="59"/>
        <v>4681948.6436643004</v>
      </c>
      <c r="G50" s="183">
        <f t="shared" si="59"/>
        <v>66013685.590599991</v>
      </c>
      <c r="H50" s="213">
        <f t="shared" si="59"/>
        <v>0.99999999999999989</v>
      </c>
      <c r="I50" s="214">
        <f t="shared" si="59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229">
        <f t="shared" si="23"/>
        <v>126704869.00000003</v>
      </c>
      <c r="BH50" s="182">
        <f>'Op Cost'!E41</f>
        <v>581261868</v>
      </c>
      <c r="BI50" s="231"/>
      <c r="BJ50" s="232">
        <f>SUM(BJ12:BJ49)</f>
        <v>123829787.60477099</v>
      </c>
      <c r="BK50" s="233">
        <f>SUM(BK12:BK49)</f>
        <v>2875081.3952290379</v>
      </c>
      <c r="BP50" s="179">
        <f t="shared" ref="BP50:BU50" si="60">SUM(BP12:BP49)</f>
        <v>115809022.70477098</v>
      </c>
      <c r="BQ50" s="703">
        <f t="shared" si="60"/>
        <v>33.107447809776197</v>
      </c>
      <c r="BR50" s="366">
        <f t="shared" si="60"/>
        <v>1.1372923696867037</v>
      </c>
      <c r="BS50" s="366">
        <f t="shared" si="60"/>
        <v>0.92364617631220713</v>
      </c>
      <c r="BT50" s="365">
        <f t="shared" si="60"/>
        <v>1.0000000000000002</v>
      </c>
      <c r="BU50" s="365">
        <f t="shared" si="60"/>
        <v>126704869</v>
      </c>
      <c r="BV50" s="180"/>
      <c r="BW50" s="181">
        <f>SUM(BW12:BW49)</f>
        <v>2875081.3952290369</v>
      </c>
      <c r="BX50" s="181">
        <f>SUM(BX12:BX49)</f>
        <v>126704869.00000003</v>
      </c>
      <c r="BY50" s="187"/>
      <c r="BZ50" s="188">
        <f>SUM(BZ12:BZ49)</f>
        <v>0</v>
      </c>
      <c r="CB50" s="178">
        <f>SUM(CB12:CB49)</f>
        <v>581261868</v>
      </c>
      <c r="CC50" s="236"/>
      <c r="CD50" s="237">
        <f>SUM(CD12:CD49)</f>
        <v>126704869</v>
      </c>
      <c r="CE50" s="238">
        <f>BU50-CD50</f>
        <v>0</v>
      </c>
      <c r="CF50" s="1"/>
      <c r="CG50" s="177">
        <f>SUM(CG12:CG49)</f>
        <v>118684104.09999998</v>
      </c>
      <c r="CH50" s="672">
        <f>SUM(CH12:CH49)</f>
        <v>1.0000000000000002</v>
      </c>
      <c r="CI50" s="673">
        <f t="shared" ref="CI50" si="61">CG50/$CG$50</f>
        <v>1</v>
      </c>
      <c r="CJ50" s="242">
        <f t="shared" si="33"/>
        <v>0</v>
      </c>
      <c r="CK50" s="243">
        <f t="shared" si="34"/>
        <v>126704869</v>
      </c>
      <c r="CL50" s="244">
        <f t="shared" si="35"/>
        <v>0.21798242061872189</v>
      </c>
      <c r="CM50" s="245">
        <f>SUM(CM12:CM49)</f>
        <v>0</v>
      </c>
      <c r="CN50" s="175"/>
      <c r="CO50" s="248">
        <f>SUM(CO12:CO49)</f>
        <v>174378560.39999998</v>
      </c>
      <c r="CP50" s="237">
        <f>SUM(CP12:CP49)</f>
        <v>0</v>
      </c>
      <c r="CQ50" s="249">
        <f>SUM(CQ12:CQ49)</f>
        <v>126704869</v>
      </c>
      <c r="CR50" s="250">
        <f>AVERAGE(CR12:CR49)</f>
        <v>0.2321854479997682</v>
      </c>
      <c r="CU50" s="265">
        <f>SUM(CU12:CU49)</f>
        <v>547448.79999999993</v>
      </c>
      <c r="CV50" s="325">
        <f>SUM(CV12:CV49)</f>
        <v>127252317.8</v>
      </c>
      <c r="CW50" s="327">
        <f>AVERAGE(CW12:CW49)</f>
        <v>0.23257628310383921</v>
      </c>
    </row>
    <row r="52" spans="1:102">
      <c r="CQ52" s="116"/>
    </row>
  </sheetData>
  <autoFilter ref="A11:CK11" xr:uid="{00000000-0001-0000-0F00-000000000000}"/>
  <mergeCells count="11">
    <mergeCell ref="CO3:CR3"/>
    <mergeCell ref="CU3:CV3"/>
    <mergeCell ref="AU5:AY5"/>
    <mergeCell ref="A9:A11"/>
    <mergeCell ref="B9:B11"/>
    <mergeCell ref="D3:I3"/>
    <mergeCell ref="K3:AS3"/>
    <mergeCell ref="AU3:AY3"/>
    <mergeCell ref="BA3:BF3"/>
    <mergeCell ref="BH3:BZ3"/>
    <mergeCell ref="CB3:CM3"/>
  </mergeCells>
  <conditionalFormatting sqref="BI12:BI49">
    <cfRule type="cellIs" dxfId="230" priority="3" operator="greaterThan">
      <formula>$BJ$6</formula>
    </cfRule>
  </conditionalFormatting>
  <conditionalFormatting sqref="BY12:BY49">
    <cfRule type="cellIs" dxfId="229" priority="5" operator="greaterThan">
      <formula>$BJ$6</formula>
    </cfRule>
  </conditionalFormatting>
  <conditionalFormatting sqref="BZ12:BZ49 CM12:CN49">
    <cfRule type="cellIs" dxfId="228" priority="6" operator="greaterThan">
      <formula>0</formula>
    </cfRule>
  </conditionalFormatting>
  <conditionalFormatting sqref="CL12:CL49">
    <cfRule type="cellIs" dxfId="227" priority="4" operator="greaterThan">
      <formula>$BJ$6</formula>
    </cfRule>
  </conditionalFormatting>
  <conditionalFormatting sqref="CR12:CR49">
    <cfRule type="cellIs" dxfId="226" priority="1" operator="equal">
      <formula>$BJ$6</formula>
    </cfRule>
    <cfRule type="cellIs" dxfId="225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2BA67-18F5-4B2A-9FC7-32DDA58911B2}">
  <sheetPr codeName="Sheet21">
    <tabColor theme="9"/>
    <pageSetUpPr fitToPage="1"/>
  </sheetPr>
  <dimension ref="A1:CT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5" width="21.7265625" style="1" customWidth="1"/>
    <col min="66" max="66" width="23.26953125" style="1" customWidth="1"/>
    <col min="67" max="67" width="22.54296875" style="1" customWidth="1"/>
    <col min="68" max="70" width="21.7265625" style="1" customWidth="1"/>
    <col min="71" max="71" width="21.7265625" style="1" hidden="1" customWidth="1"/>
    <col min="72" max="72" width="18.453125" style="1" hidden="1" customWidth="1"/>
    <col min="73" max="73" width="18.453125" style="6" hidden="1" customWidth="1"/>
    <col min="74" max="74" width="20.54296875" style="6" hidden="1" customWidth="1"/>
    <col min="75" max="75" width="22.453125" style="1" hidden="1" customWidth="1"/>
    <col min="76" max="76" width="12.453125" style="1" hidden="1" customWidth="1"/>
    <col min="77" max="77" width="16.81640625" style="1" hidden="1" customWidth="1"/>
    <col min="78" max="78" width="15.1796875" style="1" hidden="1" customWidth="1"/>
    <col min="79" max="79" width="18.26953125" style="1" hidden="1" customWidth="1"/>
    <col min="80" max="80" width="15.81640625" style="1" hidden="1" customWidth="1"/>
    <col min="81" max="81" width="9.26953125" style="1" hidden="1" customWidth="1"/>
    <col min="82" max="83" width="21.7265625" style="1" hidden="1" customWidth="1"/>
    <col min="84" max="84" width="18.453125" style="1" hidden="1" customWidth="1"/>
    <col min="85" max="85" width="18.453125" style="6" hidden="1" customWidth="1"/>
    <col min="86" max="86" width="19.1796875" style="117" hidden="1" customWidth="1"/>
    <col min="87" max="88" width="18" style="119" hidden="1" customWidth="1"/>
    <col min="89" max="89" width="22.453125" style="1" hidden="1" customWidth="1"/>
    <col min="90" max="90" width="17.54296875" style="1" hidden="1" customWidth="1"/>
    <col min="91" max="91" width="18.54296875" style="1" hidden="1" customWidth="1"/>
    <col min="92" max="92" width="17.26953125" style="1" hidden="1" customWidth="1"/>
    <col min="93" max="94" width="0" style="1" hidden="1" customWidth="1"/>
    <col min="95" max="95" width="17.1796875" style="1" hidden="1" customWidth="1"/>
    <col min="96" max="96" width="20.26953125" style="1" hidden="1" customWidth="1"/>
    <col min="97" max="97" width="17.1796875" style="1" hidden="1" customWidth="1"/>
    <col min="98" max="16384" width="9.26953125" style="1"/>
  </cols>
  <sheetData>
    <row r="1" spans="1:98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N1" s="157"/>
      <c r="BO1" s="157"/>
      <c r="BP1" s="157"/>
      <c r="BQ1" s="157"/>
      <c r="BR1" s="157"/>
      <c r="BU1" s="158"/>
      <c r="BV1" s="158"/>
      <c r="CE1" s="157"/>
      <c r="CF1" s="157"/>
      <c r="CG1" s="157"/>
      <c r="CH1" s="172"/>
      <c r="CI1" s="173"/>
      <c r="CJ1" s="173"/>
      <c r="CL1" s="172"/>
      <c r="CM1" s="172"/>
      <c r="CN1" s="172"/>
    </row>
    <row r="2" spans="1:98" ht="15" customHeight="1">
      <c r="A2" s="813" t="str" cm="1">
        <f t="array" aca="1" ref="A2" ca="1">"Scenario "&amp;MID(CELL("filename",A1),FIND("]",CELL("filename",A1))+1,500)</f>
        <v>Scenario S3C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H2" s="161"/>
      <c r="CI2" s="172"/>
      <c r="CJ2" s="172"/>
      <c r="CK2" s="172"/>
      <c r="CL2" s="172"/>
      <c r="CM2" s="172"/>
      <c r="CN2" s="172"/>
    </row>
    <row r="3" spans="1:98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Y3" s="789" t="s">
        <v>6</v>
      </c>
      <c r="BZ3" s="789"/>
      <c r="CA3" s="789"/>
      <c r="CB3" s="789"/>
      <c r="CC3" s="789"/>
      <c r="CD3" s="789"/>
      <c r="CE3" s="789"/>
      <c r="CF3" s="789"/>
      <c r="CG3" s="789"/>
      <c r="CH3" s="789"/>
      <c r="CI3" s="789"/>
      <c r="CJ3" s="171"/>
      <c r="CK3" s="789" t="s">
        <v>7</v>
      </c>
      <c r="CL3" s="789"/>
      <c r="CM3" s="789"/>
      <c r="CN3" s="789"/>
      <c r="CO3" s="162"/>
      <c r="CQ3" s="789" t="s">
        <v>8</v>
      </c>
      <c r="CR3" s="789"/>
    </row>
    <row r="4" spans="1:98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CG4" s="164"/>
      <c r="CH4" s="171"/>
      <c r="CI4" s="171"/>
      <c r="CJ4" s="171"/>
      <c r="CK4" s="171"/>
      <c r="CL4" s="171"/>
      <c r="CM4" s="171"/>
      <c r="CN4" s="171"/>
    </row>
    <row r="5" spans="1:98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N5" s="360"/>
      <c r="BO5" s="360"/>
      <c r="BP5" s="360"/>
      <c r="BQ5" s="360"/>
      <c r="BR5" s="360"/>
      <c r="CE5" s="273" t="s">
        <v>14</v>
      </c>
      <c r="CH5" s="121"/>
      <c r="CI5" s="121"/>
      <c r="CJ5" s="121"/>
      <c r="CK5" s="121"/>
      <c r="CL5" s="121"/>
      <c r="CM5" s="121"/>
      <c r="CN5" s="121"/>
    </row>
    <row r="6" spans="1:98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2875081.3952290379</v>
      </c>
      <c r="BN6" s="361"/>
      <c r="BO6" s="361"/>
      <c r="BP6" s="361"/>
      <c r="BQ6" s="361"/>
      <c r="BR6" s="361"/>
      <c r="CE6" s="278">
        <f>CB50</f>
        <v>0</v>
      </c>
      <c r="CH6" s="121"/>
      <c r="CI6" s="121"/>
      <c r="CJ6" s="121"/>
      <c r="CK6" s="121"/>
      <c r="CL6" s="121"/>
      <c r="CM6" s="121"/>
      <c r="CN6" s="121"/>
    </row>
    <row r="7" spans="1:98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N7" s="170"/>
      <c r="BO7" s="170"/>
      <c r="BQ7" s="170"/>
      <c r="BR7" s="170"/>
      <c r="CE7" s="170"/>
      <c r="CH7" s="121"/>
      <c r="CI7" s="121"/>
      <c r="CJ7" s="121"/>
      <c r="CK7" s="121"/>
      <c r="CL7" s="121"/>
      <c r="CM7" s="121"/>
      <c r="CN7" s="121"/>
    </row>
    <row r="8" spans="1:98" ht="15" customHeight="1" thickBot="1">
      <c r="A8" s="1"/>
      <c r="D8" s="15" t="s">
        <v>16</v>
      </c>
      <c r="I8" s="190" t="s">
        <v>17</v>
      </c>
      <c r="K8" s="15" t="s">
        <v>18</v>
      </c>
      <c r="BM8" s="11"/>
      <c r="BN8" s="11"/>
      <c r="BO8" s="11"/>
      <c r="CD8" s="189"/>
      <c r="CH8" s="121"/>
      <c r="CI8" s="121"/>
      <c r="CJ8" s="121"/>
      <c r="CK8" s="121"/>
      <c r="CL8" s="121"/>
      <c r="CM8" s="121"/>
      <c r="CN8" s="121"/>
    </row>
    <row r="9" spans="1:98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189"/>
      <c r="BO9" s="189"/>
      <c r="BP9" s="189"/>
      <c r="BQ9" s="189"/>
      <c r="BR9" s="189"/>
      <c r="BS9" s="51"/>
      <c r="BT9" s="51"/>
      <c r="BU9" s="52"/>
      <c r="BV9" s="189"/>
      <c r="BZ9" s="189"/>
      <c r="CD9" s="51" t="s">
        <v>27</v>
      </c>
      <c r="CE9" s="51"/>
      <c r="CF9" s="51"/>
      <c r="CG9" s="52"/>
      <c r="CH9" s="189"/>
      <c r="CI9" s="189"/>
      <c r="CJ9" s="118"/>
      <c r="CK9" s="189"/>
      <c r="CL9" s="189"/>
      <c r="CM9" s="189"/>
      <c r="CN9" s="189"/>
    </row>
    <row r="10" spans="1:98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N10" s="253"/>
      <c r="BO10" s="253"/>
      <c r="BP10" s="253"/>
      <c r="BQ10" s="253"/>
      <c r="BR10" s="253"/>
      <c r="BU10" s="254"/>
      <c r="BV10" s="254"/>
      <c r="BW10" s="253"/>
      <c r="BY10" s="253" t="s">
        <v>35</v>
      </c>
      <c r="CD10" s="253" t="s">
        <v>36</v>
      </c>
      <c r="CG10" s="254"/>
      <c r="CI10" s="255"/>
      <c r="CJ10" s="255"/>
      <c r="CK10" s="256" t="s">
        <v>37</v>
      </c>
    </row>
    <row r="11" spans="1:98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362" t="s">
        <v>193</v>
      </c>
      <c r="BO11" s="336" t="s">
        <v>186</v>
      </c>
      <c r="BP11" s="362"/>
      <c r="BQ11" s="362" t="s">
        <v>188</v>
      </c>
      <c r="BR11" s="362" t="s">
        <v>187</v>
      </c>
      <c r="BS11" s="49" t="s">
        <v>71</v>
      </c>
      <c r="BT11" s="49" t="s">
        <v>72</v>
      </c>
      <c r="BU11" s="186" t="s">
        <v>73</v>
      </c>
      <c r="BV11" s="49" t="s">
        <v>74</v>
      </c>
      <c r="BW11" s="50" t="s">
        <v>75</v>
      </c>
      <c r="BY11" s="124" t="s">
        <v>66</v>
      </c>
      <c r="BZ11" s="53" t="s">
        <v>67</v>
      </c>
      <c r="CA11" s="53" t="s">
        <v>68</v>
      </c>
      <c r="CB11" s="125" t="s">
        <v>69</v>
      </c>
      <c r="CD11" s="124" t="s">
        <v>70</v>
      </c>
      <c r="CE11" s="53" t="s">
        <v>71</v>
      </c>
      <c r="CF11" s="53" t="s">
        <v>72</v>
      </c>
      <c r="CG11" s="125" t="s">
        <v>76</v>
      </c>
      <c r="CH11" s="53" t="s">
        <v>77</v>
      </c>
      <c r="CI11" s="125" t="s">
        <v>78</v>
      </c>
      <c r="CJ11" s="176"/>
      <c r="CK11" s="122" t="s">
        <v>79</v>
      </c>
      <c r="CL11" s="120" t="s">
        <v>80</v>
      </c>
      <c r="CM11" s="120" t="s">
        <v>81</v>
      </c>
      <c r="CN11" s="123" t="s">
        <v>82</v>
      </c>
      <c r="CQ11" s="266" t="s">
        <v>83</v>
      </c>
      <c r="CR11" s="267" t="s">
        <v>84</v>
      </c>
      <c r="CS11" s="267" t="s">
        <v>156</v>
      </c>
    </row>
    <row r="12" spans="1:98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211">
        <f t="shared" ref="BF12:BF50" si="23">SUM(BA12:BE12)</f>
        <v>541367.19781215431</v>
      </c>
      <c r="BH12" s="130">
        <f>'Op Cost'!E3</f>
        <v>2553471</v>
      </c>
      <c r="BI12" s="289">
        <f t="shared" ref="BI12:BI49" si="24">BF12/BH12</f>
        <v>0.21201227576587098</v>
      </c>
      <c r="BJ12" s="290">
        <f t="shared" ref="BJ12:BJ49" si="25">IF(BF12&gt;BH12*$BJ$6,BH12*$BJ$6,BF12)</f>
        <v>541367.19781215431</v>
      </c>
      <c r="BK12" s="230">
        <f t="shared" ref="BK12:BK49" si="26">BF12-BJ12</f>
        <v>0</v>
      </c>
      <c r="BM12" s="126">
        <f t="shared" ref="BM12:BM49" si="27">IF(OR(BK12&gt;0,BI12&gt;=$BJ$6),0,BJ12)</f>
        <v>541367.19781215431</v>
      </c>
      <c r="BN12" s="371">
        <f t="shared" ref="BN12:BN49" si="28">(SUM(AU12:AY12)-I12)/SUM(AU12:AY12)</f>
        <v>-7.8962769208352171E-2</v>
      </c>
      <c r="BO12" s="372">
        <f t="shared" ref="BO12:BO49" si="29">(BH12*0.3-BJ12)/BH12</f>
        <v>8.7987724234129011E-2</v>
      </c>
      <c r="BP12" s="364">
        <f t="shared" ref="BP12:BP49" si="30">IF(BO12=0,0,IF(BN12&lt;0, I12*BO12, 0))</f>
        <v>4.056273008772099E-4</v>
      </c>
      <c r="BQ12" s="372">
        <f>BP12/$BP$50</f>
        <v>7.8524122259476872E-3</v>
      </c>
      <c r="BR12" s="367">
        <f t="shared" ref="BR12:BR49" si="31">$BM$6*BQ12+BJ12</f>
        <v>563943.52211064554</v>
      </c>
      <c r="BS12" s="359">
        <f t="shared" ref="BS12:BS49" si="32">BM12/$BM$50</f>
        <v>4.6746547476896345E-3</v>
      </c>
      <c r="BT12" s="292">
        <f t="shared" ref="BT12:BT49" si="33">BS12*$BM$6</f>
        <v>13440.01289420156</v>
      </c>
      <c r="BU12" s="292">
        <f t="shared" ref="BU12:BU49" si="34">(BT12+BJ12)</f>
        <v>554807.21070635587</v>
      </c>
      <c r="BV12" s="293">
        <f t="shared" ref="BV12:BV49" si="35">BU12/BH12</f>
        <v>0.21727570460222806</v>
      </c>
      <c r="BW12" s="234">
        <f t="shared" ref="BW12:BW49" si="36">IF(BU12&gt;($BJ$6*BH12),1,0)</f>
        <v>0</v>
      </c>
      <c r="BX12" s="12"/>
      <c r="BY12" s="127">
        <f t="shared" ref="BY12:BY49" si="37">BH12</f>
        <v>2553471</v>
      </c>
      <c r="BZ12" s="294">
        <f>BU12/BY12</f>
        <v>0.21727570460222806</v>
      </c>
      <c r="CA12" s="295">
        <f t="shared" ref="CA12:CA49" si="38">IF(BU12&gt;BH12*$BJ$6,BH12*$BJ$6,BU12)</f>
        <v>554807.21070635587</v>
      </c>
      <c r="CB12" s="235">
        <f t="shared" ref="CB12:CB50" si="39">BU12-CA12</f>
        <v>0</v>
      </c>
      <c r="CD12" s="126">
        <f>IF(OR(CB12&gt;0,BZ12&gt;=$BJ$6),0,CA12)</f>
        <v>554807.21070635587</v>
      </c>
      <c r="CE12" s="296">
        <f t="shared" ref="CE12:CE50" si="40">CD12/$CD$50</f>
        <v>4.6746547476896336E-3</v>
      </c>
      <c r="CF12" s="297">
        <f t="shared" ref="CF12:CF50" si="41">CE12*$CE$6</f>
        <v>0</v>
      </c>
      <c r="CG12" s="239">
        <f>(CF12+CA12)</f>
        <v>554807.21070635587</v>
      </c>
      <c r="CH12" s="298">
        <f>CG12/BY12</f>
        <v>0.21727570460222806</v>
      </c>
      <c r="CI12" s="240">
        <f t="shared" ref="CI12:CI49" si="42">IF(CH12&gt;$BJ$6,1,0)</f>
        <v>0</v>
      </c>
      <c r="CJ12" s="174"/>
      <c r="CK12" s="246">
        <f t="shared" ref="CK12:CK49" si="43">BH12*$BJ$6</f>
        <v>766041.29999999993</v>
      </c>
      <c r="CL12" s="297">
        <f t="shared" ref="CL12:CL49" si="44">IF(CG12&gt;CK12,CG12-CK12,0)</f>
        <v>0</v>
      </c>
      <c r="CM12" s="299">
        <f t="shared" ref="CM12:CM49" si="45">CG12-CL12</f>
        <v>554807.21070635587</v>
      </c>
      <c r="CN12" s="247">
        <f t="shared" ref="CN12:CN49" si="46">CM12/BY12</f>
        <v>0.21727570460222806</v>
      </c>
      <c r="CQ12" s="264">
        <v>0</v>
      </c>
      <c r="CR12" s="324">
        <f>CM12+CQ12</f>
        <v>554807.21070635587</v>
      </c>
      <c r="CS12" s="326">
        <f>CR12/BY12</f>
        <v>0.21727570460222806</v>
      </c>
      <c r="CT12" s="1">
        <f t="shared" ref="CT12:CT49" si="47">IF(BR12&lt;=BH12*0.3, 0, 1)</f>
        <v>0</v>
      </c>
    </row>
    <row r="13" spans="1:98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211">
        <f t="shared" si="23"/>
        <v>128557.83497353797</v>
      </c>
      <c r="BH13" s="130">
        <f>'Op Cost'!E4</f>
        <v>361548</v>
      </c>
      <c r="BI13" s="289">
        <f t="shared" si="24"/>
        <v>0.35557611983343285</v>
      </c>
      <c r="BJ13" s="290">
        <f t="shared" si="25"/>
        <v>108464.4</v>
      </c>
      <c r="BK13" s="230">
        <f t="shared" si="26"/>
        <v>20093.43497353798</v>
      </c>
      <c r="BM13" s="126">
        <f t="shared" si="27"/>
        <v>0</v>
      </c>
      <c r="BN13" s="371">
        <f t="shared" si="28"/>
        <v>0.15125803542859617</v>
      </c>
      <c r="BO13" s="372">
        <f t="shared" si="29"/>
        <v>0</v>
      </c>
      <c r="BP13" s="364">
        <f t="shared" si="30"/>
        <v>0</v>
      </c>
      <c r="BQ13" s="372">
        <f t="shared" ref="BQ13:BQ49" si="48">BP13/$BP$50</f>
        <v>0</v>
      </c>
      <c r="BR13" s="367">
        <f t="shared" si="31"/>
        <v>108464.4</v>
      </c>
      <c r="BS13" s="359">
        <f t="shared" si="32"/>
        <v>0</v>
      </c>
      <c r="BT13" s="292">
        <f t="shared" si="33"/>
        <v>0</v>
      </c>
      <c r="BU13" s="292">
        <f t="shared" si="34"/>
        <v>108464.4</v>
      </c>
      <c r="BV13" s="293">
        <f t="shared" si="35"/>
        <v>0.3</v>
      </c>
      <c r="BW13" s="234">
        <f t="shared" si="36"/>
        <v>0</v>
      </c>
      <c r="BX13" s="12"/>
      <c r="BY13" s="127">
        <f t="shared" si="37"/>
        <v>361548</v>
      </c>
      <c r="BZ13" s="294">
        <f t="shared" ref="BZ13:BZ49" si="49">BU13/BY13</f>
        <v>0.3</v>
      </c>
      <c r="CA13" s="295">
        <f t="shared" si="38"/>
        <v>108464.4</v>
      </c>
      <c r="CB13" s="235">
        <f t="shared" si="39"/>
        <v>0</v>
      </c>
      <c r="CD13" s="126">
        <f t="shared" ref="CD13:CD49" si="50">IF(OR(CB13&gt;0,BZ13&gt;=$BJ$6),0,CA13)</f>
        <v>0</v>
      </c>
      <c r="CE13" s="296">
        <f t="shared" si="40"/>
        <v>0</v>
      </c>
      <c r="CF13" s="297">
        <f t="shared" si="41"/>
        <v>0</v>
      </c>
      <c r="CG13" s="239">
        <f t="shared" ref="CG13:CG49" si="51">(CF13+CA13)</f>
        <v>108464.4</v>
      </c>
      <c r="CH13" s="298">
        <f t="shared" ref="CH13:CH49" si="52">CG13/BY13</f>
        <v>0.3</v>
      </c>
      <c r="CI13" s="240">
        <f t="shared" si="42"/>
        <v>0</v>
      </c>
      <c r="CJ13" s="174"/>
      <c r="CK13" s="246">
        <f t="shared" si="43"/>
        <v>108464.4</v>
      </c>
      <c r="CL13" s="297">
        <f t="shared" si="44"/>
        <v>0</v>
      </c>
      <c r="CM13" s="299">
        <f t="shared" si="45"/>
        <v>108464.4</v>
      </c>
      <c r="CN13" s="247">
        <f t="shared" si="46"/>
        <v>0.3</v>
      </c>
      <c r="CQ13" s="264">
        <v>0</v>
      </c>
      <c r="CR13" s="324">
        <f t="shared" ref="CR13:CR49" si="53">CM13+CQ13</f>
        <v>108464.4</v>
      </c>
      <c r="CS13" s="326">
        <f t="shared" ref="CS13:CS49" si="54">CR13/BY13</f>
        <v>0.3</v>
      </c>
      <c r="CT13" s="1">
        <f t="shared" si="47"/>
        <v>0</v>
      </c>
    </row>
    <row r="14" spans="1:98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211">
        <f t="shared" si="23"/>
        <v>664515.28533349733</v>
      </c>
      <c r="BH14" s="130">
        <f>'Op Cost'!E5</f>
        <v>2998198</v>
      </c>
      <c r="BI14" s="289">
        <f t="shared" si="24"/>
        <v>0.22163822580546627</v>
      </c>
      <c r="BJ14" s="290">
        <f t="shared" si="25"/>
        <v>664515.28533349733</v>
      </c>
      <c r="BK14" s="230">
        <f t="shared" si="26"/>
        <v>0</v>
      </c>
      <c r="BM14" s="126">
        <f t="shared" si="27"/>
        <v>664515.28533349733</v>
      </c>
      <c r="BN14" s="371">
        <f t="shared" si="28"/>
        <v>-4.1550797529558967E-2</v>
      </c>
      <c r="BO14" s="372">
        <f t="shared" si="29"/>
        <v>7.8361774194533745E-2</v>
      </c>
      <c r="BP14" s="364">
        <f t="shared" si="30"/>
        <v>4.2805185854399684E-4</v>
      </c>
      <c r="BQ14" s="372">
        <f t="shared" si="48"/>
        <v>8.2865222338375424E-3</v>
      </c>
      <c r="BR14" s="367">
        <f t="shared" si="31"/>
        <v>688339.71123915538</v>
      </c>
      <c r="BS14" s="359">
        <f t="shared" si="32"/>
        <v>5.7380268809238584E-3</v>
      </c>
      <c r="BT14" s="292">
        <f t="shared" si="33"/>
        <v>16497.29433066829</v>
      </c>
      <c r="BU14" s="292">
        <f t="shared" si="34"/>
        <v>681012.57966416562</v>
      </c>
      <c r="BV14" s="293">
        <f t="shared" si="35"/>
        <v>0.22714062902589008</v>
      </c>
      <c r="BW14" s="234">
        <f t="shared" si="36"/>
        <v>0</v>
      </c>
      <c r="BX14" s="12"/>
      <c r="BY14" s="127">
        <f t="shared" si="37"/>
        <v>2998198</v>
      </c>
      <c r="BZ14" s="294">
        <f t="shared" si="49"/>
        <v>0.22714062902589008</v>
      </c>
      <c r="CA14" s="295">
        <f t="shared" si="38"/>
        <v>681012.57966416562</v>
      </c>
      <c r="CB14" s="235">
        <f t="shared" si="39"/>
        <v>0</v>
      </c>
      <c r="CD14" s="126">
        <f t="shared" si="50"/>
        <v>681012.57966416562</v>
      </c>
      <c r="CE14" s="296">
        <f t="shared" si="40"/>
        <v>5.7380268809238584E-3</v>
      </c>
      <c r="CF14" s="297">
        <f t="shared" si="41"/>
        <v>0</v>
      </c>
      <c r="CG14" s="239">
        <f t="shared" si="51"/>
        <v>681012.57966416562</v>
      </c>
      <c r="CH14" s="298">
        <f t="shared" si="52"/>
        <v>0.22714062902589008</v>
      </c>
      <c r="CI14" s="240">
        <f t="shared" si="42"/>
        <v>0</v>
      </c>
      <c r="CJ14" s="174"/>
      <c r="CK14" s="246">
        <f t="shared" si="43"/>
        <v>899459.4</v>
      </c>
      <c r="CL14" s="297">
        <f t="shared" si="44"/>
        <v>0</v>
      </c>
      <c r="CM14" s="299">
        <f t="shared" si="45"/>
        <v>681012.57966416562</v>
      </c>
      <c r="CN14" s="247">
        <f t="shared" si="46"/>
        <v>0.22714062902589008</v>
      </c>
      <c r="CQ14" s="264">
        <v>0</v>
      </c>
      <c r="CR14" s="324">
        <f t="shared" si="53"/>
        <v>681012.57966416562</v>
      </c>
      <c r="CS14" s="326">
        <f t="shared" si="54"/>
        <v>0.22714062902589008</v>
      </c>
      <c r="CT14" s="1">
        <f t="shared" si="47"/>
        <v>0</v>
      </c>
    </row>
    <row r="15" spans="1:98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211">
        <f t="shared" si="23"/>
        <v>616762.81635498919</v>
      </c>
      <c r="BH15" s="130">
        <f>'Op Cost'!E6</f>
        <v>2155919</v>
      </c>
      <c r="BI15" s="289">
        <f t="shared" si="24"/>
        <v>0.28607884449971877</v>
      </c>
      <c r="BJ15" s="290">
        <f t="shared" si="25"/>
        <v>616762.81635498919</v>
      </c>
      <c r="BK15" s="230">
        <f t="shared" si="26"/>
        <v>0</v>
      </c>
      <c r="BM15" s="126">
        <f t="shared" si="27"/>
        <v>616762.81635498919</v>
      </c>
      <c r="BN15" s="371">
        <f t="shared" si="28"/>
        <v>4.5919096404457689E-2</v>
      </c>
      <c r="BO15" s="372">
        <f t="shared" si="29"/>
        <v>1.3921155500281208E-2</v>
      </c>
      <c r="BP15" s="364">
        <f t="shared" si="30"/>
        <v>0</v>
      </c>
      <c r="BQ15" s="372">
        <f t="shared" si="48"/>
        <v>0</v>
      </c>
      <c r="BR15" s="367">
        <f t="shared" si="31"/>
        <v>616762.81635498919</v>
      </c>
      <c r="BS15" s="359">
        <f t="shared" si="32"/>
        <v>5.3256888103380947E-3</v>
      </c>
      <c r="BT15" s="292">
        <f t="shared" si="33"/>
        <v>15311.788815382524</v>
      </c>
      <c r="BU15" s="292">
        <f t="shared" si="34"/>
        <v>632074.60517037171</v>
      </c>
      <c r="BV15" s="293">
        <f t="shared" si="35"/>
        <v>0.29318105419098384</v>
      </c>
      <c r="BW15" s="234">
        <f t="shared" si="36"/>
        <v>0</v>
      </c>
      <c r="BX15" s="12"/>
      <c r="BY15" s="127">
        <f t="shared" si="37"/>
        <v>2155919</v>
      </c>
      <c r="BZ15" s="294">
        <f t="shared" si="49"/>
        <v>0.29318105419098384</v>
      </c>
      <c r="CA15" s="295">
        <f t="shared" si="38"/>
        <v>632074.60517037171</v>
      </c>
      <c r="CB15" s="235">
        <f t="shared" si="39"/>
        <v>0</v>
      </c>
      <c r="CD15" s="126">
        <f t="shared" si="50"/>
        <v>632074.60517037171</v>
      </c>
      <c r="CE15" s="296">
        <f t="shared" si="40"/>
        <v>5.3256888103380947E-3</v>
      </c>
      <c r="CF15" s="297">
        <f t="shared" si="41"/>
        <v>0</v>
      </c>
      <c r="CG15" s="239">
        <f t="shared" si="51"/>
        <v>632074.60517037171</v>
      </c>
      <c r="CH15" s="298">
        <f t="shared" si="52"/>
        <v>0.29318105419098384</v>
      </c>
      <c r="CI15" s="240">
        <f t="shared" si="42"/>
        <v>0</v>
      </c>
      <c r="CJ15" s="174"/>
      <c r="CK15" s="246">
        <f t="shared" si="43"/>
        <v>646775.69999999995</v>
      </c>
      <c r="CL15" s="297">
        <f t="shared" si="44"/>
        <v>0</v>
      </c>
      <c r="CM15" s="299">
        <f t="shared" si="45"/>
        <v>632074.60517037171</v>
      </c>
      <c r="CN15" s="247">
        <f t="shared" si="46"/>
        <v>0.29318105419098384</v>
      </c>
      <c r="CQ15" s="264">
        <v>0</v>
      </c>
      <c r="CR15" s="324">
        <f t="shared" si="53"/>
        <v>632074.60517037171</v>
      </c>
      <c r="CS15" s="326">
        <f t="shared" si="54"/>
        <v>0.29318105419098384</v>
      </c>
      <c r="CT15" s="1">
        <f t="shared" si="47"/>
        <v>0</v>
      </c>
    </row>
    <row r="16" spans="1:98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211">
        <f t="shared" si="23"/>
        <v>106007.8668250695</v>
      </c>
      <c r="BH16" s="130">
        <f>'Op Cost'!E7</f>
        <v>447645</v>
      </c>
      <c r="BI16" s="289">
        <f t="shared" si="24"/>
        <v>0.23681235538221024</v>
      </c>
      <c r="BJ16" s="290">
        <f t="shared" si="25"/>
        <v>106007.8668250695</v>
      </c>
      <c r="BK16" s="230">
        <f t="shared" si="26"/>
        <v>0</v>
      </c>
      <c r="BM16" s="126">
        <f t="shared" si="27"/>
        <v>106007.8668250695</v>
      </c>
      <c r="BN16" s="371">
        <f t="shared" si="28"/>
        <v>-0.13330181715391048</v>
      </c>
      <c r="BO16" s="372">
        <f t="shared" si="29"/>
        <v>6.3187644617789751E-2</v>
      </c>
      <c r="BP16" s="364">
        <f t="shared" si="30"/>
        <v>5.9913203731240754E-5</v>
      </c>
      <c r="BQ16" s="372">
        <f t="shared" si="48"/>
        <v>1.1598409980232234E-3</v>
      </c>
      <c r="BR16" s="367">
        <f t="shared" si="31"/>
        <v>109342.50409990996</v>
      </c>
      <c r="BS16" s="359">
        <f t="shared" si="32"/>
        <v>9.15367942403872E-4</v>
      </c>
      <c r="BT16" s="292">
        <f t="shared" si="33"/>
        <v>2631.757340994458</v>
      </c>
      <c r="BU16" s="292">
        <f t="shared" si="34"/>
        <v>108639.62416606396</v>
      </c>
      <c r="BV16" s="293">
        <f t="shared" si="35"/>
        <v>0.24269147240796604</v>
      </c>
      <c r="BW16" s="234">
        <f t="shared" si="36"/>
        <v>0</v>
      </c>
      <c r="BX16" s="12"/>
      <c r="BY16" s="127">
        <f t="shared" si="37"/>
        <v>447645</v>
      </c>
      <c r="BZ16" s="294">
        <f t="shared" si="49"/>
        <v>0.24269147240796604</v>
      </c>
      <c r="CA16" s="295">
        <f t="shared" si="38"/>
        <v>108639.62416606396</v>
      </c>
      <c r="CB16" s="235">
        <f t="shared" si="39"/>
        <v>0</v>
      </c>
      <c r="CD16" s="126">
        <f t="shared" si="50"/>
        <v>108639.62416606396</v>
      </c>
      <c r="CE16" s="296">
        <f t="shared" si="40"/>
        <v>9.15367942403872E-4</v>
      </c>
      <c r="CF16" s="297">
        <f t="shared" si="41"/>
        <v>0</v>
      </c>
      <c r="CG16" s="239">
        <f t="shared" si="51"/>
        <v>108639.62416606396</v>
      </c>
      <c r="CH16" s="298">
        <f t="shared" si="52"/>
        <v>0.24269147240796604</v>
      </c>
      <c r="CI16" s="240">
        <f t="shared" si="42"/>
        <v>0</v>
      </c>
      <c r="CJ16" s="174"/>
      <c r="CK16" s="246">
        <f t="shared" si="43"/>
        <v>134293.5</v>
      </c>
      <c r="CL16" s="297">
        <f t="shared" si="44"/>
        <v>0</v>
      </c>
      <c r="CM16" s="299">
        <f t="shared" si="45"/>
        <v>108639.62416606396</v>
      </c>
      <c r="CN16" s="247">
        <f t="shared" si="46"/>
        <v>0.24269147240796604</v>
      </c>
      <c r="CQ16" s="264">
        <v>566</v>
      </c>
      <c r="CR16" s="324">
        <f t="shared" si="53"/>
        <v>109205.62416606396</v>
      </c>
      <c r="CS16" s="326">
        <f t="shared" si="54"/>
        <v>0.24395586718507739</v>
      </c>
      <c r="CT16" s="1">
        <f t="shared" si="47"/>
        <v>0</v>
      </c>
    </row>
    <row r="17" spans="1:98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211">
        <f t="shared" si="23"/>
        <v>3469214.5834404714</v>
      </c>
      <c r="BH17" s="130">
        <f>'Op Cost'!E8</f>
        <v>14481448</v>
      </c>
      <c r="BI17" s="289">
        <f t="shared" si="24"/>
        <v>0.23956268623417157</v>
      </c>
      <c r="BJ17" s="290">
        <f t="shared" si="25"/>
        <v>3469214.5834404714</v>
      </c>
      <c r="BK17" s="230">
        <f t="shared" si="26"/>
        <v>0</v>
      </c>
      <c r="BM17" s="126">
        <f t="shared" si="27"/>
        <v>3469214.5834404714</v>
      </c>
      <c r="BN17" s="371">
        <f t="shared" si="28"/>
        <v>5.4398180395168715E-2</v>
      </c>
      <c r="BO17" s="372">
        <f t="shared" si="29"/>
        <v>6.0437313765828386E-2</v>
      </c>
      <c r="BP17" s="364">
        <f t="shared" si="30"/>
        <v>0</v>
      </c>
      <c r="BQ17" s="372">
        <f t="shared" si="48"/>
        <v>0</v>
      </c>
      <c r="BR17" s="367">
        <f t="shared" si="31"/>
        <v>3469214.5834404714</v>
      </c>
      <c r="BS17" s="359">
        <f t="shared" si="32"/>
        <v>2.9956341072702536E-2</v>
      </c>
      <c r="BT17" s="292">
        <f t="shared" si="33"/>
        <v>86126.918887262538</v>
      </c>
      <c r="BU17" s="292">
        <f t="shared" si="34"/>
        <v>3555341.5023277341</v>
      </c>
      <c r="BV17" s="293">
        <f t="shared" si="35"/>
        <v>0.24551008313034264</v>
      </c>
      <c r="BW17" s="234">
        <f t="shared" si="36"/>
        <v>0</v>
      </c>
      <c r="BX17" s="12"/>
      <c r="BY17" s="127">
        <f t="shared" si="37"/>
        <v>14481448</v>
      </c>
      <c r="BZ17" s="294">
        <f t="shared" si="49"/>
        <v>0.24551008313034264</v>
      </c>
      <c r="CA17" s="295">
        <f t="shared" si="38"/>
        <v>3555341.5023277341</v>
      </c>
      <c r="CB17" s="235">
        <f t="shared" si="39"/>
        <v>0</v>
      </c>
      <c r="CD17" s="126">
        <f t="shared" si="50"/>
        <v>3555341.5023277341</v>
      </c>
      <c r="CE17" s="296">
        <f t="shared" si="40"/>
        <v>2.9956341072702536E-2</v>
      </c>
      <c r="CF17" s="297">
        <f t="shared" si="41"/>
        <v>0</v>
      </c>
      <c r="CG17" s="239">
        <f t="shared" si="51"/>
        <v>3555341.5023277341</v>
      </c>
      <c r="CH17" s="298">
        <f t="shared" si="52"/>
        <v>0.24551008313034264</v>
      </c>
      <c r="CI17" s="240">
        <f t="shared" si="42"/>
        <v>0</v>
      </c>
      <c r="CJ17" s="174"/>
      <c r="CK17" s="246">
        <f t="shared" si="43"/>
        <v>4344434.3999999994</v>
      </c>
      <c r="CL17" s="297">
        <f t="shared" si="44"/>
        <v>0</v>
      </c>
      <c r="CM17" s="299">
        <f t="shared" si="45"/>
        <v>3555341.5023277341</v>
      </c>
      <c r="CN17" s="247">
        <f t="shared" si="46"/>
        <v>0.24551008313034264</v>
      </c>
      <c r="CQ17" s="264">
        <v>0</v>
      </c>
      <c r="CR17" s="324">
        <f t="shared" si="53"/>
        <v>3555341.5023277341</v>
      </c>
      <c r="CS17" s="326">
        <f t="shared" si="54"/>
        <v>0.24551008313034264</v>
      </c>
      <c r="CT17" s="1">
        <f t="shared" si="47"/>
        <v>0</v>
      </c>
    </row>
    <row r="18" spans="1:98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211">
        <f t="shared" si="23"/>
        <v>1051198.0324166347</v>
      </c>
      <c r="BH18" s="130">
        <f>'Op Cost'!E9</f>
        <v>5267046</v>
      </c>
      <c r="BI18" s="289">
        <f t="shared" si="24"/>
        <v>0.1995801882908626</v>
      </c>
      <c r="BJ18" s="290">
        <f t="shared" si="25"/>
        <v>1051198.0324166347</v>
      </c>
      <c r="BK18" s="230">
        <f t="shared" si="26"/>
        <v>0</v>
      </c>
      <c r="BM18" s="126">
        <f t="shared" si="27"/>
        <v>1051198.0324166347</v>
      </c>
      <c r="BN18" s="371">
        <f t="shared" si="28"/>
        <v>3.6810722462538782E-2</v>
      </c>
      <c r="BO18" s="372">
        <f t="shared" si="29"/>
        <v>0.1004198117091374</v>
      </c>
      <c r="BP18" s="364">
        <f t="shared" si="30"/>
        <v>0</v>
      </c>
      <c r="BQ18" s="372">
        <f t="shared" si="48"/>
        <v>0</v>
      </c>
      <c r="BR18" s="367">
        <f t="shared" si="31"/>
        <v>1051198.0324166347</v>
      </c>
      <c r="BS18" s="359">
        <f t="shared" si="32"/>
        <v>9.0769959703090441E-3</v>
      </c>
      <c r="BT18" s="292">
        <f t="shared" si="33"/>
        <v>26097.10223880448</v>
      </c>
      <c r="BU18" s="292">
        <f t="shared" si="34"/>
        <v>1077295.1346554393</v>
      </c>
      <c r="BV18" s="293">
        <f t="shared" si="35"/>
        <v>0.20453497741531768</v>
      </c>
      <c r="BW18" s="234">
        <f t="shared" si="36"/>
        <v>0</v>
      </c>
      <c r="BX18" s="12"/>
      <c r="BY18" s="127">
        <f t="shared" si="37"/>
        <v>5267046</v>
      </c>
      <c r="BZ18" s="294">
        <f t="shared" si="49"/>
        <v>0.20453497741531768</v>
      </c>
      <c r="CA18" s="295">
        <f t="shared" si="38"/>
        <v>1077295.1346554393</v>
      </c>
      <c r="CB18" s="235">
        <f t="shared" si="39"/>
        <v>0</v>
      </c>
      <c r="CD18" s="126">
        <f t="shared" si="50"/>
        <v>1077295.1346554393</v>
      </c>
      <c r="CE18" s="296">
        <f t="shared" si="40"/>
        <v>9.0769959703090441E-3</v>
      </c>
      <c r="CF18" s="297">
        <f t="shared" si="41"/>
        <v>0</v>
      </c>
      <c r="CG18" s="239">
        <f t="shared" si="51"/>
        <v>1077295.1346554393</v>
      </c>
      <c r="CH18" s="298">
        <f t="shared" si="52"/>
        <v>0.20453497741531768</v>
      </c>
      <c r="CI18" s="240">
        <f t="shared" si="42"/>
        <v>0</v>
      </c>
      <c r="CJ18" s="174"/>
      <c r="CK18" s="246">
        <f t="shared" si="43"/>
        <v>1580113.8</v>
      </c>
      <c r="CL18" s="297">
        <f t="shared" si="44"/>
        <v>0</v>
      </c>
      <c r="CM18" s="299">
        <f t="shared" si="45"/>
        <v>1077295.1346554393</v>
      </c>
      <c r="CN18" s="247">
        <f t="shared" si="46"/>
        <v>0.20453497741531768</v>
      </c>
      <c r="CQ18" s="264">
        <v>0</v>
      </c>
      <c r="CR18" s="324">
        <f t="shared" si="53"/>
        <v>1077295.1346554393</v>
      </c>
      <c r="CS18" s="326">
        <f t="shared" si="54"/>
        <v>0.20453497741531768</v>
      </c>
      <c r="CT18" s="1">
        <f t="shared" si="47"/>
        <v>0</v>
      </c>
    </row>
    <row r="19" spans="1:98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211">
        <f t="shared" si="23"/>
        <v>364136.93699678901</v>
      </c>
      <c r="BH19" s="130">
        <f>'Op Cost'!E10</f>
        <v>2126888</v>
      </c>
      <c r="BI19" s="289">
        <f t="shared" si="24"/>
        <v>0.17120644669432006</v>
      </c>
      <c r="BJ19" s="290">
        <f t="shared" si="25"/>
        <v>364136.93699678901</v>
      </c>
      <c r="BK19" s="230">
        <f t="shared" si="26"/>
        <v>0</v>
      </c>
      <c r="BM19" s="126">
        <f t="shared" si="27"/>
        <v>364136.93699678901</v>
      </c>
      <c r="BN19" s="371">
        <f t="shared" si="28"/>
        <v>-0.23211725704860839</v>
      </c>
      <c r="BO19" s="372">
        <f t="shared" si="29"/>
        <v>0.12879355330567996</v>
      </c>
      <c r="BP19" s="364">
        <f t="shared" si="30"/>
        <v>4.5605539330535933E-4</v>
      </c>
      <c r="BQ19" s="372">
        <f t="shared" si="48"/>
        <v>8.8286339167896726E-3</v>
      </c>
      <c r="BR19" s="367">
        <f t="shared" si="31"/>
        <v>389519.97811623907</v>
      </c>
      <c r="BS19" s="359">
        <f t="shared" si="32"/>
        <v>3.1442881434642109E-3</v>
      </c>
      <c r="BT19" s="292">
        <f t="shared" si="33"/>
        <v>9040.0843425132043</v>
      </c>
      <c r="BU19" s="292">
        <f t="shared" si="34"/>
        <v>373177.02133930218</v>
      </c>
      <c r="BV19" s="293">
        <f t="shared" si="35"/>
        <v>0.17545682769346679</v>
      </c>
      <c r="BW19" s="234">
        <f t="shared" si="36"/>
        <v>0</v>
      </c>
      <c r="BX19" s="12"/>
      <c r="BY19" s="127">
        <f t="shared" si="37"/>
        <v>2126888</v>
      </c>
      <c r="BZ19" s="294">
        <f t="shared" si="49"/>
        <v>0.17545682769346679</v>
      </c>
      <c r="CA19" s="295">
        <f t="shared" si="38"/>
        <v>373177.02133930218</v>
      </c>
      <c r="CB19" s="235">
        <f t="shared" si="39"/>
        <v>0</v>
      </c>
      <c r="CD19" s="126">
        <f t="shared" si="50"/>
        <v>373177.02133930218</v>
      </c>
      <c r="CE19" s="296">
        <f t="shared" si="40"/>
        <v>3.1442881434642104E-3</v>
      </c>
      <c r="CF19" s="297">
        <f t="shared" si="41"/>
        <v>0</v>
      </c>
      <c r="CG19" s="239">
        <f t="shared" si="51"/>
        <v>373177.02133930218</v>
      </c>
      <c r="CH19" s="298">
        <f t="shared" si="52"/>
        <v>0.17545682769346679</v>
      </c>
      <c r="CI19" s="240">
        <f t="shared" si="42"/>
        <v>0</v>
      </c>
      <c r="CJ19" s="174"/>
      <c r="CK19" s="246">
        <f t="shared" si="43"/>
        <v>638066.4</v>
      </c>
      <c r="CL19" s="297">
        <f t="shared" si="44"/>
        <v>0</v>
      </c>
      <c r="CM19" s="299">
        <f t="shared" si="45"/>
        <v>373177.02133930218</v>
      </c>
      <c r="CN19" s="247">
        <f t="shared" si="46"/>
        <v>0.17545682769346679</v>
      </c>
      <c r="CQ19" s="264">
        <v>0</v>
      </c>
      <c r="CR19" s="324">
        <f t="shared" si="53"/>
        <v>373177.02133930218</v>
      </c>
      <c r="CS19" s="326">
        <f t="shared" si="54"/>
        <v>0.17545682769346679</v>
      </c>
      <c r="CT19" s="1">
        <f t="shared" si="47"/>
        <v>0</v>
      </c>
    </row>
    <row r="20" spans="1:98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211">
        <f t="shared" si="23"/>
        <v>54798.14606326721</v>
      </c>
      <c r="BH20" s="130">
        <f>'Op Cost'!E11</f>
        <v>225862</v>
      </c>
      <c r="BI20" s="289">
        <f t="shared" si="24"/>
        <v>0.24261782001074642</v>
      </c>
      <c r="BJ20" s="290">
        <f t="shared" si="25"/>
        <v>54798.14606326721</v>
      </c>
      <c r="BK20" s="230">
        <f t="shared" si="26"/>
        <v>0</v>
      </c>
      <c r="BM20" s="126">
        <f t="shared" si="27"/>
        <v>54798.14606326721</v>
      </c>
      <c r="BN20" s="371">
        <f t="shared" si="28"/>
        <v>5.797349419384671E-2</v>
      </c>
      <c r="BO20" s="372">
        <f t="shared" si="29"/>
        <v>5.7382179989253532E-2</v>
      </c>
      <c r="BP20" s="364">
        <f t="shared" si="30"/>
        <v>0</v>
      </c>
      <c r="BQ20" s="372">
        <f t="shared" si="48"/>
        <v>0</v>
      </c>
      <c r="BR20" s="367">
        <f t="shared" si="31"/>
        <v>54798.14606326721</v>
      </c>
      <c r="BS20" s="359">
        <f t="shared" si="32"/>
        <v>4.7317682839758296E-4</v>
      </c>
      <c r="BT20" s="292">
        <f t="shared" si="33"/>
        <v>1360.4218959793739</v>
      </c>
      <c r="BU20" s="292">
        <f t="shared" si="34"/>
        <v>56158.567959246582</v>
      </c>
      <c r="BV20" s="293">
        <f t="shared" si="35"/>
        <v>0.2486410638321036</v>
      </c>
      <c r="BW20" s="234">
        <f t="shared" si="36"/>
        <v>0</v>
      </c>
      <c r="BX20" s="12"/>
      <c r="BY20" s="127">
        <f t="shared" si="37"/>
        <v>225862</v>
      </c>
      <c r="BZ20" s="294">
        <f t="shared" si="49"/>
        <v>0.2486410638321036</v>
      </c>
      <c r="CA20" s="295">
        <f t="shared" si="38"/>
        <v>56158.567959246582</v>
      </c>
      <c r="CB20" s="235">
        <f t="shared" si="39"/>
        <v>0</v>
      </c>
      <c r="CD20" s="126">
        <f t="shared" si="50"/>
        <v>56158.567959246582</v>
      </c>
      <c r="CE20" s="296">
        <f t="shared" si="40"/>
        <v>4.7317682839758296E-4</v>
      </c>
      <c r="CF20" s="297">
        <f t="shared" si="41"/>
        <v>0</v>
      </c>
      <c r="CG20" s="239">
        <f t="shared" si="51"/>
        <v>56158.567959246582</v>
      </c>
      <c r="CH20" s="298">
        <f t="shared" si="52"/>
        <v>0.2486410638321036</v>
      </c>
      <c r="CI20" s="240">
        <f t="shared" si="42"/>
        <v>0</v>
      </c>
      <c r="CJ20" s="174"/>
      <c r="CK20" s="246">
        <f t="shared" si="43"/>
        <v>67758.599999999991</v>
      </c>
      <c r="CL20" s="297">
        <f t="shared" si="44"/>
        <v>0</v>
      </c>
      <c r="CM20" s="299">
        <f t="shared" si="45"/>
        <v>56158.567959246582</v>
      </c>
      <c r="CN20" s="247">
        <f t="shared" si="46"/>
        <v>0.2486410638321036</v>
      </c>
      <c r="CQ20" s="264">
        <v>685.4</v>
      </c>
      <c r="CR20" s="324">
        <f t="shared" si="53"/>
        <v>56843.967959246584</v>
      </c>
      <c r="CS20" s="326">
        <f t="shared" si="54"/>
        <v>0.25167566017854526</v>
      </c>
      <c r="CT20" s="1">
        <f t="shared" si="47"/>
        <v>0</v>
      </c>
    </row>
    <row r="21" spans="1:98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211">
        <f t="shared" si="23"/>
        <v>24235613.200844407</v>
      </c>
      <c r="BH21" s="130">
        <f>'Op Cost'!E12</f>
        <v>129442718</v>
      </c>
      <c r="BI21" s="289">
        <f t="shared" si="24"/>
        <v>0.18723041029503418</v>
      </c>
      <c r="BJ21" s="290">
        <f t="shared" si="25"/>
        <v>24235613.200844407</v>
      </c>
      <c r="BK21" s="230">
        <f t="shared" si="26"/>
        <v>0</v>
      </c>
      <c r="BM21" s="126">
        <f t="shared" si="27"/>
        <v>24235613.200844407</v>
      </c>
      <c r="BN21" s="371">
        <f t="shared" si="28"/>
        <v>-6.7018751682266883E-2</v>
      </c>
      <c r="BO21" s="372">
        <f t="shared" si="29"/>
        <v>0.1127695897049658</v>
      </c>
      <c r="BP21" s="364">
        <f t="shared" si="30"/>
        <v>2.3015730330938761E-2</v>
      </c>
      <c r="BQ21" s="372">
        <f t="shared" si="48"/>
        <v>0.4455543348510661</v>
      </c>
      <c r="BR21" s="367">
        <f t="shared" si="31"/>
        <v>25516618.179538354</v>
      </c>
      <c r="BS21" s="359">
        <f t="shared" si="32"/>
        <v>0.20927223660826189</v>
      </c>
      <c r="BT21" s="292">
        <f t="shared" si="33"/>
        <v>601674.71401038289</v>
      </c>
      <c r="BU21" s="292">
        <f t="shared" si="34"/>
        <v>24837287.914854791</v>
      </c>
      <c r="BV21" s="293">
        <f t="shared" si="35"/>
        <v>0.19187860312740646</v>
      </c>
      <c r="BW21" s="234">
        <f t="shared" si="36"/>
        <v>0</v>
      </c>
      <c r="BX21" s="12"/>
      <c r="BY21" s="127">
        <f t="shared" si="37"/>
        <v>129442718</v>
      </c>
      <c r="BZ21" s="294">
        <f t="shared" si="49"/>
        <v>0.19187860312740646</v>
      </c>
      <c r="CA21" s="295">
        <f t="shared" si="38"/>
        <v>24837287.914854791</v>
      </c>
      <c r="CB21" s="235">
        <f t="shared" si="39"/>
        <v>0</v>
      </c>
      <c r="CD21" s="126">
        <f t="shared" si="50"/>
        <v>24837287.914854791</v>
      </c>
      <c r="CE21" s="296">
        <f t="shared" si="40"/>
        <v>0.20927223660826189</v>
      </c>
      <c r="CF21" s="297">
        <f t="shared" si="41"/>
        <v>0</v>
      </c>
      <c r="CG21" s="239">
        <f t="shared" si="51"/>
        <v>24837287.914854791</v>
      </c>
      <c r="CH21" s="298">
        <f t="shared" si="52"/>
        <v>0.19187860312740646</v>
      </c>
      <c r="CI21" s="240">
        <f t="shared" si="42"/>
        <v>0</v>
      </c>
      <c r="CJ21" s="174"/>
      <c r="CK21" s="246">
        <f t="shared" si="43"/>
        <v>38832815.399999999</v>
      </c>
      <c r="CL21" s="297">
        <f t="shared" si="44"/>
        <v>0</v>
      </c>
      <c r="CM21" s="299">
        <f t="shared" si="45"/>
        <v>24837287.914854791</v>
      </c>
      <c r="CN21" s="247">
        <f t="shared" si="46"/>
        <v>0.19187860312740646</v>
      </c>
      <c r="CQ21" s="264">
        <v>0</v>
      </c>
      <c r="CR21" s="324">
        <f t="shared" si="53"/>
        <v>24837287.914854791</v>
      </c>
      <c r="CS21" s="326">
        <f t="shared" si="54"/>
        <v>0.19187860312740646</v>
      </c>
      <c r="CT21" s="1">
        <f t="shared" si="47"/>
        <v>0</v>
      </c>
    </row>
    <row r="22" spans="1:98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211">
        <f t="shared" si="23"/>
        <v>370035.38359217928</v>
      </c>
      <c r="BH22" s="130">
        <f>'Op Cost'!E13</f>
        <v>1347743</v>
      </c>
      <c r="BI22" s="289">
        <f t="shared" si="24"/>
        <v>0.27455930662758349</v>
      </c>
      <c r="BJ22" s="290">
        <f t="shared" si="25"/>
        <v>370035.38359217928</v>
      </c>
      <c r="BK22" s="230">
        <f t="shared" si="26"/>
        <v>0</v>
      </c>
      <c r="BM22" s="126">
        <f t="shared" si="27"/>
        <v>370035.38359217928</v>
      </c>
      <c r="BN22" s="371">
        <f t="shared" si="28"/>
        <v>-1.145472104137397E-2</v>
      </c>
      <c r="BO22" s="372">
        <f t="shared" si="29"/>
        <v>2.5440693372416466E-2</v>
      </c>
      <c r="BP22" s="364">
        <f t="shared" si="30"/>
        <v>7.514936919402295E-5</v>
      </c>
      <c r="BQ22" s="372">
        <f t="shared" si="48"/>
        <v>1.454793166424556E-3</v>
      </c>
      <c r="BR22" s="367">
        <f t="shared" si="31"/>
        <v>374218.03235887288</v>
      </c>
      <c r="BS22" s="359">
        <f t="shared" si="32"/>
        <v>3.1952206740877274E-3</v>
      </c>
      <c r="BT22" s="292">
        <f t="shared" si="33"/>
        <v>9186.5195137208102</v>
      </c>
      <c r="BU22" s="292">
        <f t="shared" si="34"/>
        <v>379221.9031059001</v>
      </c>
      <c r="BV22" s="293">
        <f t="shared" si="35"/>
        <v>0.28137553161537482</v>
      </c>
      <c r="BW22" s="234">
        <f t="shared" si="36"/>
        <v>0</v>
      </c>
      <c r="BX22" s="12"/>
      <c r="BY22" s="127">
        <f t="shared" si="37"/>
        <v>1347743</v>
      </c>
      <c r="BZ22" s="294">
        <f t="shared" si="49"/>
        <v>0.28137553161537482</v>
      </c>
      <c r="CA22" s="295">
        <f t="shared" si="38"/>
        <v>379221.9031059001</v>
      </c>
      <c r="CB22" s="235">
        <f t="shared" si="39"/>
        <v>0</v>
      </c>
      <c r="CD22" s="126">
        <f t="shared" si="50"/>
        <v>379221.9031059001</v>
      </c>
      <c r="CE22" s="296">
        <f t="shared" si="40"/>
        <v>3.1952206740877274E-3</v>
      </c>
      <c r="CF22" s="297">
        <f t="shared" si="41"/>
        <v>0</v>
      </c>
      <c r="CG22" s="239">
        <f t="shared" si="51"/>
        <v>379221.9031059001</v>
      </c>
      <c r="CH22" s="298">
        <f t="shared" si="52"/>
        <v>0.28137553161537482</v>
      </c>
      <c r="CI22" s="240">
        <f t="shared" si="42"/>
        <v>0</v>
      </c>
      <c r="CJ22" s="174"/>
      <c r="CK22" s="246">
        <f t="shared" si="43"/>
        <v>404322.89999999997</v>
      </c>
      <c r="CL22" s="297">
        <f t="shared" si="44"/>
        <v>0</v>
      </c>
      <c r="CM22" s="299">
        <f t="shared" si="45"/>
        <v>379221.9031059001</v>
      </c>
      <c r="CN22" s="247">
        <f t="shared" si="46"/>
        <v>0.28137553161537482</v>
      </c>
      <c r="CQ22" s="264">
        <v>0</v>
      </c>
      <c r="CR22" s="324">
        <f t="shared" si="53"/>
        <v>379221.9031059001</v>
      </c>
      <c r="CS22" s="326">
        <f t="shared" si="54"/>
        <v>0.28137553161537482</v>
      </c>
      <c r="CT22" s="1">
        <f t="shared" si="47"/>
        <v>0</v>
      </c>
    </row>
    <row r="23" spans="1:98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211">
        <f t="shared" si="23"/>
        <v>30294.797396461563</v>
      </c>
      <c r="BH23" s="130">
        <f>'Op Cost'!E14</f>
        <v>71294</v>
      </c>
      <c r="BI23" s="289">
        <f t="shared" si="24"/>
        <v>0.42492772738886248</v>
      </c>
      <c r="BJ23" s="290">
        <f t="shared" si="25"/>
        <v>21388.2</v>
      </c>
      <c r="BK23" s="230">
        <f t="shared" si="26"/>
        <v>8906.5973964615623</v>
      </c>
      <c r="BM23" s="126">
        <f t="shared" si="27"/>
        <v>0</v>
      </c>
      <c r="BN23" s="371">
        <f t="shared" si="28"/>
        <v>0.24193808625685362</v>
      </c>
      <c r="BO23" s="372">
        <f t="shared" si="29"/>
        <v>0</v>
      </c>
      <c r="BP23" s="364">
        <f t="shared" si="30"/>
        <v>0</v>
      </c>
      <c r="BQ23" s="372">
        <f t="shared" si="48"/>
        <v>0</v>
      </c>
      <c r="BR23" s="367">
        <f t="shared" si="31"/>
        <v>21388.2</v>
      </c>
      <c r="BS23" s="359">
        <f t="shared" si="32"/>
        <v>0</v>
      </c>
      <c r="BT23" s="292">
        <f t="shared" si="33"/>
        <v>0</v>
      </c>
      <c r="BU23" s="292">
        <f t="shared" si="34"/>
        <v>21388.2</v>
      </c>
      <c r="BV23" s="293">
        <f t="shared" si="35"/>
        <v>0.3</v>
      </c>
      <c r="BW23" s="234">
        <f t="shared" si="36"/>
        <v>0</v>
      </c>
      <c r="BX23" s="12"/>
      <c r="BY23" s="127">
        <f t="shared" si="37"/>
        <v>71294</v>
      </c>
      <c r="BZ23" s="294">
        <f t="shared" si="49"/>
        <v>0.3</v>
      </c>
      <c r="CA23" s="295">
        <f t="shared" si="38"/>
        <v>21388.2</v>
      </c>
      <c r="CB23" s="235">
        <f t="shared" si="39"/>
        <v>0</v>
      </c>
      <c r="CD23" s="126">
        <f t="shared" si="50"/>
        <v>0</v>
      </c>
      <c r="CE23" s="296">
        <f t="shared" si="40"/>
        <v>0</v>
      </c>
      <c r="CF23" s="297">
        <f t="shared" si="41"/>
        <v>0</v>
      </c>
      <c r="CG23" s="239">
        <f t="shared" si="51"/>
        <v>21388.2</v>
      </c>
      <c r="CH23" s="298">
        <f t="shared" si="52"/>
        <v>0.3</v>
      </c>
      <c r="CI23" s="240">
        <f t="shared" si="42"/>
        <v>0</v>
      </c>
      <c r="CJ23" s="174"/>
      <c r="CK23" s="246">
        <f t="shared" si="43"/>
        <v>21388.2</v>
      </c>
      <c r="CL23" s="297">
        <f t="shared" si="44"/>
        <v>0</v>
      </c>
      <c r="CM23" s="299">
        <f t="shared" si="45"/>
        <v>21388.2</v>
      </c>
      <c r="CN23" s="247">
        <f t="shared" si="46"/>
        <v>0.3</v>
      </c>
      <c r="CQ23" s="264">
        <v>0</v>
      </c>
      <c r="CR23" s="324">
        <f t="shared" si="53"/>
        <v>21388.2</v>
      </c>
      <c r="CS23" s="326">
        <f t="shared" si="54"/>
        <v>0.3</v>
      </c>
      <c r="CT23" s="1">
        <f t="shared" si="47"/>
        <v>0</v>
      </c>
    </row>
    <row r="24" spans="1:98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211">
        <f t="shared" si="23"/>
        <v>2177144.5776266176</v>
      </c>
      <c r="BH24" s="130">
        <f>'Op Cost'!E15</f>
        <v>7769877</v>
      </c>
      <c r="BI24" s="289">
        <f t="shared" si="24"/>
        <v>0.2802032229888089</v>
      </c>
      <c r="BJ24" s="290">
        <f t="shared" si="25"/>
        <v>2177144.5776266176</v>
      </c>
      <c r="BK24" s="230">
        <f t="shared" si="26"/>
        <v>0</v>
      </c>
      <c r="BM24" s="126">
        <f t="shared" si="27"/>
        <v>2177144.5776266176</v>
      </c>
      <c r="BN24" s="371">
        <f t="shared" si="28"/>
        <v>-5.0391369436177127E-2</v>
      </c>
      <c r="BO24" s="372">
        <f t="shared" si="29"/>
        <v>1.9796777011191098E-2</v>
      </c>
      <c r="BP24" s="364">
        <f t="shared" si="30"/>
        <v>3.5730541821372318E-4</v>
      </c>
      <c r="BQ24" s="372">
        <f t="shared" si="48"/>
        <v>6.9169639920960988E-3</v>
      </c>
      <c r="BR24" s="367">
        <f t="shared" si="31"/>
        <v>2197031.4121117624</v>
      </c>
      <c r="BS24" s="359">
        <f t="shared" si="32"/>
        <v>1.8799438306087404E-2</v>
      </c>
      <c r="BT24" s="292">
        <f t="shared" si="33"/>
        <v>54049.91531458799</v>
      </c>
      <c r="BU24" s="292">
        <f t="shared" si="34"/>
        <v>2231194.4929412054</v>
      </c>
      <c r="BV24" s="293">
        <f t="shared" si="35"/>
        <v>0.28715956416571398</v>
      </c>
      <c r="BW24" s="234">
        <f t="shared" si="36"/>
        <v>0</v>
      </c>
      <c r="BX24" s="12"/>
      <c r="BY24" s="127">
        <f t="shared" si="37"/>
        <v>7769877</v>
      </c>
      <c r="BZ24" s="294">
        <f t="shared" si="49"/>
        <v>0.28715956416571398</v>
      </c>
      <c r="CA24" s="295">
        <f t="shared" si="38"/>
        <v>2231194.4929412054</v>
      </c>
      <c r="CB24" s="235">
        <f t="shared" si="39"/>
        <v>0</v>
      </c>
      <c r="CD24" s="126">
        <f t="shared" si="50"/>
        <v>2231194.4929412054</v>
      </c>
      <c r="CE24" s="296">
        <f t="shared" si="40"/>
        <v>1.8799438306087404E-2</v>
      </c>
      <c r="CF24" s="297">
        <f t="shared" si="41"/>
        <v>0</v>
      </c>
      <c r="CG24" s="239">
        <f t="shared" si="51"/>
        <v>2231194.4929412054</v>
      </c>
      <c r="CH24" s="298">
        <f t="shared" si="52"/>
        <v>0.28715956416571398</v>
      </c>
      <c r="CI24" s="240">
        <f t="shared" si="42"/>
        <v>0</v>
      </c>
      <c r="CJ24" s="174"/>
      <c r="CK24" s="246">
        <f t="shared" si="43"/>
        <v>2330963.1</v>
      </c>
      <c r="CL24" s="297">
        <f t="shared" si="44"/>
        <v>0</v>
      </c>
      <c r="CM24" s="299">
        <f t="shared" si="45"/>
        <v>2231194.4929412054</v>
      </c>
      <c r="CN24" s="247">
        <f t="shared" si="46"/>
        <v>0.28715956416571398</v>
      </c>
      <c r="CQ24" s="264">
        <v>0</v>
      </c>
      <c r="CR24" s="324">
        <f t="shared" si="53"/>
        <v>2231194.4929412054</v>
      </c>
      <c r="CS24" s="326">
        <f t="shared" si="54"/>
        <v>0.28715956416571398</v>
      </c>
      <c r="CT24" s="1">
        <f t="shared" si="47"/>
        <v>0</v>
      </c>
    </row>
    <row r="25" spans="1:98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211">
        <f t="shared" si="23"/>
        <v>740491.81460322707</v>
      </c>
      <c r="BH25" s="130">
        <f>'Op Cost'!E16</f>
        <v>4067447</v>
      </c>
      <c r="BI25" s="289">
        <f t="shared" si="24"/>
        <v>0.18205321780547529</v>
      </c>
      <c r="BJ25" s="290">
        <f t="shared" si="25"/>
        <v>740491.81460322707</v>
      </c>
      <c r="BK25" s="230">
        <f t="shared" si="26"/>
        <v>0</v>
      </c>
      <c r="BM25" s="126">
        <f t="shared" si="27"/>
        <v>740491.81460322707</v>
      </c>
      <c r="BN25" s="371">
        <f t="shared" si="28"/>
        <v>-0.13697605288252535</v>
      </c>
      <c r="BO25" s="372">
        <f t="shared" si="29"/>
        <v>0.11794678219452467</v>
      </c>
      <c r="BP25" s="364">
        <f t="shared" si="30"/>
        <v>7.8372621286949232E-4</v>
      </c>
      <c r="BQ25" s="372">
        <f t="shared" si="48"/>
        <v>1.5171910969560309E-2</v>
      </c>
      <c r="BR25" s="367">
        <f t="shared" si="31"/>
        <v>784112.29356188129</v>
      </c>
      <c r="BS25" s="359">
        <f t="shared" si="32"/>
        <v>6.3940770529680073E-3</v>
      </c>
      <c r="BT25" s="292">
        <f t="shared" si="33"/>
        <v>18383.491974649234</v>
      </c>
      <c r="BU25" s="292">
        <f t="shared" si="34"/>
        <v>758875.30657787633</v>
      </c>
      <c r="BV25" s="293">
        <f t="shared" si="35"/>
        <v>0.18657288136216066</v>
      </c>
      <c r="BW25" s="234">
        <f t="shared" si="36"/>
        <v>0</v>
      </c>
      <c r="BX25" s="12"/>
      <c r="BY25" s="127">
        <f t="shared" si="37"/>
        <v>4067447</v>
      </c>
      <c r="BZ25" s="294">
        <f t="shared" si="49"/>
        <v>0.18657288136216066</v>
      </c>
      <c r="CA25" s="295">
        <f t="shared" si="38"/>
        <v>758875.30657787633</v>
      </c>
      <c r="CB25" s="235">
        <f t="shared" si="39"/>
        <v>0</v>
      </c>
      <c r="CD25" s="126">
        <f t="shared" si="50"/>
        <v>758875.30657787633</v>
      </c>
      <c r="CE25" s="296">
        <f t="shared" si="40"/>
        <v>6.3940770529680073E-3</v>
      </c>
      <c r="CF25" s="297">
        <f t="shared" si="41"/>
        <v>0</v>
      </c>
      <c r="CG25" s="239">
        <f t="shared" si="51"/>
        <v>758875.30657787633</v>
      </c>
      <c r="CH25" s="298">
        <f t="shared" si="52"/>
        <v>0.18657288136216066</v>
      </c>
      <c r="CI25" s="240">
        <f t="shared" si="42"/>
        <v>0</v>
      </c>
      <c r="CJ25" s="174"/>
      <c r="CK25" s="246">
        <f t="shared" si="43"/>
        <v>1220234.0999999999</v>
      </c>
      <c r="CL25" s="297">
        <f t="shared" si="44"/>
        <v>0</v>
      </c>
      <c r="CM25" s="299">
        <f t="shared" si="45"/>
        <v>758875.30657787633</v>
      </c>
      <c r="CN25" s="247">
        <f t="shared" si="46"/>
        <v>0.18657288136216066</v>
      </c>
      <c r="CQ25" s="264">
        <v>0</v>
      </c>
      <c r="CR25" s="324">
        <f t="shared" si="53"/>
        <v>758875.30657787633</v>
      </c>
      <c r="CS25" s="326">
        <f t="shared" si="54"/>
        <v>0.18657288136216066</v>
      </c>
      <c r="CT25" s="1">
        <f t="shared" si="47"/>
        <v>0</v>
      </c>
    </row>
    <row r="26" spans="1:98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211">
        <f t="shared" si="23"/>
        <v>191334.51156973385</v>
      </c>
      <c r="BH26" s="130">
        <f>'Op Cost'!E17</f>
        <v>698366</v>
      </c>
      <c r="BI26" s="289">
        <f t="shared" si="24"/>
        <v>0.27397455140962451</v>
      </c>
      <c r="BJ26" s="290">
        <f t="shared" si="25"/>
        <v>191334.51156973385</v>
      </c>
      <c r="BK26" s="230">
        <f t="shared" si="26"/>
        <v>0</v>
      </c>
      <c r="BM26" s="126">
        <f t="shared" si="27"/>
        <v>191334.51156973385</v>
      </c>
      <c r="BN26" s="371">
        <f t="shared" si="28"/>
        <v>-9.3956734906116293E-2</v>
      </c>
      <c r="BO26" s="372">
        <f t="shared" si="29"/>
        <v>2.602544859037545E-2</v>
      </c>
      <c r="BP26" s="364">
        <f t="shared" si="30"/>
        <v>4.2993062117341022E-5</v>
      </c>
      <c r="BQ26" s="372">
        <f t="shared" si="48"/>
        <v>8.3228926127764226E-4</v>
      </c>
      <c r="BR26" s="367">
        <f t="shared" si="31"/>
        <v>193727.41094028211</v>
      </c>
      <c r="BS26" s="359">
        <f t="shared" si="32"/>
        <v>1.6521554806441816E-3</v>
      </c>
      <c r="BT26" s="292">
        <f t="shared" si="33"/>
        <v>4750.0814844257748</v>
      </c>
      <c r="BU26" s="292">
        <f t="shared" si="34"/>
        <v>196084.59305415963</v>
      </c>
      <c r="BV26" s="293">
        <f t="shared" si="35"/>
        <v>0.2807762592310617</v>
      </c>
      <c r="BW26" s="234">
        <f t="shared" si="36"/>
        <v>0</v>
      </c>
      <c r="BX26" s="12"/>
      <c r="BY26" s="127">
        <f t="shared" si="37"/>
        <v>698366</v>
      </c>
      <c r="BZ26" s="294">
        <f t="shared" si="49"/>
        <v>0.2807762592310617</v>
      </c>
      <c r="CA26" s="295">
        <f t="shared" si="38"/>
        <v>196084.59305415963</v>
      </c>
      <c r="CB26" s="235">
        <f t="shared" si="39"/>
        <v>0</v>
      </c>
      <c r="CD26" s="126">
        <f t="shared" si="50"/>
        <v>196084.59305415963</v>
      </c>
      <c r="CE26" s="296">
        <f t="shared" si="40"/>
        <v>1.6521554806441818E-3</v>
      </c>
      <c r="CF26" s="297">
        <f t="shared" si="41"/>
        <v>0</v>
      </c>
      <c r="CG26" s="239">
        <f t="shared" si="51"/>
        <v>196084.59305415963</v>
      </c>
      <c r="CH26" s="298">
        <f t="shared" si="52"/>
        <v>0.2807762592310617</v>
      </c>
      <c r="CI26" s="240">
        <f t="shared" si="42"/>
        <v>0</v>
      </c>
      <c r="CJ26" s="174"/>
      <c r="CK26" s="246">
        <f t="shared" si="43"/>
        <v>209509.8</v>
      </c>
      <c r="CL26" s="297">
        <f t="shared" si="44"/>
        <v>0</v>
      </c>
      <c r="CM26" s="299">
        <f t="shared" si="45"/>
        <v>196084.59305415963</v>
      </c>
      <c r="CN26" s="247">
        <f t="shared" si="46"/>
        <v>0.2807762592310617</v>
      </c>
      <c r="CQ26" s="264">
        <v>0</v>
      </c>
      <c r="CR26" s="324">
        <f t="shared" si="53"/>
        <v>196084.59305415963</v>
      </c>
      <c r="CS26" s="326">
        <f t="shared" si="54"/>
        <v>0.2807762592310617</v>
      </c>
      <c r="CT26" s="1">
        <f t="shared" si="47"/>
        <v>0</v>
      </c>
    </row>
    <row r="27" spans="1:98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211">
        <f t="shared" si="23"/>
        <v>1626262.4389778357</v>
      </c>
      <c r="BH27" s="130">
        <f>'Op Cost'!E18</f>
        <v>9003000</v>
      </c>
      <c r="BI27" s="289">
        <f t="shared" si="24"/>
        <v>0.18063561468153236</v>
      </c>
      <c r="BJ27" s="290">
        <f t="shared" si="25"/>
        <v>1626262.4389778357</v>
      </c>
      <c r="BK27" s="230">
        <f t="shared" si="26"/>
        <v>0</v>
      </c>
      <c r="BM27" s="126">
        <f t="shared" si="27"/>
        <v>1626262.4389778357</v>
      </c>
      <c r="BN27" s="371">
        <f t="shared" si="28"/>
        <v>-0.10155907565369207</v>
      </c>
      <c r="BO27" s="372">
        <f t="shared" si="29"/>
        <v>0.11936438531846766</v>
      </c>
      <c r="BP27" s="364">
        <f t="shared" si="30"/>
        <v>1.6876402942029088E-3</v>
      </c>
      <c r="BQ27" s="372">
        <f t="shared" si="48"/>
        <v>3.2670501345796951E-2</v>
      </c>
      <c r="BR27" s="367">
        <f t="shared" si="31"/>
        <v>1720192.7895699418</v>
      </c>
      <c r="BS27" s="359">
        <f t="shared" si="32"/>
        <v>1.4042622940732568E-2</v>
      </c>
      <c r="BT27" s="292">
        <f t="shared" si="33"/>
        <v>40373.683957116686</v>
      </c>
      <c r="BU27" s="292">
        <f t="shared" si="34"/>
        <v>1666636.1229349524</v>
      </c>
      <c r="BV27" s="293">
        <f t="shared" si="35"/>
        <v>0.18512008474230282</v>
      </c>
      <c r="BW27" s="234">
        <f t="shared" si="36"/>
        <v>0</v>
      </c>
      <c r="BX27" s="12"/>
      <c r="BY27" s="127">
        <f t="shared" si="37"/>
        <v>9003000</v>
      </c>
      <c r="BZ27" s="294">
        <f t="shared" si="49"/>
        <v>0.18512008474230282</v>
      </c>
      <c r="CA27" s="295">
        <f t="shared" si="38"/>
        <v>1666636.1229349524</v>
      </c>
      <c r="CB27" s="235">
        <f t="shared" si="39"/>
        <v>0</v>
      </c>
      <c r="CD27" s="126">
        <f t="shared" si="50"/>
        <v>1666636.1229349524</v>
      </c>
      <c r="CE27" s="296">
        <f t="shared" si="40"/>
        <v>1.4042622940732566E-2</v>
      </c>
      <c r="CF27" s="297">
        <f t="shared" si="41"/>
        <v>0</v>
      </c>
      <c r="CG27" s="239">
        <f t="shared" si="51"/>
        <v>1666636.1229349524</v>
      </c>
      <c r="CH27" s="298">
        <f t="shared" si="52"/>
        <v>0.18512008474230282</v>
      </c>
      <c r="CI27" s="240">
        <f t="shared" si="42"/>
        <v>0</v>
      </c>
      <c r="CJ27" s="174"/>
      <c r="CK27" s="246">
        <f t="shared" si="43"/>
        <v>2700900</v>
      </c>
      <c r="CL27" s="297">
        <f t="shared" si="44"/>
        <v>0</v>
      </c>
      <c r="CM27" s="299">
        <f t="shared" si="45"/>
        <v>1666636.1229349524</v>
      </c>
      <c r="CN27" s="247">
        <f t="shared" si="46"/>
        <v>0.18512008474230282</v>
      </c>
      <c r="CQ27" s="264">
        <v>0</v>
      </c>
      <c r="CR27" s="324">
        <f t="shared" si="53"/>
        <v>1666636.1229349524</v>
      </c>
      <c r="CS27" s="326">
        <f t="shared" si="54"/>
        <v>0.18512008474230282</v>
      </c>
      <c r="CT27" s="1">
        <f t="shared" si="47"/>
        <v>0</v>
      </c>
    </row>
    <row r="28" spans="1:98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211">
        <f t="shared" si="23"/>
        <v>40484.99715994436</v>
      </c>
      <c r="BH28" s="130">
        <f>'Op Cost'!E19</f>
        <v>165710</v>
      </c>
      <c r="BI28" s="289">
        <f t="shared" si="24"/>
        <v>0.24431233576696856</v>
      </c>
      <c r="BJ28" s="290">
        <f t="shared" si="25"/>
        <v>40484.99715994436</v>
      </c>
      <c r="BK28" s="230">
        <f t="shared" si="26"/>
        <v>0</v>
      </c>
      <c r="BM28" s="126">
        <f t="shared" si="27"/>
        <v>40484.99715994436</v>
      </c>
      <c r="BN28" s="371">
        <f t="shared" si="28"/>
        <v>-0.16804130820532265</v>
      </c>
      <c r="BO28" s="372">
        <f t="shared" si="29"/>
        <v>5.5687664233031439E-2</v>
      </c>
      <c r="BP28" s="364">
        <f t="shared" si="30"/>
        <v>2.0783467810074719E-5</v>
      </c>
      <c r="BQ28" s="372">
        <f t="shared" si="48"/>
        <v>4.0234066192409561E-4</v>
      </c>
      <c r="BR28" s="367">
        <f t="shared" si="31"/>
        <v>41641.759311586466</v>
      </c>
      <c r="BS28" s="359">
        <f t="shared" si="32"/>
        <v>3.4958413614413915E-4</v>
      </c>
      <c r="BT28" s="292">
        <f t="shared" si="33"/>
        <v>1005.0828458952295</v>
      </c>
      <c r="BU28" s="292">
        <f t="shared" si="34"/>
        <v>41490.080005839591</v>
      </c>
      <c r="BV28" s="293">
        <f t="shared" si="35"/>
        <v>0.25037764773302512</v>
      </c>
      <c r="BW28" s="234">
        <f t="shared" si="36"/>
        <v>0</v>
      </c>
      <c r="BX28" s="12"/>
      <c r="BY28" s="127">
        <f t="shared" si="37"/>
        <v>165710</v>
      </c>
      <c r="BZ28" s="294">
        <f t="shared" si="49"/>
        <v>0.25037764773302512</v>
      </c>
      <c r="CA28" s="295">
        <f t="shared" si="38"/>
        <v>41490.080005839591</v>
      </c>
      <c r="CB28" s="235">
        <f t="shared" si="39"/>
        <v>0</v>
      </c>
      <c r="CD28" s="126">
        <f t="shared" si="50"/>
        <v>41490.080005839591</v>
      </c>
      <c r="CE28" s="296">
        <f t="shared" si="40"/>
        <v>3.4958413614413915E-4</v>
      </c>
      <c r="CF28" s="297">
        <f t="shared" si="41"/>
        <v>0</v>
      </c>
      <c r="CG28" s="239">
        <f t="shared" si="51"/>
        <v>41490.080005839591</v>
      </c>
      <c r="CH28" s="298">
        <f t="shared" si="52"/>
        <v>0.25037764773302512</v>
      </c>
      <c r="CI28" s="240">
        <f t="shared" si="42"/>
        <v>0</v>
      </c>
      <c r="CJ28" s="174"/>
      <c r="CK28" s="246">
        <f t="shared" si="43"/>
        <v>49713</v>
      </c>
      <c r="CL28" s="297">
        <f t="shared" si="44"/>
        <v>0</v>
      </c>
      <c r="CM28" s="299">
        <f t="shared" si="45"/>
        <v>41490.080005839591</v>
      </c>
      <c r="CN28" s="247">
        <f t="shared" si="46"/>
        <v>0.25037764773302512</v>
      </c>
      <c r="CQ28" s="264">
        <v>0</v>
      </c>
      <c r="CR28" s="324">
        <f t="shared" si="53"/>
        <v>41490.080005839591</v>
      </c>
      <c r="CS28" s="326">
        <f t="shared" si="54"/>
        <v>0.25037764773302512</v>
      </c>
      <c r="CT28" s="1">
        <f t="shared" si="47"/>
        <v>0</v>
      </c>
    </row>
    <row r="29" spans="1:98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211">
        <f t="shared" si="23"/>
        <v>4505079.4223079989</v>
      </c>
      <c r="BH29" s="130">
        <f>'Op Cost'!E20</f>
        <v>25291520</v>
      </c>
      <c r="BI29" s="289">
        <f t="shared" si="24"/>
        <v>0.17812608424910795</v>
      </c>
      <c r="BJ29" s="290">
        <f t="shared" si="25"/>
        <v>4505079.4223079989</v>
      </c>
      <c r="BK29" s="230">
        <f t="shared" si="26"/>
        <v>0</v>
      </c>
      <c r="BM29" s="126">
        <f t="shared" si="27"/>
        <v>4505079.4223079989</v>
      </c>
      <c r="BN29" s="371">
        <f t="shared" si="28"/>
        <v>-5.0485659947474065E-3</v>
      </c>
      <c r="BO29" s="372">
        <f t="shared" si="29"/>
        <v>0.12187391575089204</v>
      </c>
      <c r="BP29" s="364">
        <f t="shared" si="30"/>
        <v>4.3551885409848709E-3</v>
      </c>
      <c r="BQ29" s="372">
        <f t="shared" si="48"/>
        <v>8.4310734685704478E-2</v>
      </c>
      <c r="BR29" s="367">
        <f t="shared" si="31"/>
        <v>4747479.6470209593</v>
      </c>
      <c r="BS29" s="359">
        <f t="shared" si="32"/>
        <v>3.8900936361346249E-2</v>
      </c>
      <c r="BT29" s="292">
        <f t="shared" si="33"/>
        <v>111843.35838949538</v>
      </c>
      <c r="BU29" s="292">
        <f t="shared" si="34"/>
        <v>4616922.7806974938</v>
      </c>
      <c r="BV29" s="293">
        <f t="shared" si="35"/>
        <v>0.18254825256439683</v>
      </c>
      <c r="BW29" s="234">
        <f t="shared" si="36"/>
        <v>0</v>
      </c>
      <c r="BX29" s="12"/>
      <c r="BY29" s="127">
        <f t="shared" si="37"/>
        <v>25291520</v>
      </c>
      <c r="BZ29" s="294">
        <f t="shared" si="49"/>
        <v>0.18254825256439683</v>
      </c>
      <c r="CA29" s="295">
        <f t="shared" si="38"/>
        <v>4616922.7806974938</v>
      </c>
      <c r="CB29" s="235">
        <f t="shared" si="39"/>
        <v>0</v>
      </c>
      <c r="CD29" s="126">
        <f t="shared" si="50"/>
        <v>4616922.7806974938</v>
      </c>
      <c r="CE29" s="296">
        <f t="shared" si="40"/>
        <v>3.8900936361346242E-2</v>
      </c>
      <c r="CF29" s="297">
        <f t="shared" si="41"/>
        <v>0</v>
      </c>
      <c r="CG29" s="239">
        <f t="shared" si="51"/>
        <v>4616922.7806974938</v>
      </c>
      <c r="CH29" s="298">
        <f t="shared" si="52"/>
        <v>0.18254825256439683</v>
      </c>
      <c r="CI29" s="240">
        <f t="shared" si="42"/>
        <v>0</v>
      </c>
      <c r="CJ29" s="174"/>
      <c r="CK29" s="246">
        <f t="shared" si="43"/>
        <v>7587456</v>
      </c>
      <c r="CL29" s="297">
        <f t="shared" si="44"/>
        <v>0</v>
      </c>
      <c r="CM29" s="299">
        <f t="shared" si="45"/>
        <v>4616922.7806974938</v>
      </c>
      <c r="CN29" s="247">
        <f t="shared" si="46"/>
        <v>0.18254825256439683</v>
      </c>
      <c r="CQ29" s="264">
        <v>0</v>
      </c>
      <c r="CR29" s="324">
        <f t="shared" si="53"/>
        <v>4616922.7806974938</v>
      </c>
      <c r="CS29" s="326">
        <f t="shared" si="54"/>
        <v>0.18254825256439683</v>
      </c>
      <c r="CT29" s="1">
        <f t="shared" si="47"/>
        <v>0</v>
      </c>
    </row>
    <row r="30" spans="1:98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211">
        <f t="shared" si="23"/>
        <v>5760633.2136569805</v>
      </c>
      <c r="BH30" s="130">
        <f>'Op Cost'!E21</f>
        <v>28281032</v>
      </c>
      <c r="BI30" s="289">
        <f t="shared" si="24"/>
        <v>0.20369246828252169</v>
      </c>
      <c r="BJ30" s="290">
        <f t="shared" si="25"/>
        <v>5760633.2136569805</v>
      </c>
      <c r="BK30" s="230">
        <f t="shared" si="26"/>
        <v>0</v>
      </c>
      <c r="BM30" s="126">
        <f t="shared" si="27"/>
        <v>5760633.2136569805</v>
      </c>
      <c r="BN30" s="371">
        <f t="shared" si="28"/>
        <v>-3.8582166889203212E-2</v>
      </c>
      <c r="BO30" s="372">
        <f t="shared" si="29"/>
        <v>9.6307531717478315E-2</v>
      </c>
      <c r="BP30" s="364">
        <f t="shared" si="30"/>
        <v>4.5475557658993119E-3</v>
      </c>
      <c r="BQ30" s="372">
        <f t="shared" si="48"/>
        <v>8.8034711709743724E-2</v>
      </c>
      <c r="BR30" s="367">
        <f t="shared" si="31"/>
        <v>6013740.175428017</v>
      </c>
      <c r="BS30" s="359">
        <f t="shared" si="32"/>
        <v>4.9742525056466605E-2</v>
      </c>
      <c r="BT30" s="292">
        <f t="shared" si="33"/>
        <v>143013.80834156138</v>
      </c>
      <c r="BU30" s="292">
        <f t="shared" si="34"/>
        <v>5903647.0219985424</v>
      </c>
      <c r="BV30" s="293">
        <f t="shared" si="35"/>
        <v>0.20874934910432344</v>
      </c>
      <c r="BW30" s="234">
        <f t="shared" si="36"/>
        <v>0</v>
      </c>
      <c r="BX30" s="12"/>
      <c r="BY30" s="127">
        <f t="shared" si="37"/>
        <v>28281032</v>
      </c>
      <c r="BZ30" s="294">
        <f t="shared" si="49"/>
        <v>0.20874934910432344</v>
      </c>
      <c r="CA30" s="295">
        <f t="shared" si="38"/>
        <v>5903647.0219985424</v>
      </c>
      <c r="CB30" s="235">
        <f t="shared" si="39"/>
        <v>0</v>
      </c>
      <c r="CD30" s="126">
        <f t="shared" si="50"/>
        <v>5903647.0219985424</v>
      </c>
      <c r="CE30" s="296">
        <f t="shared" si="40"/>
        <v>4.9742525056466605E-2</v>
      </c>
      <c r="CF30" s="297">
        <f t="shared" si="41"/>
        <v>0</v>
      </c>
      <c r="CG30" s="239">
        <f t="shared" si="51"/>
        <v>5903647.0219985424</v>
      </c>
      <c r="CH30" s="298">
        <f t="shared" si="52"/>
        <v>0.20874934910432344</v>
      </c>
      <c r="CI30" s="240">
        <f t="shared" si="42"/>
        <v>0</v>
      </c>
      <c r="CJ30" s="174"/>
      <c r="CK30" s="246">
        <f t="shared" si="43"/>
        <v>8484309.5999999996</v>
      </c>
      <c r="CL30" s="297">
        <f t="shared" si="44"/>
        <v>0</v>
      </c>
      <c r="CM30" s="299">
        <f t="shared" si="45"/>
        <v>5903647.0219985424</v>
      </c>
      <c r="CN30" s="247">
        <f t="shared" si="46"/>
        <v>0.20874934910432344</v>
      </c>
      <c r="CQ30" s="264">
        <v>0</v>
      </c>
      <c r="CR30" s="324">
        <f t="shared" si="53"/>
        <v>5903647.0219985424</v>
      </c>
      <c r="CS30" s="326">
        <f t="shared" si="54"/>
        <v>0.20874934910432344</v>
      </c>
      <c r="CT30" s="1">
        <f t="shared" si="47"/>
        <v>0</v>
      </c>
    </row>
    <row r="31" spans="1:98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211">
        <f t="shared" si="23"/>
        <v>10031073.261248285</v>
      </c>
      <c r="BH31" s="130">
        <f>'Op Cost'!E22</f>
        <v>36047232</v>
      </c>
      <c r="BI31" s="289">
        <f t="shared" si="24"/>
        <v>0.27827582603979928</v>
      </c>
      <c r="BJ31" s="290">
        <f t="shared" si="25"/>
        <v>10031073.261248285</v>
      </c>
      <c r="BK31" s="230">
        <f t="shared" si="26"/>
        <v>0</v>
      </c>
      <c r="BM31" s="126">
        <f t="shared" si="27"/>
        <v>10031073.261248285</v>
      </c>
      <c r="BN31" s="371">
        <f t="shared" si="28"/>
        <v>8.1794881597014715E-2</v>
      </c>
      <c r="BO31" s="372">
        <f t="shared" si="29"/>
        <v>2.1724173960200734E-2</v>
      </c>
      <c r="BP31" s="364">
        <f t="shared" si="30"/>
        <v>0</v>
      </c>
      <c r="BQ31" s="372">
        <f t="shared" si="48"/>
        <v>0</v>
      </c>
      <c r="BR31" s="367">
        <f t="shared" si="31"/>
        <v>10031073.261248285</v>
      </c>
      <c r="BS31" s="359">
        <f t="shared" si="32"/>
        <v>8.6617372523902961E-2</v>
      </c>
      <c r="BT31" s="292">
        <f t="shared" si="33"/>
        <v>249031.99624709625</v>
      </c>
      <c r="BU31" s="292">
        <f t="shared" si="34"/>
        <v>10280105.257495381</v>
      </c>
      <c r="BV31" s="293">
        <f t="shared" si="35"/>
        <v>0.28518431755024576</v>
      </c>
      <c r="BW31" s="234">
        <f t="shared" si="36"/>
        <v>0</v>
      </c>
      <c r="BX31" s="12"/>
      <c r="BY31" s="127">
        <f t="shared" si="37"/>
        <v>36047232</v>
      </c>
      <c r="BZ31" s="294">
        <f t="shared" si="49"/>
        <v>0.28518431755024576</v>
      </c>
      <c r="CA31" s="295">
        <f t="shared" si="38"/>
        <v>10280105.257495381</v>
      </c>
      <c r="CB31" s="235">
        <f t="shared" si="39"/>
        <v>0</v>
      </c>
      <c r="CD31" s="126">
        <f t="shared" si="50"/>
        <v>10280105.257495381</v>
      </c>
      <c r="CE31" s="296">
        <f t="shared" si="40"/>
        <v>8.6617372523902961E-2</v>
      </c>
      <c r="CF31" s="297">
        <f t="shared" si="41"/>
        <v>0</v>
      </c>
      <c r="CG31" s="239">
        <f t="shared" si="51"/>
        <v>10280105.257495381</v>
      </c>
      <c r="CH31" s="298">
        <f t="shared" si="52"/>
        <v>0.28518431755024576</v>
      </c>
      <c r="CI31" s="240">
        <f t="shared" si="42"/>
        <v>0</v>
      </c>
      <c r="CJ31" s="174"/>
      <c r="CK31" s="246">
        <f t="shared" si="43"/>
        <v>10814169.6</v>
      </c>
      <c r="CL31" s="297">
        <f t="shared" si="44"/>
        <v>0</v>
      </c>
      <c r="CM31" s="299">
        <f t="shared" si="45"/>
        <v>10280105.257495381</v>
      </c>
      <c r="CN31" s="247">
        <f t="shared" si="46"/>
        <v>0.28518431755024576</v>
      </c>
      <c r="CQ31" s="264">
        <v>170685.8</v>
      </c>
      <c r="CR31" s="324">
        <f t="shared" si="53"/>
        <v>10450791.057495382</v>
      </c>
      <c r="CS31" s="326">
        <f t="shared" si="54"/>
        <v>0.28991937737397927</v>
      </c>
      <c r="CT31" s="1">
        <f t="shared" si="47"/>
        <v>0</v>
      </c>
    </row>
    <row r="32" spans="1:98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211">
        <f t="shared" si="23"/>
        <v>1674725.8227813249</v>
      </c>
      <c r="BH32" s="130">
        <f>'Op Cost'!E23</f>
        <v>5453602</v>
      </c>
      <c r="BI32" s="289">
        <f t="shared" si="24"/>
        <v>0.3070861831833942</v>
      </c>
      <c r="BJ32" s="290">
        <f t="shared" si="25"/>
        <v>1636080.5999999999</v>
      </c>
      <c r="BK32" s="230">
        <f t="shared" si="26"/>
        <v>38645.222781324992</v>
      </c>
      <c r="BM32" s="126">
        <f t="shared" si="27"/>
        <v>0</v>
      </c>
      <c r="BN32" s="371">
        <f t="shared" si="28"/>
        <v>0.10324129865145884</v>
      </c>
      <c r="BO32" s="372">
        <f t="shared" si="29"/>
        <v>0</v>
      </c>
      <c r="BP32" s="364">
        <f t="shared" si="30"/>
        <v>0</v>
      </c>
      <c r="BQ32" s="372">
        <f t="shared" si="48"/>
        <v>0</v>
      </c>
      <c r="BR32" s="367">
        <f t="shared" si="31"/>
        <v>1636080.5999999999</v>
      </c>
      <c r="BS32" s="359">
        <f t="shared" si="32"/>
        <v>0</v>
      </c>
      <c r="BT32" s="292">
        <f t="shared" si="33"/>
        <v>0</v>
      </c>
      <c r="BU32" s="292">
        <f t="shared" si="34"/>
        <v>1636080.5999999999</v>
      </c>
      <c r="BV32" s="293">
        <f t="shared" si="35"/>
        <v>0.3</v>
      </c>
      <c r="BW32" s="234">
        <f t="shared" si="36"/>
        <v>0</v>
      </c>
      <c r="BX32" s="12"/>
      <c r="BY32" s="127">
        <f t="shared" si="37"/>
        <v>5453602</v>
      </c>
      <c r="BZ32" s="294">
        <f t="shared" si="49"/>
        <v>0.3</v>
      </c>
      <c r="CA32" s="295">
        <f t="shared" si="38"/>
        <v>1636080.5999999999</v>
      </c>
      <c r="CB32" s="235">
        <f t="shared" si="39"/>
        <v>0</v>
      </c>
      <c r="CD32" s="126">
        <f t="shared" si="50"/>
        <v>0</v>
      </c>
      <c r="CE32" s="296">
        <f t="shared" si="40"/>
        <v>0</v>
      </c>
      <c r="CF32" s="297">
        <f t="shared" si="41"/>
        <v>0</v>
      </c>
      <c r="CG32" s="239">
        <f t="shared" si="51"/>
        <v>1636080.5999999999</v>
      </c>
      <c r="CH32" s="298">
        <f t="shared" si="52"/>
        <v>0.3</v>
      </c>
      <c r="CI32" s="240">
        <f t="shared" si="42"/>
        <v>0</v>
      </c>
      <c r="CJ32" s="174"/>
      <c r="CK32" s="246">
        <f t="shared" si="43"/>
        <v>1636080.5999999999</v>
      </c>
      <c r="CL32" s="297">
        <f t="shared" si="44"/>
        <v>0</v>
      </c>
      <c r="CM32" s="299">
        <f t="shared" si="45"/>
        <v>1636080.5999999999</v>
      </c>
      <c r="CN32" s="247">
        <f t="shared" si="46"/>
        <v>0.3</v>
      </c>
      <c r="CQ32" s="264">
        <v>0</v>
      </c>
      <c r="CR32" s="324">
        <f t="shared" si="53"/>
        <v>1636080.5999999999</v>
      </c>
      <c r="CS32" s="326">
        <f t="shared" si="54"/>
        <v>0.3</v>
      </c>
      <c r="CT32" s="1">
        <f t="shared" si="47"/>
        <v>0</v>
      </c>
    </row>
    <row r="33" spans="1:98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211">
        <f t="shared" si="23"/>
        <v>23394175.34606871</v>
      </c>
      <c r="BH33" s="130">
        <f>'Op Cost'!E24</f>
        <v>111168383</v>
      </c>
      <c r="BI33" s="289">
        <f t="shared" si="24"/>
        <v>0.21043910790776466</v>
      </c>
      <c r="BJ33" s="290">
        <f t="shared" si="25"/>
        <v>23394175.34606871</v>
      </c>
      <c r="BK33" s="230">
        <f t="shared" si="26"/>
        <v>0</v>
      </c>
      <c r="BM33" s="126">
        <f t="shared" si="27"/>
        <v>23394175.34606871</v>
      </c>
      <c r="BN33" s="371">
        <f t="shared" si="28"/>
        <v>2.2009024612376232E-2</v>
      </c>
      <c r="BO33" s="372">
        <f t="shared" si="29"/>
        <v>8.9560892092235334E-2</v>
      </c>
      <c r="BP33" s="364">
        <f t="shared" si="30"/>
        <v>0</v>
      </c>
      <c r="BQ33" s="372">
        <f t="shared" si="48"/>
        <v>0</v>
      </c>
      <c r="BR33" s="367">
        <f t="shared" si="31"/>
        <v>23394175.34606871</v>
      </c>
      <c r="BS33" s="359">
        <f t="shared" si="32"/>
        <v>0.20200650000913048</v>
      </c>
      <c r="BT33" s="292">
        <f t="shared" si="33"/>
        <v>580785.12989158556</v>
      </c>
      <c r="BU33" s="292">
        <f t="shared" si="34"/>
        <v>23974960.475960296</v>
      </c>
      <c r="BV33" s="293">
        <f t="shared" si="35"/>
        <v>0.2156634811892541</v>
      </c>
      <c r="BW33" s="234">
        <f t="shared" si="36"/>
        <v>0</v>
      </c>
      <c r="BX33" s="12"/>
      <c r="BY33" s="127">
        <f t="shared" si="37"/>
        <v>111168383</v>
      </c>
      <c r="BZ33" s="294">
        <f t="shared" si="49"/>
        <v>0.2156634811892541</v>
      </c>
      <c r="CA33" s="295">
        <f t="shared" si="38"/>
        <v>23974960.475960296</v>
      </c>
      <c r="CB33" s="235">
        <f t="shared" si="39"/>
        <v>0</v>
      </c>
      <c r="CD33" s="126">
        <f t="shared" si="50"/>
        <v>23974960.475960296</v>
      </c>
      <c r="CE33" s="296">
        <f t="shared" si="40"/>
        <v>0.20200650000913045</v>
      </c>
      <c r="CF33" s="297">
        <f t="shared" si="41"/>
        <v>0</v>
      </c>
      <c r="CG33" s="239">
        <f t="shared" si="51"/>
        <v>23974960.475960296</v>
      </c>
      <c r="CH33" s="298">
        <f t="shared" si="52"/>
        <v>0.2156634811892541</v>
      </c>
      <c r="CI33" s="240">
        <f t="shared" si="42"/>
        <v>0</v>
      </c>
      <c r="CJ33" s="174"/>
      <c r="CK33" s="246">
        <f t="shared" si="43"/>
        <v>33350514.899999999</v>
      </c>
      <c r="CL33" s="297">
        <f t="shared" si="44"/>
        <v>0</v>
      </c>
      <c r="CM33" s="299">
        <f t="shared" si="45"/>
        <v>23974960.475960296</v>
      </c>
      <c r="CN33" s="247">
        <f t="shared" si="46"/>
        <v>0.2156634811892541</v>
      </c>
      <c r="CQ33" s="264">
        <v>0</v>
      </c>
      <c r="CR33" s="324">
        <f t="shared" si="53"/>
        <v>23974960.475960296</v>
      </c>
      <c r="CS33" s="326">
        <f t="shared" si="54"/>
        <v>0.2156634811892541</v>
      </c>
      <c r="CT33" s="1">
        <f t="shared" si="47"/>
        <v>0</v>
      </c>
    </row>
    <row r="34" spans="1:98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211">
        <f t="shared" si="23"/>
        <v>8470503.4801155012</v>
      </c>
      <c r="BH34" s="130">
        <f>'Op Cost'!E25</f>
        <v>49463221</v>
      </c>
      <c r="BI34" s="289">
        <f t="shared" si="24"/>
        <v>0.17124852180806222</v>
      </c>
      <c r="BJ34" s="290">
        <f t="shared" si="25"/>
        <v>8470503.4801155012</v>
      </c>
      <c r="BK34" s="230">
        <f t="shared" si="26"/>
        <v>0</v>
      </c>
      <c r="BM34" s="126">
        <f t="shared" si="27"/>
        <v>8470503.4801155012</v>
      </c>
      <c r="BN34" s="371">
        <f t="shared" si="28"/>
        <v>6.2033545563703676E-2</v>
      </c>
      <c r="BO34" s="372">
        <f t="shared" si="29"/>
        <v>0.12875147819193775</v>
      </c>
      <c r="BP34" s="364">
        <f t="shared" si="30"/>
        <v>0</v>
      </c>
      <c r="BQ34" s="372">
        <f t="shared" si="48"/>
        <v>0</v>
      </c>
      <c r="BR34" s="367">
        <f t="shared" si="31"/>
        <v>8470503.4801155012</v>
      </c>
      <c r="BS34" s="359">
        <f t="shared" si="32"/>
        <v>7.3141999494367047E-2</v>
      </c>
      <c r="BT34" s="292">
        <f t="shared" si="33"/>
        <v>210289.20195610638</v>
      </c>
      <c r="BU34" s="292">
        <f t="shared" si="34"/>
        <v>8680792.6820716076</v>
      </c>
      <c r="BV34" s="293">
        <f t="shared" si="35"/>
        <v>0.17549994736637972</v>
      </c>
      <c r="BW34" s="234">
        <f t="shared" si="36"/>
        <v>0</v>
      </c>
      <c r="BX34" s="12"/>
      <c r="BY34" s="127">
        <f t="shared" si="37"/>
        <v>49463221</v>
      </c>
      <c r="BZ34" s="294">
        <f t="shared" si="49"/>
        <v>0.17549994736637972</v>
      </c>
      <c r="CA34" s="295">
        <f t="shared" si="38"/>
        <v>8680792.6820716076</v>
      </c>
      <c r="CB34" s="235">
        <f t="shared" si="39"/>
        <v>0</v>
      </c>
      <c r="CD34" s="126">
        <f t="shared" si="50"/>
        <v>8680792.6820716076</v>
      </c>
      <c r="CE34" s="296">
        <f t="shared" si="40"/>
        <v>7.3141999494367047E-2</v>
      </c>
      <c r="CF34" s="297">
        <f t="shared" si="41"/>
        <v>0</v>
      </c>
      <c r="CG34" s="239">
        <f t="shared" si="51"/>
        <v>8680792.6820716076</v>
      </c>
      <c r="CH34" s="298">
        <f t="shared" si="52"/>
        <v>0.17549994736637972</v>
      </c>
      <c r="CI34" s="240">
        <f t="shared" si="42"/>
        <v>0</v>
      </c>
      <c r="CJ34" s="174"/>
      <c r="CK34" s="246">
        <f t="shared" si="43"/>
        <v>14838966.299999999</v>
      </c>
      <c r="CL34" s="297">
        <f t="shared" si="44"/>
        <v>0</v>
      </c>
      <c r="CM34" s="299">
        <f t="shared" si="45"/>
        <v>8680792.6820716076</v>
      </c>
      <c r="CN34" s="247">
        <f t="shared" si="46"/>
        <v>0.17549994736637972</v>
      </c>
      <c r="CQ34" s="264">
        <v>0</v>
      </c>
      <c r="CR34" s="324">
        <f t="shared" si="53"/>
        <v>8680792.6820716076</v>
      </c>
      <c r="CS34" s="326">
        <f t="shared" si="54"/>
        <v>0.17549994736637972</v>
      </c>
      <c r="CT34" s="1">
        <f t="shared" si="47"/>
        <v>0</v>
      </c>
    </row>
    <row r="35" spans="1:98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211">
        <f t="shared" si="23"/>
        <v>1011863.1068764888</v>
      </c>
      <c r="BH35" s="130">
        <f>'Op Cost'!E26</f>
        <v>3929042</v>
      </c>
      <c r="BI35" s="289">
        <f t="shared" si="24"/>
        <v>0.2575343065501689</v>
      </c>
      <c r="BJ35" s="290">
        <f t="shared" si="25"/>
        <v>1011863.1068764888</v>
      </c>
      <c r="BK35" s="230">
        <f t="shared" si="26"/>
        <v>0</v>
      </c>
      <c r="BM35" s="126">
        <f t="shared" si="27"/>
        <v>1011863.1068764888</v>
      </c>
      <c r="BN35" s="371">
        <f t="shared" si="28"/>
        <v>2.0340410506225579E-2</v>
      </c>
      <c r="BO35" s="372">
        <f t="shared" si="29"/>
        <v>4.2465693449831046E-2</v>
      </c>
      <c r="BP35" s="364">
        <f t="shared" si="30"/>
        <v>0</v>
      </c>
      <c r="BQ35" s="372">
        <f t="shared" si="48"/>
        <v>0</v>
      </c>
      <c r="BR35" s="367">
        <f t="shared" si="31"/>
        <v>1011863.1068764888</v>
      </c>
      <c r="BS35" s="359">
        <f t="shared" si="32"/>
        <v>8.7373425942467876E-3</v>
      </c>
      <c r="BT35" s="292">
        <f t="shared" si="33"/>
        <v>25120.571136461156</v>
      </c>
      <c r="BU35" s="292">
        <f t="shared" si="34"/>
        <v>1036983.6780129499</v>
      </c>
      <c r="BV35" s="293">
        <f t="shared" si="35"/>
        <v>0.26392786791613576</v>
      </c>
      <c r="BW35" s="234">
        <f t="shared" si="36"/>
        <v>0</v>
      </c>
      <c r="BX35" s="12"/>
      <c r="BY35" s="127">
        <f t="shared" si="37"/>
        <v>3929042</v>
      </c>
      <c r="BZ35" s="294">
        <f t="shared" si="49"/>
        <v>0.26392786791613576</v>
      </c>
      <c r="CA35" s="295">
        <f t="shared" si="38"/>
        <v>1036983.6780129499</v>
      </c>
      <c r="CB35" s="235">
        <f t="shared" si="39"/>
        <v>0</v>
      </c>
      <c r="CD35" s="126">
        <f t="shared" si="50"/>
        <v>1036983.6780129499</v>
      </c>
      <c r="CE35" s="296">
        <f t="shared" si="40"/>
        <v>8.7373425942467858E-3</v>
      </c>
      <c r="CF35" s="297">
        <f t="shared" si="41"/>
        <v>0</v>
      </c>
      <c r="CG35" s="239">
        <f t="shared" si="51"/>
        <v>1036983.6780129499</v>
      </c>
      <c r="CH35" s="298">
        <f t="shared" si="52"/>
        <v>0.26392786791613576</v>
      </c>
      <c r="CI35" s="240">
        <f t="shared" si="42"/>
        <v>0</v>
      </c>
      <c r="CJ35" s="174"/>
      <c r="CK35" s="246">
        <f t="shared" si="43"/>
        <v>1178712.5999999999</v>
      </c>
      <c r="CL35" s="297">
        <f t="shared" si="44"/>
        <v>0</v>
      </c>
      <c r="CM35" s="299">
        <f t="shared" si="45"/>
        <v>1036983.6780129499</v>
      </c>
      <c r="CN35" s="247">
        <f t="shared" si="46"/>
        <v>0.26392786791613576</v>
      </c>
      <c r="CQ35" s="264">
        <v>0</v>
      </c>
      <c r="CR35" s="324">
        <f t="shared" si="53"/>
        <v>1036983.6780129499</v>
      </c>
      <c r="CS35" s="326">
        <f t="shared" si="54"/>
        <v>0.26392786791613576</v>
      </c>
      <c r="CT35" s="1">
        <f t="shared" si="47"/>
        <v>0</v>
      </c>
    </row>
    <row r="36" spans="1:98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212">
        <f t="shared" si="23"/>
        <v>18324091.801254842</v>
      </c>
      <c r="BG36" s="116"/>
      <c r="BH36" s="130">
        <f>'Op Cost'!E27</f>
        <v>76532753</v>
      </c>
      <c r="BI36" s="289">
        <f t="shared" si="24"/>
        <v>0.23942810212582896</v>
      </c>
      <c r="BJ36" s="295">
        <f t="shared" si="25"/>
        <v>18324091.801254842</v>
      </c>
      <c r="BK36" s="230">
        <f t="shared" si="26"/>
        <v>0</v>
      </c>
      <c r="BM36" s="126">
        <f t="shared" si="27"/>
        <v>18324091.801254842</v>
      </c>
      <c r="BN36" s="371">
        <f t="shared" si="28"/>
        <v>-4.8477250851821904E-2</v>
      </c>
      <c r="BO36" s="372">
        <f t="shared" si="29"/>
        <v>6.0571897874171027E-2</v>
      </c>
      <c r="BP36" s="364">
        <f t="shared" si="30"/>
        <v>9.1845809864587995E-3</v>
      </c>
      <c r="BQ36" s="372">
        <f t="shared" si="48"/>
        <v>0.17780143464778272</v>
      </c>
      <c r="BR36" s="367">
        <f t="shared" si="31"/>
        <v>18835285.398055714</v>
      </c>
      <c r="BS36" s="359">
        <f t="shared" si="32"/>
        <v>0.1582268062823394</v>
      </c>
      <c r="BT36" s="292">
        <f t="shared" si="33"/>
        <v>454914.94696886308</v>
      </c>
      <c r="BU36" s="292">
        <f t="shared" si="34"/>
        <v>18779006.748223707</v>
      </c>
      <c r="BV36" s="293">
        <f t="shared" si="35"/>
        <v>0.24537215782925917</v>
      </c>
      <c r="BW36" s="234">
        <f t="shared" si="36"/>
        <v>0</v>
      </c>
      <c r="BX36" s="12"/>
      <c r="BY36" s="127">
        <f t="shared" si="37"/>
        <v>76532753</v>
      </c>
      <c r="BZ36" s="294">
        <f t="shared" si="49"/>
        <v>0.24537215782925917</v>
      </c>
      <c r="CA36" s="295">
        <f t="shared" si="38"/>
        <v>18779006.748223707</v>
      </c>
      <c r="CB36" s="235">
        <f t="shared" si="39"/>
        <v>0</v>
      </c>
      <c r="CD36" s="126">
        <f t="shared" si="50"/>
        <v>18779006.748223707</v>
      </c>
      <c r="CE36" s="296">
        <f t="shared" si="40"/>
        <v>0.1582268062823394</v>
      </c>
      <c r="CF36" s="297">
        <f t="shared" si="41"/>
        <v>0</v>
      </c>
      <c r="CG36" s="239">
        <f t="shared" si="51"/>
        <v>18779006.748223707</v>
      </c>
      <c r="CH36" s="298">
        <f t="shared" si="52"/>
        <v>0.24537215782925917</v>
      </c>
      <c r="CI36" s="240">
        <f t="shared" si="42"/>
        <v>0</v>
      </c>
      <c r="CJ36" s="174"/>
      <c r="CK36" s="246">
        <f t="shared" si="43"/>
        <v>22959825.899999999</v>
      </c>
      <c r="CL36" s="297">
        <f t="shared" si="44"/>
        <v>0</v>
      </c>
      <c r="CM36" s="299">
        <f t="shared" si="45"/>
        <v>18779006.748223707</v>
      </c>
      <c r="CN36" s="247">
        <f t="shared" si="46"/>
        <v>0.24537215782925917</v>
      </c>
      <c r="CQ36" s="264">
        <v>370745.59999999998</v>
      </c>
      <c r="CR36" s="324">
        <f t="shared" si="53"/>
        <v>19149752.348223709</v>
      </c>
      <c r="CS36" s="326">
        <f t="shared" si="54"/>
        <v>0.25021643149598588</v>
      </c>
      <c r="CT36" s="1">
        <f t="shared" si="47"/>
        <v>0</v>
      </c>
    </row>
    <row r="37" spans="1:98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211">
        <f t="shared" si="23"/>
        <v>5926636.8387113186</v>
      </c>
      <c r="BH37" s="130">
        <f>'Op Cost'!E28</f>
        <v>12808994</v>
      </c>
      <c r="BI37" s="289">
        <f t="shared" si="24"/>
        <v>0.46269338862297216</v>
      </c>
      <c r="BJ37" s="290">
        <f t="shared" si="25"/>
        <v>3842698.1999999997</v>
      </c>
      <c r="BK37" s="230">
        <f t="shared" si="26"/>
        <v>2083938.6387113188</v>
      </c>
      <c r="BM37" s="126">
        <f t="shared" si="27"/>
        <v>0</v>
      </c>
      <c r="BN37" s="371">
        <f t="shared" si="28"/>
        <v>0.22276432204650731</v>
      </c>
      <c r="BO37" s="372">
        <f t="shared" si="29"/>
        <v>0</v>
      </c>
      <c r="BP37" s="364">
        <f t="shared" si="30"/>
        <v>0</v>
      </c>
      <c r="BQ37" s="372">
        <f t="shared" si="48"/>
        <v>0</v>
      </c>
      <c r="BR37" s="367">
        <f t="shared" si="31"/>
        <v>3842698.1999999997</v>
      </c>
      <c r="BS37" s="359">
        <f t="shared" si="32"/>
        <v>0</v>
      </c>
      <c r="BT37" s="292">
        <f t="shared" si="33"/>
        <v>0</v>
      </c>
      <c r="BU37" s="292">
        <f t="shared" si="34"/>
        <v>3842698.1999999997</v>
      </c>
      <c r="BV37" s="293">
        <f t="shared" si="35"/>
        <v>0.3</v>
      </c>
      <c r="BW37" s="234">
        <f t="shared" si="36"/>
        <v>0</v>
      </c>
      <c r="BX37" s="12"/>
      <c r="BY37" s="127">
        <f t="shared" si="37"/>
        <v>12808994</v>
      </c>
      <c r="BZ37" s="294">
        <f t="shared" si="49"/>
        <v>0.3</v>
      </c>
      <c r="CA37" s="295">
        <f t="shared" si="38"/>
        <v>3842698.1999999997</v>
      </c>
      <c r="CB37" s="235">
        <f t="shared" si="39"/>
        <v>0</v>
      </c>
      <c r="CD37" s="126">
        <f t="shared" si="50"/>
        <v>0</v>
      </c>
      <c r="CE37" s="296">
        <f t="shared" si="40"/>
        <v>0</v>
      </c>
      <c r="CF37" s="297">
        <f t="shared" si="41"/>
        <v>0</v>
      </c>
      <c r="CG37" s="239">
        <f t="shared" si="51"/>
        <v>3842698.1999999997</v>
      </c>
      <c r="CH37" s="298">
        <f t="shared" si="52"/>
        <v>0.3</v>
      </c>
      <c r="CI37" s="240">
        <f t="shared" si="42"/>
        <v>0</v>
      </c>
      <c r="CJ37" s="174"/>
      <c r="CK37" s="246">
        <f t="shared" si="43"/>
        <v>3842698.1999999997</v>
      </c>
      <c r="CL37" s="297">
        <f t="shared" si="44"/>
        <v>0</v>
      </c>
      <c r="CM37" s="299">
        <f t="shared" si="45"/>
        <v>3842698.1999999997</v>
      </c>
      <c r="CN37" s="247">
        <f t="shared" si="46"/>
        <v>0.3</v>
      </c>
      <c r="CQ37" s="264">
        <v>0</v>
      </c>
      <c r="CR37" s="324">
        <f t="shared" si="53"/>
        <v>3842698.1999999997</v>
      </c>
      <c r="CS37" s="326">
        <f t="shared" si="54"/>
        <v>0.3</v>
      </c>
      <c r="CT37" s="1">
        <f t="shared" si="47"/>
        <v>0</v>
      </c>
    </row>
    <row r="38" spans="1:98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211">
        <f t="shared" si="23"/>
        <v>459713.43511363311</v>
      </c>
      <c r="BH38" s="130">
        <f>'Op Cost'!E29</f>
        <v>2846110</v>
      </c>
      <c r="BI38" s="289">
        <f t="shared" si="24"/>
        <v>0.1615234249953913</v>
      </c>
      <c r="BJ38" s="290">
        <f t="shared" si="25"/>
        <v>459713.43511363311</v>
      </c>
      <c r="BK38" s="230">
        <f t="shared" si="26"/>
        <v>0</v>
      </c>
      <c r="BM38" s="126">
        <f t="shared" si="27"/>
        <v>459713.43511363311</v>
      </c>
      <c r="BN38" s="371">
        <f t="shared" si="28"/>
        <v>-0.22995357817674025</v>
      </c>
      <c r="BO38" s="372">
        <f t="shared" si="29"/>
        <v>0.13847657500460872</v>
      </c>
      <c r="BP38" s="364">
        <f t="shared" si="30"/>
        <v>6.1795795267429604E-4</v>
      </c>
      <c r="BQ38" s="372">
        <f t="shared" si="48"/>
        <v>1.196285499572467E-2</v>
      </c>
      <c r="BR38" s="367">
        <f t="shared" si="31"/>
        <v>494107.61694566387</v>
      </c>
      <c r="BS38" s="359">
        <f t="shared" si="32"/>
        <v>3.9695821998737436E-3</v>
      </c>
      <c r="BT38" s="292">
        <f t="shared" si="33"/>
        <v>11412.871929689356</v>
      </c>
      <c r="BU38" s="292">
        <f t="shared" si="34"/>
        <v>471126.30704332248</v>
      </c>
      <c r="BV38" s="293">
        <f t="shared" si="35"/>
        <v>0.16553341474620534</v>
      </c>
      <c r="BW38" s="234">
        <f t="shared" si="36"/>
        <v>0</v>
      </c>
      <c r="BX38" s="12"/>
      <c r="BY38" s="127">
        <f t="shared" si="37"/>
        <v>2846110</v>
      </c>
      <c r="BZ38" s="294">
        <f t="shared" si="49"/>
        <v>0.16553341474620534</v>
      </c>
      <c r="CA38" s="295">
        <f t="shared" si="38"/>
        <v>471126.30704332248</v>
      </c>
      <c r="CB38" s="235">
        <f t="shared" si="39"/>
        <v>0</v>
      </c>
      <c r="CD38" s="126">
        <f t="shared" si="50"/>
        <v>471126.30704332248</v>
      </c>
      <c r="CE38" s="296">
        <f t="shared" si="40"/>
        <v>3.9695821998737436E-3</v>
      </c>
      <c r="CF38" s="297">
        <f t="shared" si="41"/>
        <v>0</v>
      </c>
      <c r="CG38" s="239">
        <f t="shared" si="51"/>
        <v>471126.30704332248</v>
      </c>
      <c r="CH38" s="298">
        <f t="shared" si="52"/>
        <v>0.16553341474620534</v>
      </c>
      <c r="CI38" s="240">
        <f t="shared" si="42"/>
        <v>0</v>
      </c>
      <c r="CJ38" s="174"/>
      <c r="CK38" s="246">
        <f t="shared" si="43"/>
        <v>853833</v>
      </c>
      <c r="CL38" s="297">
        <f t="shared" si="44"/>
        <v>0</v>
      </c>
      <c r="CM38" s="299">
        <f t="shared" si="45"/>
        <v>471126.30704332248</v>
      </c>
      <c r="CN38" s="247">
        <f t="shared" si="46"/>
        <v>0.16553341474620534</v>
      </c>
      <c r="CQ38" s="264">
        <v>0</v>
      </c>
      <c r="CR38" s="324">
        <f t="shared" si="53"/>
        <v>471126.30704332248</v>
      </c>
      <c r="CS38" s="326">
        <f t="shared" si="54"/>
        <v>0.16553341474620534</v>
      </c>
      <c r="CT38" s="1">
        <f t="shared" si="47"/>
        <v>0</v>
      </c>
    </row>
    <row r="39" spans="1:98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211">
        <f t="shared" si="23"/>
        <v>3115985.102098811</v>
      </c>
      <c r="BH39" s="130">
        <f>'Op Cost'!E30</f>
        <v>14322731</v>
      </c>
      <c r="BI39" s="289">
        <f t="shared" si="24"/>
        <v>0.21755523454980835</v>
      </c>
      <c r="BJ39" s="290">
        <f t="shared" si="25"/>
        <v>3115985.102098811</v>
      </c>
      <c r="BK39" s="230">
        <f t="shared" si="26"/>
        <v>0</v>
      </c>
      <c r="BM39" s="126">
        <f t="shared" si="27"/>
        <v>3115985.102098811</v>
      </c>
      <c r="BN39" s="371">
        <f t="shared" si="28"/>
        <v>-0.10026789798228389</v>
      </c>
      <c r="BO39" s="372">
        <f t="shared" si="29"/>
        <v>8.2444765450191651E-2</v>
      </c>
      <c r="BP39" s="364">
        <f t="shared" si="30"/>
        <v>2.2308152110146477E-3</v>
      </c>
      <c r="BQ39" s="372">
        <f t="shared" si="48"/>
        <v>4.3185654907642076E-2</v>
      </c>
      <c r="BR39" s="367">
        <f t="shared" si="31"/>
        <v>3240147.3750645542</v>
      </c>
      <c r="BS39" s="359">
        <f t="shared" si="32"/>
        <v>2.6906237781164195E-2</v>
      </c>
      <c r="BT39" s="292">
        <f t="shared" si="33"/>
        <v>77357.623660233803</v>
      </c>
      <c r="BU39" s="292">
        <f t="shared" si="34"/>
        <v>3193342.7257590448</v>
      </c>
      <c r="BV39" s="293">
        <f t="shared" si="35"/>
        <v>0.22295627319671402</v>
      </c>
      <c r="BW39" s="234">
        <f t="shared" si="36"/>
        <v>0</v>
      </c>
      <c r="BX39" s="12"/>
      <c r="BY39" s="127">
        <f t="shared" si="37"/>
        <v>14322731</v>
      </c>
      <c r="BZ39" s="294">
        <f t="shared" si="49"/>
        <v>0.22295627319671402</v>
      </c>
      <c r="CA39" s="295">
        <f t="shared" si="38"/>
        <v>3193342.7257590448</v>
      </c>
      <c r="CB39" s="235">
        <f t="shared" si="39"/>
        <v>0</v>
      </c>
      <c r="CD39" s="126">
        <f t="shared" si="50"/>
        <v>3193342.7257590448</v>
      </c>
      <c r="CE39" s="296">
        <f t="shared" si="40"/>
        <v>2.6906237781164192E-2</v>
      </c>
      <c r="CF39" s="297">
        <f t="shared" si="41"/>
        <v>0</v>
      </c>
      <c r="CG39" s="239">
        <f t="shared" si="51"/>
        <v>3193342.7257590448</v>
      </c>
      <c r="CH39" s="298">
        <f t="shared" si="52"/>
        <v>0.22295627319671402</v>
      </c>
      <c r="CI39" s="240">
        <f t="shared" si="42"/>
        <v>0</v>
      </c>
      <c r="CJ39" s="174"/>
      <c r="CK39" s="246">
        <f t="shared" si="43"/>
        <v>4296819.3</v>
      </c>
      <c r="CL39" s="297">
        <f t="shared" si="44"/>
        <v>0</v>
      </c>
      <c r="CM39" s="299">
        <f t="shared" si="45"/>
        <v>3193342.7257590448</v>
      </c>
      <c r="CN39" s="247">
        <f t="shared" si="46"/>
        <v>0.22295627319671402</v>
      </c>
      <c r="CQ39" s="264">
        <v>0</v>
      </c>
      <c r="CR39" s="324">
        <f t="shared" si="53"/>
        <v>3193342.7257590448</v>
      </c>
      <c r="CS39" s="326">
        <f t="shared" si="54"/>
        <v>0.22295627319671402</v>
      </c>
      <c r="CT39" s="1">
        <f t="shared" si="47"/>
        <v>0</v>
      </c>
    </row>
    <row r="40" spans="1:98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211">
        <f t="shared" si="23"/>
        <v>178200.42093565912</v>
      </c>
      <c r="BH40" s="130">
        <f>'Op Cost'!E31</f>
        <v>744369</v>
      </c>
      <c r="BI40" s="289">
        <f t="shared" si="24"/>
        <v>0.23939796113978298</v>
      </c>
      <c r="BJ40" s="290">
        <f t="shared" si="25"/>
        <v>178200.42093565912</v>
      </c>
      <c r="BK40" s="230">
        <f t="shared" si="26"/>
        <v>0</v>
      </c>
      <c r="BM40" s="126">
        <f t="shared" si="27"/>
        <v>178200.42093565912</v>
      </c>
      <c r="BN40" s="371">
        <f t="shared" si="28"/>
        <v>-0.11290260860122246</v>
      </c>
      <c r="BO40" s="372">
        <f t="shared" si="29"/>
        <v>6.0602038860216999E-2</v>
      </c>
      <c r="BP40" s="364">
        <f t="shared" si="30"/>
        <v>9.4854910216192684E-5</v>
      </c>
      <c r="BQ40" s="372">
        <f t="shared" si="48"/>
        <v>1.836266580336211E-3</v>
      </c>
      <c r="BR40" s="367">
        <f t="shared" si="31"/>
        <v>183479.83681746462</v>
      </c>
      <c r="BS40" s="359">
        <f t="shared" si="32"/>
        <v>1.5387438454596146E-3</v>
      </c>
      <c r="BT40" s="292">
        <f t="shared" si="33"/>
        <v>4424.0138021041239</v>
      </c>
      <c r="BU40" s="292">
        <f t="shared" si="34"/>
        <v>182624.43473776325</v>
      </c>
      <c r="BV40" s="293">
        <f t="shared" si="35"/>
        <v>0.24534126856137647</v>
      </c>
      <c r="BW40" s="234">
        <f t="shared" si="36"/>
        <v>0</v>
      </c>
      <c r="BX40" s="12"/>
      <c r="BY40" s="127">
        <f t="shared" si="37"/>
        <v>744369</v>
      </c>
      <c r="BZ40" s="294">
        <f t="shared" si="49"/>
        <v>0.24534126856137647</v>
      </c>
      <c r="CA40" s="295">
        <f t="shared" si="38"/>
        <v>182624.43473776325</v>
      </c>
      <c r="CB40" s="235">
        <f t="shared" si="39"/>
        <v>0</v>
      </c>
      <c r="CD40" s="126">
        <f t="shared" si="50"/>
        <v>182624.43473776325</v>
      </c>
      <c r="CE40" s="296">
        <f t="shared" si="40"/>
        <v>1.5387438454596146E-3</v>
      </c>
      <c r="CF40" s="297">
        <f t="shared" si="41"/>
        <v>0</v>
      </c>
      <c r="CG40" s="239">
        <f t="shared" si="51"/>
        <v>182624.43473776325</v>
      </c>
      <c r="CH40" s="298">
        <f t="shared" si="52"/>
        <v>0.24534126856137647</v>
      </c>
      <c r="CI40" s="240">
        <f t="shared" si="42"/>
        <v>0</v>
      </c>
      <c r="CJ40" s="174"/>
      <c r="CK40" s="246">
        <f t="shared" si="43"/>
        <v>223310.69999999998</v>
      </c>
      <c r="CL40" s="297">
        <f t="shared" si="44"/>
        <v>0</v>
      </c>
      <c r="CM40" s="299">
        <f t="shared" si="45"/>
        <v>182624.43473776325</v>
      </c>
      <c r="CN40" s="247">
        <f t="shared" si="46"/>
        <v>0.24534126856137647</v>
      </c>
      <c r="CQ40" s="264">
        <v>0</v>
      </c>
      <c r="CR40" s="324">
        <f t="shared" si="53"/>
        <v>182624.43473776325</v>
      </c>
      <c r="CS40" s="326">
        <f t="shared" si="54"/>
        <v>0.24534126856137647</v>
      </c>
      <c r="CT40" s="1">
        <f t="shared" si="47"/>
        <v>0</v>
      </c>
    </row>
    <row r="41" spans="1:98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211">
        <f t="shared" si="23"/>
        <v>603224.84613491723</v>
      </c>
      <c r="BH41" s="130">
        <f>'Op Cost'!E32</f>
        <v>3366722</v>
      </c>
      <c r="BI41" s="289">
        <f t="shared" si="24"/>
        <v>0.17917275205226843</v>
      </c>
      <c r="BJ41" s="290">
        <f t="shared" si="25"/>
        <v>603224.84613491723</v>
      </c>
      <c r="BK41" s="230">
        <f t="shared" si="26"/>
        <v>0</v>
      </c>
      <c r="BM41" s="126">
        <f t="shared" si="27"/>
        <v>603224.84613491723</v>
      </c>
      <c r="BN41" s="371">
        <f t="shared" si="28"/>
        <v>-8.9290621255676078E-2</v>
      </c>
      <c r="BO41" s="372">
        <f t="shared" si="29"/>
        <v>0.12082724794773157</v>
      </c>
      <c r="BP41" s="364">
        <f t="shared" si="30"/>
        <v>6.2660602331781462E-4</v>
      </c>
      <c r="BQ41" s="372">
        <f t="shared" si="48"/>
        <v>1.2130270294214604E-2</v>
      </c>
      <c r="BR41" s="367">
        <f t="shared" si="31"/>
        <v>638100.36057691311</v>
      </c>
      <c r="BS41" s="359">
        <f t="shared" si="32"/>
        <v>5.2087897129803355E-3</v>
      </c>
      <c r="BT41" s="292">
        <f t="shared" si="33"/>
        <v>14975.694395450162</v>
      </c>
      <c r="BU41" s="292">
        <f t="shared" si="34"/>
        <v>618200.54053036741</v>
      </c>
      <c r="BV41" s="293">
        <f t="shared" si="35"/>
        <v>0.18362090500206651</v>
      </c>
      <c r="BW41" s="234">
        <f t="shared" si="36"/>
        <v>0</v>
      </c>
      <c r="BX41" s="12"/>
      <c r="BY41" s="127">
        <f t="shared" si="37"/>
        <v>3366722</v>
      </c>
      <c r="BZ41" s="294">
        <f t="shared" si="49"/>
        <v>0.18362090500206651</v>
      </c>
      <c r="CA41" s="295">
        <f t="shared" si="38"/>
        <v>618200.54053036741</v>
      </c>
      <c r="CB41" s="235">
        <f t="shared" si="39"/>
        <v>0</v>
      </c>
      <c r="CD41" s="126">
        <f t="shared" si="50"/>
        <v>618200.54053036741</v>
      </c>
      <c r="CE41" s="296">
        <f t="shared" si="40"/>
        <v>5.2087897129803355E-3</v>
      </c>
      <c r="CF41" s="297">
        <f t="shared" si="41"/>
        <v>0</v>
      </c>
      <c r="CG41" s="239">
        <f t="shared" si="51"/>
        <v>618200.54053036741</v>
      </c>
      <c r="CH41" s="298">
        <f t="shared" si="52"/>
        <v>0.18362090500206651</v>
      </c>
      <c r="CI41" s="240">
        <f t="shared" si="42"/>
        <v>0</v>
      </c>
      <c r="CJ41" s="174"/>
      <c r="CK41" s="246">
        <f t="shared" si="43"/>
        <v>1010016.6</v>
      </c>
      <c r="CL41" s="297">
        <f t="shared" si="44"/>
        <v>0</v>
      </c>
      <c r="CM41" s="299">
        <f t="shared" si="45"/>
        <v>618200.54053036741</v>
      </c>
      <c r="CN41" s="247">
        <f t="shared" si="46"/>
        <v>0.18362090500206651</v>
      </c>
      <c r="CQ41" s="264">
        <v>0</v>
      </c>
      <c r="CR41" s="324">
        <f t="shared" si="53"/>
        <v>618200.54053036741</v>
      </c>
      <c r="CS41" s="326">
        <f t="shared" si="54"/>
        <v>0.18362090500206651</v>
      </c>
      <c r="CT41" s="1">
        <f t="shared" si="47"/>
        <v>0</v>
      </c>
    </row>
    <row r="42" spans="1:98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211">
        <f t="shared" si="23"/>
        <v>2933611.4120734567</v>
      </c>
      <c r="BH42" s="130">
        <f>'Op Cost'!E33</f>
        <v>7435602</v>
      </c>
      <c r="BI42" s="289">
        <f t="shared" si="24"/>
        <v>0.39453583073347076</v>
      </c>
      <c r="BJ42" s="290">
        <f t="shared" si="25"/>
        <v>2230680.6</v>
      </c>
      <c r="BK42" s="230">
        <f t="shared" si="26"/>
        <v>702930.81207345659</v>
      </c>
      <c r="BM42" s="126">
        <f t="shared" si="27"/>
        <v>0</v>
      </c>
      <c r="BN42" s="371">
        <f t="shared" si="28"/>
        <v>0.14961557236645864</v>
      </c>
      <c r="BO42" s="372">
        <f t="shared" si="29"/>
        <v>0</v>
      </c>
      <c r="BP42" s="364">
        <f t="shared" si="30"/>
        <v>0</v>
      </c>
      <c r="BQ42" s="372">
        <f t="shared" si="48"/>
        <v>0</v>
      </c>
      <c r="BR42" s="367">
        <f t="shared" si="31"/>
        <v>2230680.6</v>
      </c>
      <c r="BS42" s="359">
        <f t="shared" si="32"/>
        <v>0</v>
      </c>
      <c r="BT42" s="292">
        <f t="shared" si="33"/>
        <v>0</v>
      </c>
      <c r="BU42" s="292">
        <f t="shared" si="34"/>
        <v>2230680.6</v>
      </c>
      <c r="BV42" s="293">
        <f t="shared" si="35"/>
        <v>0.3</v>
      </c>
      <c r="BW42" s="234">
        <f t="shared" si="36"/>
        <v>0</v>
      </c>
      <c r="BX42" s="12"/>
      <c r="BY42" s="127">
        <f t="shared" si="37"/>
        <v>7435602</v>
      </c>
      <c r="BZ42" s="294">
        <f t="shared" si="49"/>
        <v>0.3</v>
      </c>
      <c r="CA42" s="295">
        <f t="shared" si="38"/>
        <v>2230680.6</v>
      </c>
      <c r="CB42" s="235">
        <f t="shared" si="39"/>
        <v>0</v>
      </c>
      <c r="CD42" s="126">
        <f t="shared" si="50"/>
        <v>0</v>
      </c>
      <c r="CE42" s="296">
        <f t="shared" si="40"/>
        <v>0</v>
      </c>
      <c r="CF42" s="297">
        <f t="shared" si="41"/>
        <v>0</v>
      </c>
      <c r="CG42" s="239">
        <f t="shared" si="51"/>
        <v>2230680.6</v>
      </c>
      <c r="CH42" s="298">
        <f t="shared" si="52"/>
        <v>0.3</v>
      </c>
      <c r="CI42" s="240">
        <f t="shared" si="42"/>
        <v>0</v>
      </c>
      <c r="CJ42" s="174"/>
      <c r="CK42" s="246">
        <f t="shared" si="43"/>
        <v>2230680.6</v>
      </c>
      <c r="CL42" s="297">
        <f t="shared" si="44"/>
        <v>0</v>
      </c>
      <c r="CM42" s="299">
        <f t="shared" si="45"/>
        <v>2230680.6</v>
      </c>
      <c r="CN42" s="247">
        <f t="shared" si="46"/>
        <v>0.3</v>
      </c>
      <c r="CQ42" s="264">
        <v>0</v>
      </c>
      <c r="CR42" s="324">
        <f t="shared" si="53"/>
        <v>2230680.6</v>
      </c>
      <c r="CS42" s="326">
        <f t="shared" si="54"/>
        <v>0.3</v>
      </c>
      <c r="CT42" s="1">
        <f t="shared" si="47"/>
        <v>0</v>
      </c>
    </row>
    <row r="43" spans="1:98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211">
        <f t="shared" si="23"/>
        <v>501219.76257811347</v>
      </c>
      <c r="BH43" s="130">
        <f>'Op Cost'!E34</f>
        <v>2380653</v>
      </c>
      <c r="BI43" s="289">
        <f t="shared" si="24"/>
        <v>0.21053877342817851</v>
      </c>
      <c r="BJ43" s="290">
        <f t="shared" si="25"/>
        <v>501219.76257811347</v>
      </c>
      <c r="BK43" s="230">
        <f t="shared" si="26"/>
        <v>0</v>
      </c>
      <c r="BM43" s="126">
        <f t="shared" si="27"/>
        <v>501219.76257811347</v>
      </c>
      <c r="BN43" s="371">
        <f t="shared" si="28"/>
        <v>-5.0469872859251974E-2</v>
      </c>
      <c r="BO43" s="372">
        <f t="shared" si="29"/>
        <v>8.9461226571821498E-2</v>
      </c>
      <c r="BP43" s="364">
        <f t="shared" si="30"/>
        <v>3.7175201573161636E-4</v>
      </c>
      <c r="BQ43" s="372">
        <f t="shared" si="48"/>
        <v>7.1966311612622841E-3</v>
      </c>
      <c r="BR43" s="367">
        <f t="shared" si="31"/>
        <v>521910.66293818422</v>
      </c>
      <c r="BS43" s="359">
        <f t="shared" si="32"/>
        <v>4.3279854269719581E-3</v>
      </c>
      <c r="BT43" s="292">
        <f t="shared" si="33"/>
        <v>12443.310379909481</v>
      </c>
      <c r="BU43" s="292">
        <f t="shared" si="34"/>
        <v>513663.07295802294</v>
      </c>
      <c r="BV43" s="293">
        <f t="shared" si="35"/>
        <v>0.21576562101155564</v>
      </c>
      <c r="BW43" s="234">
        <f t="shared" si="36"/>
        <v>0</v>
      </c>
      <c r="BX43" s="12"/>
      <c r="BY43" s="127">
        <f t="shared" si="37"/>
        <v>2380653</v>
      </c>
      <c r="BZ43" s="294">
        <f t="shared" si="49"/>
        <v>0.21576562101155564</v>
      </c>
      <c r="CA43" s="295">
        <f t="shared" si="38"/>
        <v>513663.07295802294</v>
      </c>
      <c r="CB43" s="235">
        <f t="shared" si="39"/>
        <v>0</v>
      </c>
      <c r="CD43" s="126">
        <f t="shared" si="50"/>
        <v>513663.07295802294</v>
      </c>
      <c r="CE43" s="296">
        <f t="shared" si="40"/>
        <v>4.3279854269719581E-3</v>
      </c>
      <c r="CF43" s="297">
        <f t="shared" si="41"/>
        <v>0</v>
      </c>
      <c r="CG43" s="239">
        <f t="shared" si="51"/>
        <v>513663.07295802294</v>
      </c>
      <c r="CH43" s="298">
        <f t="shared" si="52"/>
        <v>0.21576562101155564</v>
      </c>
      <c r="CI43" s="240">
        <f t="shared" si="42"/>
        <v>0</v>
      </c>
      <c r="CJ43" s="174"/>
      <c r="CK43" s="246">
        <f t="shared" si="43"/>
        <v>714195.9</v>
      </c>
      <c r="CL43" s="297">
        <f t="shared" si="44"/>
        <v>0</v>
      </c>
      <c r="CM43" s="299">
        <f t="shared" si="45"/>
        <v>513663.07295802294</v>
      </c>
      <c r="CN43" s="247">
        <f t="shared" si="46"/>
        <v>0.21576562101155564</v>
      </c>
      <c r="CQ43" s="264">
        <v>0</v>
      </c>
      <c r="CR43" s="324">
        <f t="shared" si="53"/>
        <v>513663.07295802294</v>
      </c>
      <c r="CS43" s="326">
        <f t="shared" si="54"/>
        <v>0.21576562101155564</v>
      </c>
      <c r="CT43" s="1">
        <f t="shared" si="47"/>
        <v>0</v>
      </c>
    </row>
    <row r="44" spans="1:98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211">
        <f t="shared" si="23"/>
        <v>977553.18005204981</v>
      </c>
      <c r="BH44" s="130">
        <f>'Op Cost'!E35</f>
        <v>5803873</v>
      </c>
      <c r="BI44" s="289">
        <f t="shared" si="24"/>
        <v>0.16843118036043342</v>
      </c>
      <c r="BJ44" s="290">
        <f t="shared" si="25"/>
        <v>977553.18005204981</v>
      </c>
      <c r="BK44" s="230">
        <f t="shared" si="26"/>
        <v>0</v>
      </c>
      <c r="BM44" s="126">
        <f t="shared" si="27"/>
        <v>977553.18005204981</v>
      </c>
      <c r="BN44" s="371">
        <f t="shared" si="28"/>
        <v>-0.12995389340648586</v>
      </c>
      <c r="BO44" s="372">
        <f t="shared" si="29"/>
        <v>0.13156881963956657</v>
      </c>
      <c r="BP44" s="364">
        <f t="shared" si="30"/>
        <v>1.1469930595596066E-3</v>
      </c>
      <c r="BQ44" s="372">
        <f t="shared" si="48"/>
        <v>2.2204280393566173E-2</v>
      </c>
      <c r="BR44" s="367">
        <f t="shared" si="31"/>
        <v>1041392.2935060408</v>
      </c>
      <c r="BS44" s="359">
        <f t="shared" si="32"/>
        <v>8.4410796086596927E-3</v>
      </c>
      <c r="BT44" s="292">
        <f t="shared" si="33"/>
        <v>24268.790938504691</v>
      </c>
      <c r="BU44" s="292">
        <f t="shared" si="34"/>
        <v>1001821.9709905545</v>
      </c>
      <c r="BV44" s="293">
        <f t="shared" si="35"/>
        <v>0.17261266243947007</v>
      </c>
      <c r="BW44" s="234">
        <f t="shared" si="36"/>
        <v>0</v>
      </c>
      <c r="BX44" s="12"/>
      <c r="BY44" s="127">
        <f t="shared" si="37"/>
        <v>5803873</v>
      </c>
      <c r="BZ44" s="294">
        <f t="shared" si="49"/>
        <v>0.17261266243947007</v>
      </c>
      <c r="CA44" s="295">
        <f t="shared" si="38"/>
        <v>1001821.9709905545</v>
      </c>
      <c r="CB44" s="235">
        <f t="shared" si="39"/>
        <v>0</v>
      </c>
      <c r="CD44" s="126">
        <f t="shared" si="50"/>
        <v>1001821.9709905545</v>
      </c>
      <c r="CE44" s="296">
        <f t="shared" si="40"/>
        <v>8.4410796086596945E-3</v>
      </c>
      <c r="CF44" s="297">
        <f t="shared" si="41"/>
        <v>0</v>
      </c>
      <c r="CG44" s="239">
        <f t="shared" si="51"/>
        <v>1001821.9709905545</v>
      </c>
      <c r="CH44" s="298">
        <f t="shared" si="52"/>
        <v>0.17261266243947007</v>
      </c>
      <c r="CI44" s="240">
        <f t="shared" si="42"/>
        <v>0</v>
      </c>
      <c r="CJ44" s="174"/>
      <c r="CK44" s="246">
        <f t="shared" si="43"/>
        <v>1741161.9</v>
      </c>
      <c r="CL44" s="297">
        <f t="shared" si="44"/>
        <v>0</v>
      </c>
      <c r="CM44" s="299">
        <f t="shared" si="45"/>
        <v>1001821.9709905545</v>
      </c>
      <c r="CN44" s="247">
        <f t="shared" si="46"/>
        <v>0.17261266243947007</v>
      </c>
      <c r="CQ44" s="264">
        <v>0</v>
      </c>
      <c r="CR44" s="324">
        <f t="shared" si="53"/>
        <v>1001821.9709905545</v>
      </c>
      <c r="CS44" s="326">
        <f t="shared" si="54"/>
        <v>0.17261266243947007</v>
      </c>
      <c r="CT44" s="1">
        <f t="shared" si="47"/>
        <v>0</v>
      </c>
    </row>
    <row r="45" spans="1:98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211">
        <f t="shared" si="23"/>
        <v>202019.58929293789</v>
      </c>
      <c r="BH45" s="130">
        <f>'Op Cost'!E36</f>
        <v>604843</v>
      </c>
      <c r="BI45" s="289">
        <f t="shared" si="24"/>
        <v>0.33400335176721546</v>
      </c>
      <c r="BJ45" s="290">
        <f t="shared" si="25"/>
        <v>181452.9</v>
      </c>
      <c r="BK45" s="230">
        <f t="shared" si="26"/>
        <v>20566.689292937896</v>
      </c>
      <c r="BM45" s="126">
        <f t="shared" si="27"/>
        <v>0</v>
      </c>
      <c r="BN45" s="371">
        <f t="shared" si="28"/>
        <v>-3.691018868446181E-2</v>
      </c>
      <c r="BO45" s="372">
        <f t="shared" si="29"/>
        <v>0</v>
      </c>
      <c r="BP45" s="364">
        <f t="shared" si="30"/>
        <v>0</v>
      </c>
      <c r="BQ45" s="372">
        <f t="shared" si="48"/>
        <v>0</v>
      </c>
      <c r="BR45" s="367">
        <f t="shared" si="31"/>
        <v>181452.9</v>
      </c>
      <c r="BS45" s="359">
        <f t="shared" si="32"/>
        <v>0</v>
      </c>
      <c r="BT45" s="292">
        <f t="shared" si="33"/>
        <v>0</v>
      </c>
      <c r="BU45" s="292">
        <f t="shared" si="34"/>
        <v>181452.9</v>
      </c>
      <c r="BV45" s="293">
        <f t="shared" si="35"/>
        <v>0.3</v>
      </c>
      <c r="BW45" s="234">
        <f t="shared" si="36"/>
        <v>0</v>
      </c>
      <c r="BX45" s="12"/>
      <c r="BY45" s="127">
        <f t="shared" si="37"/>
        <v>604843</v>
      </c>
      <c r="BZ45" s="294">
        <f t="shared" si="49"/>
        <v>0.3</v>
      </c>
      <c r="CA45" s="295">
        <f t="shared" si="38"/>
        <v>181452.9</v>
      </c>
      <c r="CB45" s="235">
        <f t="shared" si="39"/>
        <v>0</v>
      </c>
      <c r="CD45" s="126">
        <f t="shared" si="50"/>
        <v>0</v>
      </c>
      <c r="CE45" s="296">
        <f t="shared" si="40"/>
        <v>0</v>
      </c>
      <c r="CF45" s="297">
        <f t="shared" si="41"/>
        <v>0</v>
      </c>
      <c r="CG45" s="239">
        <f t="shared" si="51"/>
        <v>181452.9</v>
      </c>
      <c r="CH45" s="298">
        <f t="shared" si="52"/>
        <v>0.3</v>
      </c>
      <c r="CI45" s="240">
        <f t="shared" si="42"/>
        <v>0</v>
      </c>
      <c r="CJ45" s="174"/>
      <c r="CK45" s="246">
        <f t="shared" si="43"/>
        <v>181452.9</v>
      </c>
      <c r="CL45" s="297">
        <f t="shared" si="44"/>
        <v>0</v>
      </c>
      <c r="CM45" s="299">
        <f t="shared" si="45"/>
        <v>181452.9</v>
      </c>
      <c r="CN45" s="247">
        <f t="shared" si="46"/>
        <v>0.3</v>
      </c>
      <c r="CQ45" s="264">
        <v>0</v>
      </c>
      <c r="CR45" s="324">
        <f t="shared" si="53"/>
        <v>181452.9</v>
      </c>
      <c r="CS45" s="326">
        <f t="shared" si="54"/>
        <v>0.3</v>
      </c>
      <c r="CT45" s="1">
        <f t="shared" si="47"/>
        <v>0</v>
      </c>
    </row>
    <row r="46" spans="1:98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211">
        <f t="shared" si="23"/>
        <v>939012.5892708262</v>
      </c>
      <c r="BH46" s="130">
        <f>'Op Cost'!E37</f>
        <v>5022923</v>
      </c>
      <c r="BI46" s="289">
        <f t="shared" si="24"/>
        <v>0.18694544775439045</v>
      </c>
      <c r="BJ46" s="290">
        <f t="shared" si="25"/>
        <v>939012.5892708262</v>
      </c>
      <c r="BK46" s="230">
        <f t="shared" si="26"/>
        <v>0</v>
      </c>
      <c r="BM46" s="126">
        <f t="shared" si="27"/>
        <v>939012.5892708262</v>
      </c>
      <c r="BN46" s="371">
        <f t="shared" si="28"/>
        <v>1.1186700761967306E-2</v>
      </c>
      <c r="BO46" s="372">
        <f t="shared" si="29"/>
        <v>0.11305455224560952</v>
      </c>
      <c r="BP46" s="364">
        <f t="shared" si="30"/>
        <v>0</v>
      </c>
      <c r="BQ46" s="372">
        <f t="shared" si="48"/>
        <v>0</v>
      </c>
      <c r="BR46" s="367">
        <f t="shared" si="31"/>
        <v>939012.5892708262</v>
      </c>
      <c r="BS46" s="359">
        <f t="shared" si="32"/>
        <v>8.1082852384017374E-3</v>
      </c>
      <c r="BT46" s="292">
        <f t="shared" si="33"/>
        <v>23311.980036139077</v>
      </c>
      <c r="BU46" s="292">
        <f t="shared" si="34"/>
        <v>962324.56930696522</v>
      </c>
      <c r="BV46" s="293">
        <f t="shared" si="35"/>
        <v>0.19158656609049457</v>
      </c>
      <c r="BW46" s="234">
        <f t="shared" si="36"/>
        <v>0</v>
      </c>
      <c r="BX46" s="12"/>
      <c r="BY46" s="127">
        <f t="shared" si="37"/>
        <v>5022923</v>
      </c>
      <c r="BZ46" s="294">
        <f t="shared" si="49"/>
        <v>0.19158656609049457</v>
      </c>
      <c r="CA46" s="295">
        <f t="shared" si="38"/>
        <v>962324.56930696522</v>
      </c>
      <c r="CB46" s="235">
        <f t="shared" si="39"/>
        <v>0</v>
      </c>
      <c r="CD46" s="126">
        <f t="shared" si="50"/>
        <v>962324.56930696522</v>
      </c>
      <c r="CE46" s="296">
        <f t="shared" si="40"/>
        <v>8.1082852384017374E-3</v>
      </c>
      <c r="CF46" s="297">
        <f t="shared" si="41"/>
        <v>0</v>
      </c>
      <c r="CG46" s="239">
        <f t="shared" si="51"/>
        <v>962324.56930696522</v>
      </c>
      <c r="CH46" s="298">
        <f t="shared" si="52"/>
        <v>0.19158656609049457</v>
      </c>
      <c r="CI46" s="240">
        <f t="shared" si="42"/>
        <v>0</v>
      </c>
      <c r="CJ46" s="174"/>
      <c r="CK46" s="246">
        <f t="shared" si="43"/>
        <v>1506876.9</v>
      </c>
      <c r="CL46" s="297">
        <f t="shared" si="44"/>
        <v>0</v>
      </c>
      <c r="CM46" s="299">
        <f t="shared" si="45"/>
        <v>962324.56930696522</v>
      </c>
      <c r="CN46" s="247">
        <f t="shared" si="46"/>
        <v>0.19158656609049457</v>
      </c>
      <c r="CQ46" s="264">
        <v>0</v>
      </c>
      <c r="CR46" s="324">
        <f t="shared" si="53"/>
        <v>962324.56930696522</v>
      </c>
      <c r="CS46" s="326">
        <f t="shared" si="54"/>
        <v>0.19158656609049457</v>
      </c>
      <c r="CT46" s="1">
        <f t="shared" si="47"/>
        <v>0</v>
      </c>
    </row>
    <row r="47" spans="1:98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211">
        <f t="shared" si="23"/>
        <v>60335.757762254463</v>
      </c>
      <c r="BH47" s="130">
        <f>'Op Cost'!E38</f>
        <v>457239</v>
      </c>
      <c r="BI47" s="289">
        <f t="shared" si="24"/>
        <v>0.13195671795768615</v>
      </c>
      <c r="BJ47" s="290">
        <f t="shared" si="25"/>
        <v>60335.757762254463</v>
      </c>
      <c r="BK47" s="230">
        <f t="shared" si="26"/>
        <v>0</v>
      </c>
      <c r="BM47" s="126">
        <f t="shared" si="27"/>
        <v>60335.757762254463</v>
      </c>
      <c r="BN47" s="371">
        <f t="shared" si="28"/>
        <v>-0.40549061257104485</v>
      </c>
      <c r="BO47" s="372">
        <f t="shared" si="29"/>
        <v>0.16804328204231381</v>
      </c>
      <c r="BP47" s="364">
        <f t="shared" si="30"/>
        <v>1.1246841418767035E-4</v>
      </c>
      <c r="BQ47" s="372">
        <f t="shared" si="48"/>
        <v>2.177240902400587E-3</v>
      </c>
      <c r="BR47" s="367">
        <f t="shared" si="31"/>
        <v>66595.502573678066</v>
      </c>
      <c r="BS47" s="359">
        <f t="shared" si="32"/>
        <v>5.2099358368705765E-4</v>
      </c>
      <c r="BT47" s="292">
        <f t="shared" si="33"/>
        <v>1497.8989594923621</v>
      </c>
      <c r="BU47" s="292">
        <f t="shared" si="34"/>
        <v>61833.656721746825</v>
      </c>
      <c r="BV47" s="293">
        <f t="shared" si="35"/>
        <v>0.13523268295518717</v>
      </c>
      <c r="BW47" s="234">
        <f t="shared" si="36"/>
        <v>0</v>
      </c>
      <c r="BX47" s="12"/>
      <c r="BY47" s="127">
        <f t="shared" si="37"/>
        <v>457239</v>
      </c>
      <c r="BZ47" s="294">
        <f t="shared" si="49"/>
        <v>0.13523268295518717</v>
      </c>
      <c r="CA47" s="295">
        <f t="shared" si="38"/>
        <v>61833.656721746825</v>
      </c>
      <c r="CB47" s="235">
        <f t="shared" si="39"/>
        <v>0</v>
      </c>
      <c r="CD47" s="126">
        <f t="shared" si="50"/>
        <v>61833.656721746825</v>
      </c>
      <c r="CE47" s="296">
        <f t="shared" si="40"/>
        <v>5.2099358368705765E-4</v>
      </c>
      <c r="CF47" s="297">
        <f t="shared" si="41"/>
        <v>0</v>
      </c>
      <c r="CG47" s="239">
        <f t="shared" si="51"/>
        <v>61833.656721746825</v>
      </c>
      <c r="CH47" s="298">
        <f t="shared" si="52"/>
        <v>0.13523268295518717</v>
      </c>
      <c r="CI47" s="240">
        <f t="shared" si="42"/>
        <v>0</v>
      </c>
      <c r="CJ47" s="174"/>
      <c r="CK47" s="246">
        <f t="shared" si="43"/>
        <v>137171.69999999998</v>
      </c>
      <c r="CL47" s="297">
        <f t="shared" si="44"/>
        <v>0</v>
      </c>
      <c r="CM47" s="299">
        <f t="shared" si="45"/>
        <v>61833.656721746825</v>
      </c>
      <c r="CN47" s="247">
        <f t="shared" si="46"/>
        <v>0.13523268295518717</v>
      </c>
      <c r="CQ47" s="264">
        <v>0</v>
      </c>
      <c r="CR47" s="324">
        <f t="shared" si="53"/>
        <v>61833.656721746825</v>
      </c>
      <c r="CS47" s="326">
        <f t="shared" si="54"/>
        <v>0.13523268295518717</v>
      </c>
      <c r="CT47" s="1">
        <f t="shared" si="47"/>
        <v>0</v>
      </c>
    </row>
    <row r="48" spans="1:98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211">
        <f t="shared" si="23"/>
        <v>283305.19539318513</v>
      </c>
      <c r="BH48" s="130">
        <f>'Op Cost'!E39</f>
        <v>1220651</v>
      </c>
      <c r="BI48" s="289">
        <f t="shared" si="24"/>
        <v>0.23209352664535984</v>
      </c>
      <c r="BJ48" s="290">
        <f t="shared" si="25"/>
        <v>283305.19539318513</v>
      </c>
      <c r="BK48" s="230">
        <f t="shared" si="26"/>
        <v>0</v>
      </c>
      <c r="BM48" s="126">
        <f t="shared" si="27"/>
        <v>283305.19539318513</v>
      </c>
      <c r="BN48" s="371">
        <f t="shared" si="28"/>
        <v>-2.1625773359613944E-2</v>
      </c>
      <c r="BO48" s="372">
        <f t="shared" si="29"/>
        <v>6.7906473354640159E-2</v>
      </c>
      <c r="BP48" s="364">
        <f t="shared" si="30"/>
        <v>1.5511873408333081E-4</v>
      </c>
      <c r="BQ48" s="372">
        <f t="shared" si="48"/>
        <v>3.002895124059218E-3</v>
      </c>
      <c r="BR48" s="367">
        <f t="shared" si="31"/>
        <v>291938.76329619176</v>
      </c>
      <c r="BS48" s="359">
        <f t="shared" si="32"/>
        <v>2.4463136703554429E-3</v>
      </c>
      <c r="BT48" s="292">
        <f t="shared" si="33"/>
        <v>7033.3509205333958</v>
      </c>
      <c r="BU48" s="292">
        <f t="shared" si="34"/>
        <v>290338.54631371854</v>
      </c>
      <c r="BV48" s="293">
        <f t="shared" si="35"/>
        <v>0.23785549376006618</v>
      </c>
      <c r="BW48" s="234">
        <f t="shared" si="36"/>
        <v>0</v>
      </c>
      <c r="BX48" s="12"/>
      <c r="BY48" s="127">
        <f t="shared" si="37"/>
        <v>1220651</v>
      </c>
      <c r="BZ48" s="294">
        <f t="shared" si="49"/>
        <v>0.23785549376006618</v>
      </c>
      <c r="CA48" s="295">
        <f t="shared" si="38"/>
        <v>290338.54631371854</v>
      </c>
      <c r="CB48" s="235">
        <f t="shared" si="39"/>
        <v>0</v>
      </c>
      <c r="CD48" s="126">
        <f t="shared" si="50"/>
        <v>290338.54631371854</v>
      </c>
      <c r="CE48" s="296">
        <f t="shared" si="40"/>
        <v>2.4463136703554429E-3</v>
      </c>
      <c r="CF48" s="297">
        <f t="shared" si="41"/>
        <v>0</v>
      </c>
      <c r="CG48" s="239">
        <f t="shared" si="51"/>
        <v>290338.54631371854</v>
      </c>
      <c r="CH48" s="298">
        <f t="shared" si="52"/>
        <v>0.23785549376006618</v>
      </c>
      <c r="CI48" s="240">
        <f t="shared" si="42"/>
        <v>0</v>
      </c>
      <c r="CJ48" s="174"/>
      <c r="CK48" s="246">
        <f t="shared" si="43"/>
        <v>366195.3</v>
      </c>
      <c r="CL48" s="297">
        <f t="shared" si="44"/>
        <v>0</v>
      </c>
      <c r="CM48" s="299">
        <f t="shared" si="45"/>
        <v>290338.54631371854</v>
      </c>
      <c r="CN48" s="247">
        <f t="shared" si="46"/>
        <v>0.23785549376006618</v>
      </c>
      <c r="CQ48" s="264">
        <v>0</v>
      </c>
      <c r="CR48" s="324">
        <f t="shared" si="53"/>
        <v>290338.54631371854</v>
      </c>
      <c r="CS48" s="326">
        <f t="shared" si="54"/>
        <v>0.23785549376006618</v>
      </c>
      <c r="CT48" s="1">
        <f t="shared" si="47"/>
        <v>0</v>
      </c>
    </row>
    <row r="49" spans="1:98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211">
        <f t="shared" si="23"/>
        <v>943684.99428590375</v>
      </c>
      <c r="BH49" s="130">
        <f>'Op Cost'!E40</f>
        <v>4896193</v>
      </c>
      <c r="BI49" s="289">
        <f t="shared" si="24"/>
        <v>0.19273852037407507</v>
      </c>
      <c r="BJ49" s="290">
        <f t="shared" si="25"/>
        <v>943684.99428590375</v>
      </c>
      <c r="BK49" s="230">
        <f t="shared" si="26"/>
        <v>0</v>
      </c>
      <c r="BM49" s="126">
        <f t="shared" si="27"/>
        <v>943684.99428590375</v>
      </c>
      <c r="BN49" s="371">
        <f t="shared" si="28"/>
        <v>-0.10095978546148696</v>
      </c>
      <c r="BO49" s="372">
        <f t="shared" si="29"/>
        <v>0.1072614796259249</v>
      </c>
      <c r="BP49" s="364">
        <f t="shared" si="30"/>
        <v>8.795266120175735E-4</v>
      </c>
      <c r="BQ49" s="372">
        <f t="shared" si="48"/>
        <v>1.7026480974819357E-2</v>
      </c>
      <c r="BR49" s="367">
        <f t="shared" si="31"/>
        <v>992637.51296282804</v>
      </c>
      <c r="BS49" s="359">
        <f t="shared" si="32"/>
        <v>8.1486310154919115E-3</v>
      </c>
      <c r="BT49" s="292">
        <f t="shared" si="33"/>
        <v>23427.977429227096</v>
      </c>
      <c r="BU49" s="292">
        <f t="shared" si="34"/>
        <v>967112.97171513084</v>
      </c>
      <c r="BV49" s="293">
        <f t="shared" si="35"/>
        <v>0.19752345786106285</v>
      </c>
      <c r="BW49" s="234">
        <f t="shared" si="36"/>
        <v>0</v>
      </c>
      <c r="BX49" s="12"/>
      <c r="BY49" s="127">
        <f t="shared" si="37"/>
        <v>4896193</v>
      </c>
      <c r="BZ49" s="294">
        <f t="shared" si="49"/>
        <v>0.19752345786106285</v>
      </c>
      <c r="CA49" s="295">
        <f t="shared" si="38"/>
        <v>967112.97171513084</v>
      </c>
      <c r="CB49" s="235">
        <f t="shared" si="39"/>
        <v>0</v>
      </c>
      <c r="CD49" s="126">
        <f t="shared" si="50"/>
        <v>967112.97171513084</v>
      </c>
      <c r="CE49" s="296">
        <f t="shared" si="40"/>
        <v>8.1486310154919115E-3</v>
      </c>
      <c r="CF49" s="297">
        <f t="shared" si="41"/>
        <v>0</v>
      </c>
      <c r="CG49" s="239">
        <f t="shared" si="51"/>
        <v>967112.97171513084</v>
      </c>
      <c r="CH49" s="298">
        <f t="shared" si="52"/>
        <v>0.19752345786106285</v>
      </c>
      <c r="CI49" s="240">
        <f t="shared" si="42"/>
        <v>0</v>
      </c>
      <c r="CJ49" s="174"/>
      <c r="CK49" s="246">
        <f t="shared" si="43"/>
        <v>1468857.9</v>
      </c>
      <c r="CL49" s="297">
        <f t="shared" si="44"/>
        <v>0</v>
      </c>
      <c r="CM49" s="299">
        <f t="shared" si="45"/>
        <v>967112.97171513084</v>
      </c>
      <c r="CN49" s="247">
        <f t="shared" si="46"/>
        <v>0.19752345786106285</v>
      </c>
      <c r="CQ49" s="264">
        <v>4766</v>
      </c>
      <c r="CR49" s="324">
        <f t="shared" si="53"/>
        <v>971878.97171513084</v>
      </c>
      <c r="CS49" s="326">
        <f t="shared" si="54"/>
        <v>0.19849686720174856</v>
      </c>
      <c r="CT49" s="1">
        <f t="shared" si="47"/>
        <v>0</v>
      </c>
    </row>
    <row r="50" spans="1:98" s="19" customFormat="1" ht="16.5" thickBot="1">
      <c r="A50" s="184"/>
      <c r="B50" s="185" t="s">
        <v>133</v>
      </c>
      <c r="C50" s="41"/>
      <c r="D50" s="179">
        <f t="shared" ref="D50:I50" si="55">SUM(D12:D49)</f>
        <v>568658897</v>
      </c>
      <c r="E50" s="183">
        <f t="shared" si="55"/>
        <v>53095068</v>
      </c>
      <c r="F50" s="183">
        <f t="shared" si="55"/>
        <v>4681948.6436643004</v>
      </c>
      <c r="G50" s="183">
        <f t="shared" si="55"/>
        <v>66013685.590599991</v>
      </c>
      <c r="H50" s="213">
        <f t="shared" si="55"/>
        <v>0.99999999999999989</v>
      </c>
      <c r="I50" s="214">
        <f t="shared" si="5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229">
        <f t="shared" si="23"/>
        <v>126704869.00000003</v>
      </c>
      <c r="BH50" s="182">
        <f>'Op Cost'!E41</f>
        <v>581261868</v>
      </c>
      <c r="BI50" s="231"/>
      <c r="BJ50" s="232">
        <f>SUM(BJ12:BJ49)</f>
        <v>123829787.60477099</v>
      </c>
      <c r="BK50" s="233">
        <f>SUM(BK12:BK49)</f>
        <v>2875081.3952290379</v>
      </c>
      <c r="BM50" s="179">
        <f>SUM(BM12:BM49)</f>
        <v>115809022.70477098</v>
      </c>
      <c r="BN50" s="365"/>
      <c r="BO50" s="365"/>
      <c r="BP50" s="366">
        <f>SUM(BP12:BP49)</f>
        <v>5.1656394137949861E-2</v>
      </c>
      <c r="BQ50" s="365"/>
      <c r="BR50" s="365">
        <f>SUM(BR12:BR49)</f>
        <v>126704869.00000003</v>
      </c>
      <c r="BS50" s="180"/>
      <c r="BT50" s="181">
        <f>SUM(BT12:BT49)</f>
        <v>2875081.3952290369</v>
      </c>
      <c r="BU50" s="181">
        <f>SUM(BU12:BU49)</f>
        <v>126704869.00000003</v>
      </c>
      <c r="BV50" s="187"/>
      <c r="BW50" s="188">
        <f>SUM(BW12:BW49)</f>
        <v>0</v>
      </c>
      <c r="BY50" s="178">
        <f>SUM(BY12:BY49)</f>
        <v>581261868</v>
      </c>
      <c r="BZ50" s="236"/>
      <c r="CA50" s="237">
        <f>SUM(CA12:CA49)</f>
        <v>126704869.00000003</v>
      </c>
      <c r="CB50" s="238">
        <f t="shared" si="39"/>
        <v>0</v>
      </c>
      <c r="CC50" s="1"/>
      <c r="CD50" s="177">
        <f>SUM(CD12:CD49)</f>
        <v>118684104.10000002</v>
      </c>
      <c r="CE50" s="241">
        <f t="shared" si="40"/>
        <v>1</v>
      </c>
      <c r="CF50" s="242">
        <f t="shared" si="41"/>
        <v>0</v>
      </c>
      <c r="CG50" s="243">
        <f>(CF50+CA50)</f>
        <v>126704869.00000003</v>
      </c>
      <c r="CH50" s="244">
        <f>CG50/BY50</f>
        <v>0.21798242061872194</v>
      </c>
      <c r="CI50" s="245">
        <f>SUM(CI12:CI49)</f>
        <v>0</v>
      </c>
      <c r="CJ50" s="175"/>
      <c r="CK50" s="248">
        <f>SUM(CK12:CK49)</f>
        <v>174378560.39999998</v>
      </c>
      <c r="CL50" s="237">
        <f>SUM(CL12:CL49)</f>
        <v>0</v>
      </c>
      <c r="CM50" s="249">
        <f>SUM(CM12:CM49)</f>
        <v>126704869.00000003</v>
      </c>
      <c r="CN50" s="250">
        <f>AVERAGE(CN12:CN49)</f>
        <v>0.23322805535314575</v>
      </c>
      <c r="CQ50" s="265">
        <f>SUM(CQ12:CQ49)</f>
        <v>547448.79999999993</v>
      </c>
      <c r="CR50" s="325">
        <f>SUM(CR12:CR49)</f>
        <v>127252317.80000004</v>
      </c>
      <c r="CS50" s="327">
        <f>AVERAGE(CS12:CS49)</f>
        <v>0.23361889045721676</v>
      </c>
    </row>
    <row r="52" spans="1:98">
      <c r="CM52" s="116"/>
    </row>
  </sheetData>
  <autoFilter ref="A11:CG11" xr:uid="{00000000-0001-0000-0F00-000000000000}"/>
  <mergeCells count="11">
    <mergeCell ref="CK3:CN3"/>
    <mergeCell ref="CQ3:CR3"/>
    <mergeCell ref="AU5:AY5"/>
    <mergeCell ref="A9:A11"/>
    <mergeCell ref="B9:B11"/>
    <mergeCell ref="D3:I3"/>
    <mergeCell ref="K3:AS3"/>
    <mergeCell ref="AU3:AY3"/>
    <mergeCell ref="BA3:BF3"/>
    <mergeCell ref="BH3:BW3"/>
    <mergeCell ref="BY3:CI3"/>
  </mergeCells>
  <conditionalFormatting sqref="BI12:BI49">
    <cfRule type="cellIs" dxfId="224" priority="4" operator="greaterThan">
      <formula>$BJ$6</formula>
    </cfRule>
  </conditionalFormatting>
  <conditionalFormatting sqref="BQ12:BQ49">
    <cfRule type="cellIs" dxfId="223" priority="1" operator="greaterThan">
      <formula>0.04</formula>
    </cfRule>
  </conditionalFormatting>
  <conditionalFormatting sqref="BV12:BV49">
    <cfRule type="cellIs" dxfId="222" priority="6" operator="greaterThan">
      <formula>$BJ$6</formula>
    </cfRule>
  </conditionalFormatting>
  <conditionalFormatting sqref="BW12:BW49 CI12:CJ49">
    <cfRule type="cellIs" dxfId="221" priority="7" operator="greaterThan">
      <formula>0</formula>
    </cfRule>
  </conditionalFormatting>
  <conditionalFormatting sqref="CH12:CH49">
    <cfRule type="cellIs" dxfId="220" priority="5" operator="greaterThan">
      <formula>$BJ$6</formula>
    </cfRule>
  </conditionalFormatting>
  <conditionalFormatting sqref="CN12:CN49">
    <cfRule type="cellIs" dxfId="219" priority="2" operator="equal">
      <formula>$BJ$6</formula>
    </cfRule>
    <cfRule type="cellIs" dxfId="218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94403-71A2-43E0-832F-67BFDBC7A32F}">
  <sheetPr codeName="Sheet22">
    <tabColor theme="9"/>
    <pageSetUpPr fitToPage="1"/>
  </sheetPr>
  <dimension ref="A1:CT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5" width="21.7265625" style="1" customWidth="1"/>
    <col min="66" max="66" width="23.26953125" style="1" customWidth="1"/>
    <col min="67" max="67" width="22.54296875" style="1" customWidth="1"/>
    <col min="68" max="70" width="21.7265625" style="1" customWidth="1"/>
    <col min="71" max="71" width="21.7265625" style="1" hidden="1" customWidth="1"/>
    <col min="72" max="72" width="18.453125" style="1" hidden="1" customWidth="1"/>
    <col min="73" max="73" width="18.453125" style="6" hidden="1" customWidth="1"/>
    <col min="74" max="74" width="20.54296875" style="6" hidden="1" customWidth="1"/>
    <col min="75" max="75" width="22.453125" style="1" hidden="1" customWidth="1"/>
    <col min="76" max="76" width="12.453125" style="1" hidden="1" customWidth="1"/>
    <col min="77" max="77" width="16.81640625" style="1" hidden="1" customWidth="1"/>
    <col min="78" max="78" width="15.1796875" style="1" hidden="1" customWidth="1"/>
    <col min="79" max="79" width="18.26953125" style="1" hidden="1" customWidth="1"/>
    <col min="80" max="80" width="15.81640625" style="1" hidden="1" customWidth="1"/>
    <col min="81" max="81" width="9.26953125" style="1" hidden="1" customWidth="1"/>
    <col min="82" max="83" width="21.7265625" style="1" hidden="1" customWidth="1"/>
    <col min="84" max="84" width="18.453125" style="1" hidden="1" customWidth="1"/>
    <col min="85" max="85" width="18.453125" style="6" hidden="1" customWidth="1"/>
    <col min="86" max="86" width="19.1796875" style="117" hidden="1" customWidth="1"/>
    <col min="87" max="88" width="18" style="119" hidden="1" customWidth="1"/>
    <col min="89" max="89" width="22.453125" style="1" hidden="1" customWidth="1"/>
    <col min="90" max="90" width="17.54296875" style="1" hidden="1" customWidth="1"/>
    <col min="91" max="91" width="18.54296875" style="1" hidden="1" customWidth="1"/>
    <col min="92" max="92" width="17.26953125" style="1" hidden="1" customWidth="1"/>
    <col min="93" max="94" width="0" style="1" hidden="1" customWidth="1"/>
    <col min="95" max="95" width="17.1796875" style="1" hidden="1" customWidth="1"/>
    <col min="96" max="96" width="20.26953125" style="1" hidden="1" customWidth="1"/>
    <col min="97" max="97" width="17.1796875" style="1" hidden="1" customWidth="1"/>
    <col min="98" max="16384" width="9.26953125" style="1"/>
  </cols>
  <sheetData>
    <row r="1" spans="1:98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N1" s="157"/>
      <c r="BO1" s="157"/>
      <c r="BP1" s="157"/>
      <c r="BQ1" s="157"/>
      <c r="BR1" s="157"/>
      <c r="BU1" s="158"/>
      <c r="BV1" s="158"/>
      <c r="CE1" s="157"/>
      <c r="CF1" s="157"/>
      <c r="CG1" s="157"/>
      <c r="CH1" s="172"/>
      <c r="CI1" s="173"/>
      <c r="CJ1" s="173"/>
      <c r="CL1" s="172"/>
      <c r="CM1" s="172"/>
      <c r="CN1" s="172"/>
    </row>
    <row r="2" spans="1:98" ht="15" customHeight="1">
      <c r="A2" s="813" t="str" cm="1">
        <f t="array" aca="1" ref="A2" ca="1">"Scenario "&amp;MID(CELL("filename",A1),FIND("]",CELL("filename",A1))+1,500)</f>
        <v>Scenario S3D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H2" s="161"/>
      <c r="CI2" s="172"/>
      <c r="CJ2" s="172"/>
      <c r="CK2" s="172"/>
      <c r="CL2" s="172"/>
      <c r="CM2" s="172"/>
      <c r="CN2" s="172"/>
    </row>
    <row r="3" spans="1:98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Y3" s="789" t="s">
        <v>6</v>
      </c>
      <c r="BZ3" s="789"/>
      <c r="CA3" s="789"/>
      <c r="CB3" s="789"/>
      <c r="CC3" s="789"/>
      <c r="CD3" s="789"/>
      <c r="CE3" s="789"/>
      <c r="CF3" s="789"/>
      <c r="CG3" s="789"/>
      <c r="CH3" s="789"/>
      <c r="CI3" s="789"/>
      <c r="CJ3" s="171"/>
      <c r="CK3" s="789" t="s">
        <v>7</v>
      </c>
      <c r="CL3" s="789"/>
      <c r="CM3" s="789"/>
      <c r="CN3" s="789"/>
      <c r="CO3" s="162"/>
      <c r="CQ3" s="789" t="s">
        <v>8</v>
      </c>
      <c r="CR3" s="789"/>
    </row>
    <row r="4" spans="1:98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CG4" s="164"/>
      <c r="CH4" s="171"/>
      <c r="CI4" s="171"/>
      <c r="CJ4" s="171"/>
      <c r="CK4" s="171"/>
      <c r="CL4" s="171"/>
      <c r="CM4" s="171"/>
      <c r="CN4" s="171"/>
    </row>
    <row r="5" spans="1:98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N5" s="360"/>
      <c r="BO5" s="360"/>
      <c r="BP5" s="360"/>
      <c r="BQ5" s="360"/>
      <c r="BR5" s="360"/>
      <c r="CE5" s="273" t="s">
        <v>14</v>
      </c>
      <c r="CH5" s="121"/>
      <c r="CI5" s="121"/>
      <c r="CJ5" s="121"/>
      <c r="CK5" s="121"/>
      <c r="CL5" s="121"/>
      <c r="CM5" s="121"/>
      <c r="CN5" s="121"/>
    </row>
    <row r="6" spans="1:98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2875081.3952290379</v>
      </c>
      <c r="BN6" s="361"/>
      <c r="BO6" s="361"/>
      <c r="BP6" s="361"/>
      <c r="BQ6" s="361"/>
      <c r="BR6" s="361"/>
      <c r="CE6" s="278">
        <f>CB50</f>
        <v>0</v>
      </c>
      <c r="CH6" s="121"/>
      <c r="CI6" s="121"/>
      <c r="CJ6" s="121"/>
      <c r="CK6" s="121"/>
      <c r="CL6" s="121"/>
      <c r="CM6" s="121"/>
      <c r="CN6" s="121"/>
    </row>
    <row r="7" spans="1:98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 t="s">
        <v>189</v>
      </c>
      <c r="BN7" s="170" t="s">
        <v>190</v>
      </c>
      <c r="BO7" s="170" t="s">
        <v>191</v>
      </c>
      <c r="BQ7" s="170"/>
      <c r="BR7" s="170"/>
      <c r="CE7" s="170"/>
      <c r="CH7" s="121"/>
      <c r="CI7" s="121"/>
      <c r="CJ7" s="121"/>
      <c r="CK7" s="121"/>
      <c r="CL7" s="121"/>
      <c r="CM7" s="121"/>
      <c r="CN7" s="121"/>
    </row>
    <row r="8" spans="1:98" ht="15" customHeight="1" thickBot="1">
      <c r="A8" s="1"/>
      <c r="D8" s="15" t="s">
        <v>16</v>
      </c>
      <c r="I8" s="190" t="s">
        <v>17</v>
      </c>
      <c r="K8" s="15" t="s">
        <v>18</v>
      </c>
      <c r="BM8" s="11">
        <v>0.15</v>
      </c>
      <c r="BN8" s="11">
        <v>0.15</v>
      </c>
      <c r="BO8" s="11">
        <v>0.7</v>
      </c>
      <c r="CD8" s="189"/>
      <c r="CH8" s="121"/>
      <c r="CI8" s="121"/>
      <c r="CJ8" s="121"/>
      <c r="CK8" s="121"/>
      <c r="CL8" s="121"/>
      <c r="CM8" s="121"/>
      <c r="CN8" s="121"/>
    </row>
    <row r="9" spans="1:98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189"/>
      <c r="BO9" s="189"/>
      <c r="BP9" s="189"/>
      <c r="BQ9" s="189"/>
      <c r="BR9" s="189"/>
      <c r="BS9" s="51"/>
      <c r="BT9" s="51"/>
      <c r="BU9" s="52"/>
      <c r="BV9" s="189"/>
      <c r="BZ9" s="189"/>
      <c r="CD9" s="51" t="s">
        <v>27</v>
      </c>
      <c r="CE9" s="51"/>
      <c r="CF9" s="51"/>
      <c r="CG9" s="52"/>
      <c r="CH9" s="189"/>
      <c r="CI9" s="189"/>
      <c r="CJ9" s="118"/>
      <c r="CK9" s="189"/>
      <c r="CL9" s="189"/>
      <c r="CM9" s="189"/>
      <c r="CN9" s="189"/>
    </row>
    <row r="10" spans="1:98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N10" s="253"/>
      <c r="BO10" s="253"/>
      <c r="BP10" s="253"/>
      <c r="BQ10" s="253"/>
      <c r="BR10" s="253"/>
      <c r="BU10" s="254"/>
      <c r="BV10" s="254"/>
      <c r="BW10" s="253"/>
      <c r="BY10" s="253" t="s">
        <v>35</v>
      </c>
      <c r="CD10" s="253" t="s">
        <v>36</v>
      </c>
      <c r="CG10" s="254"/>
      <c r="CI10" s="255"/>
      <c r="CJ10" s="255"/>
      <c r="CK10" s="256" t="s">
        <v>37</v>
      </c>
    </row>
    <row r="11" spans="1:98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362" t="s">
        <v>185</v>
      </c>
      <c r="BO11" s="396" t="s">
        <v>186</v>
      </c>
      <c r="BP11" s="362" t="s">
        <v>194</v>
      </c>
      <c r="BQ11" s="362" t="s">
        <v>188</v>
      </c>
      <c r="BR11" s="362" t="s">
        <v>187</v>
      </c>
      <c r="BS11" s="49" t="s">
        <v>71</v>
      </c>
      <c r="BT11" s="49" t="s">
        <v>72</v>
      </c>
      <c r="BU11" s="186" t="s">
        <v>73</v>
      </c>
      <c r="BV11" s="49" t="s">
        <v>74</v>
      </c>
      <c r="BW11" s="50" t="s">
        <v>75</v>
      </c>
      <c r="BY11" s="124" t="s">
        <v>66</v>
      </c>
      <c r="BZ11" s="53" t="s">
        <v>67</v>
      </c>
      <c r="CA11" s="53" t="s">
        <v>68</v>
      </c>
      <c r="CB11" s="125" t="s">
        <v>69</v>
      </c>
      <c r="CD11" s="124" t="s">
        <v>70</v>
      </c>
      <c r="CE11" s="53" t="s">
        <v>71</v>
      </c>
      <c r="CF11" s="53" t="s">
        <v>72</v>
      </c>
      <c r="CG11" s="125" t="s">
        <v>76</v>
      </c>
      <c r="CH11" s="53" t="s">
        <v>77</v>
      </c>
      <c r="CI11" s="125" t="s">
        <v>78</v>
      </c>
      <c r="CJ11" s="176"/>
      <c r="CK11" s="122" t="s">
        <v>79</v>
      </c>
      <c r="CL11" s="120" t="s">
        <v>80</v>
      </c>
      <c r="CM11" s="120" t="s">
        <v>81</v>
      </c>
      <c r="CN11" s="123" t="s">
        <v>82</v>
      </c>
      <c r="CQ11" s="266" t="s">
        <v>83</v>
      </c>
      <c r="CR11" s="267" t="s">
        <v>84</v>
      </c>
      <c r="CS11" s="267" t="s">
        <v>156</v>
      </c>
    </row>
    <row r="12" spans="1:98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211">
        <f t="shared" ref="BF12:BF50" si="23">SUM(BA12:BE12)</f>
        <v>541367.19781215431</v>
      </c>
      <c r="BH12" s="130">
        <f>'Op Cost'!E3</f>
        <v>2553471</v>
      </c>
      <c r="BI12" s="289">
        <f t="shared" ref="BI12:BI49" si="24">BF12/BH12</f>
        <v>0.21201227576587098</v>
      </c>
      <c r="BJ12" s="290">
        <f t="shared" ref="BJ12:BJ49" si="25">IF(BF12&gt;BH12*$BJ$6,BH12*$BJ$6,BF12)</f>
        <v>541367.19781215431</v>
      </c>
      <c r="BK12" s="230">
        <f t="shared" ref="BK12:BK49" si="26">BF12-BJ12</f>
        <v>0</v>
      </c>
      <c r="BM12" s="126">
        <f t="shared" ref="BM12:BM49" si="27">IF(OR(BK12&gt;0,BI12&gt;=$BJ$6),0,BJ12)</f>
        <v>541367.19781215431</v>
      </c>
      <c r="BN12" s="363">
        <f>N12*$BM$8+U12*$BN$8+(1/AP12)*$BO$8</f>
        <v>0.65440368029356655</v>
      </c>
      <c r="BO12" s="363">
        <f>(BH12*0.3-BJ12)/BH12</f>
        <v>8.7987724234129011E-2</v>
      </c>
      <c r="BP12" s="364">
        <f>BN12*BO12*AS12</f>
        <v>2.3713824144457038E-4</v>
      </c>
      <c r="BQ12" s="372">
        <f>BP12/$BP$50</f>
        <v>1.8511849417334734E-3</v>
      </c>
      <c r="BR12" s="367">
        <f>$BM$6*BQ12+BJ12</f>
        <v>546689.50519726041</v>
      </c>
      <c r="BS12" s="359">
        <f t="shared" ref="BS12:BS49" si="28">BM12/$BM$50</f>
        <v>4.6746547476896345E-3</v>
      </c>
      <c r="BT12" s="292">
        <f t="shared" ref="BT12:BT49" si="29">BS12*$BM$6</f>
        <v>13440.01289420156</v>
      </c>
      <c r="BU12" s="292">
        <f>(BT12+BJ12)</f>
        <v>554807.21070635587</v>
      </c>
      <c r="BV12" s="293">
        <f>BU12/BH12</f>
        <v>0.21727570460222806</v>
      </c>
      <c r="BW12" s="234">
        <f t="shared" ref="BW12:BW49" si="30">IF(BU12&gt;($BJ$6*BH12),1,0)</f>
        <v>0</v>
      </c>
      <c r="BX12" s="12"/>
      <c r="BY12" s="127">
        <f t="shared" ref="BY12:BY49" si="31">BH12</f>
        <v>2553471</v>
      </c>
      <c r="BZ12" s="294">
        <f>BU12/BY12</f>
        <v>0.21727570460222806</v>
      </c>
      <c r="CA12" s="295">
        <f t="shared" ref="CA12:CA49" si="32">IF(BU12&gt;BH12*$BJ$6,BH12*$BJ$6,BU12)</f>
        <v>554807.21070635587</v>
      </c>
      <c r="CB12" s="235">
        <f t="shared" ref="CB12:CB50" si="33">BU12-CA12</f>
        <v>0</v>
      </c>
      <c r="CD12" s="126">
        <f>IF(OR(CB12&gt;0,BZ12&gt;=$BJ$6),0,CA12)</f>
        <v>554807.21070635587</v>
      </c>
      <c r="CE12" s="296">
        <f t="shared" ref="CE12:CE50" si="34">CD12/$CD$50</f>
        <v>4.6746547476896336E-3</v>
      </c>
      <c r="CF12" s="297">
        <f t="shared" ref="CF12:CF50" si="35">CE12*$CE$6</f>
        <v>0</v>
      </c>
      <c r="CG12" s="239">
        <f>(CF12+CA12)</f>
        <v>554807.21070635587</v>
      </c>
      <c r="CH12" s="298">
        <f>CG12/BY12</f>
        <v>0.21727570460222806</v>
      </c>
      <c r="CI12" s="240">
        <f t="shared" ref="CI12:CI49" si="36">IF(CH12&gt;$BJ$6,1,0)</f>
        <v>0</v>
      </c>
      <c r="CJ12" s="174"/>
      <c r="CK12" s="246">
        <f t="shared" ref="CK12:CK49" si="37">BH12*$BJ$6</f>
        <v>766041.29999999993</v>
      </c>
      <c r="CL12" s="297">
        <f t="shared" ref="CL12:CL49" si="38">IF(CG12&gt;CK12,CG12-CK12,0)</f>
        <v>0</v>
      </c>
      <c r="CM12" s="299">
        <f t="shared" ref="CM12:CM49" si="39">CG12-CL12</f>
        <v>554807.21070635587</v>
      </c>
      <c r="CN12" s="247">
        <f t="shared" ref="CN12:CN49" si="40">CM12/BY12</f>
        <v>0.21727570460222806</v>
      </c>
      <c r="CQ12" s="264">
        <v>0</v>
      </c>
      <c r="CR12" s="324">
        <f>CM12+CQ12</f>
        <v>554807.21070635587</v>
      </c>
      <c r="CS12" s="326">
        <f>CR12/BY12</f>
        <v>0.21727570460222806</v>
      </c>
      <c r="CT12" s="1">
        <f>IF(BR12&lt;=BH12*0.3, 0, 1)</f>
        <v>0</v>
      </c>
    </row>
    <row r="13" spans="1:98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211">
        <f t="shared" si="23"/>
        <v>128557.83497353797</v>
      </c>
      <c r="BH13" s="130">
        <f>'Op Cost'!E4</f>
        <v>361548</v>
      </c>
      <c r="BI13" s="289">
        <f t="shared" si="24"/>
        <v>0.35557611983343285</v>
      </c>
      <c r="BJ13" s="290">
        <f t="shared" si="25"/>
        <v>108464.4</v>
      </c>
      <c r="BK13" s="230">
        <f t="shared" si="26"/>
        <v>20093.43497353798</v>
      </c>
      <c r="BM13" s="126">
        <f t="shared" si="27"/>
        <v>0</v>
      </c>
      <c r="BN13" s="363">
        <f t="shared" ref="BN13:BN49" si="41">N13*$BM$8+U13*$BN$8+(1/AP13)*$BO$8</f>
        <v>0.99900278887230054</v>
      </c>
      <c r="BO13" s="363">
        <f t="shared" ref="BO13:BO49" si="42">(BH13*0.3-BJ13)/BH13</f>
        <v>0</v>
      </c>
      <c r="BP13" s="364">
        <f t="shared" ref="BP13:BP49" si="43">BN13*BO13*AS13</f>
        <v>0</v>
      </c>
      <c r="BQ13" s="372">
        <f t="shared" ref="BQ13:BQ49" si="44">BP13/$BP$50</f>
        <v>0</v>
      </c>
      <c r="BR13" s="367">
        <f t="shared" ref="BR13:BR49" si="45">$BM$6*BQ13+BJ13</f>
        <v>108464.4</v>
      </c>
      <c r="BS13" s="359">
        <f t="shared" si="28"/>
        <v>0</v>
      </c>
      <c r="BT13" s="292">
        <f t="shared" si="29"/>
        <v>0</v>
      </c>
      <c r="BU13" s="292">
        <f t="shared" ref="BU13:BU49" si="46">(BT13+BJ13)</f>
        <v>108464.4</v>
      </c>
      <c r="BV13" s="293">
        <f t="shared" ref="BV13:BV48" si="47">BU13/BH13</f>
        <v>0.3</v>
      </c>
      <c r="BW13" s="234">
        <f t="shared" si="30"/>
        <v>0</v>
      </c>
      <c r="BX13" s="12"/>
      <c r="BY13" s="127">
        <f t="shared" si="31"/>
        <v>361548</v>
      </c>
      <c r="BZ13" s="294">
        <f t="shared" ref="BZ13:BZ49" si="48">BU13/BY13</f>
        <v>0.3</v>
      </c>
      <c r="CA13" s="295">
        <f t="shared" si="32"/>
        <v>108464.4</v>
      </c>
      <c r="CB13" s="235">
        <f t="shared" si="33"/>
        <v>0</v>
      </c>
      <c r="CD13" s="126">
        <f t="shared" ref="CD13:CD49" si="49">IF(OR(CB13&gt;0,BZ13&gt;=$BJ$6),0,CA13)</f>
        <v>0</v>
      </c>
      <c r="CE13" s="296">
        <f t="shared" si="34"/>
        <v>0</v>
      </c>
      <c r="CF13" s="297">
        <f t="shared" si="35"/>
        <v>0</v>
      </c>
      <c r="CG13" s="239">
        <f t="shared" ref="CG13:CG49" si="50">(CF13+CA13)</f>
        <v>108464.4</v>
      </c>
      <c r="CH13" s="298">
        <f t="shared" ref="CH13:CH49" si="51">CG13/BY13</f>
        <v>0.3</v>
      </c>
      <c r="CI13" s="240">
        <f t="shared" si="36"/>
        <v>0</v>
      </c>
      <c r="CJ13" s="174"/>
      <c r="CK13" s="246">
        <f t="shared" si="37"/>
        <v>108464.4</v>
      </c>
      <c r="CL13" s="297">
        <f t="shared" si="38"/>
        <v>0</v>
      </c>
      <c r="CM13" s="299">
        <f t="shared" si="39"/>
        <v>108464.4</v>
      </c>
      <c r="CN13" s="247">
        <f t="shared" si="40"/>
        <v>0.3</v>
      </c>
      <c r="CQ13" s="264">
        <v>0</v>
      </c>
      <c r="CR13" s="324">
        <f t="shared" ref="CR13:CR49" si="52">CM13+CQ13</f>
        <v>108464.4</v>
      </c>
      <c r="CS13" s="326">
        <f t="shared" ref="CS13:CS49" si="53">CR13/BY13</f>
        <v>0.3</v>
      </c>
      <c r="CT13" s="1">
        <f t="shared" ref="CT13:CT49" si="54">IF(BR13&lt;=BH13*0.3, 0, 1)</f>
        <v>0</v>
      </c>
    </row>
    <row r="14" spans="1:98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211">
        <f t="shared" si="23"/>
        <v>664515.28533349733</v>
      </c>
      <c r="BH14" s="130">
        <f>'Op Cost'!E5</f>
        <v>2998198</v>
      </c>
      <c r="BI14" s="289">
        <f t="shared" si="24"/>
        <v>0.22163822580546627</v>
      </c>
      <c r="BJ14" s="290">
        <f t="shared" si="25"/>
        <v>664515.28533349733</v>
      </c>
      <c r="BK14" s="230">
        <f t="shared" si="26"/>
        <v>0</v>
      </c>
      <c r="BM14" s="126">
        <f t="shared" si="27"/>
        <v>664515.28533349733</v>
      </c>
      <c r="BN14" s="363">
        <f t="shared" si="41"/>
        <v>0.64423801725128971</v>
      </c>
      <c r="BO14" s="363">
        <f t="shared" si="42"/>
        <v>7.8361774194533745E-2</v>
      </c>
      <c r="BP14" s="364">
        <f t="shared" si="43"/>
        <v>2.6094062406587106E-4</v>
      </c>
      <c r="BQ14" s="372">
        <f t="shared" si="44"/>
        <v>2.0369947546827259E-3</v>
      </c>
      <c r="BR14" s="367">
        <f t="shared" si="45"/>
        <v>670371.81105486478</v>
      </c>
      <c r="BS14" s="359">
        <f t="shared" si="28"/>
        <v>5.7380268809238584E-3</v>
      </c>
      <c r="BT14" s="292">
        <f t="shared" si="29"/>
        <v>16497.29433066829</v>
      </c>
      <c r="BU14" s="292">
        <f t="shared" si="46"/>
        <v>681012.57966416562</v>
      </c>
      <c r="BV14" s="293">
        <f t="shared" si="47"/>
        <v>0.22714062902589008</v>
      </c>
      <c r="BW14" s="234">
        <f t="shared" si="30"/>
        <v>0</v>
      </c>
      <c r="BX14" s="12"/>
      <c r="BY14" s="127">
        <f t="shared" si="31"/>
        <v>2998198</v>
      </c>
      <c r="BZ14" s="294">
        <f t="shared" si="48"/>
        <v>0.22714062902589008</v>
      </c>
      <c r="CA14" s="295">
        <f t="shared" si="32"/>
        <v>681012.57966416562</v>
      </c>
      <c r="CB14" s="235">
        <f t="shared" si="33"/>
        <v>0</v>
      </c>
      <c r="CD14" s="126">
        <f t="shared" si="49"/>
        <v>681012.57966416562</v>
      </c>
      <c r="CE14" s="296">
        <f t="shared" si="34"/>
        <v>5.7380268809238584E-3</v>
      </c>
      <c r="CF14" s="297">
        <f t="shared" si="35"/>
        <v>0</v>
      </c>
      <c r="CG14" s="239">
        <f t="shared" si="50"/>
        <v>681012.57966416562</v>
      </c>
      <c r="CH14" s="298">
        <f t="shared" si="51"/>
        <v>0.22714062902589008</v>
      </c>
      <c r="CI14" s="240">
        <f t="shared" si="36"/>
        <v>0</v>
      </c>
      <c r="CJ14" s="174"/>
      <c r="CK14" s="246">
        <f t="shared" si="37"/>
        <v>899459.4</v>
      </c>
      <c r="CL14" s="297">
        <f t="shared" si="38"/>
        <v>0</v>
      </c>
      <c r="CM14" s="299">
        <f t="shared" si="39"/>
        <v>681012.57966416562</v>
      </c>
      <c r="CN14" s="247">
        <f t="shared" si="40"/>
        <v>0.22714062902589008</v>
      </c>
      <c r="CQ14" s="264">
        <v>0</v>
      </c>
      <c r="CR14" s="324">
        <f t="shared" si="52"/>
        <v>681012.57966416562</v>
      </c>
      <c r="CS14" s="326">
        <f t="shared" si="53"/>
        <v>0.22714062902589008</v>
      </c>
      <c r="CT14" s="1">
        <f t="shared" si="54"/>
        <v>0</v>
      </c>
    </row>
    <row r="15" spans="1:98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211">
        <f t="shared" si="23"/>
        <v>616762.81635498919</v>
      </c>
      <c r="BH15" s="130">
        <f>'Op Cost'!E6</f>
        <v>2155919</v>
      </c>
      <c r="BI15" s="289">
        <f t="shared" si="24"/>
        <v>0.28607884449971877</v>
      </c>
      <c r="BJ15" s="290">
        <f t="shared" si="25"/>
        <v>616762.81635498919</v>
      </c>
      <c r="BK15" s="230">
        <f t="shared" si="26"/>
        <v>0</v>
      </c>
      <c r="BM15" s="126">
        <f t="shared" si="27"/>
        <v>616762.81635498919</v>
      </c>
      <c r="BN15" s="363">
        <f t="shared" si="41"/>
        <v>0.51342907402728244</v>
      </c>
      <c r="BO15" s="363">
        <f t="shared" si="42"/>
        <v>1.3921155500281208E-2</v>
      </c>
      <c r="BP15" s="364">
        <f t="shared" si="43"/>
        <v>3.6618797727162702E-5</v>
      </c>
      <c r="BQ15" s="372">
        <f t="shared" si="44"/>
        <v>2.8585927990341703E-4</v>
      </c>
      <c r="BR15" s="367">
        <f t="shared" si="45"/>
        <v>617584.68505229312</v>
      </c>
      <c r="BS15" s="359">
        <f t="shared" si="28"/>
        <v>5.3256888103380947E-3</v>
      </c>
      <c r="BT15" s="292">
        <f t="shared" si="29"/>
        <v>15311.788815382524</v>
      </c>
      <c r="BU15" s="292">
        <f t="shared" si="46"/>
        <v>632074.60517037171</v>
      </c>
      <c r="BV15" s="293">
        <f t="shared" si="47"/>
        <v>0.29318105419098384</v>
      </c>
      <c r="BW15" s="234">
        <f t="shared" si="30"/>
        <v>0</v>
      </c>
      <c r="BX15" s="12"/>
      <c r="BY15" s="127">
        <f t="shared" si="31"/>
        <v>2155919</v>
      </c>
      <c r="BZ15" s="294">
        <f t="shared" si="48"/>
        <v>0.29318105419098384</v>
      </c>
      <c r="CA15" s="295">
        <f t="shared" si="32"/>
        <v>632074.60517037171</v>
      </c>
      <c r="CB15" s="235">
        <f t="shared" si="33"/>
        <v>0</v>
      </c>
      <c r="CD15" s="126">
        <f t="shared" si="49"/>
        <v>632074.60517037171</v>
      </c>
      <c r="CE15" s="296">
        <f t="shared" si="34"/>
        <v>5.3256888103380947E-3</v>
      </c>
      <c r="CF15" s="297">
        <f t="shared" si="35"/>
        <v>0</v>
      </c>
      <c r="CG15" s="239">
        <f t="shared" si="50"/>
        <v>632074.60517037171</v>
      </c>
      <c r="CH15" s="298">
        <f t="shared" si="51"/>
        <v>0.29318105419098384</v>
      </c>
      <c r="CI15" s="240">
        <f t="shared" si="36"/>
        <v>0</v>
      </c>
      <c r="CJ15" s="174"/>
      <c r="CK15" s="246">
        <f t="shared" si="37"/>
        <v>646775.69999999995</v>
      </c>
      <c r="CL15" s="297">
        <f t="shared" si="38"/>
        <v>0</v>
      </c>
      <c r="CM15" s="299">
        <f t="shared" si="39"/>
        <v>632074.60517037171</v>
      </c>
      <c r="CN15" s="247">
        <f t="shared" si="40"/>
        <v>0.29318105419098384</v>
      </c>
      <c r="CQ15" s="264">
        <v>0</v>
      </c>
      <c r="CR15" s="324">
        <f t="shared" si="52"/>
        <v>632074.60517037171</v>
      </c>
      <c r="CS15" s="326">
        <f t="shared" si="53"/>
        <v>0.29318105419098384</v>
      </c>
      <c r="CT15" s="1">
        <f t="shared" si="54"/>
        <v>0</v>
      </c>
    </row>
    <row r="16" spans="1:98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211">
        <f t="shared" si="23"/>
        <v>106007.8668250695</v>
      </c>
      <c r="BH16" s="130">
        <f>'Op Cost'!E7</f>
        <v>447645</v>
      </c>
      <c r="BI16" s="289">
        <f t="shared" si="24"/>
        <v>0.23681235538221024</v>
      </c>
      <c r="BJ16" s="290">
        <f t="shared" si="25"/>
        <v>106007.8668250695</v>
      </c>
      <c r="BK16" s="230">
        <f t="shared" si="26"/>
        <v>0</v>
      </c>
      <c r="BM16" s="126">
        <f t="shared" si="27"/>
        <v>106007.8668250695</v>
      </c>
      <c r="BN16" s="363">
        <f t="shared" si="41"/>
        <v>0.70157320986193317</v>
      </c>
      <c r="BO16" s="363">
        <f t="shared" si="42"/>
        <v>6.3187644617789751E-2</v>
      </c>
      <c r="BP16" s="364">
        <f t="shared" si="43"/>
        <v>3.3995848098622338E-5</v>
      </c>
      <c r="BQ16" s="372">
        <f t="shared" si="44"/>
        <v>2.6538360788316091E-4</v>
      </c>
      <c r="BR16" s="367">
        <f t="shared" si="45"/>
        <v>106770.86629869314</v>
      </c>
      <c r="BS16" s="359">
        <f t="shared" si="28"/>
        <v>9.15367942403872E-4</v>
      </c>
      <c r="BT16" s="292">
        <f t="shared" si="29"/>
        <v>2631.757340994458</v>
      </c>
      <c r="BU16" s="292">
        <f t="shared" si="46"/>
        <v>108639.62416606396</v>
      </c>
      <c r="BV16" s="293">
        <f t="shared" si="47"/>
        <v>0.24269147240796604</v>
      </c>
      <c r="BW16" s="234">
        <f t="shared" si="30"/>
        <v>0</v>
      </c>
      <c r="BX16" s="12"/>
      <c r="BY16" s="127">
        <f t="shared" si="31"/>
        <v>447645</v>
      </c>
      <c r="BZ16" s="294">
        <f t="shared" si="48"/>
        <v>0.24269147240796604</v>
      </c>
      <c r="CA16" s="295">
        <f t="shared" si="32"/>
        <v>108639.62416606396</v>
      </c>
      <c r="CB16" s="235">
        <f t="shared" si="33"/>
        <v>0</v>
      </c>
      <c r="CD16" s="126">
        <f t="shared" si="49"/>
        <v>108639.62416606396</v>
      </c>
      <c r="CE16" s="296">
        <f t="shared" si="34"/>
        <v>9.15367942403872E-4</v>
      </c>
      <c r="CF16" s="297">
        <f t="shared" si="35"/>
        <v>0</v>
      </c>
      <c r="CG16" s="239">
        <f t="shared" si="50"/>
        <v>108639.62416606396</v>
      </c>
      <c r="CH16" s="298">
        <f t="shared" si="51"/>
        <v>0.24269147240796604</v>
      </c>
      <c r="CI16" s="240">
        <f t="shared" si="36"/>
        <v>0</v>
      </c>
      <c r="CJ16" s="174"/>
      <c r="CK16" s="246">
        <f t="shared" si="37"/>
        <v>134293.5</v>
      </c>
      <c r="CL16" s="297">
        <f t="shared" si="38"/>
        <v>0</v>
      </c>
      <c r="CM16" s="299">
        <f t="shared" si="39"/>
        <v>108639.62416606396</v>
      </c>
      <c r="CN16" s="247">
        <f t="shared" si="40"/>
        <v>0.24269147240796604</v>
      </c>
      <c r="CQ16" s="264">
        <v>566</v>
      </c>
      <c r="CR16" s="324">
        <f t="shared" si="52"/>
        <v>109205.62416606396</v>
      </c>
      <c r="CS16" s="326">
        <f t="shared" si="53"/>
        <v>0.24395586718507739</v>
      </c>
      <c r="CT16" s="1">
        <f t="shared" si="54"/>
        <v>0</v>
      </c>
    </row>
    <row r="17" spans="1:98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211">
        <f t="shared" si="23"/>
        <v>3469214.5834404714</v>
      </c>
      <c r="BH17" s="130">
        <f>'Op Cost'!E8</f>
        <v>14481448</v>
      </c>
      <c r="BI17" s="289">
        <f t="shared" si="24"/>
        <v>0.23956268623417157</v>
      </c>
      <c r="BJ17" s="290">
        <f t="shared" si="25"/>
        <v>3469214.5834404714</v>
      </c>
      <c r="BK17" s="230">
        <f t="shared" si="26"/>
        <v>0</v>
      </c>
      <c r="BM17" s="126">
        <f t="shared" si="27"/>
        <v>3469214.5834404714</v>
      </c>
      <c r="BN17" s="363">
        <f t="shared" si="41"/>
        <v>1.9616591213638588</v>
      </c>
      <c r="BO17" s="363">
        <f t="shared" si="42"/>
        <v>6.0437313765828386E-2</v>
      </c>
      <c r="BP17" s="364">
        <f t="shared" si="43"/>
        <v>3.3197142409120586E-3</v>
      </c>
      <c r="BQ17" s="372">
        <f t="shared" si="44"/>
        <v>2.5914862892626376E-2</v>
      </c>
      <c r="BR17" s="367">
        <f t="shared" si="45"/>
        <v>3543721.9236029731</v>
      </c>
      <c r="BS17" s="359">
        <f t="shared" si="28"/>
        <v>2.9956341072702536E-2</v>
      </c>
      <c r="BT17" s="292">
        <f t="shared" si="29"/>
        <v>86126.918887262538</v>
      </c>
      <c r="BU17" s="292">
        <f t="shared" si="46"/>
        <v>3555341.5023277341</v>
      </c>
      <c r="BV17" s="293">
        <f t="shared" si="47"/>
        <v>0.24551008313034264</v>
      </c>
      <c r="BW17" s="234">
        <f t="shared" si="30"/>
        <v>0</v>
      </c>
      <c r="BX17" s="12"/>
      <c r="BY17" s="127">
        <f t="shared" si="31"/>
        <v>14481448</v>
      </c>
      <c r="BZ17" s="294">
        <f t="shared" si="48"/>
        <v>0.24551008313034264</v>
      </c>
      <c r="CA17" s="295">
        <f t="shared" si="32"/>
        <v>3555341.5023277341</v>
      </c>
      <c r="CB17" s="235">
        <f t="shared" si="33"/>
        <v>0</v>
      </c>
      <c r="CD17" s="126">
        <f t="shared" si="49"/>
        <v>3555341.5023277341</v>
      </c>
      <c r="CE17" s="296">
        <f t="shared" si="34"/>
        <v>2.9956341072702536E-2</v>
      </c>
      <c r="CF17" s="297">
        <f t="shared" si="35"/>
        <v>0</v>
      </c>
      <c r="CG17" s="239">
        <f t="shared" si="50"/>
        <v>3555341.5023277341</v>
      </c>
      <c r="CH17" s="298">
        <f t="shared" si="51"/>
        <v>0.24551008313034264</v>
      </c>
      <c r="CI17" s="240">
        <f t="shared" si="36"/>
        <v>0</v>
      </c>
      <c r="CJ17" s="174"/>
      <c r="CK17" s="246">
        <f t="shared" si="37"/>
        <v>4344434.3999999994</v>
      </c>
      <c r="CL17" s="297">
        <f t="shared" si="38"/>
        <v>0</v>
      </c>
      <c r="CM17" s="299">
        <f t="shared" si="39"/>
        <v>3555341.5023277341</v>
      </c>
      <c r="CN17" s="247">
        <f t="shared" si="40"/>
        <v>0.24551008313034264</v>
      </c>
      <c r="CQ17" s="264">
        <v>0</v>
      </c>
      <c r="CR17" s="324">
        <f t="shared" si="52"/>
        <v>3555341.5023277341</v>
      </c>
      <c r="CS17" s="326">
        <f t="shared" si="53"/>
        <v>0.24551008313034264</v>
      </c>
      <c r="CT17" s="1">
        <f t="shared" si="54"/>
        <v>0</v>
      </c>
    </row>
    <row r="18" spans="1:98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211">
        <f t="shared" si="23"/>
        <v>1051198.0324166347</v>
      </c>
      <c r="BH18" s="130">
        <f>'Op Cost'!E9</f>
        <v>5267046</v>
      </c>
      <c r="BI18" s="289">
        <f t="shared" si="24"/>
        <v>0.1995801882908626</v>
      </c>
      <c r="BJ18" s="290">
        <f t="shared" si="25"/>
        <v>1051198.0324166347</v>
      </c>
      <c r="BK18" s="230">
        <f t="shared" si="26"/>
        <v>0</v>
      </c>
      <c r="BM18" s="126">
        <f t="shared" si="27"/>
        <v>1051198.0324166347</v>
      </c>
      <c r="BN18" s="363">
        <f t="shared" si="41"/>
        <v>1.4452109025854871</v>
      </c>
      <c r="BO18" s="363">
        <f t="shared" si="42"/>
        <v>0.1004198117091374</v>
      </c>
      <c r="BP18" s="364">
        <f t="shared" si="43"/>
        <v>1.2260956834413256E-3</v>
      </c>
      <c r="BQ18" s="372">
        <f t="shared" si="44"/>
        <v>9.5713363331216619E-3</v>
      </c>
      <c r="BR18" s="367">
        <f t="shared" si="45"/>
        <v>1078716.4034354726</v>
      </c>
      <c r="BS18" s="359">
        <f t="shared" si="28"/>
        <v>9.0769959703090441E-3</v>
      </c>
      <c r="BT18" s="292">
        <f t="shared" si="29"/>
        <v>26097.10223880448</v>
      </c>
      <c r="BU18" s="292">
        <f t="shared" si="46"/>
        <v>1077295.1346554393</v>
      </c>
      <c r="BV18" s="293">
        <f t="shared" si="47"/>
        <v>0.20453497741531768</v>
      </c>
      <c r="BW18" s="234">
        <f t="shared" si="30"/>
        <v>0</v>
      </c>
      <c r="BX18" s="12"/>
      <c r="BY18" s="127">
        <f t="shared" si="31"/>
        <v>5267046</v>
      </c>
      <c r="BZ18" s="294">
        <f t="shared" si="48"/>
        <v>0.20453497741531768</v>
      </c>
      <c r="CA18" s="295">
        <f t="shared" si="32"/>
        <v>1077295.1346554393</v>
      </c>
      <c r="CB18" s="235">
        <f t="shared" si="33"/>
        <v>0</v>
      </c>
      <c r="CD18" s="126">
        <f t="shared" si="49"/>
        <v>1077295.1346554393</v>
      </c>
      <c r="CE18" s="296">
        <f t="shared" si="34"/>
        <v>9.0769959703090441E-3</v>
      </c>
      <c r="CF18" s="297">
        <f t="shared" si="35"/>
        <v>0</v>
      </c>
      <c r="CG18" s="239">
        <f t="shared" si="50"/>
        <v>1077295.1346554393</v>
      </c>
      <c r="CH18" s="298">
        <f t="shared" si="51"/>
        <v>0.20453497741531768</v>
      </c>
      <c r="CI18" s="240">
        <f t="shared" si="36"/>
        <v>0</v>
      </c>
      <c r="CJ18" s="174"/>
      <c r="CK18" s="246">
        <f t="shared" si="37"/>
        <v>1580113.8</v>
      </c>
      <c r="CL18" s="297">
        <f t="shared" si="38"/>
        <v>0</v>
      </c>
      <c r="CM18" s="299">
        <f t="shared" si="39"/>
        <v>1077295.1346554393</v>
      </c>
      <c r="CN18" s="247">
        <f t="shared" si="40"/>
        <v>0.20453497741531768</v>
      </c>
      <c r="CQ18" s="264">
        <v>0</v>
      </c>
      <c r="CR18" s="324">
        <f t="shared" si="52"/>
        <v>1077295.1346554393</v>
      </c>
      <c r="CS18" s="326">
        <f t="shared" si="53"/>
        <v>0.20453497741531768</v>
      </c>
      <c r="CT18" s="1">
        <f t="shared" si="54"/>
        <v>0</v>
      </c>
    </row>
    <row r="19" spans="1:98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211">
        <f t="shared" si="23"/>
        <v>364136.93699678901</v>
      </c>
      <c r="BH19" s="130">
        <f>'Op Cost'!E10</f>
        <v>2126888</v>
      </c>
      <c r="BI19" s="289">
        <f t="shared" si="24"/>
        <v>0.17120644669432006</v>
      </c>
      <c r="BJ19" s="290">
        <f t="shared" si="25"/>
        <v>364136.93699678901</v>
      </c>
      <c r="BK19" s="230">
        <f t="shared" si="26"/>
        <v>0</v>
      </c>
      <c r="BM19" s="126">
        <f t="shared" si="27"/>
        <v>364136.93699678901</v>
      </c>
      <c r="BN19" s="363">
        <f t="shared" si="41"/>
        <v>0.52322520204172451</v>
      </c>
      <c r="BO19" s="363">
        <f t="shared" si="42"/>
        <v>0.12879355330567996</v>
      </c>
      <c r="BP19" s="364">
        <f t="shared" si="43"/>
        <v>1.5977980793456452E-4</v>
      </c>
      <c r="BQ19" s="372">
        <f t="shared" si="44"/>
        <v>1.2472976633364705E-3</v>
      </c>
      <c r="BR19" s="367">
        <f t="shared" si="45"/>
        <v>367723.01930296037</v>
      </c>
      <c r="BS19" s="359">
        <f t="shared" si="28"/>
        <v>3.1442881434642109E-3</v>
      </c>
      <c r="BT19" s="292">
        <f t="shared" si="29"/>
        <v>9040.0843425132043</v>
      </c>
      <c r="BU19" s="292">
        <f t="shared" si="46"/>
        <v>373177.02133930218</v>
      </c>
      <c r="BV19" s="293">
        <f t="shared" si="47"/>
        <v>0.17545682769346679</v>
      </c>
      <c r="BW19" s="234">
        <f t="shared" si="30"/>
        <v>0</v>
      </c>
      <c r="BX19" s="12"/>
      <c r="BY19" s="127">
        <f t="shared" si="31"/>
        <v>2126888</v>
      </c>
      <c r="BZ19" s="294">
        <f t="shared" si="48"/>
        <v>0.17545682769346679</v>
      </c>
      <c r="CA19" s="295">
        <f t="shared" si="32"/>
        <v>373177.02133930218</v>
      </c>
      <c r="CB19" s="235">
        <f t="shared" si="33"/>
        <v>0</v>
      </c>
      <c r="CD19" s="126">
        <f t="shared" si="49"/>
        <v>373177.02133930218</v>
      </c>
      <c r="CE19" s="296">
        <f t="shared" si="34"/>
        <v>3.1442881434642104E-3</v>
      </c>
      <c r="CF19" s="297">
        <f t="shared" si="35"/>
        <v>0</v>
      </c>
      <c r="CG19" s="239">
        <f t="shared" si="50"/>
        <v>373177.02133930218</v>
      </c>
      <c r="CH19" s="298">
        <f t="shared" si="51"/>
        <v>0.17545682769346679</v>
      </c>
      <c r="CI19" s="240">
        <f t="shared" si="36"/>
        <v>0</v>
      </c>
      <c r="CJ19" s="174"/>
      <c r="CK19" s="246">
        <f t="shared" si="37"/>
        <v>638066.4</v>
      </c>
      <c r="CL19" s="297">
        <f t="shared" si="38"/>
        <v>0</v>
      </c>
      <c r="CM19" s="299">
        <f t="shared" si="39"/>
        <v>373177.02133930218</v>
      </c>
      <c r="CN19" s="247">
        <f t="shared" si="40"/>
        <v>0.17545682769346679</v>
      </c>
      <c r="CQ19" s="264">
        <v>0</v>
      </c>
      <c r="CR19" s="324">
        <f t="shared" si="52"/>
        <v>373177.02133930218</v>
      </c>
      <c r="CS19" s="326">
        <f t="shared" si="53"/>
        <v>0.17545682769346679</v>
      </c>
      <c r="CT19" s="1">
        <f t="shared" si="54"/>
        <v>0</v>
      </c>
    </row>
    <row r="20" spans="1:98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211">
        <f t="shared" si="23"/>
        <v>54798.14606326721</v>
      </c>
      <c r="BH20" s="130">
        <f>'Op Cost'!E11</f>
        <v>225862</v>
      </c>
      <c r="BI20" s="289">
        <f t="shared" si="24"/>
        <v>0.24261782001074642</v>
      </c>
      <c r="BJ20" s="290">
        <f t="shared" si="25"/>
        <v>54798.14606326721</v>
      </c>
      <c r="BK20" s="230">
        <f t="shared" si="26"/>
        <v>0</v>
      </c>
      <c r="BM20" s="126">
        <f t="shared" si="27"/>
        <v>54798.14606326721</v>
      </c>
      <c r="BN20" s="363">
        <f t="shared" si="41"/>
        <v>0.69696619018577366</v>
      </c>
      <c r="BO20" s="363">
        <f t="shared" si="42"/>
        <v>5.7382179989253532E-2</v>
      </c>
      <c r="BP20" s="364">
        <f t="shared" si="43"/>
        <v>1.7587135486470875E-5</v>
      </c>
      <c r="BQ20" s="372">
        <f t="shared" si="44"/>
        <v>1.3729139670790424E-4</v>
      </c>
      <c r="BR20" s="367">
        <f t="shared" si="45"/>
        <v>55192.870003667114</v>
      </c>
      <c r="BS20" s="359">
        <f t="shared" si="28"/>
        <v>4.7317682839758296E-4</v>
      </c>
      <c r="BT20" s="292">
        <f t="shared" si="29"/>
        <v>1360.4218959793739</v>
      </c>
      <c r="BU20" s="292">
        <f t="shared" si="46"/>
        <v>56158.567959246582</v>
      </c>
      <c r="BV20" s="293">
        <f t="shared" si="47"/>
        <v>0.2486410638321036</v>
      </c>
      <c r="BW20" s="234">
        <f t="shared" si="30"/>
        <v>0</v>
      </c>
      <c r="BX20" s="12"/>
      <c r="BY20" s="127">
        <f t="shared" si="31"/>
        <v>225862</v>
      </c>
      <c r="BZ20" s="294">
        <f t="shared" si="48"/>
        <v>0.2486410638321036</v>
      </c>
      <c r="CA20" s="295">
        <f t="shared" si="32"/>
        <v>56158.567959246582</v>
      </c>
      <c r="CB20" s="235">
        <f t="shared" si="33"/>
        <v>0</v>
      </c>
      <c r="CD20" s="126">
        <f t="shared" si="49"/>
        <v>56158.567959246582</v>
      </c>
      <c r="CE20" s="296">
        <f t="shared" si="34"/>
        <v>4.7317682839758296E-4</v>
      </c>
      <c r="CF20" s="297">
        <f t="shared" si="35"/>
        <v>0</v>
      </c>
      <c r="CG20" s="239">
        <f t="shared" si="50"/>
        <v>56158.567959246582</v>
      </c>
      <c r="CH20" s="298">
        <f t="shared" si="51"/>
        <v>0.2486410638321036</v>
      </c>
      <c r="CI20" s="240">
        <f t="shared" si="36"/>
        <v>0</v>
      </c>
      <c r="CJ20" s="174"/>
      <c r="CK20" s="246">
        <f t="shared" si="37"/>
        <v>67758.599999999991</v>
      </c>
      <c r="CL20" s="297">
        <f t="shared" si="38"/>
        <v>0</v>
      </c>
      <c r="CM20" s="299">
        <f t="shared" si="39"/>
        <v>56158.567959246582</v>
      </c>
      <c r="CN20" s="247">
        <f t="shared" si="40"/>
        <v>0.2486410638321036</v>
      </c>
      <c r="CQ20" s="264">
        <v>685.4</v>
      </c>
      <c r="CR20" s="324">
        <f t="shared" si="52"/>
        <v>56843.967959246584</v>
      </c>
      <c r="CS20" s="326">
        <f t="shared" si="53"/>
        <v>0.25167566017854526</v>
      </c>
      <c r="CT20" s="1">
        <f t="shared" si="54"/>
        <v>0</v>
      </c>
    </row>
    <row r="21" spans="1:98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211">
        <f t="shared" si="23"/>
        <v>24235613.200844407</v>
      </c>
      <c r="BH21" s="130">
        <f>'Op Cost'!E12</f>
        <v>129442718</v>
      </c>
      <c r="BI21" s="289">
        <f t="shared" si="24"/>
        <v>0.18723041029503418</v>
      </c>
      <c r="BJ21" s="290">
        <f t="shared" si="25"/>
        <v>24235613.200844407</v>
      </c>
      <c r="BK21" s="230">
        <f t="shared" si="26"/>
        <v>0</v>
      </c>
      <c r="BM21" s="126">
        <f t="shared" si="27"/>
        <v>24235613.200844407</v>
      </c>
      <c r="BN21" s="363">
        <f t="shared" si="41"/>
        <v>1.4232688525407808</v>
      </c>
      <c r="BO21" s="363">
        <f t="shared" si="42"/>
        <v>0.1127695897049658</v>
      </c>
      <c r="BP21" s="364">
        <f t="shared" si="43"/>
        <v>2.9810517326362838E-2</v>
      </c>
      <c r="BQ21" s="372">
        <f t="shared" si="44"/>
        <v>0.23271143634902425</v>
      </c>
      <c r="BR21" s="367">
        <f t="shared" si="45"/>
        <v>24904677.521948513</v>
      </c>
      <c r="BS21" s="359">
        <f t="shared" si="28"/>
        <v>0.20927223660826189</v>
      </c>
      <c r="BT21" s="292">
        <f t="shared" si="29"/>
        <v>601674.71401038289</v>
      </c>
      <c r="BU21" s="292">
        <f t="shared" si="46"/>
        <v>24837287.914854791</v>
      </c>
      <c r="BV21" s="293">
        <f t="shared" si="47"/>
        <v>0.19187860312740646</v>
      </c>
      <c r="BW21" s="234">
        <f t="shared" si="30"/>
        <v>0</v>
      </c>
      <c r="BX21" s="12"/>
      <c r="BY21" s="127">
        <f t="shared" si="31"/>
        <v>129442718</v>
      </c>
      <c r="BZ21" s="294">
        <f t="shared" si="48"/>
        <v>0.19187860312740646</v>
      </c>
      <c r="CA21" s="295">
        <f t="shared" si="32"/>
        <v>24837287.914854791</v>
      </c>
      <c r="CB21" s="235">
        <f t="shared" si="33"/>
        <v>0</v>
      </c>
      <c r="CD21" s="126">
        <f t="shared" si="49"/>
        <v>24837287.914854791</v>
      </c>
      <c r="CE21" s="296">
        <f t="shared" si="34"/>
        <v>0.20927223660826189</v>
      </c>
      <c r="CF21" s="297">
        <f t="shared" si="35"/>
        <v>0</v>
      </c>
      <c r="CG21" s="239">
        <f t="shared" si="50"/>
        <v>24837287.914854791</v>
      </c>
      <c r="CH21" s="298">
        <f t="shared" si="51"/>
        <v>0.19187860312740646</v>
      </c>
      <c r="CI21" s="240">
        <f t="shared" si="36"/>
        <v>0</v>
      </c>
      <c r="CJ21" s="174"/>
      <c r="CK21" s="246">
        <f t="shared" si="37"/>
        <v>38832815.399999999</v>
      </c>
      <c r="CL21" s="297">
        <f t="shared" si="38"/>
        <v>0</v>
      </c>
      <c r="CM21" s="299">
        <f t="shared" si="39"/>
        <v>24837287.914854791</v>
      </c>
      <c r="CN21" s="247">
        <f t="shared" si="40"/>
        <v>0.19187860312740646</v>
      </c>
      <c r="CQ21" s="264">
        <v>0</v>
      </c>
      <c r="CR21" s="324">
        <f t="shared" si="52"/>
        <v>24837287.914854791</v>
      </c>
      <c r="CS21" s="326">
        <f t="shared" si="53"/>
        <v>0.19187860312740646</v>
      </c>
      <c r="CT21" s="1">
        <f t="shared" si="54"/>
        <v>0</v>
      </c>
    </row>
    <row r="22" spans="1:98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211">
        <f t="shared" si="23"/>
        <v>370035.38359217928</v>
      </c>
      <c r="BH22" s="130">
        <f>'Op Cost'!E13</f>
        <v>1347743</v>
      </c>
      <c r="BI22" s="289">
        <f t="shared" si="24"/>
        <v>0.27455930662758349</v>
      </c>
      <c r="BJ22" s="290">
        <f t="shared" si="25"/>
        <v>370035.38359217928</v>
      </c>
      <c r="BK22" s="230">
        <f t="shared" si="26"/>
        <v>0</v>
      </c>
      <c r="BM22" s="126">
        <f t="shared" si="27"/>
        <v>370035.38359217928</v>
      </c>
      <c r="BN22" s="363">
        <f t="shared" si="41"/>
        <v>0.84154284242270971</v>
      </c>
      <c r="BO22" s="363">
        <f t="shared" si="42"/>
        <v>2.5440693372416466E-2</v>
      </c>
      <c r="BP22" s="364">
        <f t="shared" si="43"/>
        <v>6.2811765413174281E-5</v>
      </c>
      <c r="BQ22" s="372">
        <f t="shared" si="44"/>
        <v>4.903308449461639E-4</v>
      </c>
      <c r="BR22" s="367">
        <f t="shared" si="45"/>
        <v>371445.12468199094</v>
      </c>
      <c r="BS22" s="359">
        <f t="shared" si="28"/>
        <v>3.1952206740877274E-3</v>
      </c>
      <c r="BT22" s="292">
        <f t="shared" si="29"/>
        <v>9186.5195137208102</v>
      </c>
      <c r="BU22" s="292">
        <f t="shared" si="46"/>
        <v>379221.9031059001</v>
      </c>
      <c r="BV22" s="293">
        <f t="shared" si="47"/>
        <v>0.28137553161537482</v>
      </c>
      <c r="BW22" s="234">
        <f t="shared" si="30"/>
        <v>0</v>
      </c>
      <c r="BX22" s="12"/>
      <c r="BY22" s="127">
        <f t="shared" si="31"/>
        <v>1347743</v>
      </c>
      <c r="BZ22" s="294">
        <f t="shared" si="48"/>
        <v>0.28137553161537482</v>
      </c>
      <c r="CA22" s="295">
        <f t="shared" si="32"/>
        <v>379221.9031059001</v>
      </c>
      <c r="CB22" s="235">
        <f t="shared" si="33"/>
        <v>0</v>
      </c>
      <c r="CD22" s="126">
        <f t="shared" si="49"/>
        <v>379221.9031059001</v>
      </c>
      <c r="CE22" s="296">
        <f t="shared" si="34"/>
        <v>3.1952206740877274E-3</v>
      </c>
      <c r="CF22" s="297">
        <f t="shared" si="35"/>
        <v>0</v>
      </c>
      <c r="CG22" s="239">
        <f t="shared" si="50"/>
        <v>379221.9031059001</v>
      </c>
      <c r="CH22" s="298">
        <f t="shared" si="51"/>
        <v>0.28137553161537482</v>
      </c>
      <c r="CI22" s="240">
        <f t="shared" si="36"/>
        <v>0</v>
      </c>
      <c r="CJ22" s="174"/>
      <c r="CK22" s="246">
        <f t="shared" si="37"/>
        <v>404322.89999999997</v>
      </c>
      <c r="CL22" s="297">
        <f t="shared" si="38"/>
        <v>0</v>
      </c>
      <c r="CM22" s="299">
        <f t="shared" si="39"/>
        <v>379221.9031059001</v>
      </c>
      <c r="CN22" s="247">
        <f t="shared" si="40"/>
        <v>0.28137553161537482</v>
      </c>
      <c r="CQ22" s="264">
        <v>0</v>
      </c>
      <c r="CR22" s="324">
        <f t="shared" si="52"/>
        <v>379221.9031059001</v>
      </c>
      <c r="CS22" s="326">
        <f t="shared" si="53"/>
        <v>0.28137553161537482</v>
      </c>
      <c r="CT22" s="1">
        <f t="shared" si="54"/>
        <v>0</v>
      </c>
    </row>
    <row r="23" spans="1:98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211">
        <f t="shared" si="23"/>
        <v>30294.797396461563</v>
      </c>
      <c r="BH23" s="130">
        <f>'Op Cost'!E14</f>
        <v>71294</v>
      </c>
      <c r="BI23" s="289">
        <f t="shared" si="24"/>
        <v>0.42492772738886248</v>
      </c>
      <c r="BJ23" s="290">
        <f t="shared" si="25"/>
        <v>21388.2</v>
      </c>
      <c r="BK23" s="230">
        <f t="shared" si="26"/>
        <v>8906.5973964615623</v>
      </c>
      <c r="BM23" s="126">
        <f t="shared" si="27"/>
        <v>0</v>
      </c>
      <c r="BN23" s="363">
        <f t="shared" si="41"/>
        <v>0.44013936609291016</v>
      </c>
      <c r="BO23" s="363">
        <f t="shared" si="42"/>
        <v>0</v>
      </c>
      <c r="BP23" s="364">
        <f t="shared" si="43"/>
        <v>0</v>
      </c>
      <c r="BQ23" s="372">
        <f t="shared" si="44"/>
        <v>0</v>
      </c>
      <c r="BR23" s="367">
        <f t="shared" si="45"/>
        <v>21388.2</v>
      </c>
      <c r="BS23" s="359">
        <f t="shared" si="28"/>
        <v>0</v>
      </c>
      <c r="BT23" s="292">
        <f t="shared" si="29"/>
        <v>0</v>
      </c>
      <c r="BU23" s="292">
        <f t="shared" si="46"/>
        <v>21388.2</v>
      </c>
      <c r="BV23" s="293">
        <f t="shared" si="47"/>
        <v>0.3</v>
      </c>
      <c r="BW23" s="234">
        <f t="shared" si="30"/>
        <v>0</v>
      </c>
      <c r="BX23" s="12"/>
      <c r="BY23" s="127">
        <f t="shared" si="31"/>
        <v>71294</v>
      </c>
      <c r="BZ23" s="294">
        <f t="shared" si="48"/>
        <v>0.3</v>
      </c>
      <c r="CA23" s="295">
        <f t="shared" si="32"/>
        <v>21388.2</v>
      </c>
      <c r="CB23" s="235">
        <f t="shared" si="33"/>
        <v>0</v>
      </c>
      <c r="CD23" s="126">
        <f t="shared" si="49"/>
        <v>0</v>
      </c>
      <c r="CE23" s="296">
        <f t="shared" si="34"/>
        <v>0</v>
      </c>
      <c r="CF23" s="297">
        <f t="shared" si="35"/>
        <v>0</v>
      </c>
      <c r="CG23" s="239">
        <f t="shared" si="50"/>
        <v>21388.2</v>
      </c>
      <c r="CH23" s="298">
        <f t="shared" si="51"/>
        <v>0.3</v>
      </c>
      <c r="CI23" s="240">
        <f t="shared" si="36"/>
        <v>0</v>
      </c>
      <c r="CJ23" s="174"/>
      <c r="CK23" s="246">
        <f t="shared" si="37"/>
        <v>21388.2</v>
      </c>
      <c r="CL23" s="297">
        <f t="shared" si="38"/>
        <v>0</v>
      </c>
      <c r="CM23" s="299">
        <f t="shared" si="39"/>
        <v>21388.2</v>
      </c>
      <c r="CN23" s="247">
        <f t="shared" si="40"/>
        <v>0.3</v>
      </c>
      <c r="CQ23" s="264">
        <v>0</v>
      </c>
      <c r="CR23" s="324">
        <f t="shared" si="52"/>
        <v>21388.2</v>
      </c>
      <c r="CS23" s="326">
        <f t="shared" si="53"/>
        <v>0.3</v>
      </c>
      <c r="CT23" s="1">
        <f t="shared" si="54"/>
        <v>0</v>
      </c>
    </row>
    <row r="24" spans="1:98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211">
        <f t="shared" si="23"/>
        <v>2177144.5776266176</v>
      </c>
      <c r="BH24" s="130">
        <f>'Op Cost'!E15</f>
        <v>7769877</v>
      </c>
      <c r="BI24" s="289">
        <f t="shared" si="24"/>
        <v>0.2802032229888089</v>
      </c>
      <c r="BJ24" s="290">
        <f t="shared" si="25"/>
        <v>2177144.5776266176</v>
      </c>
      <c r="BK24" s="230">
        <f t="shared" si="26"/>
        <v>0</v>
      </c>
      <c r="BM24" s="126">
        <f t="shared" si="27"/>
        <v>2177144.5776266176</v>
      </c>
      <c r="BN24" s="363">
        <f t="shared" si="41"/>
        <v>3.4298226708911925</v>
      </c>
      <c r="BO24" s="363">
        <f t="shared" si="42"/>
        <v>1.9796777011191098E-2</v>
      </c>
      <c r="BP24" s="364">
        <f t="shared" si="43"/>
        <v>1.1477195230723879E-3</v>
      </c>
      <c r="BQ24" s="372">
        <f t="shared" si="44"/>
        <v>8.9595043190946067E-3</v>
      </c>
      <c r="BR24" s="367">
        <f t="shared" si="45"/>
        <v>2202903.8818049207</v>
      </c>
      <c r="BS24" s="359">
        <f t="shared" si="28"/>
        <v>1.8799438306087404E-2</v>
      </c>
      <c r="BT24" s="292">
        <f t="shared" si="29"/>
        <v>54049.91531458799</v>
      </c>
      <c r="BU24" s="292">
        <f t="shared" si="46"/>
        <v>2231194.4929412054</v>
      </c>
      <c r="BV24" s="293">
        <f t="shared" si="47"/>
        <v>0.28715956416571398</v>
      </c>
      <c r="BW24" s="234">
        <f t="shared" si="30"/>
        <v>0</v>
      </c>
      <c r="BX24" s="12"/>
      <c r="BY24" s="127">
        <f t="shared" si="31"/>
        <v>7769877</v>
      </c>
      <c r="BZ24" s="294">
        <f t="shared" si="48"/>
        <v>0.28715956416571398</v>
      </c>
      <c r="CA24" s="295">
        <f t="shared" si="32"/>
        <v>2231194.4929412054</v>
      </c>
      <c r="CB24" s="235">
        <f t="shared" si="33"/>
        <v>0</v>
      </c>
      <c r="CD24" s="126">
        <f t="shared" si="49"/>
        <v>2231194.4929412054</v>
      </c>
      <c r="CE24" s="296">
        <f t="shared" si="34"/>
        <v>1.8799438306087404E-2</v>
      </c>
      <c r="CF24" s="297">
        <f t="shared" si="35"/>
        <v>0</v>
      </c>
      <c r="CG24" s="239">
        <f t="shared" si="50"/>
        <v>2231194.4929412054</v>
      </c>
      <c r="CH24" s="298">
        <f t="shared" si="51"/>
        <v>0.28715956416571398</v>
      </c>
      <c r="CI24" s="240">
        <f t="shared" si="36"/>
        <v>0</v>
      </c>
      <c r="CJ24" s="174"/>
      <c r="CK24" s="246">
        <f t="shared" si="37"/>
        <v>2330963.1</v>
      </c>
      <c r="CL24" s="297">
        <f t="shared" si="38"/>
        <v>0</v>
      </c>
      <c r="CM24" s="299">
        <f t="shared" si="39"/>
        <v>2231194.4929412054</v>
      </c>
      <c r="CN24" s="247">
        <f t="shared" si="40"/>
        <v>0.28715956416571398</v>
      </c>
      <c r="CQ24" s="264">
        <v>0</v>
      </c>
      <c r="CR24" s="324">
        <f t="shared" si="52"/>
        <v>2231194.4929412054</v>
      </c>
      <c r="CS24" s="326">
        <f t="shared" si="53"/>
        <v>0.28715956416571398</v>
      </c>
      <c r="CT24" s="1">
        <f t="shared" si="54"/>
        <v>0</v>
      </c>
    </row>
    <row r="25" spans="1:98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211">
        <f t="shared" si="23"/>
        <v>740491.81460322707</v>
      </c>
      <c r="BH25" s="130">
        <f>'Op Cost'!E16</f>
        <v>4067447</v>
      </c>
      <c r="BI25" s="289">
        <f t="shared" si="24"/>
        <v>0.18205321780547529</v>
      </c>
      <c r="BJ25" s="290">
        <f t="shared" si="25"/>
        <v>740491.81460322707</v>
      </c>
      <c r="BK25" s="230">
        <f t="shared" si="26"/>
        <v>0</v>
      </c>
      <c r="BM25" s="126">
        <f t="shared" si="27"/>
        <v>740491.81460322707</v>
      </c>
      <c r="BN25" s="363">
        <f t="shared" si="41"/>
        <v>1.2268072869393434</v>
      </c>
      <c r="BO25" s="363">
        <f t="shared" si="42"/>
        <v>0.11794678219452467</v>
      </c>
      <c r="BP25" s="364">
        <f t="shared" si="43"/>
        <v>7.949362609293338E-4</v>
      </c>
      <c r="BQ25" s="372">
        <f t="shared" si="44"/>
        <v>6.2055534649575507E-3</v>
      </c>
      <c r="BR25" s="367">
        <f t="shared" si="45"/>
        <v>758333.28591742564</v>
      </c>
      <c r="BS25" s="359">
        <f t="shared" si="28"/>
        <v>6.3940770529680073E-3</v>
      </c>
      <c r="BT25" s="292">
        <f t="shared" si="29"/>
        <v>18383.491974649234</v>
      </c>
      <c r="BU25" s="292">
        <f t="shared" si="46"/>
        <v>758875.30657787633</v>
      </c>
      <c r="BV25" s="293">
        <f t="shared" si="47"/>
        <v>0.18657288136216066</v>
      </c>
      <c r="BW25" s="234">
        <f t="shared" si="30"/>
        <v>0</v>
      </c>
      <c r="BX25" s="12"/>
      <c r="BY25" s="127">
        <f t="shared" si="31"/>
        <v>4067447</v>
      </c>
      <c r="BZ25" s="294">
        <f t="shared" si="48"/>
        <v>0.18657288136216066</v>
      </c>
      <c r="CA25" s="295">
        <f t="shared" si="32"/>
        <v>758875.30657787633</v>
      </c>
      <c r="CB25" s="235">
        <f t="shared" si="33"/>
        <v>0</v>
      </c>
      <c r="CD25" s="126">
        <f t="shared" si="49"/>
        <v>758875.30657787633</v>
      </c>
      <c r="CE25" s="296">
        <f t="shared" si="34"/>
        <v>6.3940770529680073E-3</v>
      </c>
      <c r="CF25" s="297">
        <f t="shared" si="35"/>
        <v>0</v>
      </c>
      <c r="CG25" s="239">
        <f t="shared" si="50"/>
        <v>758875.30657787633</v>
      </c>
      <c r="CH25" s="298">
        <f t="shared" si="51"/>
        <v>0.18657288136216066</v>
      </c>
      <c r="CI25" s="240">
        <f t="shared" si="36"/>
        <v>0</v>
      </c>
      <c r="CJ25" s="174"/>
      <c r="CK25" s="246">
        <f t="shared" si="37"/>
        <v>1220234.0999999999</v>
      </c>
      <c r="CL25" s="297">
        <f t="shared" si="38"/>
        <v>0</v>
      </c>
      <c r="CM25" s="299">
        <f t="shared" si="39"/>
        <v>758875.30657787633</v>
      </c>
      <c r="CN25" s="247">
        <f t="shared" si="40"/>
        <v>0.18657288136216066</v>
      </c>
      <c r="CQ25" s="264">
        <v>0</v>
      </c>
      <c r="CR25" s="324">
        <f t="shared" si="52"/>
        <v>758875.30657787633</v>
      </c>
      <c r="CS25" s="326">
        <f t="shared" si="53"/>
        <v>0.18657288136216066</v>
      </c>
      <c r="CT25" s="1">
        <f t="shared" si="54"/>
        <v>0</v>
      </c>
    </row>
    <row r="26" spans="1:98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211">
        <f t="shared" si="23"/>
        <v>191334.51156973385</v>
      </c>
      <c r="BH26" s="130">
        <f>'Op Cost'!E17</f>
        <v>698366</v>
      </c>
      <c r="BI26" s="289">
        <f t="shared" si="24"/>
        <v>0.27397455140962451</v>
      </c>
      <c r="BJ26" s="290">
        <f t="shared" si="25"/>
        <v>191334.51156973385</v>
      </c>
      <c r="BK26" s="230">
        <f t="shared" si="26"/>
        <v>0</v>
      </c>
      <c r="BM26" s="126">
        <f t="shared" si="27"/>
        <v>191334.51156973385</v>
      </c>
      <c r="BN26" s="363">
        <f t="shared" si="41"/>
        <v>1.4708683372386535</v>
      </c>
      <c r="BO26" s="363">
        <f t="shared" si="42"/>
        <v>2.602544859037545E-2</v>
      </c>
      <c r="BP26" s="364">
        <f t="shared" si="43"/>
        <v>5.4954002745700324E-5</v>
      </c>
      <c r="BQ26" s="372">
        <f t="shared" si="44"/>
        <v>4.2899037182326057E-4</v>
      </c>
      <c r="BR26" s="367">
        <f t="shared" si="45"/>
        <v>192567.8938064953</v>
      </c>
      <c r="BS26" s="359">
        <f t="shared" si="28"/>
        <v>1.6521554806441816E-3</v>
      </c>
      <c r="BT26" s="292">
        <f t="shared" si="29"/>
        <v>4750.0814844257748</v>
      </c>
      <c r="BU26" s="292">
        <f t="shared" si="46"/>
        <v>196084.59305415963</v>
      </c>
      <c r="BV26" s="293">
        <f t="shared" si="47"/>
        <v>0.2807762592310617</v>
      </c>
      <c r="BW26" s="234">
        <f t="shared" si="30"/>
        <v>0</v>
      </c>
      <c r="BX26" s="12"/>
      <c r="BY26" s="127">
        <f t="shared" si="31"/>
        <v>698366</v>
      </c>
      <c r="BZ26" s="294">
        <f t="shared" si="48"/>
        <v>0.2807762592310617</v>
      </c>
      <c r="CA26" s="295">
        <f t="shared" si="32"/>
        <v>196084.59305415963</v>
      </c>
      <c r="CB26" s="235">
        <f t="shared" si="33"/>
        <v>0</v>
      </c>
      <c r="CD26" s="126">
        <f t="shared" si="49"/>
        <v>196084.59305415963</v>
      </c>
      <c r="CE26" s="296">
        <f t="shared" si="34"/>
        <v>1.6521554806441818E-3</v>
      </c>
      <c r="CF26" s="297">
        <f t="shared" si="35"/>
        <v>0</v>
      </c>
      <c r="CG26" s="239">
        <f t="shared" si="50"/>
        <v>196084.59305415963</v>
      </c>
      <c r="CH26" s="298">
        <f t="shared" si="51"/>
        <v>0.2807762592310617</v>
      </c>
      <c r="CI26" s="240">
        <f t="shared" si="36"/>
        <v>0</v>
      </c>
      <c r="CJ26" s="174"/>
      <c r="CK26" s="246">
        <f t="shared" si="37"/>
        <v>209509.8</v>
      </c>
      <c r="CL26" s="297">
        <f t="shared" si="38"/>
        <v>0</v>
      </c>
      <c r="CM26" s="299">
        <f t="shared" si="39"/>
        <v>196084.59305415963</v>
      </c>
      <c r="CN26" s="247">
        <f t="shared" si="40"/>
        <v>0.2807762592310617</v>
      </c>
      <c r="CQ26" s="264">
        <v>0</v>
      </c>
      <c r="CR26" s="324">
        <f t="shared" si="52"/>
        <v>196084.59305415963</v>
      </c>
      <c r="CS26" s="326">
        <f t="shared" si="53"/>
        <v>0.2807762592310617</v>
      </c>
      <c r="CT26" s="1">
        <f t="shared" si="54"/>
        <v>0</v>
      </c>
    </row>
    <row r="27" spans="1:98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211">
        <f t="shared" si="23"/>
        <v>1626262.4389778357</v>
      </c>
      <c r="BH27" s="130">
        <f>'Op Cost'!E18</f>
        <v>9003000</v>
      </c>
      <c r="BI27" s="289">
        <f t="shared" si="24"/>
        <v>0.18063561468153236</v>
      </c>
      <c r="BJ27" s="290">
        <f t="shared" si="25"/>
        <v>1626262.4389778357</v>
      </c>
      <c r="BK27" s="230">
        <f t="shared" si="26"/>
        <v>0</v>
      </c>
      <c r="BM27" s="126">
        <f t="shared" si="27"/>
        <v>1626262.4389778357</v>
      </c>
      <c r="BN27" s="363">
        <f t="shared" si="41"/>
        <v>1.2194167207303039</v>
      </c>
      <c r="BO27" s="363">
        <f t="shared" si="42"/>
        <v>0.11936438531846766</v>
      </c>
      <c r="BP27" s="364">
        <f t="shared" si="43"/>
        <v>1.7581899523798873E-3</v>
      </c>
      <c r="BQ27" s="372">
        <f t="shared" si="44"/>
        <v>1.3725052293235944E-2</v>
      </c>
      <c r="BR27" s="367">
        <f t="shared" si="45"/>
        <v>1665723.0814746639</v>
      </c>
      <c r="BS27" s="359">
        <f t="shared" si="28"/>
        <v>1.4042622940732568E-2</v>
      </c>
      <c r="BT27" s="292">
        <f t="shared" si="29"/>
        <v>40373.683957116686</v>
      </c>
      <c r="BU27" s="292">
        <f t="shared" si="46"/>
        <v>1666636.1229349524</v>
      </c>
      <c r="BV27" s="293">
        <f t="shared" si="47"/>
        <v>0.18512008474230282</v>
      </c>
      <c r="BW27" s="234">
        <f t="shared" si="30"/>
        <v>0</v>
      </c>
      <c r="BX27" s="12"/>
      <c r="BY27" s="127">
        <f t="shared" si="31"/>
        <v>9003000</v>
      </c>
      <c r="BZ27" s="294">
        <f t="shared" si="48"/>
        <v>0.18512008474230282</v>
      </c>
      <c r="CA27" s="295">
        <f t="shared" si="32"/>
        <v>1666636.1229349524</v>
      </c>
      <c r="CB27" s="235">
        <f t="shared" si="33"/>
        <v>0</v>
      </c>
      <c r="CD27" s="126">
        <f t="shared" si="49"/>
        <v>1666636.1229349524</v>
      </c>
      <c r="CE27" s="296">
        <f t="shared" si="34"/>
        <v>1.4042622940732566E-2</v>
      </c>
      <c r="CF27" s="297">
        <f t="shared" si="35"/>
        <v>0</v>
      </c>
      <c r="CG27" s="239">
        <f t="shared" si="50"/>
        <v>1666636.1229349524</v>
      </c>
      <c r="CH27" s="298">
        <f t="shared" si="51"/>
        <v>0.18512008474230282</v>
      </c>
      <c r="CI27" s="240">
        <f t="shared" si="36"/>
        <v>0</v>
      </c>
      <c r="CJ27" s="174"/>
      <c r="CK27" s="246">
        <f t="shared" si="37"/>
        <v>2700900</v>
      </c>
      <c r="CL27" s="297">
        <f t="shared" si="38"/>
        <v>0</v>
      </c>
      <c r="CM27" s="299">
        <f t="shared" si="39"/>
        <v>1666636.1229349524</v>
      </c>
      <c r="CN27" s="247">
        <f t="shared" si="40"/>
        <v>0.18512008474230282</v>
      </c>
      <c r="CQ27" s="264">
        <v>0</v>
      </c>
      <c r="CR27" s="324">
        <f t="shared" si="52"/>
        <v>1666636.1229349524</v>
      </c>
      <c r="CS27" s="326">
        <f t="shared" si="53"/>
        <v>0.18512008474230282</v>
      </c>
      <c r="CT27" s="1">
        <f t="shared" si="54"/>
        <v>0</v>
      </c>
    </row>
    <row r="28" spans="1:98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211">
        <f t="shared" si="23"/>
        <v>40484.99715994436</v>
      </c>
      <c r="BH28" s="130">
        <f>'Op Cost'!E19</f>
        <v>165710</v>
      </c>
      <c r="BI28" s="289">
        <f t="shared" si="24"/>
        <v>0.24431233576696856</v>
      </c>
      <c r="BJ28" s="290">
        <f t="shared" si="25"/>
        <v>40484.99715994436</v>
      </c>
      <c r="BK28" s="230">
        <f t="shared" si="26"/>
        <v>0</v>
      </c>
      <c r="BM28" s="126">
        <f t="shared" si="27"/>
        <v>40484.99715994436</v>
      </c>
      <c r="BN28" s="363">
        <f t="shared" si="41"/>
        <v>0.87490759859302114</v>
      </c>
      <c r="BO28" s="363">
        <f t="shared" si="42"/>
        <v>5.5687664233031439E-2</v>
      </c>
      <c r="BP28" s="364">
        <f t="shared" si="43"/>
        <v>1.4141906066457679E-5</v>
      </c>
      <c r="BQ28" s="372">
        <f t="shared" si="44"/>
        <v>1.1039671795725515E-4</v>
      </c>
      <c r="BR28" s="367">
        <f t="shared" si="45"/>
        <v>40802.396709837609</v>
      </c>
      <c r="BS28" s="359">
        <f t="shared" si="28"/>
        <v>3.4958413614413915E-4</v>
      </c>
      <c r="BT28" s="292">
        <f t="shared" si="29"/>
        <v>1005.0828458952295</v>
      </c>
      <c r="BU28" s="292">
        <f t="shared" si="46"/>
        <v>41490.080005839591</v>
      </c>
      <c r="BV28" s="293">
        <f t="shared" si="47"/>
        <v>0.25037764773302512</v>
      </c>
      <c r="BW28" s="234">
        <f t="shared" si="30"/>
        <v>0</v>
      </c>
      <c r="BX28" s="12"/>
      <c r="BY28" s="127">
        <f t="shared" si="31"/>
        <v>165710</v>
      </c>
      <c r="BZ28" s="294">
        <f t="shared" si="48"/>
        <v>0.25037764773302512</v>
      </c>
      <c r="CA28" s="295">
        <f t="shared" si="32"/>
        <v>41490.080005839591</v>
      </c>
      <c r="CB28" s="235">
        <f t="shared" si="33"/>
        <v>0</v>
      </c>
      <c r="CD28" s="126">
        <f t="shared" si="49"/>
        <v>41490.080005839591</v>
      </c>
      <c r="CE28" s="296">
        <f t="shared" si="34"/>
        <v>3.4958413614413915E-4</v>
      </c>
      <c r="CF28" s="297">
        <f t="shared" si="35"/>
        <v>0</v>
      </c>
      <c r="CG28" s="239">
        <f t="shared" si="50"/>
        <v>41490.080005839591</v>
      </c>
      <c r="CH28" s="298">
        <f t="shared" si="51"/>
        <v>0.25037764773302512</v>
      </c>
      <c r="CI28" s="240">
        <f t="shared" si="36"/>
        <v>0</v>
      </c>
      <c r="CJ28" s="174"/>
      <c r="CK28" s="246">
        <f t="shared" si="37"/>
        <v>49713</v>
      </c>
      <c r="CL28" s="297">
        <f t="shared" si="38"/>
        <v>0</v>
      </c>
      <c r="CM28" s="299">
        <f t="shared" si="39"/>
        <v>41490.080005839591</v>
      </c>
      <c r="CN28" s="247">
        <f t="shared" si="40"/>
        <v>0.25037764773302512</v>
      </c>
      <c r="CQ28" s="264">
        <v>0</v>
      </c>
      <c r="CR28" s="324">
        <f t="shared" si="52"/>
        <v>41490.080005839591</v>
      </c>
      <c r="CS28" s="326">
        <f t="shared" si="53"/>
        <v>0.25037764773302512</v>
      </c>
      <c r="CT28" s="1">
        <f t="shared" si="54"/>
        <v>0</v>
      </c>
    </row>
    <row r="29" spans="1:98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211">
        <f t="shared" si="23"/>
        <v>4505079.4223079989</v>
      </c>
      <c r="BH29" s="130">
        <f>'Op Cost'!E20</f>
        <v>25291520</v>
      </c>
      <c r="BI29" s="289">
        <f t="shared" si="24"/>
        <v>0.17812608424910795</v>
      </c>
      <c r="BJ29" s="290">
        <f t="shared" si="25"/>
        <v>4505079.4223079989</v>
      </c>
      <c r="BK29" s="230">
        <f t="shared" si="26"/>
        <v>0</v>
      </c>
      <c r="BM29" s="126">
        <f t="shared" si="27"/>
        <v>4505079.4223079989</v>
      </c>
      <c r="BN29" s="363">
        <f t="shared" si="41"/>
        <v>0.6447273079686201</v>
      </c>
      <c r="BO29" s="363">
        <f t="shared" si="42"/>
        <v>0.12187391575089204</v>
      </c>
      <c r="BP29" s="364">
        <f t="shared" si="43"/>
        <v>2.8118763887401261E-3</v>
      </c>
      <c r="BQ29" s="372">
        <f t="shared" si="44"/>
        <v>2.1950501096502092E-2</v>
      </c>
      <c r="BR29" s="367">
        <f t="shared" si="45"/>
        <v>4568188.8996265065</v>
      </c>
      <c r="BS29" s="359">
        <f t="shared" si="28"/>
        <v>3.8900936361346249E-2</v>
      </c>
      <c r="BT29" s="292">
        <f t="shared" si="29"/>
        <v>111843.35838949538</v>
      </c>
      <c r="BU29" s="292">
        <f t="shared" si="46"/>
        <v>4616922.7806974938</v>
      </c>
      <c r="BV29" s="293">
        <f t="shared" si="47"/>
        <v>0.18254825256439683</v>
      </c>
      <c r="BW29" s="234">
        <f t="shared" si="30"/>
        <v>0</v>
      </c>
      <c r="BX29" s="12"/>
      <c r="BY29" s="127">
        <f t="shared" si="31"/>
        <v>25291520</v>
      </c>
      <c r="BZ29" s="294">
        <f t="shared" si="48"/>
        <v>0.18254825256439683</v>
      </c>
      <c r="CA29" s="295">
        <f t="shared" si="32"/>
        <v>4616922.7806974938</v>
      </c>
      <c r="CB29" s="235">
        <f t="shared" si="33"/>
        <v>0</v>
      </c>
      <c r="CD29" s="126">
        <f t="shared" si="49"/>
        <v>4616922.7806974938</v>
      </c>
      <c r="CE29" s="296">
        <f t="shared" si="34"/>
        <v>3.8900936361346242E-2</v>
      </c>
      <c r="CF29" s="297">
        <f t="shared" si="35"/>
        <v>0</v>
      </c>
      <c r="CG29" s="239">
        <f t="shared" si="50"/>
        <v>4616922.7806974938</v>
      </c>
      <c r="CH29" s="298">
        <f t="shared" si="51"/>
        <v>0.18254825256439683</v>
      </c>
      <c r="CI29" s="240">
        <f t="shared" si="36"/>
        <v>0</v>
      </c>
      <c r="CJ29" s="174"/>
      <c r="CK29" s="246">
        <f t="shared" si="37"/>
        <v>7587456</v>
      </c>
      <c r="CL29" s="297">
        <f t="shared" si="38"/>
        <v>0</v>
      </c>
      <c r="CM29" s="299">
        <f t="shared" si="39"/>
        <v>4616922.7806974938</v>
      </c>
      <c r="CN29" s="247">
        <f t="shared" si="40"/>
        <v>0.18254825256439683</v>
      </c>
      <c r="CQ29" s="264">
        <v>0</v>
      </c>
      <c r="CR29" s="324">
        <f t="shared" si="52"/>
        <v>4616922.7806974938</v>
      </c>
      <c r="CS29" s="326">
        <f t="shared" si="53"/>
        <v>0.18254825256439683</v>
      </c>
      <c r="CT29" s="1">
        <f t="shared" si="54"/>
        <v>0</v>
      </c>
    </row>
    <row r="30" spans="1:98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211">
        <f t="shared" si="23"/>
        <v>5760633.2136569805</v>
      </c>
      <c r="BH30" s="130">
        <f>'Op Cost'!E21</f>
        <v>28281032</v>
      </c>
      <c r="BI30" s="289">
        <f t="shared" si="24"/>
        <v>0.20369246828252169</v>
      </c>
      <c r="BJ30" s="290">
        <f t="shared" si="25"/>
        <v>5760633.2136569805</v>
      </c>
      <c r="BK30" s="230">
        <f t="shared" si="26"/>
        <v>0</v>
      </c>
      <c r="BM30" s="126">
        <f t="shared" si="27"/>
        <v>5760633.2136569805</v>
      </c>
      <c r="BN30" s="363">
        <f t="shared" si="41"/>
        <v>1.8165691304029976</v>
      </c>
      <c r="BO30" s="363">
        <f t="shared" si="42"/>
        <v>9.6307531717478315E-2</v>
      </c>
      <c r="BP30" s="364">
        <f t="shared" si="43"/>
        <v>7.9209330007477107E-3</v>
      </c>
      <c r="BQ30" s="372">
        <f t="shared" si="44"/>
        <v>6.1833603075323935E-2</v>
      </c>
      <c r="BR30" s="367">
        <f t="shared" si="45"/>
        <v>5938409.8554588212</v>
      </c>
      <c r="BS30" s="359">
        <f t="shared" si="28"/>
        <v>4.9742525056466605E-2</v>
      </c>
      <c r="BT30" s="292">
        <f t="shared" si="29"/>
        <v>143013.80834156138</v>
      </c>
      <c r="BU30" s="292">
        <f t="shared" si="46"/>
        <v>5903647.0219985424</v>
      </c>
      <c r="BV30" s="293">
        <f t="shared" si="47"/>
        <v>0.20874934910432344</v>
      </c>
      <c r="BW30" s="234">
        <f t="shared" si="30"/>
        <v>0</v>
      </c>
      <c r="BX30" s="12"/>
      <c r="BY30" s="127">
        <f t="shared" si="31"/>
        <v>28281032</v>
      </c>
      <c r="BZ30" s="294">
        <f t="shared" si="48"/>
        <v>0.20874934910432344</v>
      </c>
      <c r="CA30" s="295">
        <f t="shared" si="32"/>
        <v>5903647.0219985424</v>
      </c>
      <c r="CB30" s="235">
        <f t="shared" si="33"/>
        <v>0</v>
      </c>
      <c r="CD30" s="126">
        <f t="shared" si="49"/>
        <v>5903647.0219985424</v>
      </c>
      <c r="CE30" s="296">
        <f t="shared" si="34"/>
        <v>4.9742525056466605E-2</v>
      </c>
      <c r="CF30" s="297">
        <f t="shared" si="35"/>
        <v>0</v>
      </c>
      <c r="CG30" s="239">
        <f t="shared" si="50"/>
        <v>5903647.0219985424</v>
      </c>
      <c r="CH30" s="298">
        <f t="shared" si="51"/>
        <v>0.20874934910432344</v>
      </c>
      <c r="CI30" s="240">
        <f t="shared" si="36"/>
        <v>0</v>
      </c>
      <c r="CJ30" s="174"/>
      <c r="CK30" s="246">
        <f t="shared" si="37"/>
        <v>8484309.5999999996</v>
      </c>
      <c r="CL30" s="297">
        <f t="shared" si="38"/>
        <v>0</v>
      </c>
      <c r="CM30" s="299">
        <f t="shared" si="39"/>
        <v>5903647.0219985424</v>
      </c>
      <c r="CN30" s="247">
        <f t="shared" si="40"/>
        <v>0.20874934910432344</v>
      </c>
      <c r="CQ30" s="264">
        <v>0</v>
      </c>
      <c r="CR30" s="324">
        <f t="shared" si="52"/>
        <v>5903647.0219985424</v>
      </c>
      <c r="CS30" s="326">
        <f t="shared" si="53"/>
        <v>0.20874934910432344</v>
      </c>
      <c r="CT30" s="1">
        <f t="shared" si="54"/>
        <v>0</v>
      </c>
    </row>
    <row r="31" spans="1:98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211">
        <f t="shared" si="23"/>
        <v>10031073.261248285</v>
      </c>
      <c r="BH31" s="130">
        <f>'Op Cost'!E22</f>
        <v>36047232</v>
      </c>
      <c r="BI31" s="289">
        <f t="shared" si="24"/>
        <v>0.27827582603979928</v>
      </c>
      <c r="BJ31" s="290">
        <f t="shared" si="25"/>
        <v>10031073.261248285</v>
      </c>
      <c r="BK31" s="230">
        <f t="shared" si="26"/>
        <v>0</v>
      </c>
      <c r="BM31" s="126">
        <f t="shared" si="27"/>
        <v>10031073.261248285</v>
      </c>
      <c r="BN31" s="363">
        <f t="shared" si="41"/>
        <v>2.9832852251618904</v>
      </c>
      <c r="BO31" s="363">
        <f t="shared" si="42"/>
        <v>2.1724173960200734E-2</v>
      </c>
      <c r="BP31" s="364">
        <f t="shared" si="43"/>
        <v>5.5428536394505805E-3</v>
      </c>
      <c r="BQ31" s="372">
        <f t="shared" si="44"/>
        <v>4.3269474923477935E-2</v>
      </c>
      <c r="BR31" s="367">
        <f t="shared" si="45"/>
        <v>10155476.523582106</v>
      </c>
      <c r="BS31" s="359">
        <f t="shared" si="28"/>
        <v>8.6617372523902961E-2</v>
      </c>
      <c r="BT31" s="292">
        <f t="shared" si="29"/>
        <v>249031.99624709625</v>
      </c>
      <c r="BU31" s="292">
        <f t="shared" si="46"/>
        <v>10280105.257495381</v>
      </c>
      <c r="BV31" s="293">
        <f t="shared" si="47"/>
        <v>0.28518431755024576</v>
      </c>
      <c r="BW31" s="234">
        <f t="shared" si="30"/>
        <v>0</v>
      </c>
      <c r="BX31" s="12"/>
      <c r="BY31" s="127">
        <f t="shared" si="31"/>
        <v>36047232</v>
      </c>
      <c r="BZ31" s="294">
        <f t="shared" si="48"/>
        <v>0.28518431755024576</v>
      </c>
      <c r="CA31" s="295">
        <f t="shared" si="32"/>
        <v>10280105.257495381</v>
      </c>
      <c r="CB31" s="235">
        <f t="shared" si="33"/>
        <v>0</v>
      </c>
      <c r="CD31" s="126">
        <f t="shared" si="49"/>
        <v>10280105.257495381</v>
      </c>
      <c r="CE31" s="296">
        <f t="shared" si="34"/>
        <v>8.6617372523902961E-2</v>
      </c>
      <c r="CF31" s="297">
        <f t="shared" si="35"/>
        <v>0</v>
      </c>
      <c r="CG31" s="239">
        <f t="shared" si="50"/>
        <v>10280105.257495381</v>
      </c>
      <c r="CH31" s="298">
        <f t="shared" si="51"/>
        <v>0.28518431755024576</v>
      </c>
      <c r="CI31" s="240">
        <f t="shared" si="36"/>
        <v>0</v>
      </c>
      <c r="CJ31" s="174"/>
      <c r="CK31" s="246">
        <f t="shared" si="37"/>
        <v>10814169.6</v>
      </c>
      <c r="CL31" s="297">
        <f t="shared" si="38"/>
        <v>0</v>
      </c>
      <c r="CM31" s="299">
        <f t="shared" si="39"/>
        <v>10280105.257495381</v>
      </c>
      <c r="CN31" s="247">
        <f t="shared" si="40"/>
        <v>0.28518431755024576</v>
      </c>
      <c r="CQ31" s="264">
        <v>170685.8</v>
      </c>
      <c r="CR31" s="324">
        <f t="shared" si="52"/>
        <v>10450791.057495382</v>
      </c>
      <c r="CS31" s="326">
        <f t="shared" si="53"/>
        <v>0.28991937737397927</v>
      </c>
      <c r="CT31" s="1">
        <f t="shared" si="54"/>
        <v>0</v>
      </c>
    </row>
    <row r="32" spans="1:98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211">
        <f t="shared" si="23"/>
        <v>1674725.8227813249</v>
      </c>
      <c r="BH32" s="130">
        <f>'Op Cost'!E23</f>
        <v>5453602</v>
      </c>
      <c r="BI32" s="289">
        <f t="shared" si="24"/>
        <v>0.3070861831833942</v>
      </c>
      <c r="BJ32" s="290">
        <f t="shared" si="25"/>
        <v>1636080.5999999999</v>
      </c>
      <c r="BK32" s="230">
        <f t="shared" si="26"/>
        <v>38645.222781324992</v>
      </c>
      <c r="BM32" s="126">
        <f t="shared" si="27"/>
        <v>0</v>
      </c>
      <c r="BN32" s="363">
        <f t="shared" si="41"/>
        <v>4.8284822448628022</v>
      </c>
      <c r="BO32" s="363">
        <f t="shared" si="42"/>
        <v>0</v>
      </c>
      <c r="BP32" s="364">
        <f t="shared" si="43"/>
        <v>0</v>
      </c>
      <c r="BQ32" s="372">
        <f t="shared" si="44"/>
        <v>0</v>
      </c>
      <c r="BR32" s="367">
        <f t="shared" si="45"/>
        <v>1636080.5999999999</v>
      </c>
      <c r="BS32" s="359">
        <f t="shared" si="28"/>
        <v>0</v>
      </c>
      <c r="BT32" s="292">
        <f t="shared" si="29"/>
        <v>0</v>
      </c>
      <c r="BU32" s="292">
        <f t="shared" si="46"/>
        <v>1636080.5999999999</v>
      </c>
      <c r="BV32" s="293">
        <f t="shared" si="47"/>
        <v>0.3</v>
      </c>
      <c r="BW32" s="234">
        <f t="shared" si="30"/>
        <v>0</v>
      </c>
      <c r="BX32" s="12"/>
      <c r="BY32" s="127">
        <f t="shared" si="31"/>
        <v>5453602</v>
      </c>
      <c r="BZ32" s="294">
        <f t="shared" si="48"/>
        <v>0.3</v>
      </c>
      <c r="CA32" s="295">
        <f t="shared" si="32"/>
        <v>1636080.5999999999</v>
      </c>
      <c r="CB32" s="235">
        <f t="shared" si="33"/>
        <v>0</v>
      </c>
      <c r="CD32" s="126">
        <f t="shared" si="49"/>
        <v>0</v>
      </c>
      <c r="CE32" s="296">
        <f t="shared" si="34"/>
        <v>0</v>
      </c>
      <c r="CF32" s="297">
        <f t="shared" si="35"/>
        <v>0</v>
      </c>
      <c r="CG32" s="239">
        <f t="shared" si="50"/>
        <v>1636080.5999999999</v>
      </c>
      <c r="CH32" s="298">
        <f t="shared" si="51"/>
        <v>0.3</v>
      </c>
      <c r="CI32" s="240">
        <f t="shared" si="36"/>
        <v>0</v>
      </c>
      <c r="CJ32" s="174"/>
      <c r="CK32" s="246">
        <f t="shared" si="37"/>
        <v>1636080.5999999999</v>
      </c>
      <c r="CL32" s="297">
        <f t="shared" si="38"/>
        <v>0</v>
      </c>
      <c r="CM32" s="299">
        <f t="shared" si="39"/>
        <v>1636080.5999999999</v>
      </c>
      <c r="CN32" s="247">
        <f t="shared" si="40"/>
        <v>0.3</v>
      </c>
      <c r="CQ32" s="264">
        <v>0</v>
      </c>
      <c r="CR32" s="324">
        <f t="shared" si="52"/>
        <v>1636080.5999999999</v>
      </c>
      <c r="CS32" s="326">
        <f t="shared" si="53"/>
        <v>0.3</v>
      </c>
      <c r="CT32" s="1">
        <f t="shared" si="54"/>
        <v>0</v>
      </c>
    </row>
    <row r="33" spans="1:98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211">
        <f t="shared" si="23"/>
        <v>23394175.34606871</v>
      </c>
      <c r="BH33" s="130">
        <f>'Op Cost'!E24</f>
        <v>111168383</v>
      </c>
      <c r="BI33" s="289">
        <f t="shared" si="24"/>
        <v>0.21043910790776466</v>
      </c>
      <c r="BJ33" s="290">
        <f t="shared" si="25"/>
        <v>23394175.34606871</v>
      </c>
      <c r="BK33" s="230">
        <f t="shared" si="26"/>
        <v>0</v>
      </c>
      <c r="BM33" s="126">
        <f t="shared" si="27"/>
        <v>23394175.34606871</v>
      </c>
      <c r="BN33" s="363">
        <f t="shared" si="41"/>
        <v>1.7727402769698219</v>
      </c>
      <c r="BO33" s="363">
        <f t="shared" si="42"/>
        <v>8.9560892092235334E-2</v>
      </c>
      <c r="BP33" s="364">
        <f t="shared" si="43"/>
        <v>2.960321041288631E-2</v>
      </c>
      <c r="BQ33" s="372">
        <f t="shared" si="44"/>
        <v>0.23109312529886539</v>
      </c>
      <c r="BR33" s="367">
        <f t="shared" si="45"/>
        <v>24058586.89118081</v>
      </c>
      <c r="BS33" s="359">
        <f t="shared" si="28"/>
        <v>0.20200650000913048</v>
      </c>
      <c r="BT33" s="292">
        <f t="shared" si="29"/>
        <v>580785.12989158556</v>
      </c>
      <c r="BU33" s="292">
        <f t="shared" si="46"/>
        <v>23974960.475960296</v>
      </c>
      <c r="BV33" s="293">
        <f t="shared" si="47"/>
        <v>0.2156634811892541</v>
      </c>
      <c r="BW33" s="234">
        <f t="shared" si="30"/>
        <v>0</v>
      </c>
      <c r="BX33" s="12"/>
      <c r="BY33" s="127">
        <f t="shared" si="31"/>
        <v>111168383</v>
      </c>
      <c r="BZ33" s="294">
        <f t="shared" si="48"/>
        <v>0.2156634811892541</v>
      </c>
      <c r="CA33" s="295">
        <f t="shared" si="32"/>
        <v>23974960.475960296</v>
      </c>
      <c r="CB33" s="235">
        <f t="shared" si="33"/>
        <v>0</v>
      </c>
      <c r="CD33" s="126">
        <f t="shared" si="49"/>
        <v>23974960.475960296</v>
      </c>
      <c r="CE33" s="296">
        <f t="shared" si="34"/>
        <v>0.20200650000913045</v>
      </c>
      <c r="CF33" s="297">
        <f t="shared" si="35"/>
        <v>0</v>
      </c>
      <c r="CG33" s="239">
        <f t="shared" si="50"/>
        <v>23974960.475960296</v>
      </c>
      <c r="CH33" s="298">
        <f t="shared" si="51"/>
        <v>0.2156634811892541</v>
      </c>
      <c r="CI33" s="240">
        <f t="shared" si="36"/>
        <v>0</v>
      </c>
      <c r="CJ33" s="174"/>
      <c r="CK33" s="246">
        <f t="shared" si="37"/>
        <v>33350514.899999999</v>
      </c>
      <c r="CL33" s="297">
        <f t="shared" si="38"/>
        <v>0</v>
      </c>
      <c r="CM33" s="299">
        <f t="shared" si="39"/>
        <v>23974960.475960296</v>
      </c>
      <c r="CN33" s="247">
        <f t="shared" si="40"/>
        <v>0.2156634811892541</v>
      </c>
      <c r="CQ33" s="264">
        <v>0</v>
      </c>
      <c r="CR33" s="324">
        <f t="shared" si="52"/>
        <v>23974960.475960296</v>
      </c>
      <c r="CS33" s="326">
        <f t="shared" si="53"/>
        <v>0.2156634811892541</v>
      </c>
      <c r="CT33" s="1">
        <f t="shared" si="54"/>
        <v>0</v>
      </c>
    </row>
    <row r="34" spans="1:98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211">
        <f t="shared" si="23"/>
        <v>8470503.4801155012</v>
      </c>
      <c r="BH34" s="130">
        <f>'Op Cost'!E25</f>
        <v>49463221</v>
      </c>
      <c r="BI34" s="289">
        <f t="shared" si="24"/>
        <v>0.17124852180806222</v>
      </c>
      <c r="BJ34" s="290">
        <f t="shared" si="25"/>
        <v>8470503.4801155012</v>
      </c>
      <c r="BK34" s="230">
        <f t="shared" si="26"/>
        <v>0</v>
      </c>
      <c r="BM34" s="126">
        <f t="shared" si="27"/>
        <v>8470503.4801155012</v>
      </c>
      <c r="BN34" s="363">
        <f t="shared" si="41"/>
        <v>1.330293403428001</v>
      </c>
      <c r="BO34" s="363">
        <f t="shared" si="42"/>
        <v>0.12875147819193775</v>
      </c>
      <c r="BP34" s="364">
        <f t="shared" si="43"/>
        <v>1.2146350201344729E-2</v>
      </c>
      <c r="BQ34" s="372">
        <f t="shared" si="44"/>
        <v>9.4818703439725344E-2</v>
      </c>
      <c r="BR34" s="367">
        <f t="shared" si="45"/>
        <v>8743114.9702947959</v>
      </c>
      <c r="BS34" s="359">
        <f t="shared" si="28"/>
        <v>7.3141999494367047E-2</v>
      </c>
      <c r="BT34" s="292">
        <f t="shared" si="29"/>
        <v>210289.20195610638</v>
      </c>
      <c r="BU34" s="292">
        <f t="shared" si="46"/>
        <v>8680792.6820716076</v>
      </c>
      <c r="BV34" s="293">
        <f t="shared" si="47"/>
        <v>0.17549994736637972</v>
      </c>
      <c r="BW34" s="234">
        <f t="shared" si="30"/>
        <v>0</v>
      </c>
      <c r="BX34" s="12"/>
      <c r="BY34" s="127">
        <f t="shared" si="31"/>
        <v>49463221</v>
      </c>
      <c r="BZ34" s="294">
        <f t="shared" si="48"/>
        <v>0.17549994736637972</v>
      </c>
      <c r="CA34" s="295">
        <f t="shared" si="32"/>
        <v>8680792.6820716076</v>
      </c>
      <c r="CB34" s="235">
        <f t="shared" si="33"/>
        <v>0</v>
      </c>
      <c r="CD34" s="126">
        <f t="shared" si="49"/>
        <v>8680792.6820716076</v>
      </c>
      <c r="CE34" s="296">
        <f t="shared" si="34"/>
        <v>7.3141999494367047E-2</v>
      </c>
      <c r="CF34" s="297">
        <f t="shared" si="35"/>
        <v>0</v>
      </c>
      <c r="CG34" s="239">
        <f t="shared" si="50"/>
        <v>8680792.6820716076</v>
      </c>
      <c r="CH34" s="298">
        <f t="shared" si="51"/>
        <v>0.17549994736637972</v>
      </c>
      <c r="CI34" s="240">
        <f t="shared" si="36"/>
        <v>0</v>
      </c>
      <c r="CJ34" s="174"/>
      <c r="CK34" s="246">
        <f t="shared" si="37"/>
        <v>14838966.299999999</v>
      </c>
      <c r="CL34" s="297">
        <f t="shared" si="38"/>
        <v>0</v>
      </c>
      <c r="CM34" s="299">
        <f t="shared" si="39"/>
        <v>8680792.6820716076</v>
      </c>
      <c r="CN34" s="247">
        <f t="shared" si="40"/>
        <v>0.17549994736637972</v>
      </c>
      <c r="CQ34" s="264">
        <v>0</v>
      </c>
      <c r="CR34" s="324">
        <f t="shared" si="52"/>
        <v>8680792.6820716076</v>
      </c>
      <c r="CS34" s="326">
        <f t="shared" si="53"/>
        <v>0.17549994736637972</v>
      </c>
      <c r="CT34" s="1">
        <f t="shared" si="54"/>
        <v>0</v>
      </c>
    </row>
    <row r="35" spans="1:98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211">
        <f t="shared" si="23"/>
        <v>1011863.1068764888</v>
      </c>
      <c r="BH35" s="130">
        <f>'Op Cost'!E26</f>
        <v>3929042</v>
      </c>
      <c r="BI35" s="289">
        <f t="shared" si="24"/>
        <v>0.2575343065501689</v>
      </c>
      <c r="BJ35" s="290">
        <f t="shared" si="25"/>
        <v>1011863.1068764888</v>
      </c>
      <c r="BK35" s="230">
        <f t="shared" si="26"/>
        <v>0</v>
      </c>
      <c r="BM35" s="126">
        <f t="shared" si="27"/>
        <v>1011863.1068764888</v>
      </c>
      <c r="BN35" s="363">
        <f t="shared" si="41"/>
        <v>1.9161402201075826</v>
      </c>
      <c r="BO35" s="363">
        <f t="shared" si="42"/>
        <v>4.2465693449831046E-2</v>
      </c>
      <c r="BP35" s="364">
        <f t="shared" si="43"/>
        <v>6.7442262539505165E-4</v>
      </c>
      <c r="BQ35" s="372">
        <f t="shared" si="44"/>
        <v>5.2647814240770596E-3</v>
      </c>
      <c r="BR35" s="367">
        <f t="shared" si="45"/>
        <v>1026999.7819988001</v>
      </c>
      <c r="BS35" s="359">
        <f t="shared" si="28"/>
        <v>8.7373425942467876E-3</v>
      </c>
      <c r="BT35" s="292">
        <f t="shared" si="29"/>
        <v>25120.571136461156</v>
      </c>
      <c r="BU35" s="292">
        <f t="shared" si="46"/>
        <v>1036983.6780129499</v>
      </c>
      <c r="BV35" s="293">
        <f t="shared" si="47"/>
        <v>0.26392786791613576</v>
      </c>
      <c r="BW35" s="234">
        <f t="shared" si="30"/>
        <v>0</v>
      </c>
      <c r="BX35" s="12"/>
      <c r="BY35" s="127">
        <f t="shared" si="31"/>
        <v>3929042</v>
      </c>
      <c r="BZ35" s="294">
        <f t="shared" si="48"/>
        <v>0.26392786791613576</v>
      </c>
      <c r="CA35" s="295">
        <f t="shared" si="32"/>
        <v>1036983.6780129499</v>
      </c>
      <c r="CB35" s="235">
        <f t="shared" si="33"/>
        <v>0</v>
      </c>
      <c r="CD35" s="126">
        <f t="shared" si="49"/>
        <v>1036983.6780129499</v>
      </c>
      <c r="CE35" s="296">
        <f t="shared" si="34"/>
        <v>8.7373425942467858E-3</v>
      </c>
      <c r="CF35" s="297">
        <f t="shared" si="35"/>
        <v>0</v>
      </c>
      <c r="CG35" s="239">
        <f t="shared" si="50"/>
        <v>1036983.6780129499</v>
      </c>
      <c r="CH35" s="298">
        <f t="shared" si="51"/>
        <v>0.26392786791613576</v>
      </c>
      <c r="CI35" s="240">
        <f t="shared" si="36"/>
        <v>0</v>
      </c>
      <c r="CJ35" s="174"/>
      <c r="CK35" s="246">
        <f t="shared" si="37"/>
        <v>1178712.5999999999</v>
      </c>
      <c r="CL35" s="297">
        <f t="shared" si="38"/>
        <v>0</v>
      </c>
      <c r="CM35" s="299">
        <f t="shared" si="39"/>
        <v>1036983.6780129499</v>
      </c>
      <c r="CN35" s="247">
        <f t="shared" si="40"/>
        <v>0.26392786791613576</v>
      </c>
      <c r="CQ35" s="264">
        <v>0</v>
      </c>
      <c r="CR35" s="324">
        <f t="shared" si="52"/>
        <v>1036983.6780129499</v>
      </c>
      <c r="CS35" s="326">
        <f t="shared" si="53"/>
        <v>0.26392786791613576</v>
      </c>
      <c r="CT35" s="1">
        <f t="shared" si="54"/>
        <v>0</v>
      </c>
    </row>
    <row r="36" spans="1:98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212">
        <f t="shared" si="23"/>
        <v>18324091.801254842</v>
      </c>
      <c r="BG36" s="116"/>
      <c r="BH36" s="130">
        <f>'Op Cost'!E27</f>
        <v>76532753</v>
      </c>
      <c r="BI36" s="289">
        <f t="shared" si="24"/>
        <v>0.23942810212582896</v>
      </c>
      <c r="BJ36" s="295">
        <f t="shared" si="25"/>
        <v>18324091.801254842</v>
      </c>
      <c r="BK36" s="230">
        <f t="shared" si="26"/>
        <v>0</v>
      </c>
      <c r="BM36" s="126">
        <f t="shared" si="27"/>
        <v>18324091.801254842</v>
      </c>
      <c r="BN36" s="363">
        <f t="shared" si="41"/>
        <v>2.871486879314348</v>
      </c>
      <c r="BO36" s="363">
        <f t="shared" si="42"/>
        <v>6.0571897874171027E-2</v>
      </c>
      <c r="BP36" s="364">
        <f t="shared" si="43"/>
        <v>2.4939049403736462E-2</v>
      </c>
      <c r="BQ36" s="372">
        <f t="shared" si="44"/>
        <v>0.19468303566776388</v>
      </c>
      <c r="BR36" s="367">
        <f t="shared" si="45"/>
        <v>18883821.375069942</v>
      </c>
      <c r="BS36" s="359">
        <f t="shared" si="28"/>
        <v>0.1582268062823394</v>
      </c>
      <c r="BT36" s="292">
        <f t="shared" si="29"/>
        <v>454914.94696886308</v>
      </c>
      <c r="BU36" s="292">
        <f t="shared" si="46"/>
        <v>18779006.748223707</v>
      </c>
      <c r="BV36" s="293">
        <f t="shared" si="47"/>
        <v>0.24537215782925917</v>
      </c>
      <c r="BW36" s="234">
        <f t="shared" si="30"/>
        <v>0</v>
      </c>
      <c r="BX36" s="12"/>
      <c r="BY36" s="127">
        <f t="shared" si="31"/>
        <v>76532753</v>
      </c>
      <c r="BZ36" s="294">
        <f t="shared" si="48"/>
        <v>0.24537215782925917</v>
      </c>
      <c r="CA36" s="295">
        <f t="shared" si="32"/>
        <v>18779006.748223707</v>
      </c>
      <c r="CB36" s="235">
        <f t="shared" si="33"/>
        <v>0</v>
      </c>
      <c r="CD36" s="126">
        <f t="shared" si="49"/>
        <v>18779006.748223707</v>
      </c>
      <c r="CE36" s="296">
        <f t="shared" si="34"/>
        <v>0.1582268062823394</v>
      </c>
      <c r="CF36" s="297">
        <f t="shared" si="35"/>
        <v>0</v>
      </c>
      <c r="CG36" s="239">
        <f t="shared" si="50"/>
        <v>18779006.748223707</v>
      </c>
      <c r="CH36" s="298">
        <f t="shared" si="51"/>
        <v>0.24537215782925917</v>
      </c>
      <c r="CI36" s="240">
        <f t="shared" si="36"/>
        <v>0</v>
      </c>
      <c r="CJ36" s="174"/>
      <c r="CK36" s="246">
        <f t="shared" si="37"/>
        <v>22959825.899999999</v>
      </c>
      <c r="CL36" s="297">
        <f t="shared" si="38"/>
        <v>0</v>
      </c>
      <c r="CM36" s="299">
        <f t="shared" si="39"/>
        <v>18779006.748223707</v>
      </c>
      <c r="CN36" s="247">
        <f t="shared" si="40"/>
        <v>0.24537215782925917</v>
      </c>
      <c r="CQ36" s="264">
        <v>370745.59999999998</v>
      </c>
      <c r="CR36" s="324">
        <f t="shared" si="52"/>
        <v>19149752.348223709</v>
      </c>
      <c r="CS36" s="326">
        <f t="shared" si="53"/>
        <v>0.25021643149598588</v>
      </c>
      <c r="CT36" s="1">
        <f t="shared" si="54"/>
        <v>0</v>
      </c>
    </row>
    <row r="37" spans="1:98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211">
        <f t="shared" si="23"/>
        <v>5926636.8387113186</v>
      </c>
      <c r="BH37" s="130">
        <f>'Op Cost'!E28</f>
        <v>12808994</v>
      </c>
      <c r="BI37" s="289">
        <f t="shared" si="24"/>
        <v>0.46269338862297216</v>
      </c>
      <c r="BJ37" s="290">
        <f t="shared" si="25"/>
        <v>3842698.1999999997</v>
      </c>
      <c r="BK37" s="230">
        <f t="shared" si="26"/>
        <v>2083938.6387113188</v>
      </c>
      <c r="BM37" s="126">
        <f t="shared" si="27"/>
        <v>0</v>
      </c>
      <c r="BN37" s="363">
        <f t="shared" si="41"/>
        <v>6.4888594302318312</v>
      </c>
      <c r="BO37" s="363">
        <f t="shared" si="42"/>
        <v>0</v>
      </c>
      <c r="BP37" s="364">
        <f t="shared" si="43"/>
        <v>0</v>
      </c>
      <c r="BQ37" s="372">
        <f t="shared" si="44"/>
        <v>0</v>
      </c>
      <c r="BR37" s="367">
        <f t="shared" si="45"/>
        <v>3842698.1999999997</v>
      </c>
      <c r="BS37" s="359">
        <f t="shared" si="28"/>
        <v>0</v>
      </c>
      <c r="BT37" s="292">
        <f t="shared" si="29"/>
        <v>0</v>
      </c>
      <c r="BU37" s="292">
        <f t="shared" si="46"/>
        <v>3842698.1999999997</v>
      </c>
      <c r="BV37" s="293">
        <f t="shared" si="47"/>
        <v>0.3</v>
      </c>
      <c r="BW37" s="234">
        <f t="shared" si="30"/>
        <v>0</v>
      </c>
      <c r="BX37" s="12"/>
      <c r="BY37" s="127">
        <f t="shared" si="31"/>
        <v>12808994</v>
      </c>
      <c r="BZ37" s="294">
        <f t="shared" si="48"/>
        <v>0.3</v>
      </c>
      <c r="CA37" s="295">
        <f t="shared" si="32"/>
        <v>3842698.1999999997</v>
      </c>
      <c r="CB37" s="235">
        <f t="shared" si="33"/>
        <v>0</v>
      </c>
      <c r="CD37" s="126">
        <f t="shared" si="49"/>
        <v>0</v>
      </c>
      <c r="CE37" s="296">
        <f t="shared" si="34"/>
        <v>0</v>
      </c>
      <c r="CF37" s="297">
        <f t="shared" si="35"/>
        <v>0</v>
      </c>
      <c r="CG37" s="239">
        <f t="shared" si="50"/>
        <v>3842698.1999999997</v>
      </c>
      <c r="CH37" s="298">
        <f t="shared" si="51"/>
        <v>0.3</v>
      </c>
      <c r="CI37" s="240">
        <f t="shared" si="36"/>
        <v>0</v>
      </c>
      <c r="CJ37" s="174"/>
      <c r="CK37" s="246">
        <f t="shared" si="37"/>
        <v>3842698.1999999997</v>
      </c>
      <c r="CL37" s="297">
        <f t="shared" si="38"/>
        <v>0</v>
      </c>
      <c r="CM37" s="299">
        <f t="shared" si="39"/>
        <v>3842698.1999999997</v>
      </c>
      <c r="CN37" s="247">
        <f t="shared" si="40"/>
        <v>0.3</v>
      </c>
      <c r="CQ37" s="264">
        <v>0</v>
      </c>
      <c r="CR37" s="324">
        <f t="shared" si="52"/>
        <v>3842698.1999999997</v>
      </c>
      <c r="CS37" s="326">
        <f t="shared" si="53"/>
        <v>0.3</v>
      </c>
      <c r="CT37" s="1">
        <f t="shared" si="54"/>
        <v>0</v>
      </c>
    </row>
    <row r="38" spans="1:98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211">
        <f t="shared" si="23"/>
        <v>459713.43511363311</v>
      </c>
      <c r="BH38" s="130">
        <f>'Op Cost'!E29</f>
        <v>2846110</v>
      </c>
      <c r="BI38" s="289">
        <f t="shared" si="24"/>
        <v>0.1615234249953913</v>
      </c>
      <c r="BJ38" s="290">
        <f t="shared" si="25"/>
        <v>459713.43511363311</v>
      </c>
      <c r="BK38" s="230">
        <f t="shared" si="26"/>
        <v>0</v>
      </c>
      <c r="BM38" s="126">
        <f t="shared" si="27"/>
        <v>459713.43511363311</v>
      </c>
      <c r="BN38" s="363">
        <f t="shared" si="41"/>
        <v>0.42496712899871364</v>
      </c>
      <c r="BO38" s="363">
        <f t="shared" si="42"/>
        <v>0.13847657500460872</v>
      </c>
      <c r="BP38" s="364">
        <f t="shared" si="43"/>
        <v>1.8611660623778727E-4</v>
      </c>
      <c r="BQ38" s="372">
        <f t="shared" si="44"/>
        <v>1.4528920210216845E-3</v>
      </c>
      <c r="BR38" s="367">
        <f t="shared" si="45"/>
        <v>463890.61793254927</v>
      </c>
      <c r="BS38" s="359">
        <f t="shared" si="28"/>
        <v>3.9695821998737436E-3</v>
      </c>
      <c r="BT38" s="292">
        <f t="shared" si="29"/>
        <v>11412.871929689356</v>
      </c>
      <c r="BU38" s="292">
        <f t="shared" si="46"/>
        <v>471126.30704332248</v>
      </c>
      <c r="BV38" s="293">
        <f t="shared" si="47"/>
        <v>0.16553341474620534</v>
      </c>
      <c r="BW38" s="234">
        <f t="shared" si="30"/>
        <v>0</v>
      </c>
      <c r="BX38" s="12"/>
      <c r="BY38" s="127">
        <f t="shared" si="31"/>
        <v>2846110</v>
      </c>
      <c r="BZ38" s="294">
        <f t="shared" si="48"/>
        <v>0.16553341474620534</v>
      </c>
      <c r="CA38" s="295">
        <f t="shared" si="32"/>
        <v>471126.30704332248</v>
      </c>
      <c r="CB38" s="235">
        <f t="shared" si="33"/>
        <v>0</v>
      </c>
      <c r="CD38" s="126">
        <f t="shared" si="49"/>
        <v>471126.30704332248</v>
      </c>
      <c r="CE38" s="296">
        <f t="shared" si="34"/>
        <v>3.9695821998737436E-3</v>
      </c>
      <c r="CF38" s="297">
        <f t="shared" si="35"/>
        <v>0</v>
      </c>
      <c r="CG38" s="239">
        <f t="shared" si="50"/>
        <v>471126.30704332248</v>
      </c>
      <c r="CH38" s="298">
        <f t="shared" si="51"/>
        <v>0.16553341474620534</v>
      </c>
      <c r="CI38" s="240">
        <f t="shared" si="36"/>
        <v>0</v>
      </c>
      <c r="CJ38" s="174"/>
      <c r="CK38" s="246">
        <f t="shared" si="37"/>
        <v>853833</v>
      </c>
      <c r="CL38" s="297">
        <f t="shared" si="38"/>
        <v>0</v>
      </c>
      <c r="CM38" s="299">
        <f t="shared" si="39"/>
        <v>471126.30704332248</v>
      </c>
      <c r="CN38" s="247">
        <f t="shared" si="40"/>
        <v>0.16553341474620534</v>
      </c>
      <c r="CQ38" s="264">
        <v>0</v>
      </c>
      <c r="CR38" s="324">
        <f t="shared" si="52"/>
        <v>471126.30704332248</v>
      </c>
      <c r="CS38" s="326">
        <f t="shared" si="53"/>
        <v>0.16553341474620534</v>
      </c>
      <c r="CT38" s="1">
        <f t="shared" si="54"/>
        <v>0</v>
      </c>
    </row>
    <row r="39" spans="1:98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211">
        <f t="shared" si="23"/>
        <v>3115985.102098811</v>
      </c>
      <c r="BH39" s="130">
        <f>'Op Cost'!E30</f>
        <v>14322731</v>
      </c>
      <c r="BI39" s="289">
        <f t="shared" si="24"/>
        <v>0.21755523454980835</v>
      </c>
      <c r="BJ39" s="290">
        <f t="shared" si="25"/>
        <v>3115985.102098811</v>
      </c>
      <c r="BK39" s="230">
        <f t="shared" si="26"/>
        <v>0</v>
      </c>
      <c r="BM39" s="126">
        <f t="shared" si="27"/>
        <v>3115985.102098811</v>
      </c>
      <c r="BN39" s="363">
        <f t="shared" si="41"/>
        <v>1.6213444768667291</v>
      </c>
      <c r="BO39" s="363">
        <f t="shared" si="42"/>
        <v>8.2444765450191651E-2</v>
      </c>
      <c r="BP39" s="364">
        <f t="shared" si="43"/>
        <v>3.1457781742857968E-3</v>
      </c>
      <c r="BQ39" s="372">
        <f t="shared" si="44"/>
        <v>2.4557056469666338E-2</v>
      </c>
      <c r="BR39" s="367">
        <f t="shared" si="45"/>
        <v>3186588.6382763376</v>
      </c>
      <c r="BS39" s="359">
        <f t="shared" si="28"/>
        <v>2.6906237781164195E-2</v>
      </c>
      <c r="BT39" s="292">
        <f t="shared" si="29"/>
        <v>77357.623660233803</v>
      </c>
      <c r="BU39" s="292">
        <f t="shared" si="46"/>
        <v>3193342.7257590448</v>
      </c>
      <c r="BV39" s="293">
        <f t="shared" si="47"/>
        <v>0.22295627319671402</v>
      </c>
      <c r="BW39" s="234">
        <f t="shared" si="30"/>
        <v>0</v>
      </c>
      <c r="BX39" s="12"/>
      <c r="BY39" s="127">
        <f t="shared" si="31"/>
        <v>14322731</v>
      </c>
      <c r="BZ39" s="294">
        <f t="shared" si="48"/>
        <v>0.22295627319671402</v>
      </c>
      <c r="CA39" s="295">
        <f t="shared" si="32"/>
        <v>3193342.7257590448</v>
      </c>
      <c r="CB39" s="235">
        <f t="shared" si="33"/>
        <v>0</v>
      </c>
      <c r="CD39" s="126">
        <f t="shared" si="49"/>
        <v>3193342.7257590448</v>
      </c>
      <c r="CE39" s="296">
        <f t="shared" si="34"/>
        <v>2.6906237781164192E-2</v>
      </c>
      <c r="CF39" s="297">
        <f t="shared" si="35"/>
        <v>0</v>
      </c>
      <c r="CG39" s="239">
        <f t="shared" si="50"/>
        <v>3193342.7257590448</v>
      </c>
      <c r="CH39" s="298">
        <f t="shared" si="51"/>
        <v>0.22295627319671402</v>
      </c>
      <c r="CI39" s="240">
        <f t="shared" si="36"/>
        <v>0</v>
      </c>
      <c r="CJ39" s="174"/>
      <c r="CK39" s="246">
        <f t="shared" si="37"/>
        <v>4296819.3</v>
      </c>
      <c r="CL39" s="297">
        <f t="shared" si="38"/>
        <v>0</v>
      </c>
      <c r="CM39" s="299">
        <f t="shared" si="39"/>
        <v>3193342.7257590448</v>
      </c>
      <c r="CN39" s="247">
        <f t="shared" si="40"/>
        <v>0.22295627319671402</v>
      </c>
      <c r="CQ39" s="264">
        <v>0</v>
      </c>
      <c r="CR39" s="324">
        <f t="shared" si="52"/>
        <v>3193342.7257590448</v>
      </c>
      <c r="CS39" s="326">
        <f t="shared" si="53"/>
        <v>0.22295627319671402</v>
      </c>
      <c r="CT39" s="1">
        <f t="shared" si="54"/>
        <v>0</v>
      </c>
    </row>
    <row r="40" spans="1:98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211">
        <f t="shared" si="23"/>
        <v>178200.42093565912</v>
      </c>
      <c r="BH40" s="130">
        <f>'Op Cost'!E31</f>
        <v>744369</v>
      </c>
      <c r="BI40" s="289">
        <f t="shared" si="24"/>
        <v>0.23939796113978298</v>
      </c>
      <c r="BJ40" s="290">
        <f t="shared" si="25"/>
        <v>178200.42093565912</v>
      </c>
      <c r="BK40" s="230">
        <f t="shared" si="26"/>
        <v>0</v>
      </c>
      <c r="BM40" s="126">
        <f t="shared" si="27"/>
        <v>178200.42093565912</v>
      </c>
      <c r="BN40" s="363">
        <f t="shared" si="41"/>
        <v>0.2733494312798308</v>
      </c>
      <c r="BO40" s="363">
        <f t="shared" si="42"/>
        <v>6.0602038860216999E-2</v>
      </c>
      <c r="BP40" s="364">
        <f t="shared" si="43"/>
        <v>2.1105281597932877E-5</v>
      </c>
      <c r="BQ40" s="372">
        <f t="shared" si="44"/>
        <v>1.647552889282526E-4</v>
      </c>
      <c r="BR40" s="367">
        <f t="shared" si="45"/>
        <v>178674.10580162233</v>
      </c>
      <c r="BS40" s="359">
        <f t="shared" si="28"/>
        <v>1.5387438454596146E-3</v>
      </c>
      <c r="BT40" s="292">
        <f t="shared" si="29"/>
        <v>4424.0138021041239</v>
      </c>
      <c r="BU40" s="292">
        <f t="shared" si="46"/>
        <v>182624.43473776325</v>
      </c>
      <c r="BV40" s="293">
        <f t="shared" si="47"/>
        <v>0.24534126856137647</v>
      </c>
      <c r="BW40" s="234">
        <f t="shared" si="30"/>
        <v>0</v>
      </c>
      <c r="BX40" s="12"/>
      <c r="BY40" s="127">
        <f t="shared" si="31"/>
        <v>744369</v>
      </c>
      <c r="BZ40" s="294">
        <f t="shared" si="48"/>
        <v>0.24534126856137647</v>
      </c>
      <c r="CA40" s="295">
        <f t="shared" si="32"/>
        <v>182624.43473776325</v>
      </c>
      <c r="CB40" s="235">
        <f t="shared" si="33"/>
        <v>0</v>
      </c>
      <c r="CD40" s="126">
        <f t="shared" si="49"/>
        <v>182624.43473776325</v>
      </c>
      <c r="CE40" s="296">
        <f t="shared" si="34"/>
        <v>1.5387438454596146E-3</v>
      </c>
      <c r="CF40" s="297">
        <f t="shared" si="35"/>
        <v>0</v>
      </c>
      <c r="CG40" s="239">
        <f t="shared" si="50"/>
        <v>182624.43473776325</v>
      </c>
      <c r="CH40" s="298">
        <f t="shared" si="51"/>
        <v>0.24534126856137647</v>
      </c>
      <c r="CI40" s="240">
        <f t="shared" si="36"/>
        <v>0</v>
      </c>
      <c r="CJ40" s="174"/>
      <c r="CK40" s="246">
        <f t="shared" si="37"/>
        <v>223310.69999999998</v>
      </c>
      <c r="CL40" s="297">
        <f t="shared" si="38"/>
        <v>0</v>
      </c>
      <c r="CM40" s="299">
        <f t="shared" si="39"/>
        <v>182624.43473776325</v>
      </c>
      <c r="CN40" s="247">
        <f t="shared" si="40"/>
        <v>0.24534126856137647</v>
      </c>
      <c r="CQ40" s="264">
        <v>0</v>
      </c>
      <c r="CR40" s="324">
        <f t="shared" si="52"/>
        <v>182624.43473776325</v>
      </c>
      <c r="CS40" s="326">
        <f t="shared" si="53"/>
        <v>0.24534126856137647</v>
      </c>
      <c r="CT40" s="1">
        <f t="shared" si="54"/>
        <v>0</v>
      </c>
    </row>
    <row r="41" spans="1:98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211">
        <f t="shared" si="23"/>
        <v>603224.84613491723</v>
      </c>
      <c r="BH41" s="130">
        <f>'Op Cost'!E32</f>
        <v>3366722</v>
      </c>
      <c r="BI41" s="289">
        <f t="shared" si="24"/>
        <v>0.17917275205226843</v>
      </c>
      <c r="BJ41" s="290">
        <f t="shared" si="25"/>
        <v>603224.84613491723</v>
      </c>
      <c r="BK41" s="230">
        <f t="shared" si="26"/>
        <v>0</v>
      </c>
      <c r="BM41" s="126">
        <f t="shared" si="27"/>
        <v>603224.84613491723</v>
      </c>
      <c r="BN41" s="363">
        <f t="shared" si="41"/>
        <v>0.9624581783133187</v>
      </c>
      <c r="BO41" s="363">
        <f t="shared" si="42"/>
        <v>0.12082724794773157</v>
      </c>
      <c r="BP41" s="364">
        <f t="shared" si="43"/>
        <v>5.3089248600047677E-4</v>
      </c>
      <c r="BQ41" s="372">
        <f t="shared" si="44"/>
        <v>4.1443344176660358E-3</v>
      </c>
      <c r="BR41" s="367">
        <f t="shared" si="45"/>
        <v>615140.14491475618</v>
      </c>
      <c r="BS41" s="359">
        <f t="shared" si="28"/>
        <v>5.2087897129803355E-3</v>
      </c>
      <c r="BT41" s="292">
        <f t="shared" si="29"/>
        <v>14975.694395450162</v>
      </c>
      <c r="BU41" s="292">
        <f t="shared" si="46"/>
        <v>618200.54053036741</v>
      </c>
      <c r="BV41" s="293">
        <f t="shared" si="47"/>
        <v>0.18362090500206651</v>
      </c>
      <c r="BW41" s="234">
        <f t="shared" si="30"/>
        <v>0</v>
      </c>
      <c r="BX41" s="12"/>
      <c r="BY41" s="127">
        <f t="shared" si="31"/>
        <v>3366722</v>
      </c>
      <c r="BZ41" s="294">
        <f t="shared" si="48"/>
        <v>0.18362090500206651</v>
      </c>
      <c r="CA41" s="295">
        <f t="shared" si="32"/>
        <v>618200.54053036741</v>
      </c>
      <c r="CB41" s="235">
        <f t="shared" si="33"/>
        <v>0</v>
      </c>
      <c r="CD41" s="126">
        <f t="shared" si="49"/>
        <v>618200.54053036741</v>
      </c>
      <c r="CE41" s="296">
        <f t="shared" si="34"/>
        <v>5.2087897129803355E-3</v>
      </c>
      <c r="CF41" s="297">
        <f t="shared" si="35"/>
        <v>0</v>
      </c>
      <c r="CG41" s="239">
        <f t="shared" si="50"/>
        <v>618200.54053036741</v>
      </c>
      <c r="CH41" s="298">
        <f t="shared" si="51"/>
        <v>0.18362090500206651</v>
      </c>
      <c r="CI41" s="240">
        <f t="shared" si="36"/>
        <v>0</v>
      </c>
      <c r="CJ41" s="174"/>
      <c r="CK41" s="246">
        <f t="shared" si="37"/>
        <v>1010016.6</v>
      </c>
      <c r="CL41" s="297">
        <f t="shared" si="38"/>
        <v>0</v>
      </c>
      <c r="CM41" s="299">
        <f t="shared" si="39"/>
        <v>618200.54053036741</v>
      </c>
      <c r="CN41" s="247">
        <f t="shared" si="40"/>
        <v>0.18362090500206651</v>
      </c>
      <c r="CQ41" s="264">
        <v>0</v>
      </c>
      <c r="CR41" s="324">
        <f t="shared" si="52"/>
        <v>618200.54053036741</v>
      </c>
      <c r="CS41" s="326">
        <f t="shared" si="53"/>
        <v>0.18362090500206651</v>
      </c>
      <c r="CT41" s="1">
        <f t="shared" si="54"/>
        <v>0</v>
      </c>
    </row>
    <row r="42" spans="1:98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211">
        <f t="shared" si="23"/>
        <v>2933611.4120734567</v>
      </c>
      <c r="BH42" s="130">
        <f>'Op Cost'!E33</f>
        <v>7435602</v>
      </c>
      <c r="BI42" s="289">
        <f t="shared" si="24"/>
        <v>0.39453583073347076</v>
      </c>
      <c r="BJ42" s="290">
        <f t="shared" si="25"/>
        <v>2230680.6</v>
      </c>
      <c r="BK42" s="230">
        <f t="shared" si="26"/>
        <v>702930.81207345659</v>
      </c>
      <c r="BM42" s="126">
        <f t="shared" si="27"/>
        <v>0</v>
      </c>
      <c r="BN42" s="363">
        <f t="shared" si="41"/>
        <v>4.218191084688093</v>
      </c>
      <c r="BO42" s="363">
        <f t="shared" si="42"/>
        <v>0</v>
      </c>
      <c r="BP42" s="364">
        <f t="shared" si="43"/>
        <v>0</v>
      </c>
      <c r="BQ42" s="372">
        <f t="shared" si="44"/>
        <v>0</v>
      </c>
      <c r="BR42" s="367">
        <f t="shared" si="45"/>
        <v>2230680.6</v>
      </c>
      <c r="BS42" s="359">
        <f t="shared" si="28"/>
        <v>0</v>
      </c>
      <c r="BT42" s="292">
        <f t="shared" si="29"/>
        <v>0</v>
      </c>
      <c r="BU42" s="292">
        <f t="shared" si="46"/>
        <v>2230680.6</v>
      </c>
      <c r="BV42" s="293">
        <f t="shared" si="47"/>
        <v>0.3</v>
      </c>
      <c r="BW42" s="234">
        <f t="shared" si="30"/>
        <v>0</v>
      </c>
      <c r="BX42" s="12"/>
      <c r="BY42" s="127">
        <f t="shared" si="31"/>
        <v>7435602</v>
      </c>
      <c r="BZ42" s="294">
        <f t="shared" si="48"/>
        <v>0.3</v>
      </c>
      <c r="CA42" s="295">
        <f t="shared" si="32"/>
        <v>2230680.6</v>
      </c>
      <c r="CB42" s="235">
        <f t="shared" si="33"/>
        <v>0</v>
      </c>
      <c r="CD42" s="126">
        <f t="shared" si="49"/>
        <v>0</v>
      </c>
      <c r="CE42" s="296">
        <f t="shared" si="34"/>
        <v>0</v>
      </c>
      <c r="CF42" s="297">
        <f t="shared" si="35"/>
        <v>0</v>
      </c>
      <c r="CG42" s="239">
        <f t="shared" si="50"/>
        <v>2230680.6</v>
      </c>
      <c r="CH42" s="298">
        <f t="shared" si="51"/>
        <v>0.3</v>
      </c>
      <c r="CI42" s="240">
        <f t="shared" si="36"/>
        <v>0</v>
      </c>
      <c r="CJ42" s="174"/>
      <c r="CK42" s="246">
        <f t="shared" si="37"/>
        <v>2230680.6</v>
      </c>
      <c r="CL42" s="297">
        <f t="shared" si="38"/>
        <v>0</v>
      </c>
      <c r="CM42" s="299">
        <f t="shared" si="39"/>
        <v>2230680.6</v>
      </c>
      <c r="CN42" s="247">
        <f t="shared" si="40"/>
        <v>0.3</v>
      </c>
      <c r="CQ42" s="264">
        <v>0</v>
      </c>
      <c r="CR42" s="324">
        <f t="shared" si="52"/>
        <v>2230680.6</v>
      </c>
      <c r="CS42" s="326">
        <f t="shared" si="53"/>
        <v>0.3</v>
      </c>
      <c r="CT42" s="1">
        <f t="shared" si="54"/>
        <v>0</v>
      </c>
    </row>
    <row r="43" spans="1:98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211">
        <f t="shared" si="23"/>
        <v>501219.76257811347</v>
      </c>
      <c r="BH43" s="130">
        <f>'Op Cost'!E34</f>
        <v>2380653</v>
      </c>
      <c r="BI43" s="289">
        <f t="shared" si="24"/>
        <v>0.21053877342817851</v>
      </c>
      <c r="BJ43" s="290">
        <f t="shared" si="25"/>
        <v>501219.76257811347</v>
      </c>
      <c r="BK43" s="230">
        <f t="shared" si="26"/>
        <v>0</v>
      </c>
      <c r="BM43" s="126">
        <f t="shared" si="27"/>
        <v>501219.76257811347</v>
      </c>
      <c r="BN43" s="363">
        <f t="shared" si="41"/>
        <v>1.2117105734240043</v>
      </c>
      <c r="BO43" s="363">
        <f t="shared" si="42"/>
        <v>8.9461226571821498E-2</v>
      </c>
      <c r="BP43" s="364">
        <f t="shared" si="43"/>
        <v>4.158820559549809E-4</v>
      </c>
      <c r="BQ43" s="372">
        <f t="shared" si="44"/>
        <v>3.2465223442292072E-3</v>
      </c>
      <c r="BR43" s="367">
        <f t="shared" si="45"/>
        <v>510553.77856920223</v>
      </c>
      <c r="BS43" s="359">
        <f t="shared" si="28"/>
        <v>4.3279854269719581E-3</v>
      </c>
      <c r="BT43" s="292">
        <f t="shared" si="29"/>
        <v>12443.310379909481</v>
      </c>
      <c r="BU43" s="292">
        <f t="shared" si="46"/>
        <v>513663.07295802294</v>
      </c>
      <c r="BV43" s="293">
        <f t="shared" si="47"/>
        <v>0.21576562101155564</v>
      </c>
      <c r="BW43" s="234">
        <f t="shared" si="30"/>
        <v>0</v>
      </c>
      <c r="BX43" s="12"/>
      <c r="BY43" s="127">
        <f t="shared" si="31"/>
        <v>2380653</v>
      </c>
      <c r="BZ43" s="294">
        <f t="shared" si="48"/>
        <v>0.21576562101155564</v>
      </c>
      <c r="CA43" s="295">
        <f t="shared" si="32"/>
        <v>513663.07295802294</v>
      </c>
      <c r="CB43" s="235">
        <f t="shared" si="33"/>
        <v>0</v>
      </c>
      <c r="CD43" s="126">
        <f t="shared" si="49"/>
        <v>513663.07295802294</v>
      </c>
      <c r="CE43" s="296">
        <f t="shared" si="34"/>
        <v>4.3279854269719581E-3</v>
      </c>
      <c r="CF43" s="297">
        <f t="shared" si="35"/>
        <v>0</v>
      </c>
      <c r="CG43" s="239">
        <f t="shared" si="50"/>
        <v>513663.07295802294</v>
      </c>
      <c r="CH43" s="298">
        <f t="shared" si="51"/>
        <v>0.21576562101155564</v>
      </c>
      <c r="CI43" s="240">
        <f t="shared" si="36"/>
        <v>0</v>
      </c>
      <c r="CJ43" s="174"/>
      <c r="CK43" s="246">
        <f t="shared" si="37"/>
        <v>714195.9</v>
      </c>
      <c r="CL43" s="297">
        <f t="shared" si="38"/>
        <v>0</v>
      </c>
      <c r="CM43" s="299">
        <f t="shared" si="39"/>
        <v>513663.07295802294</v>
      </c>
      <c r="CN43" s="247">
        <f t="shared" si="40"/>
        <v>0.21576562101155564</v>
      </c>
      <c r="CQ43" s="264">
        <v>0</v>
      </c>
      <c r="CR43" s="324">
        <f t="shared" si="52"/>
        <v>513663.07295802294</v>
      </c>
      <c r="CS43" s="326">
        <f t="shared" si="53"/>
        <v>0.21576562101155564</v>
      </c>
      <c r="CT43" s="1">
        <f t="shared" si="54"/>
        <v>0</v>
      </c>
    </row>
    <row r="44" spans="1:98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211">
        <f t="shared" si="23"/>
        <v>977553.18005204981</v>
      </c>
      <c r="BH44" s="130">
        <f>'Op Cost'!E35</f>
        <v>5803873</v>
      </c>
      <c r="BI44" s="289">
        <f t="shared" si="24"/>
        <v>0.16843118036043342</v>
      </c>
      <c r="BJ44" s="290">
        <f t="shared" si="25"/>
        <v>977553.18005204981</v>
      </c>
      <c r="BK44" s="230">
        <f t="shared" si="26"/>
        <v>0</v>
      </c>
      <c r="BM44" s="126">
        <f t="shared" si="27"/>
        <v>977553.18005204981</v>
      </c>
      <c r="BN44" s="363">
        <f t="shared" si="41"/>
        <v>0.34906860787568667</v>
      </c>
      <c r="BO44" s="363">
        <f t="shared" si="42"/>
        <v>0.13156881963956657</v>
      </c>
      <c r="BP44" s="364">
        <f t="shared" si="43"/>
        <v>3.3368548636558172E-4</v>
      </c>
      <c r="BQ44" s="372">
        <f t="shared" si="44"/>
        <v>2.604866865302119E-3</v>
      </c>
      <c r="BR44" s="367">
        <f t="shared" si="45"/>
        <v>985042.38431352854</v>
      </c>
      <c r="BS44" s="359">
        <f t="shared" si="28"/>
        <v>8.4410796086596927E-3</v>
      </c>
      <c r="BT44" s="292">
        <f t="shared" si="29"/>
        <v>24268.790938504691</v>
      </c>
      <c r="BU44" s="292">
        <f t="shared" si="46"/>
        <v>1001821.9709905545</v>
      </c>
      <c r="BV44" s="293">
        <f t="shared" si="47"/>
        <v>0.17261266243947007</v>
      </c>
      <c r="BW44" s="234">
        <f t="shared" si="30"/>
        <v>0</v>
      </c>
      <c r="BX44" s="12"/>
      <c r="BY44" s="127">
        <f t="shared" si="31"/>
        <v>5803873</v>
      </c>
      <c r="BZ44" s="294">
        <f t="shared" si="48"/>
        <v>0.17261266243947007</v>
      </c>
      <c r="CA44" s="295">
        <f t="shared" si="32"/>
        <v>1001821.9709905545</v>
      </c>
      <c r="CB44" s="235">
        <f t="shared" si="33"/>
        <v>0</v>
      </c>
      <c r="CD44" s="126">
        <f t="shared" si="49"/>
        <v>1001821.9709905545</v>
      </c>
      <c r="CE44" s="296">
        <f t="shared" si="34"/>
        <v>8.4410796086596945E-3</v>
      </c>
      <c r="CF44" s="297">
        <f t="shared" si="35"/>
        <v>0</v>
      </c>
      <c r="CG44" s="239">
        <f t="shared" si="50"/>
        <v>1001821.9709905545</v>
      </c>
      <c r="CH44" s="298">
        <f t="shared" si="51"/>
        <v>0.17261266243947007</v>
      </c>
      <c r="CI44" s="240">
        <f t="shared" si="36"/>
        <v>0</v>
      </c>
      <c r="CJ44" s="174"/>
      <c r="CK44" s="246">
        <f t="shared" si="37"/>
        <v>1741161.9</v>
      </c>
      <c r="CL44" s="297">
        <f t="shared" si="38"/>
        <v>0</v>
      </c>
      <c r="CM44" s="299">
        <f t="shared" si="39"/>
        <v>1001821.9709905545</v>
      </c>
      <c r="CN44" s="247">
        <f t="shared" si="40"/>
        <v>0.17261266243947007</v>
      </c>
      <c r="CQ44" s="264">
        <v>0</v>
      </c>
      <c r="CR44" s="324">
        <f t="shared" si="52"/>
        <v>1001821.9709905545</v>
      </c>
      <c r="CS44" s="326">
        <f t="shared" si="53"/>
        <v>0.17261266243947007</v>
      </c>
      <c r="CT44" s="1">
        <f t="shared" si="54"/>
        <v>0</v>
      </c>
    </row>
    <row r="45" spans="1:98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211">
        <f t="shared" si="23"/>
        <v>202019.58929293789</v>
      </c>
      <c r="BH45" s="130">
        <f>'Op Cost'!E36</f>
        <v>604843</v>
      </c>
      <c r="BI45" s="289">
        <f t="shared" si="24"/>
        <v>0.33400335176721546</v>
      </c>
      <c r="BJ45" s="290">
        <f t="shared" si="25"/>
        <v>181452.9</v>
      </c>
      <c r="BK45" s="230">
        <f t="shared" si="26"/>
        <v>20566.689292937896</v>
      </c>
      <c r="BM45" s="126">
        <f t="shared" si="27"/>
        <v>0</v>
      </c>
      <c r="BN45" s="363">
        <f t="shared" si="41"/>
        <v>0.32279305571011674</v>
      </c>
      <c r="BO45" s="363">
        <f t="shared" si="42"/>
        <v>0</v>
      </c>
      <c r="BP45" s="364">
        <f t="shared" si="43"/>
        <v>0</v>
      </c>
      <c r="BQ45" s="372">
        <f t="shared" si="44"/>
        <v>0</v>
      </c>
      <c r="BR45" s="367">
        <f t="shared" si="45"/>
        <v>181452.9</v>
      </c>
      <c r="BS45" s="359">
        <f t="shared" si="28"/>
        <v>0</v>
      </c>
      <c r="BT45" s="292">
        <f t="shared" si="29"/>
        <v>0</v>
      </c>
      <c r="BU45" s="292">
        <f t="shared" si="46"/>
        <v>181452.9</v>
      </c>
      <c r="BV45" s="293">
        <f t="shared" si="47"/>
        <v>0.3</v>
      </c>
      <c r="BW45" s="234">
        <f t="shared" si="30"/>
        <v>0</v>
      </c>
      <c r="BX45" s="12"/>
      <c r="BY45" s="127">
        <f t="shared" si="31"/>
        <v>604843</v>
      </c>
      <c r="BZ45" s="294">
        <f t="shared" si="48"/>
        <v>0.3</v>
      </c>
      <c r="CA45" s="295">
        <f t="shared" si="32"/>
        <v>181452.9</v>
      </c>
      <c r="CB45" s="235">
        <f t="shared" si="33"/>
        <v>0</v>
      </c>
      <c r="CD45" s="126">
        <f t="shared" si="49"/>
        <v>0</v>
      </c>
      <c r="CE45" s="296">
        <f t="shared" si="34"/>
        <v>0</v>
      </c>
      <c r="CF45" s="297">
        <f t="shared" si="35"/>
        <v>0</v>
      </c>
      <c r="CG45" s="239">
        <f t="shared" si="50"/>
        <v>181452.9</v>
      </c>
      <c r="CH45" s="298">
        <f t="shared" si="51"/>
        <v>0.3</v>
      </c>
      <c r="CI45" s="240">
        <f t="shared" si="36"/>
        <v>0</v>
      </c>
      <c r="CJ45" s="174"/>
      <c r="CK45" s="246">
        <f t="shared" si="37"/>
        <v>181452.9</v>
      </c>
      <c r="CL45" s="297">
        <f t="shared" si="38"/>
        <v>0</v>
      </c>
      <c r="CM45" s="299">
        <f t="shared" si="39"/>
        <v>181452.9</v>
      </c>
      <c r="CN45" s="247">
        <f t="shared" si="40"/>
        <v>0.3</v>
      </c>
      <c r="CQ45" s="264">
        <v>0</v>
      </c>
      <c r="CR45" s="324">
        <f t="shared" si="52"/>
        <v>181452.9</v>
      </c>
      <c r="CS45" s="326">
        <f t="shared" si="53"/>
        <v>0.3</v>
      </c>
      <c r="CT45" s="1">
        <f t="shared" si="54"/>
        <v>0</v>
      </c>
    </row>
    <row r="46" spans="1:98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211">
        <f t="shared" si="23"/>
        <v>939012.5892708262</v>
      </c>
      <c r="BH46" s="130">
        <f>'Op Cost'!E37</f>
        <v>5022923</v>
      </c>
      <c r="BI46" s="289">
        <f t="shared" si="24"/>
        <v>0.18694544775439045</v>
      </c>
      <c r="BJ46" s="290">
        <f t="shared" si="25"/>
        <v>939012.5892708262</v>
      </c>
      <c r="BK46" s="230">
        <f t="shared" si="26"/>
        <v>0</v>
      </c>
      <c r="BM46" s="126">
        <f t="shared" si="27"/>
        <v>939012.5892708262</v>
      </c>
      <c r="BN46" s="363">
        <f t="shared" si="41"/>
        <v>0.44783468912412766</v>
      </c>
      <c r="BO46" s="363">
        <f t="shared" si="42"/>
        <v>0.11305455224560952</v>
      </c>
      <c r="BP46" s="364">
        <f t="shared" si="43"/>
        <v>3.8604004747846364E-4</v>
      </c>
      <c r="BQ46" s="372">
        <f t="shared" si="44"/>
        <v>3.0135650768298699E-3</v>
      </c>
      <c r="BR46" s="367">
        <f t="shared" si="45"/>
        <v>947676.83415653172</v>
      </c>
      <c r="BS46" s="359">
        <f t="shared" si="28"/>
        <v>8.1082852384017374E-3</v>
      </c>
      <c r="BT46" s="292">
        <f t="shared" si="29"/>
        <v>23311.980036139077</v>
      </c>
      <c r="BU46" s="292">
        <f t="shared" si="46"/>
        <v>962324.56930696522</v>
      </c>
      <c r="BV46" s="293">
        <f t="shared" si="47"/>
        <v>0.19158656609049457</v>
      </c>
      <c r="BW46" s="234">
        <f t="shared" si="30"/>
        <v>0</v>
      </c>
      <c r="BX46" s="12"/>
      <c r="BY46" s="127">
        <f t="shared" si="31"/>
        <v>5022923</v>
      </c>
      <c r="BZ46" s="294">
        <f t="shared" si="48"/>
        <v>0.19158656609049457</v>
      </c>
      <c r="CA46" s="295">
        <f t="shared" si="32"/>
        <v>962324.56930696522</v>
      </c>
      <c r="CB46" s="235">
        <f t="shared" si="33"/>
        <v>0</v>
      </c>
      <c r="CD46" s="126">
        <f t="shared" si="49"/>
        <v>962324.56930696522</v>
      </c>
      <c r="CE46" s="296">
        <f t="shared" si="34"/>
        <v>8.1082852384017374E-3</v>
      </c>
      <c r="CF46" s="297">
        <f t="shared" si="35"/>
        <v>0</v>
      </c>
      <c r="CG46" s="239">
        <f t="shared" si="50"/>
        <v>962324.56930696522</v>
      </c>
      <c r="CH46" s="298">
        <f t="shared" si="51"/>
        <v>0.19158656609049457</v>
      </c>
      <c r="CI46" s="240">
        <f t="shared" si="36"/>
        <v>0</v>
      </c>
      <c r="CJ46" s="174"/>
      <c r="CK46" s="246">
        <f t="shared" si="37"/>
        <v>1506876.9</v>
      </c>
      <c r="CL46" s="297">
        <f t="shared" si="38"/>
        <v>0</v>
      </c>
      <c r="CM46" s="299">
        <f t="shared" si="39"/>
        <v>962324.56930696522</v>
      </c>
      <c r="CN46" s="247">
        <f t="shared" si="40"/>
        <v>0.19158656609049457</v>
      </c>
      <c r="CQ46" s="264">
        <v>0</v>
      </c>
      <c r="CR46" s="324">
        <f t="shared" si="52"/>
        <v>962324.56930696522</v>
      </c>
      <c r="CS46" s="326">
        <f t="shared" si="53"/>
        <v>0.19158656609049457</v>
      </c>
      <c r="CT46" s="1">
        <f t="shared" si="54"/>
        <v>0</v>
      </c>
    </row>
    <row r="47" spans="1:98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211">
        <f t="shared" si="23"/>
        <v>60335.757762254463</v>
      </c>
      <c r="BH47" s="130">
        <f>'Op Cost'!E38</f>
        <v>457239</v>
      </c>
      <c r="BI47" s="289">
        <f t="shared" si="24"/>
        <v>0.13195671795768615</v>
      </c>
      <c r="BJ47" s="290">
        <f t="shared" si="25"/>
        <v>60335.757762254463</v>
      </c>
      <c r="BK47" s="230">
        <f t="shared" si="26"/>
        <v>0</v>
      </c>
      <c r="BM47" s="126">
        <f t="shared" si="27"/>
        <v>60335.757762254463</v>
      </c>
      <c r="BN47" s="363">
        <f t="shared" si="41"/>
        <v>0.40688735711922802</v>
      </c>
      <c r="BO47" s="363">
        <f t="shared" si="42"/>
        <v>0.16804328204231381</v>
      </c>
      <c r="BP47" s="364">
        <f t="shared" si="43"/>
        <v>2.6781863232229025E-5</v>
      </c>
      <c r="BQ47" s="372">
        <f t="shared" si="44"/>
        <v>2.0906869185270709E-4</v>
      </c>
      <c r="BR47" s="367">
        <f t="shared" si="45"/>
        <v>60936.847268525053</v>
      </c>
      <c r="BS47" s="359">
        <f t="shared" si="28"/>
        <v>5.2099358368705765E-4</v>
      </c>
      <c r="BT47" s="292">
        <f t="shared" si="29"/>
        <v>1497.8989594923621</v>
      </c>
      <c r="BU47" s="292">
        <f t="shared" si="46"/>
        <v>61833.656721746825</v>
      </c>
      <c r="BV47" s="293">
        <f t="shared" si="47"/>
        <v>0.13523268295518717</v>
      </c>
      <c r="BW47" s="234">
        <f t="shared" si="30"/>
        <v>0</v>
      </c>
      <c r="BX47" s="12"/>
      <c r="BY47" s="127">
        <f t="shared" si="31"/>
        <v>457239</v>
      </c>
      <c r="BZ47" s="294">
        <f t="shared" si="48"/>
        <v>0.13523268295518717</v>
      </c>
      <c r="CA47" s="295">
        <f t="shared" si="32"/>
        <v>61833.656721746825</v>
      </c>
      <c r="CB47" s="235">
        <f t="shared" si="33"/>
        <v>0</v>
      </c>
      <c r="CD47" s="126">
        <f t="shared" si="49"/>
        <v>61833.656721746825</v>
      </c>
      <c r="CE47" s="296">
        <f t="shared" si="34"/>
        <v>5.2099358368705765E-4</v>
      </c>
      <c r="CF47" s="297">
        <f t="shared" si="35"/>
        <v>0</v>
      </c>
      <c r="CG47" s="239">
        <f t="shared" si="50"/>
        <v>61833.656721746825</v>
      </c>
      <c r="CH47" s="298">
        <f t="shared" si="51"/>
        <v>0.13523268295518717</v>
      </c>
      <c r="CI47" s="240">
        <f t="shared" si="36"/>
        <v>0</v>
      </c>
      <c r="CJ47" s="174"/>
      <c r="CK47" s="246">
        <f t="shared" si="37"/>
        <v>137171.69999999998</v>
      </c>
      <c r="CL47" s="297">
        <f t="shared" si="38"/>
        <v>0</v>
      </c>
      <c r="CM47" s="299">
        <f t="shared" si="39"/>
        <v>61833.656721746825</v>
      </c>
      <c r="CN47" s="247">
        <f t="shared" si="40"/>
        <v>0.13523268295518717</v>
      </c>
      <c r="CQ47" s="264">
        <v>0</v>
      </c>
      <c r="CR47" s="324">
        <f t="shared" si="52"/>
        <v>61833.656721746825</v>
      </c>
      <c r="CS47" s="326">
        <f t="shared" si="53"/>
        <v>0.13523268295518717</v>
      </c>
      <c r="CT47" s="1">
        <f t="shared" si="54"/>
        <v>0</v>
      </c>
    </row>
    <row r="48" spans="1:98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211">
        <f t="shared" si="23"/>
        <v>283305.19539318513</v>
      </c>
      <c r="BH48" s="130">
        <f>'Op Cost'!E39</f>
        <v>1220651</v>
      </c>
      <c r="BI48" s="289">
        <f t="shared" si="24"/>
        <v>0.23209352664535984</v>
      </c>
      <c r="BJ48" s="290">
        <f t="shared" si="25"/>
        <v>283305.19539318513</v>
      </c>
      <c r="BK48" s="230">
        <f t="shared" si="26"/>
        <v>0</v>
      </c>
      <c r="BM48" s="126">
        <f t="shared" si="27"/>
        <v>283305.19539318513</v>
      </c>
      <c r="BN48" s="363">
        <f t="shared" si="41"/>
        <v>0.57276247857505858</v>
      </c>
      <c r="BO48" s="363">
        <f t="shared" si="42"/>
        <v>6.7906473354640159E-2</v>
      </c>
      <c r="BP48" s="364">
        <f t="shared" si="43"/>
        <v>8.8249583416800156E-5</v>
      </c>
      <c r="BQ48" s="372">
        <f t="shared" si="44"/>
        <v>6.8890744462072923E-4</v>
      </c>
      <c r="BR48" s="367">
        <f t="shared" si="45"/>
        <v>285285.86037024896</v>
      </c>
      <c r="BS48" s="359">
        <f t="shared" si="28"/>
        <v>2.4463136703554429E-3</v>
      </c>
      <c r="BT48" s="292">
        <f t="shared" si="29"/>
        <v>7033.3509205333958</v>
      </c>
      <c r="BU48" s="292">
        <f t="shared" si="46"/>
        <v>290338.54631371854</v>
      </c>
      <c r="BV48" s="293">
        <f t="shared" si="47"/>
        <v>0.23785549376006618</v>
      </c>
      <c r="BW48" s="234">
        <f t="shared" si="30"/>
        <v>0</v>
      </c>
      <c r="BX48" s="12"/>
      <c r="BY48" s="127">
        <f t="shared" si="31"/>
        <v>1220651</v>
      </c>
      <c r="BZ48" s="294">
        <f t="shared" si="48"/>
        <v>0.23785549376006618</v>
      </c>
      <c r="CA48" s="295">
        <f t="shared" si="32"/>
        <v>290338.54631371854</v>
      </c>
      <c r="CB48" s="235">
        <f t="shared" si="33"/>
        <v>0</v>
      </c>
      <c r="CD48" s="126">
        <f t="shared" si="49"/>
        <v>290338.54631371854</v>
      </c>
      <c r="CE48" s="296">
        <f t="shared" si="34"/>
        <v>2.4463136703554429E-3</v>
      </c>
      <c r="CF48" s="297">
        <f t="shared" si="35"/>
        <v>0</v>
      </c>
      <c r="CG48" s="239">
        <f t="shared" si="50"/>
        <v>290338.54631371854</v>
      </c>
      <c r="CH48" s="298">
        <f t="shared" si="51"/>
        <v>0.23785549376006618</v>
      </c>
      <c r="CI48" s="240">
        <f t="shared" si="36"/>
        <v>0</v>
      </c>
      <c r="CJ48" s="174"/>
      <c r="CK48" s="246">
        <f t="shared" si="37"/>
        <v>366195.3</v>
      </c>
      <c r="CL48" s="297">
        <f t="shared" si="38"/>
        <v>0</v>
      </c>
      <c r="CM48" s="299">
        <f t="shared" si="39"/>
        <v>290338.54631371854</v>
      </c>
      <c r="CN48" s="247">
        <f t="shared" si="40"/>
        <v>0.23785549376006618</v>
      </c>
      <c r="CQ48" s="264">
        <v>0</v>
      </c>
      <c r="CR48" s="324">
        <f t="shared" si="52"/>
        <v>290338.54631371854</v>
      </c>
      <c r="CS48" s="326">
        <f t="shared" si="53"/>
        <v>0.23785549376006618</v>
      </c>
      <c r="CT48" s="1">
        <f t="shared" si="54"/>
        <v>0</v>
      </c>
    </row>
    <row r="49" spans="1:98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211">
        <f t="shared" si="23"/>
        <v>943684.99428590375</v>
      </c>
      <c r="BH49" s="130">
        <f>'Op Cost'!E40</f>
        <v>4896193</v>
      </c>
      <c r="BI49" s="289">
        <f t="shared" si="24"/>
        <v>0.19273852037407507</v>
      </c>
      <c r="BJ49" s="290">
        <f t="shared" si="25"/>
        <v>943684.99428590375</v>
      </c>
      <c r="BK49" s="230">
        <f t="shared" si="26"/>
        <v>0</v>
      </c>
      <c r="BM49" s="126">
        <f t="shared" si="27"/>
        <v>943684.99428590375</v>
      </c>
      <c r="BN49" s="363">
        <f t="shared" si="41"/>
        <v>0.51377013299866559</v>
      </c>
      <c r="BO49" s="363">
        <f t="shared" si="42"/>
        <v>0.1072614796259249</v>
      </c>
      <c r="BP49" s="364">
        <f t="shared" si="43"/>
        <v>3.9241512980926237E-4</v>
      </c>
      <c r="BQ49" s="372">
        <f t="shared" si="44"/>
        <v>3.0633312231131307E-3</v>
      </c>
      <c r="BR49" s="367">
        <f t="shared" si="45"/>
        <v>952492.32089290058</v>
      </c>
      <c r="BS49" s="359">
        <f t="shared" si="28"/>
        <v>8.1486310154919115E-3</v>
      </c>
      <c r="BT49" s="292">
        <f t="shared" si="29"/>
        <v>23427.977429227096</v>
      </c>
      <c r="BU49" s="292">
        <f t="shared" si="46"/>
        <v>967112.97171513084</v>
      </c>
      <c r="BV49" s="293">
        <f>BU49/BH49</f>
        <v>0.19752345786106285</v>
      </c>
      <c r="BW49" s="234">
        <f t="shared" si="30"/>
        <v>0</v>
      </c>
      <c r="BX49" s="12"/>
      <c r="BY49" s="127">
        <f t="shared" si="31"/>
        <v>4896193</v>
      </c>
      <c r="BZ49" s="294">
        <f t="shared" si="48"/>
        <v>0.19752345786106285</v>
      </c>
      <c r="CA49" s="295">
        <f t="shared" si="32"/>
        <v>967112.97171513084</v>
      </c>
      <c r="CB49" s="235">
        <f t="shared" si="33"/>
        <v>0</v>
      </c>
      <c r="CD49" s="126">
        <f t="shared" si="49"/>
        <v>967112.97171513084</v>
      </c>
      <c r="CE49" s="296">
        <f t="shared" si="34"/>
        <v>8.1486310154919115E-3</v>
      </c>
      <c r="CF49" s="297">
        <f t="shared" si="35"/>
        <v>0</v>
      </c>
      <c r="CG49" s="239">
        <f t="shared" si="50"/>
        <v>967112.97171513084</v>
      </c>
      <c r="CH49" s="298">
        <f t="shared" si="51"/>
        <v>0.19752345786106285</v>
      </c>
      <c r="CI49" s="240">
        <f t="shared" si="36"/>
        <v>0</v>
      </c>
      <c r="CJ49" s="174"/>
      <c r="CK49" s="246">
        <f t="shared" si="37"/>
        <v>1468857.9</v>
      </c>
      <c r="CL49" s="297">
        <f t="shared" si="38"/>
        <v>0</v>
      </c>
      <c r="CM49" s="299">
        <f t="shared" si="39"/>
        <v>967112.97171513084</v>
      </c>
      <c r="CN49" s="247">
        <f t="shared" si="40"/>
        <v>0.19752345786106285</v>
      </c>
      <c r="CQ49" s="264">
        <v>4766</v>
      </c>
      <c r="CR49" s="324">
        <f t="shared" si="52"/>
        <v>971878.97171513084</v>
      </c>
      <c r="CS49" s="326">
        <f t="shared" si="53"/>
        <v>0.19849686720174856</v>
      </c>
      <c r="CT49" s="1">
        <f t="shared" si="54"/>
        <v>0</v>
      </c>
    </row>
    <row r="50" spans="1:98" s="19" customFormat="1" ht="16.5" thickBot="1">
      <c r="A50" s="184"/>
      <c r="B50" s="185" t="s">
        <v>133</v>
      </c>
      <c r="C50" s="41"/>
      <c r="D50" s="179">
        <f t="shared" ref="D50:I50" si="55">SUM(D12:D49)</f>
        <v>568658897</v>
      </c>
      <c r="E50" s="183">
        <f t="shared" si="55"/>
        <v>53095068</v>
      </c>
      <c r="F50" s="183">
        <f t="shared" si="55"/>
        <v>4681948.6436643004</v>
      </c>
      <c r="G50" s="183">
        <f t="shared" si="55"/>
        <v>66013685.590599991</v>
      </c>
      <c r="H50" s="213">
        <f t="shared" si="55"/>
        <v>0.99999999999999989</v>
      </c>
      <c r="I50" s="214">
        <f t="shared" si="5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229">
        <f t="shared" si="23"/>
        <v>126704869.00000003</v>
      </c>
      <c r="BH50" s="182">
        <f>'Op Cost'!E41</f>
        <v>581261868</v>
      </c>
      <c r="BI50" s="231"/>
      <c r="BJ50" s="232">
        <f>SUM(BJ12:BJ49)</f>
        <v>123829787.60477099</v>
      </c>
      <c r="BK50" s="233">
        <f>SUM(BK12:BK49)</f>
        <v>2875081.3952290379</v>
      </c>
      <c r="BM50" s="179">
        <f>SUM(BM12:BM49)</f>
        <v>115809022.70477098</v>
      </c>
      <c r="BN50" s="365"/>
      <c r="BO50" s="365"/>
      <c r="BP50" s="366">
        <f>SUM(BP12:BP49)</f>
        <v>0.12810078350276072</v>
      </c>
      <c r="BQ50" s="365">
        <f>SUM(BQ12:BQ49)</f>
        <v>0.99999999999999978</v>
      </c>
      <c r="BR50" s="365">
        <f>SUM(BR12:BR49)</f>
        <v>126704869.00000001</v>
      </c>
      <c r="BS50" s="180"/>
      <c r="BT50" s="181">
        <f>SUM(BT12:BT49)</f>
        <v>2875081.3952290369</v>
      </c>
      <c r="BU50" s="181">
        <f>SUM(BU12:BU49)</f>
        <v>126704869.00000003</v>
      </c>
      <c r="BV50" s="187"/>
      <c r="BW50" s="188">
        <f>SUM(BW12:BW49)</f>
        <v>0</v>
      </c>
      <c r="BY50" s="178">
        <f>SUM(BY12:BY49)</f>
        <v>581261868</v>
      </c>
      <c r="BZ50" s="236"/>
      <c r="CA50" s="237">
        <f>SUM(CA12:CA49)</f>
        <v>126704869.00000003</v>
      </c>
      <c r="CB50" s="238">
        <f t="shared" si="33"/>
        <v>0</v>
      </c>
      <c r="CC50" s="1"/>
      <c r="CD50" s="177">
        <f>SUM(CD12:CD49)</f>
        <v>118684104.10000002</v>
      </c>
      <c r="CE50" s="241">
        <f t="shared" si="34"/>
        <v>1</v>
      </c>
      <c r="CF50" s="242">
        <f t="shared" si="35"/>
        <v>0</v>
      </c>
      <c r="CG50" s="243">
        <f>(CF50+CA50)</f>
        <v>126704869.00000003</v>
      </c>
      <c r="CH50" s="244">
        <f>CG50/BY50</f>
        <v>0.21798242061872194</v>
      </c>
      <c r="CI50" s="245">
        <f>SUM(CI12:CI49)</f>
        <v>0</v>
      </c>
      <c r="CJ50" s="175"/>
      <c r="CK50" s="248">
        <f>SUM(CK12:CK49)</f>
        <v>174378560.39999998</v>
      </c>
      <c r="CL50" s="237">
        <f>SUM(CL12:CL49)</f>
        <v>0</v>
      </c>
      <c r="CM50" s="249">
        <f>SUM(CM12:CM49)</f>
        <v>126704869.00000003</v>
      </c>
      <c r="CN50" s="250">
        <f>AVERAGE(CN12:CN49)</f>
        <v>0.23322805535314575</v>
      </c>
      <c r="CQ50" s="265">
        <f>SUM(CQ12:CQ49)</f>
        <v>547448.79999999993</v>
      </c>
      <c r="CR50" s="325">
        <f>SUM(CR12:CR49)</f>
        <v>127252317.80000004</v>
      </c>
      <c r="CS50" s="327">
        <f>AVERAGE(CS12:CS49)</f>
        <v>0.23361889045721676</v>
      </c>
    </row>
    <row r="52" spans="1:98">
      <c r="CM52" s="116"/>
    </row>
  </sheetData>
  <autoFilter ref="A11:CG11" xr:uid="{00000000-0001-0000-0F00-000000000000}"/>
  <mergeCells count="11">
    <mergeCell ref="CK3:CN3"/>
    <mergeCell ref="CQ3:CR3"/>
    <mergeCell ref="AU5:AY5"/>
    <mergeCell ref="A9:A11"/>
    <mergeCell ref="B9:B11"/>
    <mergeCell ref="D3:I3"/>
    <mergeCell ref="K3:AS3"/>
    <mergeCell ref="AU3:AY3"/>
    <mergeCell ref="BA3:BF3"/>
    <mergeCell ref="BH3:BW3"/>
    <mergeCell ref="BY3:CI3"/>
  </mergeCells>
  <conditionalFormatting sqref="BI12:BI49">
    <cfRule type="cellIs" dxfId="217" priority="4" operator="greaterThan">
      <formula>$BJ$6</formula>
    </cfRule>
  </conditionalFormatting>
  <conditionalFormatting sqref="BQ12:BQ49">
    <cfRule type="cellIs" dxfId="216" priority="1" operator="greaterThan">
      <formula>0.04</formula>
    </cfRule>
  </conditionalFormatting>
  <conditionalFormatting sqref="BV12:BV49">
    <cfRule type="cellIs" dxfId="215" priority="6" operator="greaterThan">
      <formula>$BJ$6</formula>
    </cfRule>
  </conditionalFormatting>
  <conditionalFormatting sqref="BW12:BW49 CI12:CJ49">
    <cfRule type="cellIs" dxfId="214" priority="7" operator="greaterThan">
      <formula>0</formula>
    </cfRule>
  </conditionalFormatting>
  <conditionalFormatting sqref="CH12:CH49">
    <cfRule type="cellIs" dxfId="213" priority="5" operator="greaterThan">
      <formula>$BJ$6</formula>
    </cfRule>
  </conditionalFormatting>
  <conditionalFormatting sqref="CN12:CN49">
    <cfRule type="cellIs" dxfId="212" priority="2" operator="equal">
      <formula>$BJ$6</formula>
    </cfRule>
    <cfRule type="cellIs" dxfId="211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16A23-BCD0-4BBF-9E54-D910FC4AA25A}">
  <sheetPr codeName="Sheet23">
    <tabColor rgb="FF002060"/>
    <pageSetUpPr fitToPage="1"/>
  </sheetPr>
  <dimension ref="A1:CW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7" width="9.26953125" style="1" customWidth="1"/>
    <col min="68" max="68" width="21.7265625" style="1" customWidth="1"/>
    <col min="69" max="69" width="23.26953125" style="1" customWidth="1"/>
    <col min="70" max="70" width="22.54296875" style="1" customWidth="1"/>
    <col min="71" max="73" width="21.7265625" style="1" customWidth="1"/>
    <col min="74" max="74" width="21.7265625" style="1" hidden="1" customWidth="1"/>
    <col min="75" max="75" width="18.453125" style="1" hidden="1" customWidth="1"/>
    <col min="76" max="76" width="18.453125" style="6" hidden="1" customWidth="1"/>
    <col min="77" max="77" width="20.54296875" style="6" hidden="1" customWidth="1"/>
    <col min="78" max="78" width="22.453125" style="1" hidden="1" customWidth="1"/>
    <col min="79" max="79" width="12.453125" style="1" hidden="1" customWidth="1"/>
    <col min="80" max="80" width="16.81640625" style="1" hidden="1" customWidth="1"/>
    <col min="81" max="81" width="15.1796875" style="1" hidden="1" customWidth="1"/>
    <col min="82" max="82" width="18.26953125" style="1" hidden="1" customWidth="1"/>
    <col min="83" max="83" width="15.81640625" style="1" hidden="1" customWidth="1"/>
    <col min="84" max="84" width="9.26953125" style="1" hidden="1" customWidth="1"/>
    <col min="85" max="86" width="21.7265625" style="1" hidden="1" customWidth="1"/>
    <col min="87" max="87" width="18.453125" style="1" hidden="1" customWidth="1"/>
    <col min="88" max="88" width="18.453125" style="6" hidden="1" customWidth="1"/>
    <col min="89" max="89" width="19.1796875" style="117" hidden="1" customWidth="1"/>
    <col min="90" max="91" width="18" style="119" hidden="1" customWidth="1"/>
    <col min="92" max="92" width="22.453125" style="1" hidden="1" customWidth="1"/>
    <col min="93" max="93" width="17.54296875" style="1" hidden="1" customWidth="1"/>
    <col min="94" max="94" width="18.54296875" style="1" hidden="1" customWidth="1"/>
    <col min="95" max="95" width="17.26953125" style="1" hidden="1" customWidth="1"/>
    <col min="96" max="97" width="0" style="1" hidden="1" customWidth="1"/>
    <col min="98" max="98" width="17.1796875" style="1" hidden="1" customWidth="1"/>
    <col min="99" max="99" width="20.26953125" style="1" hidden="1" customWidth="1"/>
    <col min="100" max="100" width="17.1796875" style="1" hidden="1" customWidth="1"/>
    <col min="101" max="16384" width="9.26953125" style="1"/>
  </cols>
  <sheetData>
    <row r="1" spans="1:101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H1" s="157"/>
      <c r="CI1" s="157"/>
      <c r="CJ1" s="157"/>
      <c r="CK1" s="172"/>
      <c r="CL1" s="173"/>
      <c r="CM1" s="173"/>
      <c r="CO1" s="172"/>
      <c r="CP1" s="172"/>
      <c r="CQ1" s="172"/>
    </row>
    <row r="2" spans="1:101" ht="15" customHeight="1">
      <c r="A2" s="813" t="str" cm="1">
        <f t="array" aca="1" ref="A2" ca="1">"Scenario "&amp;MID(CELL("filename",A1),FIND("]",CELL("filename",A1))+1,500)</f>
        <v>Scenario S4A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K2" s="161"/>
      <c r="CL2" s="172"/>
      <c r="CM2" s="172"/>
      <c r="CN2" s="172"/>
      <c r="CO2" s="172"/>
      <c r="CP2" s="172"/>
      <c r="CQ2" s="172"/>
    </row>
    <row r="3" spans="1:101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171"/>
      <c r="CN3" s="789" t="s">
        <v>7</v>
      </c>
      <c r="CO3" s="789"/>
      <c r="CP3" s="789"/>
      <c r="CQ3" s="789"/>
      <c r="CR3" s="162"/>
      <c r="CT3" s="789" t="s">
        <v>8</v>
      </c>
      <c r="CU3" s="789"/>
    </row>
    <row r="4" spans="1:101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J4" s="164"/>
      <c r="CK4" s="171"/>
      <c r="CL4" s="171"/>
      <c r="CM4" s="171"/>
      <c r="CN4" s="171"/>
      <c r="CO4" s="171"/>
      <c r="CP4" s="171"/>
      <c r="CQ4" s="171"/>
    </row>
    <row r="5" spans="1:101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H5" s="273" t="s">
        <v>14</v>
      </c>
      <c r="CK5" s="121"/>
      <c r="CL5" s="121"/>
      <c r="CM5" s="121"/>
      <c r="CN5" s="121"/>
      <c r="CO5" s="121"/>
      <c r="CP5" s="121"/>
      <c r="CQ5" s="121"/>
    </row>
    <row r="6" spans="1:101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8710623.5988253262</v>
      </c>
      <c r="BQ6" s="361"/>
      <c r="BR6" s="361"/>
      <c r="BS6" s="361"/>
      <c r="BT6" s="361"/>
      <c r="BU6" s="361"/>
      <c r="CH6" s="278">
        <f>CE50</f>
        <v>79078.499402180314</v>
      </c>
      <c r="CK6" s="121"/>
      <c r="CL6" s="121"/>
      <c r="CM6" s="121"/>
      <c r="CN6" s="121"/>
      <c r="CO6" s="121"/>
      <c r="CP6" s="121"/>
      <c r="CQ6" s="121"/>
    </row>
    <row r="7" spans="1:101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189</v>
      </c>
      <c r="BQ7" s="170" t="s">
        <v>190</v>
      </c>
      <c r="BR7" s="170" t="s">
        <v>191</v>
      </c>
      <c r="BT7" s="170"/>
      <c r="BU7" s="170"/>
      <c r="CH7" s="170"/>
      <c r="CK7" s="121"/>
      <c r="CL7" s="121"/>
      <c r="CM7" s="121"/>
      <c r="CN7" s="121"/>
      <c r="CO7" s="121"/>
      <c r="CP7" s="121"/>
      <c r="CQ7" s="121"/>
    </row>
    <row r="8" spans="1:101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G8" s="189"/>
      <c r="CK8" s="121"/>
      <c r="CL8" s="121"/>
      <c r="CM8" s="121"/>
      <c r="CN8" s="121"/>
      <c r="CO8" s="121"/>
      <c r="CP8" s="121"/>
      <c r="CQ8" s="121"/>
    </row>
    <row r="9" spans="1:101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2"/>
      <c r="CK9" s="189"/>
      <c r="CL9" s="189"/>
      <c r="CM9" s="118"/>
      <c r="CN9" s="189"/>
      <c r="CO9" s="189"/>
      <c r="CP9" s="189"/>
      <c r="CQ9" s="189"/>
    </row>
    <row r="10" spans="1:101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J10" s="254"/>
      <c r="CL10" s="255"/>
      <c r="CM10" s="255"/>
      <c r="CN10" s="256" t="s">
        <v>37</v>
      </c>
    </row>
    <row r="11" spans="1:101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36" t="s">
        <v>186</v>
      </c>
      <c r="BS11" s="362" t="s">
        <v>194</v>
      </c>
      <c r="BT11" s="362" t="s">
        <v>188</v>
      </c>
      <c r="BU11" s="362" t="s">
        <v>187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53" t="s">
        <v>71</v>
      </c>
      <c r="CI11" s="53" t="s">
        <v>72</v>
      </c>
      <c r="CJ11" s="125" t="s">
        <v>76</v>
      </c>
      <c r="CK11" s="53" t="s">
        <v>77</v>
      </c>
      <c r="CL11" s="125" t="s">
        <v>78</v>
      </c>
      <c r="CM11" s="176"/>
      <c r="CN11" s="122" t="s">
        <v>79</v>
      </c>
      <c r="CO11" s="120" t="s">
        <v>80</v>
      </c>
      <c r="CP11" s="120" t="s">
        <v>81</v>
      </c>
      <c r="CQ11" s="123" t="s">
        <v>82</v>
      </c>
      <c r="CT11" s="266" t="s">
        <v>83</v>
      </c>
      <c r="CU11" s="267" t="s">
        <v>84</v>
      </c>
      <c r="CV11" s="267" t="s">
        <v>156</v>
      </c>
    </row>
    <row r="12" spans="1:101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100091.15856213587</v>
      </c>
      <c r="BB12" s="288">
        <f t="shared" si="22"/>
        <v>100548.44855806322</v>
      </c>
      <c r="BC12" s="288">
        <f t="shared" si="22"/>
        <v>107529.39719831944</v>
      </c>
      <c r="BD12" s="288">
        <f t="shared" si="22"/>
        <v>106982.58152101362</v>
      </c>
      <c r="BE12" s="288">
        <f t="shared" si="22"/>
        <v>99147.252082014369</v>
      </c>
      <c r="BF12" s="211">
        <f t="shared" ref="BF12:BF50" si="23">SUM(BA12:BE12)</f>
        <v>514298.83792154654</v>
      </c>
      <c r="BH12" s="130">
        <f>'Op Cost'!E3</f>
        <v>2553471</v>
      </c>
      <c r="BI12" s="289">
        <f t="shared" ref="BI12:BI49" si="24">BF12/BH12</f>
        <v>0.2014116619775774</v>
      </c>
      <c r="BJ12" s="290">
        <f t="shared" ref="BJ12:BJ49" si="25">IF(BF12&gt;BH12*$BJ$6,BH12*$BJ$6,BF12)</f>
        <v>514298.83792154654</v>
      </c>
      <c r="BK12" s="230">
        <f t="shared" ref="BK12:BK49" si="26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27">IF(OR(BK12&gt;0,BI12&gt;=$BJ$6),0,BJ12)</f>
        <v>514298.83792154654</v>
      </c>
      <c r="BQ12" s="363">
        <f>BM12*$BP$8+BN12*$BQ$8+BO12*$BR$8</f>
        <v>0.41359211667458673</v>
      </c>
      <c r="BR12" s="363">
        <f>(BH12*0.3-BJ12)/BH12</f>
        <v>9.8588338022422575E-2</v>
      </c>
      <c r="BS12" s="364">
        <f>BQ12*BR12*AS12</f>
        <v>1.6793127082121521E-4</v>
      </c>
      <c r="BT12" s="372">
        <f>BS12/$BS$50</f>
        <v>2.1515791337479201E-3</v>
      </c>
      <c r="BU12" s="367">
        <f>$BP$6*BT12+BJ12</f>
        <v>533040.43389871134</v>
      </c>
      <c r="BV12" s="359">
        <f t="shared" ref="BV12:BV49" si="28">BP12/$BP$50</f>
        <v>4.6080177437068477E-3</v>
      </c>
      <c r="BW12" s="292">
        <f t="shared" ref="BW12:BW49" si="29">BV12*$BP$6</f>
        <v>40138.708102138698</v>
      </c>
      <c r="BX12" s="292">
        <f>(BW12+BJ12)</f>
        <v>554437.54602368525</v>
      </c>
      <c r="BY12" s="293">
        <f>BX12/BH12</f>
        <v>0.21713093511682147</v>
      </c>
      <c r="BZ12" s="234">
        <f t="shared" ref="BZ12:BZ49" si="30">IF(BX12&gt;($BJ$6*BH12),1,0)</f>
        <v>0</v>
      </c>
      <c r="CA12" s="12"/>
      <c r="CB12" s="127">
        <f t="shared" ref="CB12:CB49" si="31">BH12</f>
        <v>2553471</v>
      </c>
      <c r="CC12" s="294">
        <f>BX12/CB12</f>
        <v>0.21713093511682147</v>
      </c>
      <c r="CD12" s="295">
        <f t="shared" ref="CD12:CD49" si="32">IF(BX12&gt;BH12*$BJ$6,BH12*$BJ$6,BX12)</f>
        <v>554437.54602368525</v>
      </c>
      <c r="CE12" s="235">
        <f t="shared" ref="CE12:CE50" si="33">BX12-CD12</f>
        <v>0</v>
      </c>
      <c r="CG12" s="126">
        <f>IF(OR(CE12&gt;0,CC12&gt;=$BJ$6),0,CD12)</f>
        <v>554437.54602368525</v>
      </c>
      <c r="CH12" s="296">
        <f t="shared" ref="CH12:CH50" si="34">CG12/$CG$50</f>
        <v>4.6746547476896345E-3</v>
      </c>
      <c r="CI12" s="297">
        <f t="shared" ref="CI12:CI50" si="35">CH12*$CH$6</f>
        <v>369.66468267057411</v>
      </c>
      <c r="CJ12" s="239">
        <f>(CI12+CD12)</f>
        <v>554807.21070635587</v>
      </c>
      <c r="CK12" s="298">
        <f>CJ12/CB12</f>
        <v>0.21727570460222806</v>
      </c>
      <c r="CL12" s="240">
        <f t="shared" ref="CL12:CL49" si="36">IF(CK12&gt;$BJ$6,1,0)</f>
        <v>0</v>
      </c>
      <c r="CM12" s="174"/>
      <c r="CN12" s="246">
        <f t="shared" ref="CN12:CN49" si="37">BH12*$BJ$6</f>
        <v>766041.29999999993</v>
      </c>
      <c r="CO12" s="297">
        <f t="shared" ref="CO12:CO49" si="38">IF(CJ12&gt;CN12,CJ12-CN12,0)</f>
        <v>0</v>
      </c>
      <c r="CP12" s="299">
        <f t="shared" ref="CP12:CP49" si="39">CJ12-CO12</f>
        <v>554807.21070635587</v>
      </c>
      <c r="CQ12" s="247">
        <f t="shared" ref="CQ12:CQ49" si="40">CP12/CB12</f>
        <v>0.21727570460222806</v>
      </c>
      <c r="CT12" s="264">
        <v>0</v>
      </c>
      <c r="CU12" s="324">
        <f>CP12+CT12</f>
        <v>554807.21070635587</v>
      </c>
      <c r="CV12" s="326">
        <f>CU12/CB12</f>
        <v>0.21727570460222806</v>
      </c>
      <c r="CW12" s="1">
        <f>IF(BU12&lt;=BH12*0.3, 0, 1)</f>
        <v>0</v>
      </c>
    </row>
    <row r="13" spans="1:101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19368.634526802416</v>
      </c>
      <c r="BB13" s="288">
        <f t="shared" si="22"/>
        <v>19517.192644463183</v>
      </c>
      <c r="BC13" s="288">
        <f t="shared" si="22"/>
        <v>28059.228137516016</v>
      </c>
      <c r="BD13" s="288">
        <f t="shared" si="22"/>
        <v>28052.761577727651</v>
      </c>
      <c r="BE13" s="288">
        <f t="shared" si="22"/>
        <v>27132.126338351805</v>
      </c>
      <c r="BF13" s="211">
        <f t="shared" si="23"/>
        <v>122129.94322486108</v>
      </c>
      <c r="BH13" s="130">
        <f>'Op Cost'!E4</f>
        <v>361548</v>
      </c>
      <c r="BI13" s="289">
        <f t="shared" si="24"/>
        <v>0.3377973138417612</v>
      </c>
      <c r="BJ13" s="290">
        <f t="shared" si="25"/>
        <v>108464.4</v>
      </c>
      <c r="BK13" s="230">
        <f t="shared" si="26"/>
        <v>13665.543224861089</v>
      </c>
      <c r="BM13" s="436">
        <f t="shared" ref="BM13:BM49" si="41">N13/$N$50</f>
        <v>0.49715007368557296</v>
      </c>
      <c r="BN13" s="436">
        <f t="shared" ref="BN13:BN49" si="42">U13/$U$50</f>
        <v>0.58277530268745104</v>
      </c>
      <c r="BO13" s="435">
        <f t="shared" ref="BO13:BO49" si="43">(1/AP13)/(1/$AP$50)</f>
        <v>1.2982727772159184</v>
      </c>
      <c r="BP13" s="126">
        <f t="shared" si="27"/>
        <v>0</v>
      </c>
      <c r="BQ13" s="363">
        <f t="shared" ref="BQ13:BQ49" si="44">BM13*$BP$8+BN13*$BQ$8+BO13*$BR$8</f>
        <v>0.91911773270121522</v>
      </c>
      <c r="BR13" s="363">
        <f t="shared" ref="BR13:BR49" si="45">(BH13*0.3-BJ13)/BH13</f>
        <v>0</v>
      </c>
      <c r="BS13" s="364">
        <f t="shared" ref="BS13:BS49" si="46">BQ13*BR13*AS13</f>
        <v>0</v>
      </c>
      <c r="BT13" s="372">
        <f t="shared" ref="BT13:BT49" si="47">BS13/$BS$50</f>
        <v>0</v>
      </c>
      <c r="BU13" s="367">
        <f t="shared" ref="BU13:BU49" si="48">$BP$6*BT13+BJ13</f>
        <v>108464.4</v>
      </c>
      <c r="BV13" s="359">
        <f t="shared" si="28"/>
        <v>0</v>
      </c>
      <c r="BW13" s="292">
        <f t="shared" si="29"/>
        <v>0</v>
      </c>
      <c r="BX13" s="292">
        <f t="shared" ref="BX13:BX49" si="49">(BW13+BJ13)</f>
        <v>108464.4</v>
      </c>
      <c r="BY13" s="293">
        <f t="shared" ref="BY13:BY48" si="50">BX13/BH13</f>
        <v>0.3</v>
      </c>
      <c r="BZ13" s="234">
        <f t="shared" si="30"/>
        <v>0</v>
      </c>
      <c r="CA13" s="12"/>
      <c r="CB13" s="127">
        <f t="shared" si="31"/>
        <v>361548</v>
      </c>
      <c r="CC13" s="294">
        <f t="shared" ref="CC13:CC49" si="51">BX13/CB13</f>
        <v>0.3</v>
      </c>
      <c r="CD13" s="295">
        <f t="shared" si="32"/>
        <v>108464.4</v>
      </c>
      <c r="CE13" s="235">
        <f t="shared" si="33"/>
        <v>0</v>
      </c>
      <c r="CG13" s="126">
        <f t="shared" ref="CG13:CG49" si="52">IF(OR(CE13&gt;0,CC13&gt;=$BJ$6),0,CD13)</f>
        <v>0</v>
      </c>
      <c r="CH13" s="296">
        <f t="shared" si="34"/>
        <v>0</v>
      </c>
      <c r="CI13" s="297">
        <f t="shared" si="35"/>
        <v>0</v>
      </c>
      <c r="CJ13" s="239">
        <f t="shared" ref="CJ13:CJ49" si="53">(CI13+CD13)</f>
        <v>108464.4</v>
      </c>
      <c r="CK13" s="298">
        <f t="shared" ref="CK13:CK49" si="54">CJ13/CB13</f>
        <v>0.3</v>
      </c>
      <c r="CL13" s="240">
        <f t="shared" si="36"/>
        <v>0</v>
      </c>
      <c r="CM13" s="174"/>
      <c r="CN13" s="246">
        <f t="shared" si="37"/>
        <v>108464.4</v>
      </c>
      <c r="CO13" s="297">
        <f t="shared" si="38"/>
        <v>0</v>
      </c>
      <c r="CP13" s="299">
        <f t="shared" si="39"/>
        <v>108464.4</v>
      </c>
      <c r="CQ13" s="247">
        <f t="shared" si="40"/>
        <v>0.3</v>
      </c>
      <c r="CT13" s="264">
        <v>0</v>
      </c>
      <c r="CU13" s="324">
        <f t="shared" ref="CU13:CU49" si="55">CP13+CT13</f>
        <v>108464.4</v>
      </c>
      <c r="CV13" s="326">
        <f t="shared" ref="CV13:CV49" si="56">CU13/CB13</f>
        <v>0.3</v>
      </c>
      <c r="CW13" s="1">
        <f t="shared" ref="CW13:CW49" si="57">IF(BU13&lt;=BH13*0.3, 0, 1)</f>
        <v>0</v>
      </c>
    </row>
    <row r="14" spans="1:101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116289.77881732924</v>
      </c>
      <c r="BB14" s="288">
        <f t="shared" si="22"/>
        <v>112689.53427235497</v>
      </c>
      <c r="BC14" s="288">
        <f t="shared" si="22"/>
        <v>136886.28133759915</v>
      </c>
      <c r="BD14" s="288">
        <f t="shared" si="22"/>
        <v>140990.23318720123</v>
      </c>
      <c r="BE14" s="288">
        <f t="shared" si="22"/>
        <v>124433.69345233777</v>
      </c>
      <c r="BF14" s="211">
        <f t="shared" si="23"/>
        <v>631289.52106682234</v>
      </c>
      <c r="BH14" s="130">
        <f>'Op Cost'!E5</f>
        <v>2998198</v>
      </c>
      <c r="BI14" s="289">
        <f t="shared" si="24"/>
        <v>0.21055631451519291</v>
      </c>
      <c r="BJ14" s="290">
        <f t="shared" si="25"/>
        <v>631289.52106682234</v>
      </c>
      <c r="BK14" s="230">
        <f t="shared" si="26"/>
        <v>0</v>
      </c>
      <c r="BM14" s="436">
        <f t="shared" si="41"/>
        <v>0.32433555759757926</v>
      </c>
      <c r="BN14" s="436">
        <f t="shared" si="42"/>
        <v>0.42310833871918174</v>
      </c>
      <c r="BO14" s="435">
        <f t="shared" si="43"/>
        <v>0.6487009815020961</v>
      </c>
      <c r="BP14" s="126">
        <f t="shared" si="27"/>
        <v>631289.52106682234</v>
      </c>
      <c r="BQ14" s="363">
        <f t="shared" si="44"/>
        <v>0.51121146483023827</v>
      </c>
      <c r="BR14" s="363">
        <f t="shared" si="45"/>
        <v>8.9443685484807106E-2</v>
      </c>
      <c r="BS14" s="364">
        <f t="shared" si="46"/>
        <v>2.3634224568585505E-4</v>
      </c>
      <c r="BT14" s="372">
        <f t="shared" si="47"/>
        <v>3.0280783427297734E-3</v>
      </c>
      <c r="BU14" s="367">
        <f t="shared" si="48"/>
        <v>657665.97173809621</v>
      </c>
      <c r="BV14" s="359">
        <f t="shared" si="28"/>
        <v>5.6562315525509046E-3</v>
      </c>
      <c r="BW14" s="292">
        <f t="shared" si="29"/>
        <v>49269.304042070326</v>
      </c>
      <c r="BX14" s="292">
        <f t="shared" si="49"/>
        <v>680558.82510889263</v>
      </c>
      <c r="BY14" s="293">
        <f t="shared" si="50"/>
        <v>0.22698928660111595</v>
      </c>
      <c r="BZ14" s="234">
        <f t="shared" si="30"/>
        <v>0</v>
      </c>
      <c r="CA14" s="12"/>
      <c r="CB14" s="127">
        <f t="shared" si="31"/>
        <v>2998198</v>
      </c>
      <c r="CC14" s="294">
        <f t="shared" si="51"/>
        <v>0.22698928660111595</v>
      </c>
      <c r="CD14" s="295">
        <f t="shared" si="32"/>
        <v>680558.82510889263</v>
      </c>
      <c r="CE14" s="235">
        <f t="shared" si="33"/>
        <v>0</v>
      </c>
      <c r="CG14" s="126">
        <f t="shared" si="52"/>
        <v>680558.82510889263</v>
      </c>
      <c r="CH14" s="296">
        <f t="shared" si="34"/>
        <v>5.7380268809238575E-3</v>
      </c>
      <c r="CI14" s="297">
        <f t="shared" si="35"/>
        <v>453.75455527283185</v>
      </c>
      <c r="CJ14" s="239">
        <f t="shared" si="53"/>
        <v>681012.5796641655</v>
      </c>
      <c r="CK14" s="298">
        <f t="shared" si="54"/>
        <v>0.22714062902589005</v>
      </c>
      <c r="CL14" s="240">
        <f t="shared" si="36"/>
        <v>0</v>
      </c>
      <c r="CM14" s="174"/>
      <c r="CN14" s="246">
        <f t="shared" si="37"/>
        <v>899459.4</v>
      </c>
      <c r="CO14" s="297">
        <f t="shared" si="38"/>
        <v>0</v>
      </c>
      <c r="CP14" s="299">
        <f t="shared" si="39"/>
        <v>681012.5796641655</v>
      </c>
      <c r="CQ14" s="247">
        <f t="shared" si="40"/>
        <v>0.22714062902589005</v>
      </c>
      <c r="CT14" s="264">
        <v>0</v>
      </c>
      <c r="CU14" s="324">
        <f t="shared" si="55"/>
        <v>681012.5796641655</v>
      </c>
      <c r="CV14" s="326">
        <f t="shared" si="56"/>
        <v>0.22714062902589005</v>
      </c>
      <c r="CW14" s="1">
        <f t="shared" si="57"/>
        <v>0</v>
      </c>
    </row>
    <row r="15" spans="1:101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122058.77860481659</v>
      </c>
      <c r="BB15" s="288">
        <f t="shared" si="22"/>
        <v>120064.55717454333</v>
      </c>
      <c r="BC15" s="288">
        <f t="shared" si="22"/>
        <v>109336.2729552844</v>
      </c>
      <c r="BD15" s="288">
        <f t="shared" si="22"/>
        <v>111127.53758929673</v>
      </c>
      <c r="BE15" s="288">
        <f t="shared" si="22"/>
        <v>123337.52921329875</v>
      </c>
      <c r="BF15" s="211">
        <f t="shared" si="23"/>
        <v>585924.67553723976</v>
      </c>
      <c r="BH15" s="130">
        <f>'Op Cost'!E6</f>
        <v>2155919</v>
      </c>
      <c r="BI15" s="289">
        <f t="shared" si="24"/>
        <v>0.27177490227473283</v>
      </c>
      <c r="BJ15" s="290">
        <f t="shared" si="25"/>
        <v>585924.67553723976</v>
      </c>
      <c r="BK15" s="230">
        <f t="shared" si="26"/>
        <v>0</v>
      </c>
      <c r="BM15" s="436">
        <f t="shared" si="41"/>
        <v>0.26136069248954619</v>
      </c>
      <c r="BN15" s="436">
        <f t="shared" si="42"/>
        <v>0.21832056493727492</v>
      </c>
      <c r="BO15" s="435">
        <f t="shared" si="43"/>
        <v>0.66467843291906692</v>
      </c>
      <c r="BP15" s="126">
        <f t="shared" si="27"/>
        <v>585924.67553723976</v>
      </c>
      <c r="BQ15" s="363">
        <f t="shared" si="44"/>
        <v>0.45225953081623871</v>
      </c>
      <c r="BR15" s="363">
        <f t="shared" si="45"/>
        <v>2.8225097725267132E-2</v>
      </c>
      <c r="BS15" s="364">
        <f t="shared" si="46"/>
        <v>6.5399062245014307E-5</v>
      </c>
      <c r="BT15" s="372">
        <f t="shared" si="47"/>
        <v>8.3790980086644918E-4</v>
      </c>
      <c r="BU15" s="367">
        <f t="shared" si="48"/>
        <v>593223.39242235408</v>
      </c>
      <c r="BV15" s="359">
        <f t="shared" si="28"/>
        <v>5.2497713435688169E-3</v>
      </c>
      <c r="BW15" s="292">
        <f t="shared" si="29"/>
        <v>45728.782153727479</v>
      </c>
      <c r="BX15" s="292">
        <f t="shared" si="49"/>
        <v>631653.45769096725</v>
      </c>
      <c r="BY15" s="293">
        <f t="shared" si="50"/>
        <v>0.29298570943109054</v>
      </c>
      <c r="BZ15" s="234">
        <f t="shared" si="30"/>
        <v>0</v>
      </c>
      <c r="CA15" s="12"/>
      <c r="CB15" s="127">
        <f t="shared" si="31"/>
        <v>2155919</v>
      </c>
      <c r="CC15" s="294">
        <f t="shared" si="51"/>
        <v>0.29298570943109054</v>
      </c>
      <c r="CD15" s="295">
        <f t="shared" si="32"/>
        <v>631653.45769096725</v>
      </c>
      <c r="CE15" s="235">
        <f t="shared" si="33"/>
        <v>0</v>
      </c>
      <c r="CG15" s="126">
        <f t="shared" si="52"/>
        <v>631653.45769096725</v>
      </c>
      <c r="CH15" s="296">
        <f t="shared" si="34"/>
        <v>5.3256888103380955E-3</v>
      </c>
      <c r="CI15" s="297">
        <f t="shared" si="35"/>
        <v>421.14747940451946</v>
      </c>
      <c r="CJ15" s="239">
        <f t="shared" si="53"/>
        <v>632074.60517037171</v>
      </c>
      <c r="CK15" s="298">
        <f t="shared" si="54"/>
        <v>0.29318105419098384</v>
      </c>
      <c r="CL15" s="240">
        <f t="shared" si="36"/>
        <v>0</v>
      </c>
      <c r="CM15" s="174"/>
      <c r="CN15" s="246">
        <f t="shared" si="37"/>
        <v>646775.69999999995</v>
      </c>
      <c r="CO15" s="297">
        <f t="shared" si="38"/>
        <v>0</v>
      </c>
      <c r="CP15" s="299">
        <f t="shared" si="39"/>
        <v>632074.60517037171</v>
      </c>
      <c r="CQ15" s="247">
        <f t="shared" si="40"/>
        <v>0.29318105419098384</v>
      </c>
      <c r="CT15" s="264">
        <v>0</v>
      </c>
      <c r="CU15" s="324">
        <f t="shared" si="55"/>
        <v>632074.60517037171</v>
      </c>
      <c r="CV15" s="326">
        <f t="shared" si="56"/>
        <v>0.29318105419098384</v>
      </c>
      <c r="CW15" s="1">
        <f t="shared" si="57"/>
        <v>0</v>
      </c>
    </row>
    <row r="16" spans="1:101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19318.994751754846</v>
      </c>
      <c r="BB16" s="288">
        <f t="shared" si="22"/>
        <v>19530.66779221403</v>
      </c>
      <c r="BC16" s="288">
        <f t="shared" si="22"/>
        <v>21738.643996196872</v>
      </c>
      <c r="BD16" s="288">
        <f t="shared" si="22"/>
        <v>21657.639869664545</v>
      </c>
      <c r="BE16" s="288">
        <f t="shared" si="22"/>
        <v>18461.527073985726</v>
      </c>
      <c r="BF16" s="211">
        <f t="shared" si="23"/>
        <v>100707.47348381602</v>
      </c>
      <c r="BH16" s="130">
        <f>'Op Cost'!E7</f>
        <v>447645</v>
      </c>
      <c r="BI16" s="289">
        <f t="shared" si="24"/>
        <v>0.22497173761309971</v>
      </c>
      <c r="BJ16" s="290">
        <f t="shared" si="25"/>
        <v>100707.47348381602</v>
      </c>
      <c r="BK16" s="230">
        <f t="shared" si="26"/>
        <v>0</v>
      </c>
      <c r="BM16" s="436">
        <f t="shared" si="41"/>
        <v>0.35879998671384128</v>
      </c>
      <c r="BN16" s="436">
        <f t="shared" si="42"/>
        <v>0.32544257128547921</v>
      </c>
      <c r="BO16" s="435">
        <f t="shared" si="43"/>
        <v>0.81279233066143208</v>
      </c>
      <c r="BP16" s="126">
        <f t="shared" si="27"/>
        <v>100707.47348381602</v>
      </c>
      <c r="BQ16" s="363">
        <f t="shared" si="44"/>
        <v>0.57745680483054618</v>
      </c>
      <c r="BR16" s="363">
        <f t="shared" si="45"/>
        <v>7.5028262386900288E-2</v>
      </c>
      <c r="BS16" s="364">
        <f t="shared" si="46"/>
        <v>3.3225009086771864E-5</v>
      </c>
      <c r="BT16" s="372">
        <f t="shared" si="47"/>
        <v>4.2568746082907824E-4</v>
      </c>
      <c r="BU16" s="367">
        <f t="shared" si="48"/>
        <v>104415.47672583783</v>
      </c>
      <c r="BV16" s="359">
        <f t="shared" si="28"/>
        <v>9.0231941143934923E-4</v>
      </c>
      <c r="BW16" s="292">
        <f t="shared" si="29"/>
        <v>7859.7647589617745</v>
      </c>
      <c r="BX16" s="292">
        <f t="shared" si="49"/>
        <v>108567.23824277779</v>
      </c>
      <c r="BY16" s="293">
        <f t="shared" si="50"/>
        <v>0.24252976855047592</v>
      </c>
      <c r="BZ16" s="234">
        <f t="shared" si="30"/>
        <v>0</v>
      </c>
      <c r="CA16" s="12"/>
      <c r="CB16" s="127">
        <f t="shared" si="31"/>
        <v>447645</v>
      </c>
      <c r="CC16" s="294">
        <f t="shared" si="51"/>
        <v>0.24252976855047592</v>
      </c>
      <c r="CD16" s="295">
        <f t="shared" si="32"/>
        <v>108567.23824277779</v>
      </c>
      <c r="CE16" s="235">
        <f t="shared" si="33"/>
        <v>0</v>
      </c>
      <c r="CG16" s="126">
        <f t="shared" si="52"/>
        <v>108567.23824277779</v>
      </c>
      <c r="CH16" s="296">
        <f t="shared" si="34"/>
        <v>9.15367942403872E-4</v>
      </c>
      <c r="CI16" s="297">
        <f t="shared" si="35"/>
        <v>72.38592328615961</v>
      </c>
      <c r="CJ16" s="239">
        <f t="shared" si="53"/>
        <v>108639.62416606395</v>
      </c>
      <c r="CK16" s="298">
        <f t="shared" si="54"/>
        <v>0.24269147240796601</v>
      </c>
      <c r="CL16" s="240">
        <f t="shared" si="36"/>
        <v>0</v>
      </c>
      <c r="CM16" s="174"/>
      <c r="CN16" s="246">
        <f t="shared" si="37"/>
        <v>134293.5</v>
      </c>
      <c r="CO16" s="297">
        <f t="shared" si="38"/>
        <v>0</v>
      </c>
      <c r="CP16" s="299">
        <f t="shared" si="39"/>
        <v>108639.62416606395</v>
      </c>
      <c r="CQ16" s="247">
        <f t="shared" si="40"/>
        <v>0.24269147240796601</v>
      </c>
      <c r="CT16" s="264">
        <v>566</v>
      </c>
      <c r="CU16" s="324">
        <f t="shared" si="55"/>
        <v>109205.62416606395</v>
      </c>
      <c r="CV16" s="326">
        <f t="shared" si="56"/>
        <v>0.24395586718507734</v>
      </c>
      <c r="CW16" s="1">
        <f t="shared" si="57"/>
        <v>0</v>
      </c>
    </row>
    <row r="17" spans="1:101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651657.99465616816</v>
      </c>
      <c r="BB17" s="288">
        <f t="shared" si="22"/>
        <v>617069.64607022784</v>
      </c>
      <c r="BC17" s="288">
        <f t="shared" si="22"/>
        <v>668089.71184210456</v>
      </c>
      <c r="BD17" s="288">
        <f t="shared" si="22"/>
        <v>684844.90765958733</v>
      </c>
      <c r="BE17" s="288">
        <f t="shared" si="22"/>
        <v>674091.59404035995</v>
      </c>
      <c r="BF17" s="211">
        <f t="shared" si="23"/>
        <v>3295753.8542684475</v>
      </c>
      <c r="BH17" s="130">
        <f>'Op Cost'!E8</f>
        <v>14481448</v>
      </c>
      <c r="BI17" s="289">
        <f t="shared" si="24"/>
        <v>0.22758455192246296</v>
      </c>
      <c r="BJ17" s="290">
        <f t="shared" si="25"/>
        <v>3295753.8542684475</v>
      </c>
      <c r="BK17" s="230">
        <f t="shared" si="26"/>
        <v>0</v>
      </c>
      <c r="BM17" s="436">
        <f t="shared" si="41"/>
        <v>1.0168816734407982</v>
      </c>
      <c r="BN17" s="436">
        <f t="shared" si="42"/>
        <v>1.3303200960866706</v>
      </c>
      <c r="BO17" s="435">
        <f t="shared" si="43"/>
        <v>1.1164714896901797</v>
      </c>
      <c r="BP17" s="126">
        <f t="shared" si="27"/>
        <v>3295753.8542684475</v>
      </c>
      <c r="BQ17" s="363">
        <f t="shared" si="44"/>
        <v>1.145036187226957</v>
      </c>
      <c r="BR17" s="363">
        <f t="shared" si="45"/>
        <v>7.2415448077536998E-2</v>
      </c>
      <c r="BS17" s="364">
        <f t="shared" si="46"/>
        <v>2.3217873503797097E-3</v>
      </c>
      <c r="BT17" s="372">
        <f t="shared" si="47"/>
        <v>2.9747343610560938E-2</v>
      </c>
      <c r="BU17" s="367">
        <f t="shared" si="48"/>
        <v>3554871.7675249656</v>
      </c>
      <c r="BV17" s="359">
        <f t="shared" si="28"/>
        <v>2.9529314708807326E-2</v>
      </c>
      <c r="BW17" s="292">
        <f t="shared" si="29"/>
        <v>257218.7455596769</v>
      </c>
      <c r="BX17" s="292">
        <f t="shared" si="49"/>
        <v>3552972.5998281245</v>
      </c>
      <c r="BY17" s="293">
        <f t="shared" si="50"/>
        <v>0.24534650124960738</v>
      </c>
      <c r="BZ17" s="234">
        <f t="shared" si="30"/>
        <v>0</v>
      </c>
      <c r="CA17" s="12"/>
      <c r="CB17" s="127">
        <f t="shared" si="31"/>
        <v>14481448</v>
      </c>
      <c r="CC17" s="294">
        <f t="shared" si="51"/>
        <v>0.24534650124960738</v>
      </c>
      <c r="CD17" s="295">
        <f t="shared" si="32"/>
        <v>3552972.5998281245</v>
      </c>
      <c r="CE17" s="235">
        <f t="shared" si="33"/>
        <v>0</v>
      </c>
      <c r="CG17" s="126">
        <f t="shared" si="52"/>
        <v>3552972.5998281245</v>
      </c>
      <c r="CH17" s="296">
        <f t="shared" si="34"/>
        <v>2.9956341072702536E-2</v>
      </c>
      <c r="CI17" s="297">
        <f t="shared" si="35"/>
        <v>2368.9024996092171</v>
      </c>
      <c r="CJ17" s="239">
        <f t="shared" si="53"/>
        <v>3555341.5023277337</v>
      </c>
      <c r="CK17" s="298">
        <f t="shared" si="54"/>
        <v>0.24551008313034262</v>
      </c>
      <c r="CL17" s="240">
        <f t="shared" si="36"/>
        <v>0</v>
      </c>
      <c r="CM17" s="174"/>
      <c r="CN17" s="246">
        <f t="shared" si="37"/>
        <v>4344434.3999999994</v>
      </c>
      <c r="CO17" s="297">
        <f t="shared" si="38"/>
        <v>0</v>
      </c>
      <c r="CP17" s="299">
        <f t="shared" si="39"/>
        <v>3555341.5023277337</v>
      </c>
      <c r="CQ17" s="247">
        <f t="shared" si="40"/>
        <v>0.24551008313034262</v>
      </c>
      <c r="CT17" s="264">
        <v>0</v>
      </c>
      <c r="CU17" s="324">
        <f t="shared" si="55"/>
        <v>3555341.5023277337</v>
      </c>
      <c r="CV17" s="326">
        <f t="shared" si="56"/>
        <v>0.24551008313034262</v>
      </c>
      <c r="CW17" s="1">
        <f t="shared" si="57"/>
        <v>0</v>
      </c>
    </row>
    <row r="18" spans="1:101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218122.79803867245</v>
      </c>
      <c r="BB18" s="288">
        <f t="shared" si="22"/>
        <v>221061.67734785346</v>
      </c>
      <c r="BC18" s="288">
        <f t="shared" si="22"/>
        <v>179267.78005817332</v>
      </c>
      <c r="BD18" s="288">
        <f t="shared" si="22"/>
        <v>176800.07129019499</v>
      </c>
      <c r="BE18" s="288">
        <f t="shared" si="22"/>
        <v>203385.8040609087</v>
      </c>
      <c r="BF18" s="211">
        <f t="shared" si="23"/>
        <v>998638.13079580292</v>
      </c>
      <c r="BH18" s="130">
        <f>'Op Cost'!E9</f>
        <v>5267046</v>
      </c>
      <c r="BI18" s="289">
        <f t="shared" si="24"/>
        <v>0.18960117887631947</v>
      </c>
      <c r="BJ18" s="290">
        <f t="shared" si="25"/>
        <v>998638.13079580292</v>
      </c>
      <c r="BK18" s="230">
        <f t="shared" si="26"/>
        <v>0</v>
      </c>
      <c r="BM18" s="436">
        <f t="shared" si="41"/>
        <v>0.77079320936507312</v>
      </c>
      <c r="BN18" s="436">
        <f t="shared" si="42"/>
        <v>0.74487529004257091</v>
      </c>
      <c r="BO18" s="435">
        <f t="shared" si="43"/>
        <v>0.69097943273675688</v>
      </c>
      <c r="BP18" s="126">
        <f t="shared" si="27"/>
        <v>998638.13079580292</v>
      </c>
      <c r="BQ18" s="363">
        <f t="shared" si="44"/>
        <v>0.72440684122028942</v>
      </c>
      <c r="BR18" s="363">
        <f t="shared" si="45"/>
        <v>0.11039882112368055</v>
      </c>
      <c r="BS18" s="364">
        <f t="shared" si="46"/>
        <v>6.7564833444283892E-4</v>
      </c>
      <c r="BT18" s="372">
        <f t="shared" si="47"/>
        <v>8.6565822495705026E-3</v>
      </c>
      <c r="BU18" s="367">
        <f t="shared" si="48"/>
        <v>1074042.3604240841</v>
      </c>
      <c r="BV18" s="359">
        <f t="shared" si="28"/>
        <v>8.94760378002501E-3</v>
      </c>
      <c r="BW18" s="292">
        <f t="shared" si="29"/>
        <v>77939.20863922454</v>
      </c>
      <c r="BX18" s="292">
        <f t="shared" si="49"/>
        <v>1076577.3394350274</v>
      </c>
      <c r="BY18" s="293">
        <f t="shared" si="50"/>
        <v>0.20439869699923399</v>
      </c>
      <c r="BZ18" s="234">
        <f t="shared" si="30"/>
        <v>0</v>
      </c>
      <c r="CA18" s="12"/>
      <c r="CB18" s="127">
        <f t="shared" si="31"/>
        <v>5267046</v>
      </c>
      <c r="CC18" s="294">
        <f t="shared" si="51"/>
        <v>0.20439869699923399</v>
      </c>
      <c r="CD18" s="295">
        <f t="shared" si="32"/>
        <v>1076577.3394350274</v>
      </c>
      <c r="CE18" s="235">
        <f t="shared" si="33"/>
        <v>0</v>
      </c>
      <c r="CG18" s="126">
        <f t="shared" si="52"/>
        <v>1076577.3394350274</v>
      </c>
      <c r="CH18" s="296">
        <f t="shared" si="34"/>
        <v>9.0769959703090441E-3</v>
      </c>
      <c r="CI18" s="297">
        <f t="shared" si="35"/>
        <v>717.79522041167684</v>
      </c>
      <c r="CJ18" s="239">
        <f t="shared" si="53"/>
        <v>1077295.1346554391</v>
      </c>
      <c r="CK18" s="298">
        <f t="shared" si="54"/>
        <v>0.20453497741531762</v>
      </c>
      <c r="CL18" s="240">
        <f t="shared" si="36"/>
        <v>0</v>
      </c>
      <c r="CM18" s="174"/>
      <c r="CN18" s="246">
        <f t="shared" si="37"/>
        <v>1580113.8</v>
      </c>
      <c r="CO18" s="297">
        <f t="shared" si="38"/>
        <v>0</v>
      </c>
      <c r="CP18" s="299">
        <f t="shared" si="39"/>
        <v>1077295.1346554391</v>
      </c>
      <c r="CQ18" s="247">
        <f t="shared" si="40"/>
        <v>0.20453497741531762</v>
      </c>
      <c r="CT18" s="264">
        <v>0</v>
      </c>
      <c r="CU18" s="324">
        <f t="shared" si="55"/>
        <v>1077295.1346554391</v>
      </c>
      <c r="CV18" s="326">
        <f t="shared" si="56"/>
        <v>0.20453497741531762</v>
      </c>
      <c r="CW18" s="1">
        <f t="shared" si="57"/>
        <v>0</v>
      </c>
    </row>
    <row r="19" spans="1:101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60343.441820254207</v>
      </c>
      <c r="BB19" s="288">
        <f t="shared" si="22"/>
        <v>60485.243678348335</v>
      </c>
      <c r="BC19" s="288">
        <f t="shared" si="22"/>
        <v>83727.393175376652</v>
      </c>
      <c r="BD19" s="288">
        <f t="shared" si="22"/>
        <v>84293.741254089677</v>
      </c>
      <c r="BE19" s="288">
        <f t="shared" si="22"/>
        <v>57080.270218880687</v>
      </c>
      <c r="BF19" s="211">
        <f t="shared" si="23"/>
        <v>345930.09014694957</v>
      </c>
      <c r="BH19" s="130">
        <f>'Op Cost'!E10</f>
        <v>2126888</v>
      </c>
      <c r="BI19" s="289">
        <f t="shared" si="24"/>
        <v>0.16264612435960407</v>
      </c>
      <c r="BJ19" s="290">
        <f t="shared" si="25"/>
        <v>345930.09014694957</v>
      </c>
      <c r="BK19" s="230">
        <f t="shared" si="26"/>
        <v>0</v>
      </c>
      <c r="BM19" s="436">
        <f t="shared" si="41"/>
        <v>0.27771655837049231</v>
      </c>
      <c r="BN19" s="436">
        <f t="shared" si="42"/>
        <v>0.20873060489895359</v>
      </c>
      <c r="BO19" s="435">
        <f t="shared" si="43"/>
        <v>0.40085547597802262</v>
      </c>
      <c r="BP19" s="126">
        <f t="shared" si="27"/>
        <v>345930.09014694957</v>
      </c>
      <c r="BQ19" s="363">
        <f t="shared" si="44"/>
        <v>0.32203952880637277</v>
      </c>
      <c r="BR19" s="363">
        <f t="shared" si="45"/>
        <v>0.13735387564039594</v>
      </c>
      <c r="BS19" s="364">
        <f t="shared" si="46"/>
        <v>1.0487916376881391E-4</v>
      </c>
      <c r="BT19" s="372">
        <f t="shared" si="47"/>
        <v>1.3437391334348383E-3</v>
      </c>
      <c r="BU19" s="367">
        <f t="shared" si="48"/>
        <v>357634.89595331217</v>
      </c>
      <c r="BV19" s="359">
        <f t="shared" si="28"/>
        <v>3.0994664501311142E-3</v>
      </c>
      <c r="BW19" s="292">
        <f t="shared" si="29"/>
        <v>26998.285604279445</v>
      </c>
      <c r="BX19" s="292">
        <f t="shared" si="49"/>
        <v>372928.375751229</v>
      </c>
      <c r="BY19" s="293">
        <f t="shared" si="50"/>
        <v>0.17533992187234543</v>
      </c>
      <c r="BZ19" s="234">
        <f t="shared" si="30"/>
        <v>0</v>
      </c>
      <c r="CA19" s="12"/>
      <c r="CB19" s="127">
        <f t="shared" si="31"/>
        <v>2126888</v>
      </c>
      <c r="CC19" s="294">
        <f t="shared" si="51"/>
        <v>0.17533992187234543</v>
      </c>
      <c r="CD19" s="295">
        <f t="shared" si="32"/>
        <v>372928.375751229</v>
      </c>
      <c r="CE19" s="235">
        <f t="shared" si="33"/>
        <v>0</v>
      </c>
      <c r="CG19" s="126">
        <f t="shared" si="52"/>
        <v>372928.375751229</v>
      </c>
      <c r="CH19" s="296">
        <f t="shared" si="34"/>
        <v>3.1442881434642113E-3</v>
      </c>
      <c r="CI19" s="297">
        <f t="shared" si="35"/>
        <v>248.64558807321728</v>
      </c>
      <c r="CJ19" s="239">
        <f t="shared" si="53"/>
        <v>373177.02133930224</v>
      </c>
      <c r="CK19" s="298">
        <f t="shared" si="54"/>
        <v>0.17545682769346682</v>
      </c>
      <c r="CL19" s="240">
        <f t="shared" si="36"/>
        <v>0</v>
      </c>
      <c r="CM19" s="174"/>
      <c r="CN19" s="246">
        <f t="shared" si="37"/>
        <v>638066.4</v>
      </c>
      <c r="CO19" s="297">
        <f t="shared" si="38"/>
        <v>0</v>
      </c>
      <c r="CP19" s="299">
        <f t="shared" si="39"/>
        <v>373177.02133930224</v>
      </c>
      <c r="CQ19" s="247">
        <f t="shared" si="40"/>
        <v>0.17545682769346682</v>
      </c>
      <c r="CT19" s="264">
        <v>0</v>
      </c>
      <c r="CU19" s="324">
        <f t="shared" si="55"/>
        <v>373177.02133930224</v>
      </c>
      <c r="CV19" s="326">
        <f t="shared" si="56"/>
        <v>0.17545682769346682</v>
      </c>
      <c r="CW19" s="1">
        <f t="shared" si="57"/>
        <v>0</v>
      </c>
    </row>
    <row r="20" spans="1:101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12063.300790307812</v>
      </c>
      <c r="BB20" s="288">
        <f t="shared" si="22"/>
        <v>11432.825941908533</v>
      </c>
      <c r="BC20" s="288">
        <f t="shared" si="22"/>
        <v>8730.989023676435</v>
      </c>
      <c r="BD20" s="288">
        <f t="shared" si="22"/>
        <v>9244.6020834647788</v>
      </c>
      <c r="BE20" s="288">
        <f t="shared" si="22"/>
        <v>10586.52092074629</v>
      </c>
      <c r="BF20" s="211">
        <f t="shared" si="23"/>
        <v>52058.23876010385</v>
      </c>
      <c r="BH20" s="130">
        <f>'Op Cost'!E11</f>
        <v>225862</v>
      </c>
      <c r="BI20" s="289">
        <f t="shared" si="24"/>
        <v>0.23048692901020912</v>
      </c>
      <c r="BJ20" s="290">
        <f t="shared" si="25"/>
        <v>52058.23876010385</v>
      </c>
      <c r="BK20" s="230">
        <f t="shared" si="26"/>
        <v>0</v>
      </c>
      <c r="BM20" s="436">
        <f t="shared" si="41"/>
        <v>0.36885402258924105</v>
      </c>
      <c r="BN20" s="436">
        <f t="shared" si="42"/>
        <v>0.27260414939227223</v>
      </c>
      <c r="BO20" s="435">
        <f t="shared" si="43"/>
        <v>0.57296579974843009</v>
      </c>
      <c r="BP20" s="126">
        <f t="shared" si="27"/>
        <v>52058.23876010385</v>
      </c>
      <c r="BQ20" s="363">
        <f t="shared" si="44"/>
        <v>0.44684744286959338</v>
      </c>
      <c r="BR20" s="363">
        <f t="shared" si="45"/>
        <v>6.9513070989790857E-2</v>
      </c>
      <c r="BS20" s="364">
        <f t="shared" si="46"/>
        <v>1.3659415232773649E-5</v>
      </c>
      <c r="BT20" s="372">
        <f t="shared" si="47"/>
        <v>1.7500798183873114E-4</v>
      </c>
      <c r="BU20" s="367">
        <f t="shared" si="48"/>
        <v>53582.667416691096</v>
      </c>
      <c r="BV20" s="359">
        <f t="shared" si="28"/>
        <v>4.6643171289700505E-4</v>
      </c>
      <c r="BW20" s="292">
        <f t="shared" si="29"/>
        <v>4062.9110856011716</v>
      </c>
      <c r="BX20" s="292">
        <f t="shared" si="49"/>
        <v>56121.149845705018</v>
      </c>
      <c r="BY20" s="293">
        <f t="shared" si="50"/>
        <v>0.24847539579789879</v>
      </c>
      <c r="BZ20" s="234">
        <f t="shared" si="30"/>
        <v>0</v>
      </c>
      <c r="CA20" s="12"/>
      <c r="CB20" s="127">
        <f t="shared" si="31"/>
        <v>225862</v>
      </c>
      <c r="CC20" s="294">
        <f t="shared" si="51"/>
        <v>0.24847539579789879</v>
      </c>
      <c r="CD20" s="295">
        <f t="shared" si="32"/>
        <v>56121.149845705018</v>
      </c>
      <c r="CE20" s="235">
        <f t="shared" si="33"/>
        <v>0</v>
      </c>
      <c r="CG20" s="126">
        <f t="shared" si="52"/>
        <v>56121.149845705018</v>
      </c>
      <c r="CH20" s="296">
        <f t="shared" si="34"/>
        <v>4.7317682839758302E-4</v>
      </c>
      <c r="CI20" s="297">
        <f t="shared" si="35"/>
        <v>37.418113541563848</v>
      </c>
      <c r="CJ20" s="239">
        <f t="shared" si="53"/>
        <v>56158.567959246582</v>
      </c>
      <c r="CK20" s="298">
        <f t="shared" si="54"/>
        <v>0.2486410638321036</v>
      </c>
      <c r="CL20" s="240">
        <f t="shared" si="36"/>
        <v>0</v>
      </c>
      <c r="CM20" s="174"/>
      <c r="CN20" s="246">
        <f t="shared" si="37"/>
        <v>67758.599999999991</v>
      </c>
      <c r="CO20" s="297">
        <f t="shared" si="38"/>
        <v>0</v>
      </c>
      <c r="CP20" s="299">
        <f t="shared" si="39"/>
        <v>56158.567959246582</v>
      </c>
      <c r="CQ20" s="247">
        <f t="shared" si="40"/>
        <v>0.2486410638321036</v>
      </c>
      <c r="CT20" s="264">
        <v>685.4</v>
      </c>
      <c r="CU20" s="324">
        <f t="shared" si="55"/>
        <v>56843.967959246584</v>
      </c>
      <c r="CV20" s="326">
        <f t="shared" si="56"/>
        <v>0.25167566017854526</v>
      </c>
      <c r="CW20" s="1">
        <f t="shared" si="57"/>
        <v>0</v>
      </c>
    </row>
    <row r="21" spans="1:101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4418689.271233541</v>
      </c>
      <c r="BB21" s="288">
        <f t="shared" si="22"/>
        <v>4532520.1020495174</v>
      </c>
      <c r="BC21" s="288">
        <f t="shared" si="22"/>
        <v>4850614.6248696269</v>
      </c>
      <c r="BD21" s="288">
        <f t="shared" si="22"/>
        <v>4750670.8319012206</v>
      </c>
      <c r="BE21" s="288">
        <f t="shared" si="22"/>
        <v>4471337.7107482804</v>
      </c>
      <c r="BF21" s="211">
        <f t="shared" si="23"/>
        <v>23023832.540802184</v>
      </c>
      <c r="BH21" s="130">
        <f>'Op Cost'!E12</f>
        <v>129442718</v>
      </c>
      <c r="BI21" s="289">
        <f t="shared" si="24"/>
        <v>0.17786888978028245</v>
      </c>
      <c r="BJ21" s="290">
        <f t="shared" si="25"/>
        <v>23023832.540802184</v>
      </c>
      <c r="BK21" s="230">
        <f t="shared" si="26"/>
        <v>0</v>
      </c>
      <c r="BM21" s="436">
        <f t="shared" si="41"/>
        <v>0.75387297801325404</v>
      </c>
      <c r="BN21" s="436">
        <f t="shared" si="42"/>
        <v>0.78343327044450306</v>
      </c>
      <c r="BO21" s="435">
        <f t="shared" si="43"/>
        <v>0.72520423290016811</v>
      </c>
      <c r="BP21" s="126">
        <f t="shared" si="27"/>
        <v>23023832.540802184</v>
      </c>
      <c r="BQ21" s="363">
        <f t="shared" si="44"/>
        <v>0.74692867856452327</v>
      </c>
      <c r="BR21" s="363">
        <f t="shared" si="45"/>
        <v>0.12213111021971752</v>
      </c>
      <c r="BS21" s="364">
        <f t="shared" si="46"/>
        <v>1.6943222221676081E-2</v>
      </c>
      <c r="BT21" s="372">
        <f t="shared" si="47"/>
        <v>0.21708097135418639</v>
      </c>
      <c r="BU21" s="367">
        <f t="shared" si="48"/>
        <v>24914743.172735885</v>
      </c>
      <c r="BV21" s="359">
        <f t="shared" si="28"/>
        <v>0.20628906980407308</v>
      </c>
      <c r="BW21" s="292">
        <f t="shared" si="29"/>
        <v>1796906.4396150839</v>
      </c>
      <c r="BX21" s="292">
        <f t="shared" si="49"/>
        <v>24820738.980417266</v>
      </c>
      <c r="BY21" s="293">
        <f t="shared" si="50"/>
        <v>0.19175075557682023</v>
      </c>
      <c r="BZ21" s="234">
        <f t="shared" si="30"/>
        <v>0</v>
      </c>
      <c r="CA21" s="12"/>
      <c r="CB21" s="127">
        <f t="shared" si="31"/>
        <v>129442718</v>
      </c>
      <c r="CC21" s="294">
        <f t="shared" si="51"/>
        <v>0.19175075557682023</v>
      </c>
      <c r="CD21" s="295">
        <f t="shared" si="32"/>
        <v>24820738.980417266</v>
      </c>
      <c r="CE21" s="235">
        <f t="shared" si="33"/>
        <v>0</v>
      </c>
      <c r="CG21" s="126">
        <f t="shared" si="52"/>
        <v>24820738.980417266</v>
      </c>
      <c r="CH21" s="296">
        <f t="shared" si="34"/>
        <v>0.20927223660826189</v>
      </c>
      <c r="CI21" s="297">
        <f t="shared" si="35"/>
        <v>16548.934437519376</v>
      </c>
      <c r="CJ21" s="239">
        <f t="shared" si="53"/>
        <v>24837287.914854787</v>
      </c>
      <c r="CK21" s="298">
        <f t="shared" si="54"/>
        <v>0.19187860312740643</v>
      </c>
      <c r="CL21" s="240">
        <f t="shared" si="36"/>
        <v>0</v>
      </c>
      <c r="CM21" s="174"/>
      <c r="CN21" s="246">
        <f t="shared" si="37"/>
        <v>38832815.399999999</v>
      </c>
      <c r="CO21" s="297">
        <f t="shared" si="38"/>
        <v>0</v>
      </c>
      <c r="CP21" s="299">
        <f t="shared" si="39"/>
        <v>24837287.914854787</v>
      </c>
      <c r="CQ21" s="247">
        <f t="shared" si="40"/>
        <v>0.19187860312740643</v>
      </c>
      <c r="CT21" s="264">
        <v>0</v>
      </c>
      <c r="CU21" s="324">
        <f t="shared" si="55"/>
        <v>24837287.914854787</v>
      </c>
      <c r="CV21" s="326">
        <f t="shared" si="56"/>
        <v>0.19187860312740643</v>
      </c>
      <c r="CW21" s="1">
        <f t="shared" si="57"/>
        <v>0</v>
      </c>
    </row>
    <row r="22" spans="1:101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73903.23245552773</v>
      </c>
      <c r="BB22" s="288">
        <f t="shared" si="22"/>
        <v>70698.978727194975</v>
      </c>
      <c r="BC22" s="288">
        <f t="shared" si="22"/>
        <v>66698.296077867111</v>
      </c>
      <c r="BD22" s="288">
        <f t="shared" si="22"/>
        <v>69604.160212777817</v>
      </c>
      <c r="BE22" s="288">
        <f t="shared" si="22"/>
        <v>70628.946939202637</v>
      </c>
      <c r="BF22" s="211">
        <f t="shared" si="23"/>
        <v>351533.61441257026</v>
      </c>
      <c r="BH22" s="130">
        <f>'Op Cost'!E13</f>
        <v>1347743</v>
      </c>
      <c r="BI22" s="289">
        <f t="shared" si="24"/>
        <v>0.26083134129620428</v>
      </c>
      <c r="BJ22" s="290">
        <f t="shared" si="25"/>
        <v>351533.61441257026</v>
      </c>
      <c r="BK22" s="230">
        <f t="shared" si="26"/>
        <v>0</v>
      </c>
      <c r="BM22" s="436">
        <f t="shared" si="41"/>
        <v>0.44662653268411234</v>
      </c>
      <c r="BN22" s="436">
        <f t="shared" si="42"/>
        <v>0.23937665143647141</v>
      </c>
      <c r="BO22" s="435">
        <f t="shared" si="43"/>
        <v>0.82773060437327328</v>
      </c>
      <c r="BP22" s="126">
        <f t="shared" si="27"/>
        <v>351533.61441257026</v>
      </c>
      <c r="BQ22" s="363">
        <f t="shared" si="44"/>
        <v>0.58536609821678254</v>
      </c>
      <c r="BR22" s="363">
        <f t="shared" si="45"/>
        <v>3.9168658703795683E-2</v>
      </c>
      <c r="BS22" s="364">
        <f t="shared" si="46"/>
        <v>6.7267005083862223E-5</v>
      </c>
      <c r="BT22" s="372">
        <f t="shared" si="47"/>
        <v>8.6184237051500391E-4</v>
      </c>
      <c r="BU22" s="367">
        <f t="shared" si="48"/>
        <v>359040.79890364583</v>
      </c>
      <c r="BV22" s="359">
        <f t="shared" si="28"/>
        <v>3.1496729397036431E-3</v>
      </c>
      <c r="BW22" s="292">
        <f t="shared" si="29"/>
        <v>27435.615437164091</v>
      </c>
      <c r="BX22" s="292">
        <f t="shared" si="49"/>
        <v>378969.22984973434</v>
      </c>
      <c r="BY22" s="293">
        <f t="shared" si="50"/>
        <v>0.28118805280363862</v>
      </c>
      <c r="BZ22" s="234">
        <f t="shared" si="30"/>
        <v>0</v>
      </c>
      <c r="CA22" s="12"/>
      <c r="CB22" s="127">
        <f t="shared" si="31"/>
        <v>1347743</v>
      </c>
      <c r="CC22" s="294">
        <f t="shared" si="51"/>
        <v>0.28118805280363862</v>
      </c>
      <c r="CD22" s="295">
        <f t="shared" si="32"/>
        <v>378969.22984973434</v>
      </c>
      <c r="CE22" s="235">
        <f t="shared" si="33"/>
        <v>0</v>
      </c>
      <c r="CG22" s="126">
        <f t="shared" si="52"/>
        <v>378969.22984973434</v>
      </c>
      <c r="CH22" s="296">
        <f t="shared" si="34"/>
        <v>3.1952206740877274E-3</v>
      </c>
      <c r="CI22" s="297">
        <f t="shared" si="35"/>
        <v>252.67325616568053</v>
      </c>
      <c r="CJ22" s="239">
        <f t="shared" si="53"/>
        <v>379221.90310590004</v>
      </c>
      <c r="CK22" s="298">
        <f t="shared" si="54"/>
        <v>0.28137553161537476</v>
      </c>
      <c r="CL22" s="240">
        <f t="shared" si="36"/>
        <v>0</v>
      </c>
      <c r="CM22" s="174"/>
      <c r="CN22" s="246">
        <f t="shared" si="37"/>
        <v>404322.89999999997</v>
      </c>
      <c r="CO22" s="297">
        <f t="shared" si="38"/>
        <v>0</v>
      </c>
      <c r="CP22" s="299">
        <f t="shared" si="39"/>
        <v>379221.90310590004</v>
      </c>
      <c r="CQ22" s="247">
        <f t="shared" si="40"/>
        <v>0.28137553161537476</v>
      </c>
      <c r="CT22" s="264">
        <v>0</v>
      </c>
      <c r="CU22" s="324">
        <f t="shared" si="55"/>
        <v>379221.90310590004</v>
      </c>
      <c r="CV22" s="326">
        <f t="shared" si="56"/>
        <v>0.28137553161537476</v>
      </c>
      <c r="CW22" s="1">
        <f t="shared" si="57"/>
        <v>0</v>
      </c>
    </row>
    <row r="23" spans="1:101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6295.2953399483786</v>
      </c>
      <c r="BB23" s="288">
        <f t="shared" si="22"/>
        <v>6321.7291336950657</v>
      </c>
      <c r="BC23" s="288">
        <f t="shared" si="22"/>
        <v>4831.9834404653648</v>
      </c>
      <c r="BD23" s="288">
        <f t="shared" si="22"/>
        <v>4764.7941908045168</v>
      </c>
      <c r="BE23" s="288">
        <f t="shared" si="22"/>
        <v>6566.2554217251582</v>
      </c>
      <c r="BF23" s="211">
        <f t="shared" si="23"/>
        <v>28780.057526638484</v>
      </c>
      <c r="BH23" s="130">
        <f>'Op Cost'!E14</f>
        <v>71294</v>
      </c>
      <c r="BI23" s="289">
        <f t="shared" si="24"/>
        <v>0.40368134101941938</v>
      </c>
      <c r="BJ23" s="290">
        <f t="shared" si="25"/>
        <v>21388.2</v>
      </c>
      <c r="BK23" s="230">
        <f t="shared" si="26"/>
        <v>7391.8575266384833</v>
      </c>
      <c r="BM23" s="436">
        <f t="shared" si="41"/>
        <v>0.17560151320751477</v>
      </c>
      <c r="BN23" s="436">
        <f t="shared" si="42"/>
        <v>0.66421281743869121</v>
      </c>
      <c r="BO23" s="435">
        <f t="shared" si="43"/>
        <v>0.95864542731760105</v>
      </c>
      <c r="BP23" s="126">
        <f t="shared" si="27"/>
        <v>0</v>
      </c>
      <c r="BQ23" s="363">
        <f t="shared" si="44"/>
        <v>0.68927629632035203</v>
      </c>
      <c r="BR23" s="363">
        <f t="shared" si="45"/>
        <v>0</v>
      </c>
      <c r="BS23" s="364">
        <f t="shared" si="46"/>
        <v>0</v>
      </c>
      <c r="BT23" s="372">
        <f t="shared" si="47"/>
        <v>0</v>
      </c>
      <c r="BU23" s="367">
        <f t="shared" si="48"/>
        <v>21388.2</v>
      </c>
      <c r="BV23" s="359">
        <f t="shared" si="28"/>
        <v>0</v>
      </c>
      <c r="BW23" s="292">
        <f t="shared" si="29"/>
        <v>0</v>
      </c>
      <c r="BX23" s="292">
        <f t="shared" si="49"/>
        <v>21388.2</v>
      </c>
      <c r="BY23" s="293">
        <f t="shared" si="50"/>
        <v>0.3</v>
      </c>
      <c r="BZ23" s="234">
        <f t="shared" si="30"/>
        <v>0</v>
      </c>
      <c r="CA23" s="12"/>
      <c r="CB23" s="127">
        <f t="shared" si="31"/>
        <v>71294</v>
      </c>
      <c r="CC23" s="294">
        <f t="shared" si="51"/>
        <v>0.3</v>
      </c>
      <c r="CD23" s="295">
        <f t="shared" si="32"/>
        <v>21388.2</v>
      </c>
      <c r="CE23" s="235">
        <f t="shared" si="33"/>
        <v>0</v>
      </c>
      <c r="CG23" s="126">
        <f t="shared" si="52"/>
        <v>0</v>
      </c>
      <c r="CH23" s="296">
        <f t="shared" si="34"/>
        <v>0</v>
      </c>
      <c r="CI23" s="297">
        <f t="shared" si="35"/>
        <v>0</v>
      </c>
      <c r="CJ23" s="239">
        <f t="shared" si="53"/>
        <v>21388.2</v>
      </c>
      <c r="CK23" s="298">
        <f t="shared" si="54"/>
        <v>0.3</v>
      </c>
      <c r="CL23" s="240">
        <f t="shared" si="36"/>
        <v>0</v>
      </c>
      <c r="CM23" s="174"/>
      <c r="CN23" s="246">
        <f t="shared" si="37"/>
        <v>21388.2</v>
      </c>
      <c r="CO23" s="297">
        <f t="shared" si="38"/>
        <v>0</v>
      </c>
      <c r="CP23" s="299">
        <f t="shared" si="39"/>
        <v>21388.2</v>
      </c>
      <c r="CQ23" s="247">
        <f t="shared" si="40"/>
        <v>0.3</v>
      </c>
      <c r="CT23" s="264">
        <v>0</v>
      </c>
      <c r="CU23" s="324">
        <f t="shared" si="55"/>
        <v>21388.2</v>
      </c>
      <c r="CV23" s="326">
        <f t="shared" si="56"/>
        <v>0.3</v>
      </c>
      <c r="CW23" s="1">
        <f t="shared" si="57"/>
        <v>0</v>
      </c>
    </row>
    <row r="24" spans="1:101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406368.41365591617</v>
      </c>
      <c r="BB24" s="288">
        <f t="shared" si="22"/>
        <v>385747.99120809638</v>
      </c>
      <c r="BC24" s="288">
        <f t="shared" si="22"/>
        <v>422464.25686475256</v>
      </c>
      <c r="BD24" s="288">
        <f t="shared" si="22"/>
        <v>446779.67787349399</v>
      </c>
      <c r="BE24" s="288">
        <f t="shared" si="22"/>
        <v>406927.00914302748</v>
      </c>
      <c r="BF24" s="211">
        <f t="shared" si="23"/>
        <v>2068287.3487452865</v>
      </c>
      <c r="BH24" s="130">
        <f>'Op Cost'!E15</f>
        <v>7769877</v>
      </c>
      <c r="BI24" s="289">
        <f t="shared" si="24"/>
        <v>0.26619306183936842</v>
      </c>
      <c r="BJ24" s="290">
        <f t="shared" si="25"/>
        <v>2068287.3487452865</v>
      </c>
      <c r="BK24" s="230">
        <f t="shared" si="26"/>
        <v>0</v>
      </c>
      <c r="BM24" s="436">
        <f t="shared" si="41"/>
        <v>1.8296045652764708</v>
      </c>
      <c r="BN24" s="436">
        <f t="shared" si="42"/>
        <v>1.5692037777815557</v>
      </c>
      <c r="BO24" s="435">
        <f t="shared" si="43"/>
        <v>2.0056572064497566</v>
      </c>
      <c r="BP24" s="126">
        <f t="shared" si="27"/>
        <v>2068287.3487452865</v>
      </c>
      <c r="BQ24" s="363">
        <f t="shared" si="44"/>
        <v>1.8525306889893849</v>
      </c>
      <c r="BR24" s="363">
        <f t="shared" si="45"/>
        <v>3.3806938160631579E-2</v>
      </c>
      <c r="BS24" s="364">
        <f t="shared" si="46"/>
        <v>1.0586218696826636E-3</v>
      </c>
      <c r="BT24" s="372">
        <f t="shared" si="47"/>
        <v>1.3563338824270244E-2</v>
      </c>
      <c r="BU24" s="367">
        <f t="shared" si="48"/>
        <v>2186432.4879868384</v>
      </c>
      <c r="BV24" s="359">
        <f t="shared" si="28"/>
        <v>1.8531453115117731E-2</v>
      </c>
      <c r="BW24" s="292">
        <f t="shared" si="29"/>
        <v>161420.5128250696</v>
      </c>
      <c r="BX24" s="292">
        <f t="shared" si="49"/>
        <v>2229707.8615703559</v>
      </c>
      <c r="BY24" s="293">
        <f t="shared" si="50"/>
        <v>0.2869682314881376</v>
      </c>
      <c r="BZ24" s="234">
        <f t="shared" si="30"/>
        <v>0</v>
      </c>
      <c r="CA24" s="12"/>
      <c r="CB24" s="127">
        <f t="shared" si="31"/>
        <v>7769877</v>
      </c>
      <c r="CC24" s="294">
        <f t="shared" si="51"/>
        <v>0.2869682314881376</v>
      </c>
      <c r="CD24" s="295">
        <f t="shared" si="32"/>
        <v>2229707.8615703559</v>
      </c>
      <c r="CE24" s="235">
        <f t="shared" si="33"/>
        <v>0</v>
      </c>
      <c r="CG24" s="126">
        <f t="shared" si="52"/>
        <v>2229707.8615703559</v>
      </c>
      <c r="CH24" s="296">
        <f t="shared" si="34"/>
        <v>1.8799438306087404E-2</v>
      </c>
      <c r="CI24" s="297">
        <f t="shared" si="35"/>
        <v>1486.6313708492585</v>
      </c>
      <c r="CJ24" s="239">
        <f t="shared" si="53"/>
        <v>2231194.4929412054</v>
      </c>
      <c r="CK24" s="298">
        <f t="shared" si="54"/>
        <v>0.28715956416571398</v>
      </c>
      <c r="CL24" s="240">
        <f t="shared" si="36"/>
        <v>0</v>
      </c>
      <c r="CM24" s="174"/>
      <c r="CN24" s="246">
        <f t="shared" si="37"/>
        <v>2330963.1</v>
      </c>
      <c r="CO24" s="297">
        <f t="shared" si="38"/>
        <v>0</v>
      </c>
      <c r="CP24" s="299">
        <f t="shared" si="39"/>
        <v>2231194.4929412054</v>
      </c>
      <c r="CQ24" s="247">
        <f t="shared" si="40"/>
        <v>0.28715956416571398</v>
      </c>
      <c r="CT24" s="264">
        <v>0</v>
      </c>
      <c r="CU24" s="324">
        <f t="shared" si="55"/>
        <v>2231194.4929412054</v>
      </c>
      <c r="CV24" s="326">
        <f t="shared" si="56"/>
        <v>0.28715956416571398</v>
      </c>
      <c r="CW24" s="1">
        <f t="shared" si="57"/>
        <v>0</v>
      </c>
    </row>
    <row r="25" spans="1:101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143458.37226939152</v>
      </c>
      <c r="BB25" s="288">
        <f t="shared" si="22"/>
        <v>139526.94358377033</v>
      </c>
      <c r="BC25" s="288">
        <f t="shared" si="22"/>
        <v>142085.04991508223</v>
      </c>
      <c r="BD25" s="288">
        <f t="shared" si="22"/>
        <v>146140.4362222268</v>
      </c>
      <c r="BE25" s="288">
        <f t="shared" si="22"/>
        <v>132256.42188259479</v>
      </c>
      <c r="BF25" s="211">
        <f t="shared" si="23"/>
        <v>703467.22387306567</v>
      </c>
      <c r="BH25" s="130">
        <f>'Op Cost'!E16</f>
        <v>4067447</v>
      </c>
      <c r="BI25" s="289">
        <f t="shared" si="24"/>
        <v>0.17295055691520153</v>
      </c>
      <c r="BJ25" s="290">
        <f t="shared" si="25"/>
        <v>703467.22387306567</v>
      </c>
      <c r="BK25" s="230">
        <f t="shared" si="26"/>
        <v>0</v>
      </c>
      <c r="BM25" s="436">
        <f t="shared" si="41"/>
        <v>0.65452933794805446</v>
      </c>
      <c r="BN25" s="436">
        <f t="shared" si="42"/>
        <v>0.57012276281908136</v>
      </c>
      <c r="BO25" s="435">
        <f t="shared" si="43"/>
        <v>0.69803195308629595</v>
      </c>
      <c r="BP25" s="126">
        <f t="shared" si="27"/>
        <v>703467.22387306567</v>
      </c>
      <c r="BQ25" s="363">
        <f t="shared" si="44"/>
        <v>0.65517900173493193</v>
      </c>
      <c r="BR25" s="363">
        <f t="shared" si="45"/>
        <v>0.12704944308479846</v>
      </c>
      <c r="BS25" s="364">
        <f t="shared" si="46"/>
        <v>4.5730147212359024E-4</v>
      </c>
      <c r="BT25" s="372">
        <f t="shared" si="47"/>
        <v>5.8590654405327207E-3</v>
      </c>
      <c r="BU25" s="367">
        <f t="shared" si="48"/>
        <v>754503.33756643184</v>
      </c>
      <c r="BV25" s="359">
        <f t="shared" si="28"/>
        <v>6.3029297573831402E-3</v>
      </c>
      <c r="BW25" s="292">
        <f t="shared" si="29"/>
        <v>54902.44868639997</v>
      </c>
      <c r="BX25" s="292">
        <f t="shared" si="49"/>
        <v>758369.67255946563</v>
      </c>
      <c r="BY25" s="293">
        <f t="shared" si="50"/>
        <v>0.18644856898183693</v>
      </c>
      <c r="BZ25" s="234">
        <f t="shared" si="30"/>
        <v>0</v>
      </c>
      <c r="CA25" s="12"/>
      <c r="CB25" s="127">
        <f t="shared" si="31"/>
        <v>4067447</v>
      </c>
      <c r="CC25" s="294">
        <f t="shared" si="51"/>
        <v>0.18644856898183693</v>
      </c>
      <c r="CD25" s="295">
        <f t="shared" si="32"/>
        <v>758369.67255946563</v>
      </c>
      <c r="CE25" s="235">
        <f t="shared" si="33"/>
        <v>0</v>
      </c>
      <c r="CG25" s="126">
        <f t="shared" si="52"/>
        <v>758369.67255946563</v>
      </c>
      <c r="CH25" s="296">
        <f t="shared" si="34"/>
        <v>6.3940770529680073E-3</v>
      </c>
      <c r="CI25" s="297">
        <f t="shared" si="35"/>
        <v>505.63401841062546</v>
      </c>
      <c r="CJ25" s="239">
        <f t="shared" si="53"/>
        <v>758875.30657787621</v>
      </c>
      <c r="CK25" s="298">
        <f t="shared" si="54"/>
        <v>0.18657288136216063</v>
      </c>
      <c r="CL25" s="240">
        <f t="shared" si="36"/>
        <v>0</v>
      </c>
      <c r="CM25" s="174"/>
      <c r="CN25" s="246">
        <f t="shared" si="37"/>
        <v>1220234.0999999999</v>
      </c>
      <c r="CO25" s="297">
        <f t="shared" si="38"/>
        <v>0</v>
      </c>
      <c r="CP25" s="299">
        <f t="shared" si="39"/>
        <v>758875.30657787621</v>
      </c>
      <c r="CQ25" s="247">
        <f t="shared" si="40"/>
        <v>0.18657288136216063</v>
      </c>
      <c r="CT25" s="264">
        <v>0</v>
      </c>
      <c r="CU25" s="324">
        <f t="shared" si="55"/>
        <v>758875.30657787621</v>
      </c>
      <c r="CV25" s="326">
        <f t="shared" si="56"/>
        <v>0.18657288136216063</v>
      </c>
      <c r="CW25" s="1">
        <f t="shared" si="57"/>
        <v>0</v>
      </c>
    </row>
    <row r="26" spans="1:101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36056.357027420585</v>
      </c>
      <c r="BB26" s="288">
        <f t="shared" si="22"/>
        <v>35322.843319493702</v>
      </c>
      <c r="BC26" s="288">
        <f t="shared" si="22"/>
        <v>37467.773892738689</v>
      </c>
      <c r="BD26" s="288">
        <f t="shared" si="22"/>
        <v>38360.773612795063</v>
      </c>
      <c r="BE26" s="288">
        <f t="shared" si="22"/>
        <v>34560.038138799078</v>
      </c>
      <c r="BF26" s="211">
        <f t="shared" si="23"/>
        <v>181767.7859912471</v>
      </c>
      <c r="BH26" s="130">
        <f>'Op Cost'!E17</f>
        <v>698366</v>
      </c>
      <c r="BI26" s="289">
        <f t="shared" si="24"/>
        <v>0.26027582383914322</v>
      </c>
      <c r="BJ26" s="290">
        <f t="shared" si="25"/>
        <v>181767.7859912471</v>
      </c>
      <c r="BK26" s="230">
        <f t="shared" si="26"/>
        <v>0</v>
      </c>
      <c r="BM26" s="436">
        <f t="shared" si="41"/>
        <v>0.75770770279382382</v>
      </c>
      <c r="BN26" s="436">
        <f t="shared" si="42"/>
        <v>0.70919727954608103</v>
      </c>
      <c r="BO26" s="435">
        <f t="shared" si="43"/>
        <v>1.5076839310627899</v>
      </c>
      <c r="BP26" s="126">
        <f t="shared" si="27"/>
        <v>181767.7859912471</v>
      </c>
      <c r="BQ26" s="363">
        <f t="shared" si="44"/>
        <v>1.1205682111163711</v>
      </c>
      <c r="BR26" s="363">
        <f t="shared" si="45"/>
        <v>3.9724176160856751E-2</v>
      </c>
      <c r="BS26" s="364">
        <f t="shared" si="46"/>
        <v>6.3902890814526283E-5</v>
      </c>
      <c r="BT26" s="372">
        <f t="shared" si="47"/>
        <v>8.1874046322846403E-4</v>
      </c>
      <c r="BU26" s="367">
        <f t="shared" si="48"/>
        <v>188899.52599155816</v>
      </c>
      <c r="BV26" s="359">
        <f t="shared" si="28"/>
        <v>1.6286040747573016E-3</v>
      </c>
      <c r="BW26" s="292">
        <f t="shared" si="29"/>
        <v>14186.157086724037</v>
      </c>
      <c r="BX26" s="292">
        <f t="shared" si="49"/>
        <v>195953.94307797114</v>
      </c>
      <c r="BY26" s="293">
        <f t="shared" si="50"/>
        <v>0.28058917971088387</v>
      </c>
      <c r="BZ26" s="234">
        <f t="shared" si="30"/>
        <v>0</v>
      </c>
      <c r="CA26" s="12"/>
      <c r="CB26" s="127">
        <f t="shared" si="31"/>
        <v>698366</v>
      </c>
      <c r="CC26" s="294">
        <f t="shared" si="51"/>
        <v>0.28058917971088387</v>
      </c>
      <c r="CD26" s="295">
        <f t="shared" si="32"/>
        <v>195953.94307797114</v>
      </c>
      <c r="CE26" s="235">
        <f t="shared" si="33"/>
        <v>0</v>
      </c>
      <c r="CG26" s="126">
        <f t="shared" si="52"/>
        <v>195953.94307797114</v>
      </c>
      <c r="CH26" s="296">
        <f t="shared" si="34"/>
        <v>1.6521554806441813E-3</v>
      </c>
      <c r="CI26" s="297">
        <f t="shared" si="35"/>
        <v>130.64997618842983</v>
      </c>
      <c r="CJ26" s="239">
        <f t="shared" si="53"/>
        <v>196084.59305415957</v>
      </c>
      <c r="CK26" s="298">
        <f t="shared" si="54"/>
        <v>0.28077625923106159</v>
      </c>
      <c r="CL26" s="240">
        <f t="shared" si="36"/>
        <v>0</v>
      </c>
      <c r="CM26" s="174"/>
      <c r="CN26" s="246">
        <f t="shared" si="37"/>
        <v>209509.8</v>
      </c>
      <c r="CO26" s="297">
        <f t="shared" si="38"/>
        <v>0</v>
      </c>
      <c r="CP26" s="299">
        <f t="shared" si="39"/>
        <v>196084.59305415957</v>
      </c>
      <c r="CQ26" s="247">
        <f t="shared" si="40"/>
        <v>0.28077625923106159</v>
      </c>
      <c r="CT26" s="264">
        <v>0</v>
      </c>
      <c r="CU26" s="324">
        <f t="shared" si="55"/>
        <v>196084.59305415957</v>
      </c>
      <c r="CV26" s="326">
        <f t="shared" si="56"/>
        <v>0.28077625923106159</v>
      </c>
      <c r="CW26" s="1">
        <f t="shared" si="57"/>
        <v>0</v>
      </c>
    </row>
    <row r="27" spans="1:101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298283.38127948466</v>
      </c>
      <c r="BB27" s="288">
        <f t="shared" si="22"/>
        <v>298190.21748719987</v>
      </c>
      <c r="BC27" s="288">
        <f t="shared" si="22"/>
        <v>328666.73774262972</v>
      </c>
      <c r="BD27" s="288">
        <f t="shared" si="22"/>
        <v>329014.74893339054</v>
      </c>
      <c r="BE27" s="288">
        <f t="shared" si="22"/>
        <v>290794.23158623918</v>
      </c>
      <c r="BF27" s="211">
        <f t="shared" si="23"/>
        <v>1544949.3170289439</v>
      </c>
      <c r="BH27" s="130">
        <f>'Op Cost'!E18</f>
        <v>9003000</v>
      </c>
      <c r="BI27" s="289">
        <f t="shared" si="24"/>
        <v>0.17160383394745574</v>
      </c>
      <c r="BJ27" s="290">
        <f t="shared" si="25"/>
        <v>1544949.3170289439</v>
      </c>
      <c r="BK27" s="230">
        <f t="shared" si="26"/>
        <v>0</v>
      </c>
      <c r="BM27" s="436">
        <f t="shared" si="41"/>
        <v>0.64547655566624973</v>
      </c>
      <c r="BN27" s="436">
        <f t="shared" si="42"/>
        <v>0.62902579128457003</v>
      </c>
      <c r="BO27" s="435">
        <f t="shared" si="43"/>
        <v>0.7121439807074772</v>
      </c>
      <c r="BP27" s="126">
        <f t="shared" si="27"/>
        <v>1544949.3170289439</v>
      </c>
      <c r="BQ27" s="363">
        <f t="shared" si="44"/>
        <v>0.67469757709144351</v>
      </c>
      <c r="BR27" s="363">
        <f t="shared" si="45"/>
        <v>0.12839616605254428</v>
      </c>
      <c r="BS27" s="364">
        <f t="shared" si="46"/>
        <v>1.0464056801171686E-3</v>
      </c>
      <c r="BT27" s="372">
        <f t="shared" si="47"/>
        <v>1.3406821825175948E-2</v>
      </c>
      <c r="BU27" s="367">
        <f t="shared" si="48"/>
        <v>1661731.095604568</v>
      </c>
      <c r="BV27" s="359">
        <f t="shared" si="28"/>
        <v>1.3842445949845093E-2</v>
      </c>
      <c r="BW27" s="292">
        <f t="shared" si="29"/>
        <v>120576.33635618472</v>
      </c>
      <c r="BX27" s="292">
        <f t="shared" si="49"/>
        <v>1665525.6533851286</v>
      </c>
      <c r="BY27" s="293">
        <f t="shared" si="50"/>
        <v>0.18499674035156377</v>
      </c>
      <c r="BZ27" s="234">
        <f t="shared" si="30"/>
        <v>0</v>
      </c>
      <c r="CA27" s="12"/>
      <c r="CB27" s="127">
        <f t="shared" si="31"/>
        <v>9003000</v>
      </c>
      <c r="CC27" s="294">
        <f t="shared" si="51"/>
        <v>0.18499674035156377</v>
      </c>
      <c r="CD27" s="295">
        <f t="shared" si="32"/>
        <v>1665525.6533851286</v>
      </c>
      <c r="CE27" s="235">
        <f t="shared" si="33"/>
        <v>0</v>
      </c>
      <c r="CG27" s="126">
        <f t="shared" si="52"/>
        <v>1665525.6533851286</v>
      </c>
      <c r="CH27" s="296">
        <f t="shared" si="34"/>
        <v>1.4042622940732568E-2</v>
      </c>
      <c r="CI27" s="297">
        <f t="shared" si="35"/>
        <v>1110.4695498237638</v>
      </c>
      <c r="CJ27" s="239">
        <f t="shared" si="53"/>
        <v>1666636.1229349524</v>
      </c>
      <c r="CK27" s="298">
        <f t="shared" si="54"/>
        <v>0.18512008474230282</v>
      </c>
      <c r="CL27" s="240">
        <f t="shared" si="36"/>
        <v>0</v>
      </c>
      <c r="CM27" s="174"/>
      <c r="CN27" s="246">
        <f t="shared" si="37"/>
        <v>2700900</v>
      </c>
      <c r="CO27" s="297">
        <f t="shared" si="38"/>
        <v>0</v>
      </c>
      <c r="CP27" s="299">
        <f t="shared" si="39"/>
        <v>1666636.1229349524</v>
      </c>
      <c r="CQ27" s="247">
        <f t="shared" si="40"/>
        <v>0.18512008474230282</v>
      </c>
      <c r="CT27" s="264">
        <v>0</v>
      </c>
      <c r="CU27" s="324">
        <f t="shared" si="55"/>
        <v>1666636.1229349524</v>
      </c>
      <c r="CV27" s="326">
        <f t="shared" si="56"/>
        <v>0.18512008474230282</v>
      </c>
      <c r="CW27" s="1">
        <f t="shared" si="57"/>
        <v>0</v>
      </c>
    </row>
    <row r="28" spans="1:101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7637.592024267853</v>
      </c>
      <c r="BB28" s="288">
        <f t="shared" si="22"/>
        <v>7580.3715827909391</v>
      </c>
      <c r="BC28" s="288">
        <f t="shared" si="22"/>
        <v>8102.4178461558095</v>
      </c>
      <c r="BD28" s="288">
        <f t="shared" si="22"/>
        <v>8152.6753177616411</v>
      </c>
      <c r="BE28" s="288">
        <f t="shared" si="22"/>
        <v>6987.6905309708973</v>
      </c>
      <c r="BF28" s="211">
        <f t="shared" si="23"/>
        <v>38460.747301947136</v>
      </c>
      <c r="BH28" s="130">
        <f>'Op Cost'!E19</f>
        <v>165710</v>
      </c>
      <c r="BI28" s="289">
        <f t="shared" si="24"/>
        <v>0.23209671897862011</v>
      </c>
      <c r="BJ28" s="290">
        <f t="shared" si="25"/>
        <v>38460.747301947136</v>
      </c>
      <c r="BK28" s="230">
        <f t="shared" si="26"/>
        <v>0</v>
      </c>
      <c r="BM28" s="436">
        <f t="shared" si="41"/>
        <v>0.44965000348434714</v>
      </c>
      <c r="BN28" s="436">
        <f t="shared" si="42"/>
        <v>0.37564920230941845</v>
      </c>
      <c r="BO28" s="435">
        <f t="shared" si="43"/>
        <v>1.0119778335565253</v>
      </c>
      <c r="BP28" s="126">
        <f t="shared" si="27"/>
        <v>38460.747301947136</v>
      </c>
      <c r="BQ28" s="363">
        <f t="shared" si="44"/>
        <v>0.71231371822670408</v>
      </c>
      <c r="BR28" s="363">
        <f t="shared" si="45"/>
        <v>6.7903281021379908E-2</v>
      </c>
      <c r="BS28" s="364">
        <f t="shared" si="46"/>
        <v>1.4039408976635549E-5</v>
      </c>
      <c r="BT28" s="372">
        <f t="shared" si="47"/>
        <v>1.7987656055102138E-4</v>
      </c>
      <c r="BU28" s="367">
        <f t="shared" si="48"/>
        <v>40027.584315158398</v>
      </c>
      <c r="BV28" s="359">
        <f t="shared" si="28"/>
        <v>3.4460082919851516E-4</v>
      </c>
      <c r="BW28" s="292">
        <f t="shared" si="29"/>
        <v>3001.6881149913615</v>
      </c>
      <c r="BX28" s="292">
        <f t="shared" si="49"/>
        <v>41462.435416938497</v>
      </c>
      <c r="BY28" s="293">
        <f t="shared" si="50"/>
        <v>0.25021082262348981</v>
      </c>
      <c r="BZ28" s="234">
        <f t="shared" si="30"/>
        <v>0</v>
      </c>
      <c r="CA28" s="12"/>
      <c r="CB28" s="127">
        <f t="shared" si="31"/>
        <v>165710</v>
      </c>
      <c r="CC28" s="294">
        <f t="shared" si="51"/>
        <v>0.25021082262348981</v>
      </c>
      <c r="CD28" s="295">
        <f t="shared" si="32"/>
        <v>41462.435416938497</v>
      </c>
      <c r="CE28" s="235">
        <f t="shared" si="33"/>
        <v>0</v>
      </c>
      <c r="CG28" s="126">
        <f t="shared" si="52"/>
        <v>41462.435416938497</v>
      </c>
      <c r="CH28" s="296">
        <f t="shared" si="34"/>
        <v>3.495841361441391E-4</v>
      </c>
      <c r="CI28" s="297">
        <f t="shared" si="35"/>
        <v>27.644588901086024</v>
      </c>
      <c r="CJ28" s="239">
        <f t="shared" si="53"/>
        <v>41490.080005839583</v>
      </c>
      <c r="CK28" s="298">
        <f t="shared" si="54"/>
        <v>0.25037764773302507</v>
      </c>
      <c r="CL28" s="240">
        <f t="shared" si="36"/>
        <v>0</v>
      </c>
      <c r="CM28" s="174"/>
      <c r="CN28" s="246">
        <f t="shared" si="37"/>
        <v>49713</v>
      </c>
      <c r="CO28" s="297">
        <f t="shared" si="38"/>
        <v>0</v>
      </c>
      <c r="CP28" s="299">
        <f t="shared" si="39"/>
        <v>41490.080005839583</v>
      </c>
      <c r="CQ28" s="247">
        <f t="shared" si="40"/>
        <v>0.25037764773302507</v>
      </c>
      <c r="CT28" s="264">
        <v>0</v>
      </c>
      <c r="CU28" s="324">
        <f t="shared" si="55"/>
        <v>41490.080005839583</v>
      </c>
      <c r="CV28" s="326">
        <f t="shared" si="56"/>
        <v>0.25037764773302507</v>
      </c>
      <c r="CW28" s="1">
        <f t="shared" si="57"/>
        <v>0</v>
      </c>
    </row>
    <row r="29" spans="1:101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742361.81010500353</v>
      </c>
      <c r="BB29" s="288">
        <f t="shared" si="22"/>
        <v>732976.10082433803</v>
      </c>
      <c r="BC29" s="288">
        <f t="shared" si="22"/>
        <v>965433.68694510846</v>
      </c>
      <c r="BD29" s="288">
        <f t="shared" si="22"/>
        <v>977551.83422758279</v>
      </c>
      <c r="BE29" s="288">
        <f t="shared" si="22"/>
        <v>861502.0190905662</v>
      </c>
      <c r="BF29" s="211">
        <f t="shared" si="23"/>
        <v>4279825.4511925988</v>
      </c>
      <c r="BH29" s="130">
        <f>'Op Cost'!E20</f>
        <v>25291520</v>
      </c>
      <c r="BI29" s="289">
        <f t="shared" si="24"/>
        <v>0.16921978003665256</v>
      </c>
      <c r="BJ29" s="290">
        <f t="shared" si="25"/>
        <v>4279825.4511925988</v>
      </c>
      <c r="BK29" s="230">
        <f t="shared" si="26"/>
        <v>0</v>
      </c>
      <c r="BM29" s="436">
        <f t="shared" si="41"/>
        <v>0.35213233503391017</v>
      </c>
      <c r="BN29" s="436">
        <f t="shared" si="42"/>
        <v>0.22056366635624902</v>
      </c>
      <c r="BO29" s="435">
        <f t="shared" si="43"/>
        <v>0.29902811561395393</v>
      </c>
      <c r="BP29" s="126">
        <f t="shared" si="27"/>
        <v>4279825.4511925988</v>
      </c>
      <c r="BQ29" s="363">
        <f t="shared" si="44"/>
        <v>0.29268805815451676</v>
      </c>
      <c r="BR29" s="363">
        <f t="shared" si="45"/>
        <v>0.13078021996334743</v>
      </c>
      <c r="BS29" s="364">
        <f t="shared" si="46"/>
        <v>1.369797790225874E-3</v>
      </c>
      <c r="BT29" s="372">
        <f t="shared" si="47"/>
        <v>1.7550205679332416E-2</v>
      </c>
      <c r="BU29" s="367">
        <f t="shared" si="48"/>
        <v>4432698.6869472302</v>
      </c>
      <c r="BV29" s="359">
        <f t="shared" si="28"/>
        <v>3.8346405173235232E-2</v>
      </c>
      <c r="BW29" s="292">
        <f t="shared" si="29"/>
        <v>334021.10183210036</v>
      </c>
      <c r="BX29" s="292">
        <f t="shared" si="49"/>
        <v>4613846.553024699</v>
      </c>
      <c r="BY29" s="293">
        <f t="shared" si="50"/>
        <v>0.18242662176985405</v>
      </c>
      <c r="BZ29" s="234">
        <f t="shared" si="30"/>
        <v>0</v>
      </c>
      <c r="CA29" s="12"/>
      <c r="CB29" s="127">
        <f t="shared" si="31"/>
        <v>25291520</v>
      </c>
      <c r="CC29" s="294">
        <f t="shared" si="51"/>
        <v>0.18242662176985405</v>
      </c>
      <c r="CD29" s="295">
        <f t="shared" si="32"/>
        <v>4613846.553024699</v>
      </c>
      <c r="CE29" s="235">
        <f t="shared" si="33"/>
        <v>0</v>
      </c>
      <c r="CG29" s="126">
        <f t="shared" si="52"/>
        <v>4613846.553024699</v>
      </c>
      <c r="CH29" s="296">
        <f t="shared" si="34"/>
        <v>3.8900936361346249E-2</v>
      </c>
      <c r="CI29" s="297">
        <f t="shared" si="35"/>
        <v>3076.2276727949738</v>
      </c>
      <c r="CJ29" s="239">
        <f t="shared" si="53"/>
        <v>4616922.7806974938</v>
      </c>
      <c r="CK29" s="298">
        <f t="shared" si="54"/>
        <v>0.18254825256439683</v>
      </c>
      <c r="CL29" s="240">
        <f t="shared" si="36"/>
        <v>0</v>
      </c>
      <c r="CM29" s="174"/>
      <c r="CN29" s="246">
        <f t="shared" si="37"/>
        <v>7587456</v>
      </c>
      <c r="CO29" s="297">
        <f t="shared" si="38"/>
        <v>0</v>
      </c>
      <c r="CP29" s="299">
        <f t="shared" si="39"/>
        <v>4616922.7806974938</v>
      </c>
      <c r="CQ29" s="247">
        <f t="shared" si="40"/>
        <v>0.18254825256439683</v>
      </c>
      <c r="CT29" s="264">
        <v>0</v>
      </c>
      <c r="CU29" s="324">
        <f t="shared" si="55"/>
        <v>4616922.7806974938</v>
      </c>
      <c r="CV29" s="326">
        <f t="shared" si="56"/>
        <v>0.18254825256439683</v>
      </c>
      <c r="CW29" s="1">
        <f t="shared" si="57"/>
        <v>0</v>
      </c>
    </row>
    <row r="30" spans="1:101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1037729.6651505816</v>
      </c>
      <c r="BB30" s="288">
        <f t="shared" si="22"/>
        <v>1040311.8670161715</v>
      </c>
      <c r="BC30" s="288">
        <f t="shared" si="22"/>
        <v>1153046.1465324343</v>
      </c>
      <c r="BD30" s="288">
        <f t="shared" si="22"/>
        <v>1151552.6129567584</v>
      </c>
      <c r="BE30" s="288">
        <f t="shared" si="22"/>
        <v>1089961.2613181854</v>
      </c>
      <c r="BF30" s="211">
        <f t="shared" si="23"/>
        <v>5472601.552974131</v>
      </c>
      <c r="BH30" s="130">
        <f>'Op Cost'!E21</f>
        <v>28281032</v>
      </c>
      <c r="BI30" s="289">
        <f t="shared" si="24"/>
        <v>0.19350784486839556</v>
      </c>
      <c r="BJ30" s="290">
        <f t="shared" si="25"/>
        <v>5472601.552974131</v>
      </c>
      <c r="BK30" s="230">
        <f t="shared" si="26"/>
        <v>0</v>
      </c>
      <c r="BM30" s="436">
        <f t="shared" si="41"/>
        <v>0.93905874358745212</v>
      </c>
      <c r="BN30" s="436">
        <f t="shared" si="42"/>
        <v>1.3122677011001305</v>
      </c>
      <c r="BO30" s="435">
        <f t="shared" si="43"/>
        <v>0.95177578658437512</v>
      </c>
      <c r="BP30" s="126">
        <f t="shared" si="27"/>
        <v>5472601.552974131</v>
      </c>
      <c r="BQ30" s="363">
        <f t="shared" si="44"/>
        <v>1.0387195044640831</v>
      </c>
      <c r="BR30" s="363">
        <f t="shared" si="45"/>
        <v>0.10649215513160441</v>
      </c>
      <c r="BS30" s="364">
        <f t="shared" si="46"/>
        <v>5.0081815089798613E-3</v>
      </c>
      <c r="BT30" s="372">
        <f t="shared" si="47"/>
        <v>6.4166124510634887E-2</v>
      </c>
      <c r="BU30" s="367">
        <f t="shared" si="48"/>
        <v>6031528.5113816317</v>
      </c>
      <c r="BV30" s="359">
        <f t="shared" si="28"/>
        <v>4.9033447484066239E-2</v>
      </c>
      <c r="BW30" s="292">
        <f t="shared" si="29"/>
        <v>427111.90478646971</v>
      </c>
      <c r="BX30" s="292">
        <f t="shared" si="49"/>
        <v>5899713.4577606004</v>
      </c>
      <c r="BY30" s="293">
        <f t="shared" si="50"/>
        <v>0.2086102606779201</v>
      </c>
      <c r="BZ30" s="234">
        <f t="shared" si="30"/>
        <v>0</v>
      </c>
      <c r="CA30" s="12"/>
      <c r="CB30" s="127">
        <f t="shared" si="31"/>
        <v>28281032</v>
      </c>
      <c r="CC30" s="294">
        <f t="shared" si="51"/>
        <v>0.2086102606779201</v>
      </c>
      <c r="CD30" s="295">
        <f t="shared" si="32"/>
        <v>5899713.4577606004</v>
      </c>
      <c r="CE30" s="235">
        <f t="shared" si="33"/>
        <v>0</v>
      </c>
      <c r="CG30" s="126">
        <f t="shared" si="52"/>
        <v>5899713.4577606004</v>
      </c>
      <c r="CH30" s="296">
        <f t="shared" si="34"/>
        <v>4.9742525056466605E-2</v>
      </c>
      <c r="CI30" s="297">
        <f t="shared" si="35"/>
        <v>3933.5642379407336</v>
      </c>
      <c r="CJ30" s="239">
        <f t="shared" si="53"/>
        <v>5903647.0219985414</v>
      </c>
      <c r="CK30" s="298">
        <f t="shared" si="54"/>
        <v>0.20874934910432341</v>
      </c>
      <c r="CL30" s="240">
        <f t="shared" si="36"/>
        <v>0</v>
      </c>
      <c r="CM30" s="174"/>
      <c r="CN30" s="246">
        <f t="shared" si="37"/>
        <v>8484309.5999999996</v>
      </c>
      <c r="CO30" s="297">
        <f t="shared" si="38"/>
        <v>0</v>
      </c>
      <c r="CP30" s="299">
        <f t="shared" si="39"/>
        <v>5903647.0219985414</v>
      </c>
      <c r="CQ30" s="247">
        <f t="shared" si="40"/>
        <v>0.20874934910432341</v>
      </c>
      <c r="CT30" s="264">
        <v>0</v>
      </c>
      <c r="CU30" s="324">
        <f t="shared" si="55"/>
        <v>5903647.0219985414</v>
      </c>
      <c r="CV30" s="326">
        <f t="shared" si="56"/>
        <v>0.20874934910432341</v>
      </c>
      <c r="CW30" s="1">
        <f t="shared" si="57"/>
        <v>0</v>
      </c>
    </row>
    <row r="31" spans="1:101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1927341.6762428528</v>
      </c>
      <c r="BB31" s="288">
        <f t="shared" si="22"/>
        <v>1920354.3527296374</v>
      </c>
      <c r="BC31" s="288">
        <f t="shared" si="22"/>
        <v>1809090.6238134201</v>
      </c>
      <c r="BD31" s="288">
        <f t="shared" si="22"/>
        <v>1813799.6953062459</v>
      </c>
      <c r="BE31" s="288">
        <f t="shared" si="22"/>
        <v>2058933.2500937141</v>
      </c>
      <c r="BF31" s="211">
        <f t="shared" si="23"/>
        <v>9529519.5981858708</v>
      </c>
      <c r="BH31" s="130">
        <f>'Op Cost'!E22</f>
        <v>36047232</v>
      </c>
      <c r="BI31" s="289">
        <f t="shared" si="24"/>
        <v>0.26436203473780928</v>
      </c>
      <c r="BJ31" s="290">
        <f t="shared" si="25"/>
        <v>9529519.5981858708</v>
      </c>
      <c r="BK31" s="230">
        <f t="shared" si="26"/>
        <v>0</v>
      </c>
      <c r="BM31" s="436">
        <f t="shared" si="41"/>
        <v>1.5279764913891456</v>
      </c>
      <c r="BN31" s="436">
        <f t="shared" si="42"/>
        <v>2.3223718459408937</v>
      </c>
      <c r="BO31" s="435">
        <f t="shared" si="43"/>
        <v>1.6253482086807645</v>
      </c>
      <c r="BP31" s="126">
        <f t="shared" si="27"/>
        <v>9529519.5981858708</v>
      </c>
      <c r="BQ31" s="363">
        <f t="shared" si="44"/>
        <v>1.775261188672892</v>
      </c>
      <c r="BR31" s="363">
        <f t="shared" si="45"/>
        <v>3.5637965262190693E-2</v>
      </c>
      <c r="BS31" s="364">
        <f t="shared" si="46"/>
        <v>5.4109126203156846E-3</v>
      </c>
      <c r="BT31" s="372">
        <f t="shared" si="47"/>
        <v>6.9326020290758988E-2</v>
      </c>
      <c r="BU31" s="367">
        <f t="shared" si="48"/>
        <v>10133392.466543199</v>
      </c>
      <c r="BV31" s="359">
        <f t="shared" si="28"/>
        <v>8.5382645574130597E-2</v>
      </c>
      <c r="BW31" s="292">
        <f t="shared" si="29"/>
        <v>743736.08746816078</v>
      </c>
      <c r="BX31" s="292">
        <f t="shared" si="49"/>
        <v>10273255.685654031</v>
      </c>
      <c r="BY31" s="293">
        <f t="shared" si="50"/>
        <v>0.28499430096752038</v>
      </c>
      <c r="BZ31" s="234">
        <f t="shared" si="30"/>
        <v>0</v>
      </c>
      <c r="CA31" s="12"/>
      <c r="CB31" s="127">
        <f t="shared" si="31"/>
        <v>36047232</v>
      </c>
      <c r="CC31" s="294">
        <f t="shared" si="51"/>
        <v>0.28499430096752038</v>
      </c>
      <c r="CD31" s="295">
        <f t="shared" si="32"/>
        <v>10273255.685654031</v>
      </c>
      <c r="CE31" s="235">
        <f t="shared" si="33"/>
        <v>0</v>
      </c>
      <c r="CG31" s="126">
        <f t="shared" si="52"/>
        <v>10273255.685654031</v>
      </c>
      <c r="CH31" s="296">
        <f t="shared" si="34"/>
        <v>8.6617372523902975E-2</v>
      </c>
      <c r="CI31" s="297">
        <f t="shared" si="35"/>
        <v>6849.5718413498907</v>
      </c>
      <c r="CJ31" s="239">
        <f t="shared" si="53"/>
        <v>10280105.257495381</v>
      </c>
      <c r="CK31" s="298">
        <f t="shared" si="54"/>
        <v>0.28518431755024576</v>
      </c>
      <c r="CL31" s="240">
        <f t="shared" si="36"/>
        <v>0</v>
      </c>
      <c r="CM31" s="174"/>
      <c r="CN31" s="246">
        <f t="shared" si="37"/>
        <v>10814169.6</v>
      </c>
      <c r="CO31" s="297">
        <f t="shared" si="38"/>
        <v>0</v>
      </c>
      <c r="CP31" s="299">
        <f t="shared" si="39"/>
        <v>10280105.257495381</v>
      </c>
      <c r="CQ31" s="247">
        <f t="shared" si="40"/>
        <v>0.28518431755024576</v>
      </c>
      <c r="CT31" s="264">
        <v>170685.8</v>
      </c>
      <c r="CU31" s="324">
        <f t="shared" si="55"/>
        <v>10450791.057495382</v>
      </c>
      <c r="CV31" s="326">
        <f t="shared" si="56"/>
        <v>0.28991937737397927</v>
      </c>
      <c r="CW31" s="1">
        <f t="shared" si="57"/>
        <v>0</v>
      </c>
    </row>
    <row r="32" spans="1:101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344163.24662180227</v>
      </c>
      <c r="BB32" s="288">
        <f t="shared" si="22"/>
        <v>347026.34216877486</v>
      </c>
      <c r="BC32" s="288">
        <f t="shared" si="22"/>
        <v>281431.79463616334</v>
      </c>
      <c r="BD32" s="288">
        <f t="shared" si="22"/>
        <v>277522.04238455376</v>
      </c>
      <c r="BE32" s="288">
        <f t="shared" si="22"/>
        <v>340846.1058309644</v>
      </c>
      <c r="BF32" s="211">
        <f t="shared" si="23"/>
        <v>1590989.5316422586</v>
      </c>
      <c r="BH32" s="130">
        <f>'Op Cost'!E23</f>
        <v>5453602</v>
      </c>
      <c r="BI32" s="289">
        <f t="shared" si="24"/>
        <v>0.29173187402422446</v>
      </c>
      <c r="BJ32" s="290">
        <f t="shared" si="25"/>
        <v>1590989.5316422586</v>
      </c>
      <c r="BK32" s="230">
        <f t="shared" si="26"/>
        <v>0</v>
      </c>
      <c r="BM32" s="436">
        <f t="shared" si="41"/>
        <v>2.5594815012047842</v>
      </c>
      <c r="BN32" s="436">
        <f t="shared" si="42"/>
        <v>2.8681494881442515</v>
      </c>
      <c r="BO32" s="435">
        <f t="shared" si="43"/>
        <v>2.0116851434222869</v>
      </c>
      <c r="BP32" s="126">
        <f t="shared" si="27"/>
        <v>1590989.5316422586</v>
      </c>
      <c r="BQ32" s="363">
        <f t="shared" si="44"/>
        <v>2.362750319048402</v>
      </c>
      <c r="BR32" s="363">
        <f t="shared" si="45"/>
        <v>8.2681259757755015E-3</v>
      </c>
      <c r="BS32" s="364">
        <f t="shared" si="46"/>
        <v>2.7658991885657751E-4</v>
      </c>
      <c r="BT32" s="372">
        <f t="shared" si="47"/>
        <v>3.5437420029436313E-3</v>
      </c>
      <c r="BU32" s="367">
        <f t="shared" si="48"/>
        <v>1621857.7343612479</v>
      </c>
      <c r="BV32" s="359">
        <f t="shared" si="28"/>
        <v>1.425495733470377E-2</v>
      </c>
      <c r="BW32" s="292">
        <f t="shared" si="29"/>
        <v>124169.56775991883</v>
      </c>
      <c r="BX32" s="292">
        <f t="shared" si="49"/>
        <v>1715159.0994021774</v>
      </c>
      <c r="BY32" s="293">
        <f t="shared" si="50"/>
        <v>0.31450023294735796</v>
      </c>
      <c r="BZ32" s="234">
        <f t="shared" si="30"/>
        <v>1</v>
      </c>
      <c r="CA32" s="12"/>
      <c r="CB32" s="127">
        <f t="shared" si="31"/>
        <v>5453602</v>
      </c>
      <c r="CC32" s="294">
        <f t="shared" si="51"/>
        <v>0.31450023294735796</v>
      </c>
      <c r="CD32" s="295">
        <f t="shared" si="32"/>
        <v>1636080.5999999999</v>
      </c>
      <c r="CE32" s="235">
        <f t="shared" si="33"/>
        <v>79078.49940217752</v>
      </c>
      <c r="CG32" s="126">
        <f t="shared" si="52"/>
        <v>0</v>
      </c>
      <c r="CH32" s="296">
        <f t="shared" si="34"/>
        <v>0</v>
      </c>
      <c r="CI32" s="297">
        <f t="shared" si="35"/>
        <v>0</v>
      </c>
      <c r="CJ32" s="239">
        <f t="shared" si="53"/>
        <v>1636080.5999999999</v>
      </c>
      <c r="CK32" s="298">
        <f t="shared" si="54"/>
        <v>0.3</v>
      </c>
      <c r="CL32" s="240">
        <f t="shared" si="36"/>
        <v>0</v>
      </c>
      <c r="CM32" s="174"/>
      <c r="CN32" s="246">
        <f t="shared" si="37"/>
        <v>1636080.5999999999</v>
      </c>
      <c r="CO32" s="297">
        <f t="shared" si="38"/>
        <v>0</v>
      </c>
      <c r="CP32" s="299">
        <f t="shared" si="39"/>
        <v>1636080.5999999999</v>
      </c>
      <c r="CQ32" s="247">
        <f t="shared" si="40"/>
        <v>0.3</v>
      </c>
      <c r="CT32" s="264">
        <v>0</v>
      </c>
      <c r="CU32" s="324">
        <f t="shared" si="55"/>
        <v>1636080.5999999999</v>
      </c>
      <c r="CV32" s="326">
        <f t="shared" si="56"/>
        <v>0.3</v>
      </c>
      <c r="CW32" s="1">
        <f t="shared" si="57"/>
        <v>0</v>
      </c>
    </row>
    <row r="33" spans="1:101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4450528.3105354719</v>
      </c>
      <c r="BB33" s="288">
        <f t="shared" si="22"/>
        <v>4437360.8930232404</v>
      </c>
      <c r="BC33" s="288">
        <f t="shared" si="22"/>
        <v>4417614.5832705935</v>
      </c>
      <c r="BD33" s="288">
        <f t="shared" si="22"/>
        <v>4430246.112127752</v>
      </c>
      <c r="BE33" s="288">
        <f t="shared" si="22"/>
        <v>4488716.6798082162</v>
      </c>
      <c r="BF33" s="211">
        <f t="shared" si="23"/>
        <v>22224466.578765273</v>
      </c>
      <c r="BH33" s="130">
        <f>'Op Cost'!E24</f>
        <v>111168383</v>
      </c>
      <c r="BI33" s="289">
        <f t="shared" si="24"/>
        <v>0.19991715251237641</v>
      </c>
      <c r="BJ33" s="290">
        <f t="shared" si="25"/>
        <v>22224466.578765273</v>
      </c>
      <c r="BK33" s="230">
        <f t="shared" si="26"/>
        <v>0</v>
      </c>
      <c r="BM33" s="436">
        <f t="shared" si="41"/>
        <v>0.93878346715545702</v>
      </c>
      <c r="BN33" s="436">
        <f t="shared" si="42"/>
        <v>1.0021093132226169</v>
      </c>
      <c r="BO33" s="435">
        <f t="shared" si="43"/>
        <v>0.85885673622348813</v>
      </c>
      <c r="BP33" s="126">
        <f t="shared" si="27"/>
        <v>22224466.578765273</v>
      </c>
      <c r="BQ33" s="363">
        <f t="shared" si="44"/>
        <v>0.91465156320626262</v>
      </c>
      <c r="BR33" s="363">
        <f t="shared" si="45"/>
        <v>0.10008284748762357</v>
      </c>
      <c r="BS33" s="364">
        <f t="shared" si="46"/>
        <v>1.7068313976095182E-2</v>
      </c>
      <c r="BT33" s="372">
        <f t="shared" si="47"/>
        <v>0.21868367945789982</v>
      </c>
      <c r="BU33" s="367">
        <f t="shared" si="48"/>
        <v>24129337.797729209</v>
      </c>
      <c r="BV33" s="359">
        <f t="shared" si="28"/>
        <v>0.19912690597016747</v>
      </c>
      <c r="BW33" s="292">
        <f t="shared" si="29"/>
        <v>1734519.5263048124</v>
      </c>
      <c r="BX33" s="292">
        <f t="shared" si="49"/>
        <v>23958986.105070084</v>
      </c>
      <c r="BY33" s="293">
        <f t="shared" si="50"/>
        <v>0.2155197859185384</v>
      </c>
      <c r="BZ33" s="234">
        <f t="shared" si="30"/>
        <v>0</v>
      </c>
      <c r="CA33" s="12"/>
      <c r="CB33" s="127">
        <f t="shared" si="31"/>
        <v>111168383</v>
      </c>
      <c r="CC33" s="294">
        <f t="shared" si="51"/>
        <v>0.2155197859185384</v>
      </c>
      <c r="CD33" s="295">
        <f t="shared" si="32"/>
        <v>23958986.105070084</v>
      </c>
      <c r="CE33" s="235">
        <f t="shared" si="33"/>
        <v>0</v>
      </c>
      <c r="CG33" s="126">
        <f t="shared" si="52"/>
        <v>23958986.105070084</v>
      </c>
      <c r="CH33" s="296">
        <f t="shared" si="34"/>
        <v>0.20200650000913045</v>
      </c>
      <c r="CI33" s="297">
        <f t="shared" si="35"/>
        <v>15974.37089020856</v>
      </c>
      <c r="CJ33" s="239">
        <f t="shared" si="53"/>
        <v>23974960.475960292</v>
      </c>
      <c r="CK33" s="298">
        <f t="shared" si="54"/>
        <v>0.21566348118925407</v>
      </c>
      <c r="CL33" s="240">
        <f t="shared" si="36"/>
        <v>0</v>
      </c>
      <c r="CM33" s="174"/>
      <c r="CN33" s="246">
        <f t="shared" si="37"/>
        <v>33350514.899999999</v>
      </c>
      <c r="CO33" s="297">
        <f t="shared" si="38"/>
        <v>0</v>
      </c>
      <c r="CP33" s="299">
        <f t="shared" si="39"/>
        <v>23974960.475960292</v>
      </c>
      <c r="CQ33" s="247">
        <f t="shared" si="40"/>
        <v>0.21566348118925407</v>
      </c>
      <c r="CT33" s="264">
        <v>0</v>
      </c>
      <c r="CU33" s="324">
        <f t="shared" si="55"/>
        <v>23974960.475960292</v>
      </c>
      <c r="CV33" s="326">
        <f t="shared" si="56"/>
        <v>0.21566348118925407</v>
      </c>
      <c r="CW33" s="1">
        <f t="shared" si="57"/>
        <v>0</v>
      </c>
    </row>
    <row r="34" spans="1:101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1726424.7746851104</v>
      </c>
      <c r="BB34" s="288">
        <f t="shared" si="22"/>
        <v>1688383.9291859977</v>
      </c>
      <c r="BC34" s="288">
        <f t="shared" si="22"/>
        <v>1445772.0213615268</v>
      </c>
      <c r="BD34" s="288">
        <f t="shared" si="22"/>
        <v>1479163.6162995913</v>
      </c>
      <c r="BE34" s="288">
        <f t="shared" si="22"/>
        <v>1707233.9645774993</v>
      </c>
      <c r="BF34" s="211">
        <f t="shared" si="23"/>
        <v>8046978.3061097246</v>
      </c>
      <c r="BH34" s="130">
        <f>'Op Cost'!E25</f>
        <v>49463221</v>
      </c>
      <c r="BI34" s="289">
        <f t="shared" si="24"/>
        <v>0.16268609571765907</v>
      </c>
      <c r="BJ34" s="290">
        <f t="shared" si="25"/>
        <v>8046978.3061097246</v>
      </c>
      <c r="BK34" s="230">
        <f t="shared" si="26"/>
        <v>0</v>
      </c>
      <c r="BM34" s="436">
        <f t="shared" si="41"/>
        <v>0.7349574466596599</v>
      </c>
      <c r="BN34" s="436">
        <f t="shared" si="42"/>
        <v>0.43246327531251938</v>
      </c>
      <c r="BO34" s="435">
        <f t="shared" si="43"/>
        <v>0.43656261822742254</v>
      </c>
      <c r="BP34" s="126">
        <f t="shared" si="27"/>
        <v>8046978.3061097246</v>
      </c>
      <c r="BQ34" s="363">
        <f t="shared" si="44"/>
        <v>0.51013648960675606</v>
      </c>
      <c r="BR34" s="363">
        <f t="shared" si="45"/>
        <v>0.13731390428234089</v>
      </c>
      <c r="BS34" s="364">
        <f t="shared" si="46"/>
        <v>4.967604846699664E-3</v>
      </c>
      <c r="BT34" s="372">
        <f t="shared" si="47"/>
        <v>6.3646245756354775E-2</v>
      </c>
      <c r="BU34" s="367">
        <f t="shared" si="48"/>
        <v>8601376.7963716649</v>
      </c>
      <c r="BV34" s="359">
        <f t="shared" si="28"/>
        <v>7.2099363412199913E-2</v>
      </c>
      <c r="BW34" s="292">
        <f t="shared" si="29"/>
        <v>628030.41639859183</v>
      </c>
      <c r="BX34" s="292">
        <f t="shared" si="49"/>
        <v>8675008.7225083169</v>
      </c>
      <c r="BY34" s="293">
        <f t="shared" si="50"/>
        <v>0.17538301281488153</v>
      </c>
      <c r="BZ34" s="234">
        <f t="shared" si="30"/>
        <v>0</v>
      </c>
      <c r="CA34" s="12"/>
      <c r="CB34" s="127">
        <f t="shared" si="31"/>
        <v>49463221</v>
      </c>
      <c r="CC34" s="294">
        <f t="shared" si="51"/>
        <v>0.17538301281488153</v>
      </c>
      <c r="CD34" s="295">
        <f t="shared" si="32"/>
        <v>8675008.7225083169</v>
      </c>
      <c r="CE34" s="235">
        <f t="shared" si="33"/>
        <v>0</v>
      </c>
      <c r="CG34" s="126">
        <f t="shared" si="52"/>
        <v>8675008.7225083169</v>
      </c>
      <c r="CH34" s="296">
        <f t="shared" si="34"/>
        <v>7.3141999494367047E-2</v>
      </c>
      <c r="CI34" s="297">
        <f t="shared" si="35"/>
        <v>5783.9595632895771</v>
      </c>
      <c r="CJ34" s="239">
        <f t="shared" si="53"/>
        <v>8680792.6820716057</v>
      </c>
      <c r="CK34" s="298">
        <f t="shared" si="54"/>
        <v>0.17549994736637967</v>
      </c>
      <c r="CL34" s="240">
        <f t="shared" si="36"/>
        <v>0</v>
      </c>
      <c r="CM34" s="174"/>
      <c r="CN34" s="246">
        <f t="shared" si="37"/>
        <v>14838966.299999999</v>
      </c>
      <c r="CO34" s="297">
        <f t="shared" si="38"/>
        <v>0</v>
      </c>
      <c r="CP34" s="299">
        <f t="shared" si="39"/>
        <v>8680792.6820716057</v>
      </c>
      <c r="CQ34" s="247">
        <f t="shared" si="40"/>
        <v>0.17549994736637967</v>
      </c>
      <c r="CT34" s="264">
        <v>0</v>
      </c>
      <c r="CU34" s="324">
        <f t="shared" si="55"/>
        <v>8680792.6820716057</v>
      </c>
      <c r="CV34" s="326">
        <f t="shared" si="56"/>
        <v>0.17549994736637967</v>
      </c>
      <c r="CW34" s="1">
        <f t="shared" si="57"/>
        <v>0</v>
      </c>
    </row>
    <row r="35" spans="1:101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181562.69672869807</v>
      </c>
      <c r="BB35" s="288">
        <f t="shared" si="22"/>
        <v>176218.8801034491</v>
      </c>
      <c r="BC35" s="288">
        <f t="shared" si="22"/>
        <v>198563.7754838049</v>
      </c>
      <c r="BD35" s="288">
        <f t="shared" si="22"/>
        <v>205392.15185516721</v>
      </c>
      <c r="BE35" s="288">
        <f t="shared" si="22"/>
        <v>199532.44736154497</v>
      </c>
      <c r="BF35" s="211">
        <f t="shared" si="23"/>
        <v>961269.95153266424</v>
      </c>
      <c r="BH35" s="130">
        <f>'Op Cost'!E26</f>
        <v>3929042</v>
      </c>
      <c r="BI35" s="289">
        <f t="shared" si="24"/>
        <v>0.24465759122266045</v>
      </c>
      <c r="BJ35" s="290">
        <f t="shared" si="25"/>
        <v>961269.95153266424</v>
      </c>
      <c r="BK35" s="230">
        <f t="shared" si="26"/>
        <v>0</v>
      </c>
      <c r="BM35" s="436">
        <f t="shared" si="41"/>
        <v>0.99997832188499736</v>
      </c>
      <c r="BN35" s="436">
        <f t="shared" si="42"/>
        <v>1.0868508836011872</v>
      </c>
      <c r="BO35" s="435">
        <f t="shared" si="43"/>
        <v>1.3136551098368334</v>
      </c>
      <c r="BP35" s="126">
        <f t="shared" si="27"/>
        <v>961269.95153266424</v>
      </c>
      <c r="BQ35" s="363">
        <f t="shared" si="44"/>
        <v>1.1785348562899629</v>
      </c>
      <c r="BR35" s="363">
        <f t="shared" si="45"/>
        <v>5.5342408777339522E-2</v>
      </c>
      <c r="BS35" s="364">
        <f t="shared" si="46"/>
        <v>5.4058888733632155E-4</v>
      </c>
      <c r="BT35" s="372">
        <f t="shared" si="47"/>
        <v>6.9261654737736589E-3</v>
      </c>
      <c r="BU35" s="367">
        <f t="shared" si="48"/>
        <v>1021601.1719578863</v>
      </c>
      <c r="BV35" s="359">
        <f t="shared" si="28"/>
        <v>8.61279214834711E-3</v>
      </c>
      <c r="BW35" s="292">
        <f t="shared" si="29"/>
        <v>75022.790539169815</v>
      </c>
      <c r="BX35" s="292">
        <f t="shared" si="49"/>
        <v>1036292.742071834</v>
      </c>
      <c r="BY35" s="293">
        <f t="shared" si="50"/>
        <v>0.2637520143769993</v>
      </c>
      <c r="BZ35" s="234">
        <f t="shared" si="30"/>
        <v>0</v>
      </c>
      <c r="CA35" s="12"/>
      <c r="CB35" s="127">
        <f t="shared" si="31"/>
        <v>3929042</v>
      </c>
      <c r="CC35" s="294">
        <f t="shared" si="51"/>
        <v>0.2637520143769993</v>
      </c>
      <c r="CD35" s="295">
        <f t="shared" si="32"/>
        <v>1036292.742071834</v>
      </c>
      <c r="CE35" s="235">
        <f t="shared" si="33"/>
        <v>0</v>
      </c>
      <c r="CG35" s="126">
        <f t="shared" si="52"/>
        <v>1036292.742071834</v>
      </c>
      <c r="CH35" s="296">
        <f t="shared" si="34"/>
        <v>8.7373425942467876E-3</v>
      </c>
      <c r="CI35" s="297">
        <f t="shared" si="35"/>
        <v>690.93594111578921</v>
      </c>
      <c r="CJ35" s="239">
        <f t="shared" si="53"/>
        <v>1036983.6780129499</v>
      </c>
      <c r="CK35" s="298">
        <f t="shared" si="54"/>
        <v>0.26392786791613576</v>
      </c>
      <c r="CL35" s="240">
        <f t="shared" si="36"/>
        <v>0</v>
      </c>
      <c r="CM35" s="174"/>
      <c r="CN35" s="246">
        <f t="shared" si="37"/>
        <v>1178712.5999999999</v>
      </c>
      <c r="CO35" s="297">
        <f t="shared" si="38"/>
        <v>0</v>
      </c>
      <c r="CP35" s="299">
        <f t="shared" si="39"/>
        <v>1036983.6780129499</v>
      </c>
      <c r="CQ35" s="247">
        <f t="shared" si="40"/>
        <v>0.26392786791613576</v>
      </c>
      <c r="CT35" s="264">
        <v>0</v>
      </c>
      <c r="CU35" s="324">
        <f t="shared" si="55"/>
        <v>1036983.6780129499</v>
      </c>
      <c r="CV35" s="326">
        <f t="shared" si="56"/>
        <v>0.26392786791613576</v>
      </c>
      <c r="CW35" s="1">
        <f t="shared" si="57"/>
        <v>0</v>
      </c>
    </row>
    <row r="36" spans="1:101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3314953.279954514</v>
      </c>
      <c r="BB36" s="288">
        <f t="shared" si="22"/>
        <v>3319528.6871246486</v>
      </c>
      <c r="BC36" s="288">
        <f t="shared" si="22"/>
        <v>3664226.4479612964</v>
      </c>
      <c r="BD36" s="288">
        <f t="shared" si="22"/>
        <v>3657353.6907425295</v>
      </c>
      <c r="BE36" s="288">
        <f t="shared" si="22"/>
        <v>3451825.10540911</v>
      </c>
      <c r="BF36" s="212">
        <f t="shared" si="23"/>
        <v>17407887.211192101</v>
      </c>
      <c r="BG36" s="116"/>
      <c r="BH36" s="130">
        <f>'Op Cost'!E27</f>
        <v>76532753</v>
      </c>
      <c r="BI36" s="289">
        <f t="shared" si="24"/>
        <v>0.22745669701953752</v>
      </c>
      <c r="BJ36" s="295">
        <f t="shared" si="25"/>
        <v>17407887.211192101</v>
      </c>
      <c r="BK36" s="230">
        <f t="shared" si="26"/>
        <v>0</v>
      </c>
      <c r="BM36" s="436">
        <f t="shared" si="41"/>
        <v>1.5063112541062293</v>
      </c>
      <c r="BN36" s="436">
        <f t="shared" si="42"/>
        <v>1.7419967780083756</v>
      </c>
      <c r="BO36" s="435">
        <f t="shared" si="43"/>
        <v>1.5483265228347618</v>
      </c>
      <c r="BP36" s="126">
        <f t="shared" si="27"/>
        <v>17407887.211192101</v>
      </c>
      <c r="BQ36" s="363">
        <f t="shared" si="44"/>
        <v>1.5862402694460322</v>
      </c>
      <c r="BR36" s="363">
        <f t="shared" si="45"/>
        <v>7.2543302980462465E-2</v>
      </c>
      <c r="BS36" s="364">
        <f t="shared" si="46"/>
        <v>1.649940087858822E-2</v>
      </c>
      <c r="BT36" s="372">
        <f t="shared" si="47"/>
        <v>0.21139461683408958</v>
      </c>
      <c r="BU36" s="367">
        <f t="shared" si="48"/>
        <v>19249266.149251759</v>
      </c>
      <c r="BV36" s="359">
        <f t="shared" si="28"/>
        <v>0.15597128990957823</v>
      </c>
      <c r="BW36" s="292">
        <f t="shared" si="29"/>
        <v>1358607.1986255986</v>
      </c>
      <c r="BX36" s="292">
        <f t="shared" si="49"/>
        <v>18766494.409817699</v>
      </c>
      <c r="BY36" s="293">
        <f t="shared" si="50"/>
        <v>0.24520866784731629</v>
      </c>
      <c r="BZ36" s="234">
        <f t="shared" si="30"/>
        <v>0</v>
      </c>
      <c r="CA36" s="12"/>
      <c r="CB36" s="127">
        <f t="shared" si="31"/>
        <v>76532753</v>
      </c>
      <c r="CC36" s="294">
        <f t="shared" si="51"/>
        <v>0.24520866784731629</v>
      </c>
      <c r="CD36" s="295">
        <f t="shared" si="32"/>
        <v>18766494.409817699</v>
      </c>
      <c r="CE36" s="235">
        <f t="shared" si="33"/>
        <v>0</v>
      </c>
      <c r="CG36" s="126">
        <f t="shared" si="52"/>
        <v>18766494.409817699</v>
      </c>
      <c r="CH36" s="296">
        <f t="shared" si="34"/>
        <v>0.1582268062823394</v>
      </c>
      <c r="CI36" s="297">
        <f t="shared" si="35"/>
        <v>12512.338406006877</v>
      </c>
      <c r="CJ36" s="239">
        <f t="shared" si="53"/>
        <v>18779006.748223707</v>
      </c>
      <c r="CK36" s="298">
        <f t="shared" si="54"/>
        <v>0.24537215782925917</v>
      </c>
      <c r="CL36" s="240">
        <f t="shared" si="36"/>
        <v>0</v>
      </c>
      <c r="CM36" s="174"/>
      <c r="CN36" s="246">
        <f t="shared" si="37"/>
        <v>22959825.899999999</v>
      </c>
      <c r="CO36" s="297">
        <f t="shared" si="38"/>
        <v>0</v>
      </c>
      <c r="CP36" s="299">
        <f t="shared" si="39"/>
        <v>18779006.748223707</v>
      </c>
      <c r="CQ36" s="247">
        <f t="shared" si="40"/>
        <v>0.24537215782925917</v>
      </c>
      <c r="CT36" s="264">
        <v>370745.59999999998</v>
      </c>
      <c r="CU36" s="324">
        <f t="shared" si="55"/>
        <v>19149752.348223709</v>
      </c>
      <c r="CV36" s="326">
        <f t="shared" si="56"/>
        <v>0.25021643149598588</v>
      </c>
      <c r="CW36" s="1">
        <f t="shared" si="57"/>
        <v>0</v>
      </c>
    </row>
    <row r="37" spans="1:101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1470686.5547302777</v>
      </c>
      <c r="BB37" s="288">
        <f t="shared" si="22"/>
        <v>1480220.5701171998</v>
      </c>
      <c r="BC37" s="288">
        <f t="shared" si="22"/>
        <v>824225.69893013057</v>
      </c>
      <c r="BD37" s="288">
        <f t="shared" si="22"/>
        <v>819677.00963793264</v>
      </c>
      <c r="BE37" s="288">
        <f t="shared" si="22"/>
        <v>1035495.1633602119</v>
      </c>
      <c r="BF37" s="211">
        <f t="shared" si="23"/>
        <v>5630304.9967757519</v>
      </c>
      <c r="BH37" s="130">
        <f>'Op Cost'!E28</f>
        <v>12808994</v>
      </c>
      <c r="BI37" s="289">
        <f t="shared" si="24"/>
        <v>0.43955871919182349</v>
      </c>
      <c r="BJ37" s="290">
        <f t="shared" si="25"/>
        <v>3842698.1999999997</v>
      </c>
      <c r="BK37" s="230">
        <f t="shared" si="26"/>
        <v>1787606.7967757522</v>
      </c>
      <c r="BM37" s="436">
        <f t="shared" si="41"/>
        <v>3.3657889346657042</v>
      </c>
      <c r="BN37" s="436">
        <f t="shared" si="42"/>
        <v>4.6107217229558444</v>
      </c>
      <c r="BO37" s="435">
        <f t="shared" si="43"/>
        <v>3.2404534449026126</v>
      </c>
      <c r="BP37" s="126">
        <f t="shared" si="27"/>
        <v>0</v>
      </c>
      <c r="BQ37" s="363">
        <f t="shared" si="44"/>
        <v>3.6143543868566934</v>
      </c>
      <c r="BR37" s="363">
        <f t="shared" si="45"/>
        <v>0</v>
      </c>
      <c r="BS37" s="364">
        <f t="shared" si="46"/>
        <v>0</v>
      </c>
      <c r="BT37" s="372">
        <f t="shared" si="47"/>
        <v>0</v>
      </c>
      <c r="BU37" s="367">
        <f t="shared" si="48"/>
        <v>3842698.1999999997</v>
      </c>
      <c r="BV37" s="359">
        <f t="shared" si="28"/>
        <v>0</v>
      </c>
      <c r="BW37" s="292">
        <f t="shared" si="29"/>
        <v>0</v>
      </c>
      <c r="BX37" s="292">
        <f t="shared" si="49"/>
        <v>3842698.1999999997</v>
      </c>
      <c r="BY37" s="293">
        <f t="shared" si="50"/>
        <v>0.3</v>
      </c>
      <c r="BZ37" s="234">
        <f t="shared" si="30"/>
        <v>0</v>
      </c>
      <c r="CA37" s="12"/>
      <c r="CB37" s="127">
        <f t="shared" si="31"/>
        <v>12808994</v>
      </c>
      <c r="CC37" s="294">
        <f t="shared" si="51"/>
        <v>0.3</v>
      </c>
      <c r="CD37" s="295">
        <f t="shared" si="32"/>
        <v>3842698.1999999997</v>
      </c>
      <c r="CE37" s="235">
        <f t="shared" si="33"/>
        <v>0</v>
      </c>
      <c r="CG37" s="126">
        <f t="shared" si="52"/>
        <v>0</v>
      </c>
      <c r="CH37" s="296">
        <f t="shared" si="34"/>
        <v>0</v>
      </c>
      <c r="CI37" s="297">
        <f t="shared" si="35"/>
        <v>0</v>
      </c>
      <c r="CJ37" s="239">
        <f t="shared" si="53"/>
        <v>3842698.1999999997</v>
      </c>
      <c r="CK37" s="298">
        <f t="shared" si="54"/>
        <v>0.3</v>
      </c>
      <c r="CL37" s="240">
        <f t="shared" si="36"/>
        <v>0</v>
      </c>
      <c r="CM37" s="174"/>
      <c r="CN37" s="246">
        <f t="shared" si="37"/>
        <v>3842698.1999999997</v>
      </c>
      <c r="CO37" s="297">
        <f t="shared" si="38"/>
        <v>0</v>
      </c>
      <c r="CP37" s="299">
        <f t="shared" si="39"/>
        <v>3842698.1999999997</v>
      </c>
      <c r="CQ37" s="247">
        <f t="shared" si="40"/>
        <v>0.3</v>
      </c>
      <c r="CT37" s="264">
        <v>0</v>
      </c>
      <c r="CU37" s="324">
        <f t="shared" si="55"/>
        <v>3842698.1999999997</v>
      </c>
      <c r="CV37" s="326">
        <f t="shared" si="56"/>
        <v>0.3</v>
      </c>
      <c r="CW37" s="1">
        <f t="shared" si="57"/>
        <v>0</v>
      </c>
    </row>
    <row r="38" spans="1:101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81012.094532181698</v>
      </c>
      <c r="BB38" s="288">
        <f t="shared" si="22"/>
        <v>80320.515556500439</v>
      </c>
      <c r="BC38" s="288">
        <f t="shared" si="22"/>
        <v>99223.960769818397</v>
      </c>
      <c r="BD38" s="288">
        <f t="shared" si="22"/>
        <v>100033.38305277404</v>
      </c>
      <c r="BE38" s="288">
        <f t="shared" si="22"/>
        <v>76137.809446676809</v>
      </c>
      <c r="BF38" s="211">
        <f t="shared" si="23"/>
        <v>436727.76335795136</v>
      </c>
      <c r="BH38" s="130">
        <f>'Op Cost'!E29</f>
        <v>2846110</v>
      </c>
      <c r="BI38" s="289">
        <f t="shared" si="24"/>
        <v>0.15344725374562171</v>
      </c>
      <c r="BJ38" s="290">
        <f t="shared" si="25"/>
        <v>436727.76335795136</v>
      </c>
      <c r="BK38" s="230">
        <f t="shared" si="26"/>
        <v>0</v>
      </c>
      <c r="BM38" s="436">
        <f t="shared" si="41"/>
        <v>0.21840654943211602</v>
      </c>
      <c r="BN38" s="436">
        <f t="shared" si="42"/>
        <v>0.25782001367805307</v>
      </c>
      <c r="BO38" s="435">
        <f t="shared" si="43"/>
        <v>0.34938932268241701</v>
      </c>
      <c r="BP38" s="126">
        <f t="shared" si="27"/>
        <v>436727.76335795136</v>
      </c>
      <c r="BQ38" s="363">
        <f t="shared" si="44"/>
        <v>0.29375130211875078</v>
      </c>
      <c r="BR38" s="363">
        <f t="shared" si="45"/>
        <v>0.14655274625437831</v>
      </c>
      <c r="BS38" s="364">
        <f t="shared" si="46"/>
        <v>1.361530059230414E-4</v>
      </c>
      <c r="BT38" s="372">
        <f t="shared" si="47"/>
        <v>1.7444277358738625E-3</v>
      </c>
      <c r="BU38" s="367">
        <f t="shared" si="48"/>
        <v>451922.81676049967</v>
      </c>
      <c r="BV38" s="359">
        <f t="shared" si="28"/>
        <v>3.9129959749779437E-3</v>
      </c>
      <c r="BW38" s="292">
        <f t="shared" si="29"/>
        <v>34084.635081751388</v>
      </c>
      <c r="BX38" s="292">
        <f t="shared" si="49"/>
        <v>470812.39843970275</v>
      </c>
      <c r="BY38" s="293">
        <f t="shared" si="50"/>
        <v>0.16542312083500033</v>
      </c>
      <c r="BZ38" s="234">
        <f t="shared" si="30"/>
        <v>0</v>
      </c>
      <c r="CA38" s="12"/>
      <c r="CB38" s="127">
        <f t="shared" si="31"/>
        <v>2846110</v>
      </c>
      <c r="CC38" s="294">
        <f t="shared" si="51"/>
        <v>0.16542312083500033</v>
      </c>
      <c r="CD38" s="295">
        <f t="shared" si="32"/>
        <v>470812.39843970275</v>
      </c>
      <c r="CE38" s="235">
        <f t="shared" si="33"/>
        <v>0</v>
      </c>
      <c r="CG38" s="126">
        <f t="shared" si="52"/>
        <v>470812.39843970275</v>
      </c>
      <c r="CH38" s="296">
        <f t="shared" si="34"/>
        <v>3.9695821998737436E-3</v>
      </c>
      <c r="CI38" s="297">
        <f t="shared" si="35"/>
        <v>313.90860361962143</v>
      </c>
      <c r="CJ38" s="239">
        <f t="shared" si="53"/>
        <v>471126.30704332236</v>
      </c>
      <c r="CK38" s="298">
        <f t="shared" si="54"/>
        <v>0.16553341474620531</v>
      </c>
      <c r="CL38" s="240">
        <f t="shared" si="36"/>
        <v>0</v>
      </c>
      <c r="CM38" s="174"/>
      <c r="CN38" s="246">
        <f t="shared" si="37"/>
        <v>853833</v>
      </c>
      <c r="CO38" s="297">
        <f t="shared" si="38"/>
        <v>0</v>
      </c>
      <c r="CP38" s="299">
        <f t="shared" si="39"/>
        <v>471126.30704332236</v>
      </c>
      <c r="CQ38" s="247">
        <f t="shared" si="40"/>
        <v>0.16553341474620531</v>
      </c>
      <c r="CT38" s="264">
        <v>0</v>
      </c>
      <c r="CU38" s="324">
        <f t="shared" si="55"/>
        <v>471126.30704332236</v>
      </c>
      <c r="CV38" s="326">
        <f t="shared" si="56"/>
        <v>0.16553341474620531</v>
      </c>
      <c r="CW38" s="1">
        <f t="shared" si="57"/>
        <v>0</v>
      </c>
    </row>
    <row r="39" spans="1:101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589915.99275072524</v>
      </c>
      <c r="BB39" s="288">
        <f t="shared" si="22"/>
        <v>602651.0756040694</v>
      </c>
      <c r="BC39" s="288">
        <f t="shared" si="22"/>
        <v>607290.48798037344</v>
      </c>
      <c r="BD39" s="288">
        <f t="shared" si="22"/>
        <v>593780.41319415718</v>
      </c>
      <c r="BE39" s="288">
        <f t="shared" si="22"/>
        <v>566547.87746454496</v>
      </c>
      <c r="BF39" s="211">
        <f t="shared" si="23"/>
        <v>2960185.8469938701</v>
      </c>
      <c r="BH39" s="130">
        <f>'Op Cost'!E30</f>
        <v>14322731</v>
      </c>
      <c r="BI39" s="289">
        <f t="shared" si="24"/>
        <v>0.20667747282231791</v>
      </c>
      <c r="BJ39" s="290">
        <f t="shared" si="25"/>
        <v>2960185.8469938701</v>
      </c>
      <c r="BK39" s="230">
        <f t="shared" si="26"/>
        <v>0</v>
      </c>
      <c r="BM39" s="436">
        <f t="shared" si="41"/>
        <v>0.86082768556463052</v>
      </c>
      <c r="BN39" s="436">
        <f t="shared" si="42"/>
        <v>0.73578703754053076</v>
      </c>
      <c r="BO39" s="435">
        <f t="shared" si="43"/>
        <v>1.0675176121908647</v>
      </c>
      <c r="BP39" s="126">
        <f t="shared" si="27"/>
        <v>2960185.8469938701</v>
      </c>
      <c r="BQ39" s="363">
        <f t="shared" si="44"/>
        <v>0.93291248687172268</v>
      </c>
      <c r="BR39" s="363">
        <f t="shared" si="45"/>
        <v>9.332252717768208E-2</v>
      </c>
      <c r="BS39" s="364">
        <f t="shared" si="46"/>
        <v>2.0488827626282489E-3</v>
      </c>
      <c r="BT39" s="372">
        <f t="shared" si="47"/>
        <v>2.6250819028577354E-2</v>
      </c>
      <c r="BU39" s="367">
        <f t="shared" si="48"/>
        <v>3188846.8507126891</v>
      </c>
      <c r="BV39" s="359">
        <f t="shared" si="28"/>
        <v>2.6522690509556305E-2</v>
      </c>
      <c r="BW39" s="292">
        <f t="shared" si="29"/>
        <v>231029.17385688168</v>
      </c>
      <c r="BX39" s="292">
        <f t="shared" si="49"/>
        <v>3191215.0208507515</v>
      </c>
      <c r="BY39" s="293">
        <f t="shared" si="50"/>
        <v>0.22280771878287398</v>
      </c>
      <c r="BZ39" s="234">
        <f t="shared" si="30"/>
        <v>0</v>
      </c>
      <c r="CA39" s="12"/>
      <c r="CB39" s="127">
        <f t="shared" si="31"/>
        <v>14322731</v>
      </c>
      <c r="CC39" s="294">
        <f t="shared" si="51"/>
        <v>0.22280771878287398</v>
      </c>
      <c r="CD39" s="295">
        <f t="shared" si="32"/>
        <v>3191215.0208507515</v>
      </c>
      <c r="CE39" s="235">
        <f t="shared" si="33"/>
        <v>0</v>
      </c>
      <c r="CG39" s="126">
        <f t="shared" si="52"/>
        <v>3191215.0208507515</v>
      </c>
      <c r="CH39" s="296">
        <f t="shared" si="34"/>
        <v>2.6906237781164192E-2</v>
      </c>
      <c r="CI39" s="297">
        <f t="shared" si="35"/>
        <v>2127.7049082927138</v>
      </c>
      <c r="CJ39" s="239">
        <f t="shared" si="53"/>
        <v>3193342.7257590443</v>
      </c>
      <c r="CK39" s="298">
        <f t="shared" si="54"/>
        <v>0.22295627319671396</v>
      </c>
      <c r="CL39" s="240">
        <f t="shared" si="36"/>
        <v>0</v>
      </c>
      <c r="CM39" s="174"/>
      <c r="CN39" s="246">
        <f t="shared" si="37"/>
        <v>4296819.3</v>
      </c>
      <c r="CO39" s="297">
        <f t="shared" si="38"/>
        <v>0</v>
      </c>
      <c r="CP39" s="299">
        <f t="shared" si="39"/>
        <v>3193342.7257590443</v>
      </c>
      <c r="CQ39" s="247">
        <f t="shared" si="40"/>
        <v>0.22295627319671396</v>
      </c>
      <c r="CT39" s="264">
        <v>0</v>
      </c>
      <c r="CU39" s="324">
        <f t="shared" si="55"/>
        <v>3193342.7257590443</v>
      </c>
      <c r="CV39" s="326">
        <f t="shared" si="56"/>
        <v>0.22295627319671396</v>
      </c>
      <c r="CW39" s="1">
        <f t="shared" si="57"/>
        <v>0</v>
      </c>
    </row>
    <row r="40" spans="1:101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28610.054956343363</v>
      </c>
      <c r="BB40" s="288">
        <f t="shared" si="22"/>
        <v>28021.382849818307</v>
      </c>
      <c r="BC40" s="288">
        <f t="shared" si="22"/>
        <v>40634.529205949628</v>
      </c>
      <c r="BD40" s="288">
        <f t="shared" si="22"/>
        <v>41353.100236574493</v>
      </c>
      <c r="BE40" s="288">
        <f t="shared" si="22"/>
        <v>30671.332640190369</v>
      </c>
      <c r="BF40" s="211">
        <f t="shared" si="23"/>
        <v>169290.39988887619</v>
      </c>
      <c r="BH40" s="130">
        <f>'Op Cost'!E31</f>
        <v>744369</v>
      </c>
      <c r="BI40" s="289">
        <f t="shared" si="24"/>
        <v>0.22742806308279387</v>
      </c>
      <c r="BJ40" s="290">
        <f t="shared" si="25"/>
        <v>169290.39988887619</v>
      </c>
      <c r="BK40" s="230">
        <f t="shared" si="26"/>
        <v>0</v>
      </c>
      <c r="BM40" s="436">
        <f t="shared" si="41"/>
        <v>0.13411171801535998</v>
      </c>
      <c r="BN40" s="436">
        <f t="shared" si="42"/>
        <v>0.1529931229926372</v>
      </c>
      <c r="BO40" s="435">
        <f t="shared" si="43"/>
        <v>0.41850748127937604</v>
      </c>
      <c r="BP40" s="126">
        <f t="shared" si="27"/>
        <v>169290.39988887619</v>
      </c>
      <c r="BQ40" s="363">
        <f t="shared" si="44"/>
        <v>0.28102995089168731</v>
      </c>
      <c r="BR40" s="363">
        <f t="shared" si="45"/>
        <v>7.2571936917206106E-2</v>
      </c>
      <c r="BS40" s="364">
        <f t="shared" si="46"/>
        <v>2.5984063134667359E-5</v>
      </c>
      <c r="BT40" s="372">
        <f t="shared" si="47"/>
        <v>3.3291457735741743E-4</v>
      </c>
      <c r="BU40" s="367">
        <f t="shared" si="48"/>
        <v>172190.29346279867</v>
      </c>
      <c r="BV40" s="359">
        <f t="shared" si="28"/>
        <v>1.5168091175935502E-3</v>
      </c>
      <c r="BW40" s="292">
        <f t="shared" si="29"/>
        <v>13212.353294623797</v>
      </c>
      <c r="BX40" s="292">
        <f t="shared" si="49"/>
        <v>182502.75318349997</v>
      </c>
      <c r="BY40" s="293">
        <f t="shared" si="50"/>
        <v>0.24517779916076565</v>
      </c>
      <c r="BZ40" s="234">
        <f t="shared" si="30"/>
        <v>0</v>
      </c>
      <c r="CA40" s="12"/>
      <c r="CB40" s="127">
        <f t="shared" si="31"/>
        <v>744369</v>
      </c>
      <c r="CC40" s="294">
        <f t="shared" si="51"/>
        <v>0.24517779916076565</v>
      </c>
      <c r="CD40" s="295">
        <f t="shared" si="32"/>
        <v>182502.75318349997</v>
      </c>
      <c r="CE40" s="235">
        <f t="shared" si="33"/>
        <v>0</v>
      </c>
      <c r="CG40" s="126">
        <f t="shared" si="52"/>
        <v>182502.75318349997</v>
      </c>
      <c r="CH40" s="296">
        <f t="shared" si="34"/>
        <v>1.5387438454596148E-3</v>
      </c>
      <c r="CI40" s="297">
        <f t="shared" si="35"/>
        <v>121.68155426328678</v>
      </c>
      <c r="CJ40" s="239">
        <f t="shared" si="53"/>
        <v>182624.43473776325</v>
      </c>
      <c r="CK40" s="298">
        <f t="shared" si="54"/>
        <v>0.24534126856137647</v>
      </c>
      <c r="CL40" s="240">
        <f t="shared" si="36"/>
        <v>0</v>
      </c>
      <c r="CM40" s="174"/>
      <c r="CN40" s="246">
        <f t="shared" si="37"/>
        <v>223310.69999999998</v>
      </c>
      <c r="CO40" s="297">
        <f t="shared" si="38"/>
        <v>0</v>
      </c>
      <c r="CP40" s="299">
        <f t="shared" si="39"/>
        <v>182624.43473776325</v>
      </c>
      <c r="CQ40" s="247">
        <f t="shared" si="40"/>
        <v>0.24534126856137647</v>
      </c>
      <c r="CT40" s="264">
        <v>0</v>
      </c>
      <c r="CU40" s="324">
        <f t="shared" si="55"/>
        <v>182624.43473776325</v>
      </c>
      <c r="CV40" s="326">
        <f t="shared" si="56"/>
        <v>0.24534126856137647</v>
      </c>
      <c r="CW40" s="1">
        <f t="shared" si="57"/>
        <v>0</v>
      </c>
    </row>
    <row r="41" spans="1:101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112983.55450667912</v>
      </c>
      <c r="BB41" s="288">
        <f t="shared" si="22"/>
        <v>111550.13542577355</v>
      </c>
      <c r="BC41" s="288">
        <f t="shared" si="22"/>
        <v>118382.19147018356</v>
      </c>
      <c r="BD41" s="288">
        <f t="shared" si="22"/>
        <v>120245.43470082566</v>
      </c>
      <c r="BE41" s="288">
        <f t="shared" si="22"/>
        <v>109902.28772470943</v>
      </c>
      <c r="BF41" s="211">
        <f t="shared" si="23"/>
        <v>573063.60382817127</v>
      </c>
      <c r="BH41" s="130">
        <f>'Op Cost'!E32</f>
        <v>3366722</v>
      </c>
      <c r="BI41" s="289">
        <f t="shared" si="24"/>
        <v>0.17021411444965498</v>
      </c>
      <c r="BJ41" s="290">
        <f t="shared" si="25"/>
        <v>573063.60382817127</v>
      </c>
      <c r="BK41" s="230">
        <f t="shared" si="26"/>
        <v>0</v>
      </c>
      <c r="BM41" s="436">
        <f t="shared" si="41"/>
        <v>0.5132356308420597</v>
      </c>
      <c r="BN41" s="436">
        <f t="shared" si="42"/>
        <v>0.37467836631633383</v>
      </c>
      <c r="BO41" s="435">
        <f t="shared" si="43"/>
        <v>0.69144787038564159</v>
      </c>
      <c r="BP41" s="126">
        <f t="shared" si="27"/>
        <v>573063.60382817127</v>
      </c>
      <c r="BQ41" s="363">
        <f t="shared" si="44"/>
        <v>0.56770243448241919</v>
      </c>
      <c r="BR41" s="363">
        <f t="shared" si="45"/>
        <v>0.12978588555034504</v>
      </c>
      <c r="BS41" s="364">
        <f t="shared" si="46"/>
        <v>3.3636286963670037E-4</v>
      </c>
      <c r="BT41" s="372">
        <f t="shared" si="47"/>
        <v>4.3095685999326571E-3</v>
      </c>
      <c r="BU41" s="367">
        <f t="shared" si="48"/>
        <v>610602.63377550128</v>
      </c>
      <c r="BV41" s="359">
        <f t="shared" si="28"/>
        <v>5.1345386378563564E-3</v>
      </c>
      <c r="BW41" s="292">
        <f t="shared" si="29"/>
        <v>44725.033427992021</v>
      </c>
      <c r="BX41" s="292">
        <f t="shared" si="49"/>
        <v>617788.63725616329</v>
      </c>
      <c r="BY41" s="293">
        <f t="shared" si="50"/>
        <v>0.18349855950570415</v>
      </c>
      <c r="BZ41" s="234">
        <f t="shared" si="30"/>
        <v>0</v>
      </c>
      <c r="CA41" s="12"/>
      <c r="CB41" s="127">
        <f t="shared" si="31"/>
        <v>3366722</v>
      </c>
      <c r="CC41" s="294">
        <f t="shared" si="51"/>
        <v>0.18349855950570415</v>
      </c>
      <c r="CD41" s="295">
        <f t="shared" si="32"/>
        <v>617788.63725616329</v>
      </c>
      <c r="CE41" s="235">
        <f t="shared" si="33"/>
        <v>0</v>
      </c>
      <c r="CG41" s="126">
        <f t="shared" si="52"/>
        <v>617788.63725616329</v>
      </c>
      <c r="CH41" s="296">
        <f t="shared" si="34"/>
        <v>5.2087897129803355E-3</v>
      </c>
      <c r="CI41" s="297">
        <f t="shared" si="35"/>
        <v>411.90327420399842</v>
      </c>
      <c r="CJ41" s="239">
        <f t="shared" si="53"/>
        <v>618200.54053036729</v>
      </c>
      <c r="CK41" s="298">
        <f t="shared" si="54"/>
        <v>0.18362090500206649</v>
      </c>
      <c r="CL41" s="240">
        <f t="shared" si="36"/>
        <v>0</v>
      </c>
      <c r="CM41" s="174"/>
      <c r="CN41" s="246">
        <f t="shared" si="37"/>
        <v>1010016.6</v>
      </c>
      <c r="CO41" s="297">
        <f t="shared" si="38"/>
        <v>0</v>
      </c>
      <c r="CP41" s="299">
        <f t="shared" si="39"/>
        <v>618200.54053036729</v>
      </c>
      <c r="CQ41" s="247">
        <f t="shared" si="40"/>
        <v>0.18362090500206649</v>
      </c>
      <c r="CT41" s="264">
        <v>0</v>
      </c>
      <c r="CU41" s="324">
        <f t="shared" si="55"/>
        <v>618200.54053036729</v>
      </c>
      <c r="CV41" s="326">
        <f t="shared" si="56"/>
        <v>0.18362090500206649</v>
      </c>
      <c r="CW41" s="1">
        <f t="shared" si="57"/>
        <v>0</v>
      </c>
    </row>
    <row r="42" spans="1:101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648287.17621792294</v>
      </c>
      <c r="BB42" s="288">
        <f t="shared" si="22"/>
        <v>643750.26416547014</v>
      </c>
      <c r="BC42" s="288">
        <f t="shared" si="22"/>
        <v>459162.71354495862</v>
      </c>
      <c r="BD42" s="288">
        <f t="shared" si="22"/>
        <v>461401.94974028249</v>
      </c>
      <c r="BE42" s="288">
        <f t="shared" si="22"/>
        <v>574328.7378011496</v>
      </c>
      <c r="BF42" s="211">
        <f t="shared" si="23"/>
        <v>2786930.8414697833</v>
      </c>
      <c r="BH42" s="130">
        <f>'Op Cost'!E33</f>
        <v>7435602</v>
      </c>
      <c r="BI42" s="289">
        <f t="shared" si="24"/>
        <v>0.37480903919679714</v>
      </c>
      <c r="BJ42" s="290">
        <f t="shared" si="25"/>
        <v>2230680.6</v>
      </c>
      <c r="BK42" s="230">
        <f t="shared" si="26"/>
        <v>556250.24146978324</v>
      </c>
      <c r="BM42" s="436">
        <f t="shared" si="41"/>
        <v>2.1605173190939753</v>
      </c>
      <c r="BN42" s="436">
        <f t="shared" si="42"/>
        <v>3.0362717414154496</v>
      </c>
      <c r="BO42" s="435">
        <f t="shared" si="43"/>
        <v>2.7637257280540966</v>
      </c>
      <c r="BP42" s="126">
        <f t="shared" si="27"/>
        <v>0</v>
      </c>
      <c r="BQ42" s="363">
        <f t="shared" si="44"/>
        <v>2.6810601291544045</v>
      </c>
      <c r="BR42" s="363">
        <f t="shared" si="45"/>
        <v>0</v>
      </c>
      <c r="BS42" s="364">
        <f t="shared" si="46"/>
        <v>0</v>
      </c>
      <c r="BT42" s="372">
        <f t="shared" si="47"/>
        <v>0</v>
      </c>
      <c r="BU42" s="367">
        <f t="shared" si="48"/>
        <v>2230680.6</v>
      </c>
      <c r="BV42" s="359">
        <f t="shared" si="28"/>
        <v>0</v>
      </c>
      <c r="BW42" s="292">
        <f t="shared" si="29"/>
        <v>0</v>
      </c>
      <c r="BX42" s="292">
        <f t="shared" si="49"/>
        <v>2230680.6</v>
      </c>
      <c r="BY42" s="293">
        <f t="shared" si="50"/>
        <v>0.3</v>
      </c>
      <c r="BZ42" s="234">
        <f t="shared" si="30"/>
        <v>0</v>
      </c>
      <c r="CA42" s="12"/>
      <c r="CB42" s="127">
        <f t="shared" si="31"/>
        <v>7435602</v>
      </c>
      <c r="CC42" s="294">
        <f t="shared" si="51"/>
        <v>0.3</v>
      </c>
      <c r="CD42" s="295">
        <f t="shared" si="32"/>
        <v>2230680.6</v>
      </c>
      <c r="CE42" s="235">
        <f t="shared" si="33"/>
        <v>0</v>
      </c>
      <c r="CG42" s="126">
        <f t="shared" si="52"/>
        <v>0</v>
      </c>
      <c r="CH42" s="296">
        <f t="shared" si="34"/>
        <v>0</v>
      </c>
      <c r="CI42" s="297">
        <f t="shared" si="35"/>
        <v>0</v>
      </c>
      <c r="CJ42" s="239">
        <f t="shared" si="53"/>
        <v>2230680.6</v>
      </c>
      <c r="CK42" s="298">
        <f t="shared" si="54"/>
        <v>0.3</v>
      </c>
      <c r="CL42" s="240">
        <f t="shared" si="36"/>
        <v>0</v>
      </c>
      <c r="CM42" s="174"/>
      <c r="CN42" s="246">
        <f t="shared" si="37"/>
        <v>2230680.6</v>
      </c>
      <c r="CO42" s="297">
        <f t="shared" si="38"/>
        <v>0</v>
      </c>
      <c r="CP42" s="299">
        <f t="shared" si="39"/>
        <v>2230680.6</v>
      </c>
      <c r="CQ42" s="247">
        <f t="shared" si="40"/>
        <v>0.3</v>
      </c>
      <c r="CT42" s="264">
        <v>0</v>
      </c>
      <c r="CU42" s="324">
        <f t="shared" si="55"/>
        <v>2230680.6</v>
      </c>
      <c r="CV42" s="326">
        <f t="shared" si="56"/>
        <v>0.3</v>
      </c>
      <c r="CW42" s="1">
        <f t="shared" si="57"/>
        <v>0</v>
      </c>
    </row>
    <row r="43" spans="1:101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93264.412529612702</v>
      </c>
      <c r="BB43" s="288">
        <f t="shared" si="22"/>
        <v>88760.799332497409</v>
      </c>
      <c r="BC43" s="288">
        <f t="shared" si="22"/>
        <v>97862.81140966063</v>
      </c>
      <c r="BD43" s="288">
        <f t="shared" si="22"/>
        <v>103910.87509782058</v>
      </c>
      <c r="BE43" s="288">
        <f t="shared" si="22"/>
        <v>92359.876079616413</v>
      </c>
      <c r="BF43" s="211">
        <f t="shared" si="23"/>
        <v>476158.77444920776</v>
      </c>
      <c r="BH43" s="130">
        <f>'Op Cost'!E34</f>
        <v>2380653</v>
      </c>
      <c r="BI43" s="289">
        <f t="shared" si="24"/>
        <v>0.20001183475676956</v>
      </c>
      <c r="BJ43" s="290">
        <f t="shared" si="25"/>
        <v>476158.77444920776</v>
      </c>
      <c r="BK43" s="230">
        <f t="shared" si="26"/>
        <v>0</v>
      </c>
      <c r="BM43" s="436">
        <f t="shared" si="41"/>
        <v>0.63272321979905921</v>
      </c>
      <c r="BN43" s="436">
        <f t="shared" si="42"/>
        <v>0.68052068891139261</v>
      </c>
      <c r="BO43" s="435">
        <f t="shared" si="43"/>
        <v>0.83374593688168896</v>
      </c>
      <c r="BP43" s="126">
        <f t="shared" si="27"/>
        <v>476158.77444920776</v>
      </c>
      <c r="BQ43" s="363">
        <f t="shared" si="44"/>
        <v>0.74518394561845747</v>
      </c>
      <c r="BR43" s="363">
        <f t="shared" si="45"/>
        <v>9.998816524323044E-2</v>
      </c>
      <c r="BS43" s="364">
        <f t="shared" si="46"/>
        <v>2.8585679849291889E-4</v>
      </c>
      <c r="BT43" s="372">
        <f t="shared" si="47"/>
        <v>3.6624716758806787E-3</v>
      </c>
      <c r="BU43" s="367">
        <f t="shared" si="48"/>
        <v>508061.18665916333</v>
      </c>
      <c r="BV43" s="359">
        <f t="shared" si="28"/>
        <v>4.2662901793652534E-3</v>
      </c>
      <c r="BW43" s="292">
        <f t="shared" si="29"/>
        <v>37162.04791581571</v>
      </c>
      <c r="BX43" s="292">
        <f t="shared" si="49"/>
        <v>513320.82236502349</v>
      </c>
      <c r="BY43" s="293">
        <f t="shared" si="50"/>
        <v>0.21562185768569525</v>
      </c>
      <c r="BZ43" s="234">
        <f t="shared" si="30"/>
        <v>0</v>
      </c>
      <c r="CA43" s="12"/>
      <c r="CB43" s="127">
        <f t="shared" si="31"/>
        <v>2380653</v>
      </c>
      <c r="CC43" s="294">
        <f t="shared" si="51"/>
        <v>0.21562185768569525</v>
      </c>
      <c r="CD43" s="295">
        <f t="shared" si="32"/>
        <v>513320.82236502349</v>
      </c>
      <c r="CE43" s="235">
        <f t="shared" si="33"/>
        <v>0</v>
      </c>
      <c r="CG43" s="126">
        <f t="shared" si="52"/>
        <v>513320.82236502349</v>
      </c>
      <c r="CH43" s="296">
        <f t="shared" si="34"/>
        <v>4.327985426971959E-3</v>
      </c>
      <c r="CI43" s="297">
        <f t="shared" si="35"/>
        <v>342.25059299944718</v>
      </c>
      <c r="CJ43" s="239">
        <f t="shared" si="53"/>
        <v>513663.07295802294</v>
      </c>
      <c r="CK43" s="298">
        <f t="shared" si="54"/>
        <v>0.21576562101155564</v>
      </c>
      <c r="CL43" s="240">
        <f t="shared" si="36"/>
        <v>0</v>
      </c>
      <c r="CM43" s="174"/>
      <c r="CN43" s="246">
        <f t="shared" si="37"/>
        <v>714195.9</v>
      </c>
      <c r="CO43" s="297">
        <f t="shared" si="38"/>
        <v>0</v>
      </c>
      <c r="CP43" s="299">
        <f t="shared" si="39"/>
        <v>513663.07295802294</v>
      </c>
      <c r="CQ43" s="247">
        <f t="shared" si="40"/>
        <v>0.21576562101155564</v>
      </c>
      <c r="CT43" s="264">
        <v>0</v>
      </c>
      <c r="CU43" s="324">
        <f t="shared" si="55"/>
        <v>513663.07295802294</v>
      </c>
      <c r="CV43" s="326">
        <f t="shared" si="56"/>
        <v>0.21576562101155564</v>
      </c>
      <c r="CW43" s="1">
        <f t="shared" si="57"/>
        <v>0</v>
      </c>
    </row>
    <row r="44" spans="1:101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178054.04215058548</v>
      </c>
      <c r="BB44" s="288">
        <f t="shared" si="22"/>
        <v>179991.52101392008</v>
      </c>
      <c r="BC44" s="288">
        <f t="shared" si="22"/>
        <v>198786.65289381769</v>
      </c>
      <c r="BD44" s="288">
        <f t="shared" si="22"/>
        <v>196930.96487206541</v>
      </c>
      <c r="BE44" s="288">
        <f t="shared" si="22"/>
        <v>174912.3401190587</v>
      </c>
      <c r="BF44" s="211">
        <f t="shared" si="23"/>
        <v>928675.52104944736</v>
      </c>
      <c r="BH44" s="130">
        <f>'Op Cost'!E35</f>
        <v>5803873</v>
      </c>
      <c r="BI44" s="289">
        <f t="shared" si="24"/>
        <v>0.16000962134241176</v>
      </c>
      <c r="BJ44" s="290">
        <f t="shared" si="25"/>
        <v>928675.52104944736</v>
      </c>
      <c r="BK44" s="230">
        <f t="shared" si="26"/>
        <v>0</v>
      </c>
      <c r="BM44" s="436">
        <f t="shared" si="41"/>
        <v>0.18758606124835114</v>
      </c>
      <c r="BN44" s="436">
        <f t="shared" si="42"/>
        <v>0.11721004102744931</v>
      </c>
      <c r="BO44" s="435">
        <f t="shared" si="43"/>
        <v>0.24762152545942784</v>
      </c>
      <c r="BP44" s="126">
        <f t="shared" si="27"/>
        <v>928675.52104944736</v>
      </c>
      <c r="BQ44" s="363">
        <f t="shared" si="44"/>
        <v>0.20000978829866403</v>
      </c>
      <c r="BR44" s="363">
        <f t="shared" si="45"/>
        <v>0.13999037865758823</v>
      </c>
      <c r="BS44" s="364">
        <f t="shared" si="46"/>
        <v>2.0343374000590002E-4</v>
      </c>
      <c r="BT44" s="372">
        <f t="shared" si="47"/>
        <v>2.6064460058959887E-3</v>
      </c>
      <c r="BU44" s="367">
        <f t="shared" si="48"/>
        <v>951379.291137469</v>
      </c>
      <c r="BV44" s="359">
        <f t="shared" si="28"/>
        <v>8.3207523789794128E-3</v>
      </c>
      <c r="BW44" s="292">
        <f t="shared" si="29"/>
        <v>72478.942032320047</v>
      </c>
      <c r="BX44" s="292">
        <f t="shared" si="49"/>
        <v>1001154.4630817674</v>
      </c>
      <c r="BY44" s="293">
        <f t="shared" si="50"/>
        <v>0.17249765166842337</v>
      </c>
      <c r="BZ44" s="234">
        <f t="shared" si="30"/>
        <v>0</v>
      </c>
      <c r="CA44" s="12"/>
      <c r="CB44" s="127">
        <f t="shared" si="31"/>
        <v>5803873</v>
      </c>
      <c r="CC44" s="294">
        <f t="shared" si="51"/>
        <v>0.17249765166842337</v>
      </c>
      <c r="CD44" s="295">
        <f t="shared" si="32"/>
        <v>1001154.4630817674</v>
      </c>
      <c r="CE44" s="235">
        <f t="shared" si="33"/>
        <v>0</v>
      </c>
      <c r="CG44" s="126">
        <f t="shared" si="52"/>
        <v>1001154.4630817674</v>
      </c>
      <c r="CH44" s="296">
        <f t="shared" si="34"/>
        <v>8.4410796086596945E-3</v>
      </c>
      <c r="CI44" s="297">
        <f t="shared" si="35"/>
        <v>667.50790878715213</v>
      </c>
      <c r="CJ44" s="239">
        <f t="shared" si="53"/>
        <v>1001821.9709905545</v>
      </c>
      <c r="CK44" s="298">
        <f t="shared" si="54"/>
        <v>0.17261266243947007</v>
      </c>
      <c r="CL44" s="240">
        <f t="shared" si="36"/>
        <v>0</v>
      </c>
      <c r="CM44" s="174"/>
      <c r="CN44" s="246">
        <f t="shared" si="37"/>
        <v>1741161.9</v>
      </c>
      <c r="CO44" s="297">
        <f t="shared" si="38"/>
        <v>0</v>
      </c>
      <c r="CP44" s="299">
        <f t="shared" si="39"/>
        <v>1001821.9709905545</v>
      </c>
      <c r="CQ44" s="247">
        <f t="shared" si="40"/>
        <v>0.17261266243947007</v>
      </c>
      <c r="CT44" s="264">
        <v>0</v>
      </c>
      <c r="CU44" s="324">
        <f t="shared" si="55"/>
        <v>1001821.9709905545</v>
      </c>
      <c r="CV44" s="326">
        <f t="shared" si="56"/>
        <v>0.17261266243947007</v>
      </c>
      <c r="CW44" s="1">
        <f t="shared" si="57"/>
        <v>0</v>
      </c>
    </row>
    <row r="45" spans="1:101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36048.736330596228</v>
      </c>
      <c r="BB45" s="288">
        <f t="shared" si="22"/>
        <v>36176.982048821519</v>
      </c>
      <c r="BC45" s="288">
        <f t="shared" si="22"/>
        <v>40744.943460476265</v>
      </c>
      <c r="BD45" s="288">
        <f t="shared" si="22"/>
        <v>40681.461345082564</v>
      </c>
      <c r="BE45" s="288">
        <f t="shared" si="22"/>
        <v>38266.486643314427</v>
      </c>
      <c r="BF45" s="211">
        <f t="shared" si="23"/>
        <v>191918.609828291</v>
      </c>
      <c r="BH45" s="130">
        <f>'Op Cost'!E36</f>
        <v>604843</v>
      </c>
      <c r="BI45" s="289">
        <f t="shared" si="24"/>
        <v>0.31730318417885467</v>
      </c>
      <c r="BJ45" s="290">
        <f t="shared" si="25"/>
        <v>181452.9</v>
      </c>
      <c r="BK45" s="230">
        <f t="shared" si="26"/>
        <v>10465.709828291001</v>
      </c>
      <c r="BM45" s="436">
        <f t="shared" si="41"/>
        <v>0.163951889852753</v>
      </c>
      <c r="BN45" s="436">
        <f t="shared" si="42"/>
        <v>8.6830586924461703E-2</v>
      </c>
      <c r="BO45" s="435">
        <f t="shared" si="43"/>
        <v>0.52275988860796108</v>
      </c>
      <c r="BP45" s="126">
        <f t="shared" si="27"/>
        <v>0</v>
      </c>
      <c r="BQ45" s="363">
        <f t="shared" si="44"/>
        <v>0.3240755634982842</v>
      </c>
      <c r="BR45" s="363">
        <f t="shared" si="45"/>
        <v>0</v>
      </c>
      <c r="BS45" s="364">
        <f t="shared" si="46"/>
        <v>0</v>
      </c>
      <c r="BT45" s="372">
        <f t="shared" si="47"/>
        <v>0</v>
      </c>
      <c r="BU45" s="367">
        <f t="shared" si="48"/>
        <v>181452.9</v>
      </c>
      <c r="BV45" s="359">
        <f t="shared" si="28"/>
        <v>0</v>
      </c>
      <c r="BW45" s="292">
        <f t="shared" si="29"/>
        <v>0</v>
      </c>
      <c r="BX45" s="292">
        <f t="shared" si="49"/>
        <v>181452.9</v>
      </c>
      <c r="BY45" s="293">
        <f t="shared" si="50"/>
        <v>0.3</v>
      </c>
      <c r="BZ45" s="234">
        <f t="shared" si="30"/>
        <v>0</v>
      </c>
      <c r="CA45" s="12"/>
      <c r="CB45" s="127">
        <f t="shared" si="31"/>
        <v>604843</v>
      </c>
      <c r="CC45" s="294">
        <f t="shared" si="51"/>
        <v>0.3</v>
      </c>
      <c r="CD45" s="295">
        <f t="shared" si="32"/>
        <v>181452.9</v>
      </c>
      <c r="CE45" s="235">
        <f t="shared" si="33"/>
        <v>0</v>
      </c>
      <c r="CG45" s="126">
        <f t="shared" si="52"/>
        <v>0</v>
      </c>
      <c r="CH45" s="296">
        <f t="shared" si="34"/>
        <v>0</v>
      </c>
      <c r="CI45" s="297">
        <f t="shared" si="35"/>
        <v>0</v>
      </c>
      <c r="CJ45" s="239">
        <f t="shared" si="53"/>
        <v>181452.9</v>
      </c>
      <c r="CK45" s="298">
        <f t="shared" si="54"/>
        <v>0.3</v>
      </c>
      <c r="CL45" s="240">
        <f t="shared" si="36"/>
        <v>0</v>
      </c>
      <c r="CM45" s="174"/>
      <c r="CN45" s="246">
        <f t="shared" si="37"/>
        <v>181452.9</v>
      </c>
      <c r="CO45" s="297">
        <f t="shared" si="38"/>
        <v>0</v>
      </c>
      <c r="CP45" s="299">
        <f t="shared" si="39"/>
        <v>181452.9</v>
      </c>
      <c r="CQ45" s="247">
        <f t="shared" si="40"/>
        <v>0.3</v>
      </c>
      <c r="CT45" s="264">
        <v>0</v>
      </c>
      <c r="CU45" s="324">
        <f t="shared" si="55"/>
        <v>181452.9</v>
      </c>
      <c r="CV45" s="326">
        <f t="shared" si="56"/>
        <v>0.3</v>
      </c>
      <c r="CW45" s="1">
        <f t="shared" si="57"/>
        <v>0</v>
      </c>
    </row>
    <row r="46" spans="1:101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159491.24955384806</v>
      </c>
      <c r="BB46" s="288">
        <f t="shared" si="22"/>
        <v>163339.36394106972</v>
      </c>
      <c r="BC46" s="288">
        <f t="shared" si="22"/>
        <v>195029.39066824378</v>
      </c>
      <c r="BD46" s="288">
        <f t="shared" si="22"/>
        <v>190643.88662502854</v>
      </c>
      <c r="BE46" s="288">
        <f t="shared" si="22"/>
        <v>183558.06901909472</v>
      </c>
      <c r="BF46" s="211">
        <f t="shared" si="23"/>
        <v>892061.95980728476</v>
      </c>
      <c r="BH46" s="130">
        <f>'Op Cost'!E37</f>
        <v>5022923</v>
      </c>
      <c r="BI46" s="289">
        <f t="shared" si="24"/>
        <v>0.17759817536667091</v>
      </c>
      <c r="BJ46" s="290">
        <f t="shared" si="25"/>
        <v>892061.95980728476</v>
      </c>
      <c r="BK46" s="230">
        <f t="shared" si="26"/>
        <v>0</v>
      </c>
      <c r="BM46" s="436">
        <f t="shared" si="41"/>
        <v>0.24071585670840551</v>
      </c>
      <c r="BN46" s="436">
        <f t="shared" si="42"/>
        <v>0.17261343216405878</v>
      </c>
      <c r="BO46" s="435">
        <f t="shared" si="43"/>
        <v>0.27428840519730957</v>
      </c>
      <c r="BP46" s="126">
        <f t="shared" si="27"/>
        <v>892061.95980728476</v>
      </c>
      <c r="BQ46" s="363">
        <f t="shared" si="44"/>
        <v>0.24047652481677084</v>
      </c>
      <c r="BR46" s="363">
        <f t="shared" si="45"/>
        <v>0.12240182463332908</v>
      </c>
      <c r="BS46" s="364">
        <f t="shared" si="46"/>
        <v>2.2443322713949085E-4</v>
      </c>
      <c r="BT46" s="372">
        <f t="shared" si="47"/>
        <v>2.8754968986516574E-3</v>
      </c>
      <c r="BU46" s="367">
        <f t="shared" si="48"/>
        <v>917109.33095102897</v>
      </c>
      <c r="BV46" s="359">
        <f t="shared" si="28"/>
        <v>7.9927019782707123E-3</v>
      </c>
      <c r="BW46" s="292">
        <f t="shared" si="29"/>
        <v>69621.418470302742</v>
      </c>
      <c r="BX46" s="292">
        <f t="shared" si="49"/>
        <v>961683.37827758747</v>
      </c>
      <c r="BY46" s="293">
        <f t="shared" si="50"/>
        <v>0.19145891312241647</v>
      </c>
      <c r="BZ46" s="234">
        <f t="shared" si="30"/>
        <v>0</v>
      </c>
      <c r="CA46" s="12"/>
      <c r="CB46" s="127">
        <f t="shared" si="31"/>
        <v>5022923</v>
      </c>
      <c r="CC46" s="294">
        <f t="shared" si="51"/>
        <v>0.19145891312241647</v>
      </c>
      <c r="CD46" s="295">
        <f t="shared" si="32"/>
        <v>961683.37827758747</v>
      </c>
      <c r="CE46" s="235">
        <f t="shared" si="33"/>
        <v>0</v>
      </c>
      <c r="CG46" s="126">
        <f t="shared" si="52"/>
        <v>961683.37827758747</v>
      </c>
      <c r="CH46" s="296">
        <f t="shared" si="34"/>
        <v>8.1082852384017374E-3</v>
      </c>
      <c r="CI46" s="297">
        <f t="shared" si="35"/>
        <v>641.19102937765922</v>
      </c>
      <c r="CJ46" s="239">
        <f t="shared" si="53"/>
        <v>962324.5693069651</v>
      </c>
      <c r="CK46" s="298">
        <f t="shared" si="54"/>
        <v>0.19158656609049454</v>
      </c>
      <c r="CL46" s="240">
        <f t="shared" si="36"/>
        <v>0</v>
      </c>
      <c r="CM46" s="174"/>
      <c r="CN46" s="246">
        <f t="shared" si="37"/>
        <v>1506876.9</v>
      </c>
      <c r="CO46" s="297">
        <f t="shared" si="38"/>
        <v>0</v>
      </c>
      <c r="CP46" s="299">
        <f t="shared" si="39"/>
        <v>962324.5693069651</v>
      </c>
      <c r="CQ46" s="247">
        <f t="shared" si="40"/>
        <v>0.19158656609049454</v>
      </c>
      <c r="CT46" s="264">
        <v>0</v>
      </c>
      <c r="CU46" s="324">
        <f t="shared" si="55"/>
        <v>962324.5693069651</v>
      </c>
      <c r="CV46" s="326">
        <f t="shared" si="56"/>
        <v>0.19158656609049454</v>
      </c>
      <c r="CW46" s="1">
        <f t="shared" si="57"/>
        <v>0</v>
      </c>
    </row>
    <row r="47" spans="1:101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13959.283646482083</v>
      </c>
      <c r="BB47" s="288">
        <f t="shared" si="22"/>
        <v>13140.9001062635</v>
      </c>
      <c r="BC47" s="288">
        <f t="shared" si="22"/>
        <v>10109.245687939345</v>
      </c>
      <c r="BD47" s="288">
        <f t="shared" si="22"/>
        <v>10679.960586308491</v>
      </c>
      <c r="BE47" s="288">
        <f t="shared" si="22"/>
        <v>9429.579847148314</v>
      </c>
      <c r="BF47" s="211">
        <f t="shared" si="23"/>
        <v>57318.969874141738</v>
      </c>
      <c r="BH47" s="130">
        <f>'Op Cost'!E38</f>
        <v>457239</v>
      </c>
      <c r="BI47" s="289">
        <f t="shared" si="24"/>
        <v>0.12535888205980186</v>
      </c>
      <c r="BJ47" s="290">
        <f t="shared" si="25"/>
        <v>57318.969874141738</v>
      </c>
      <c r="BK47" s="230">
        <f t="shared" si="26"/>
        <v>0</v>
      </c>
      <c r="BM47" s="436">
        <f t="shared" si="41"/>
        <v>0.21052567481640119</v>
      </c>
      <c r="BN47" s="436">
        <f t="shared" si="42"/>
        <v>0.25083654485648299</v>
      </c>
      <c r="BO47" s="435">
        <f t="shared" si="43"/>
        <v>0.28946808399512508</v>
      </c>
      <c r="BP47" s="126">
        <f t="shared" si="27"/>
        <v>57318.969874141738</v>
      </c>
      <c r="BQ47" s="363">
        <f t="shared" si="44"/>
        <v>0.26007459691578361</v>
      </c>
      <c r="BR47" s="363">
        <f t="shared" si="45"/>
        <v>0.17464111794019813</v>
      </c>
      <c r="BS47" s="364">
        <f t="shared" si="46"/>
        <v>1.7790570457027767E-5</v>
      </c>
      <c r="BT47" s="372">
        <f t="shared" si="47"/>
        <v>2.2793741740670138E-4</v>
      </c>
      <c r="BU47" s="367">
        <f t="shared" si="48"/>
        <v>59304.446921259849</v>
      </c>
      <c r="BV47" s="359">
        <f t="shared" si="28"/>
        <v>5.1356684237994425E-4</v>
      </c>
      <c r="BW47" s="292">
        <f t="shared" si="29"/>
        <v>4473.487456808949</v>
      </c>
      <c r="BX47" s="292">
        <f t="shared" si="49"/>
        <v>61792.457330950689</v>
      </c>
      <c r="BY47" s="293">
        <f t="shared" si="50"/>
        <v>0.13514257823796896</v>
      </c>
      <c r="BZ47" s="234">
        <f t="shared" si="30"/>
        <v>0</v>
      </c>
      <c r="CA47" s="12"/>
      <c r="CB47" s="127">
        <f t="shared" si="31"/>
        <v>457239</v>
      </c>
      <c r="CC47" s="294">
        <f t="shared" si="51"/>
        <v>0.13514257823796896</v>
      </c>
      <c r="CD47" s="295">
        <f t="shared" si="32"/>
        <v>61792.457330950689</v>
      </c>
      <c r="CE47" s="235">
        <f t="shared" si="33"/>
        <v>0</v>
      </c>
      <c r="CG47" s="126">
        <f t="shared" si="52"/>
        <v>61792.457330950689</v>
      </c>
      <c r="CH47" s="296">
        <f t="shared" si="34"/>
        <v>5.2099358368705776E-4</v>
      </c>
      <c r="CI47" s="297">
        <f t="shared" si="35"/>
        <v>41.199390796136775</v>
      </c>
      <c r="CJ47" s="239">
        <f t="shared" si="53"/>
        <v>61833.656721746825</v>
      </c>
      <c r="CK47" s="298">
        <f t="shared" si="54"/>
        <v>0.13523268295518717</v>
      </c>
      <c r="CL47" s="240">
        <f t="shared" si="36"/>
        <v>0</v>
      </c>
      <c r="CM47" s="174"/>
      <c r="CN47" s="246">
        <f t="shared" si="37"/>
        <v>137171.69999999998</v>
      </c>
      <c r="CO47" s="297">
        <f t="shared" si="38"/>
        <v>0</v>
      </c>
      <c r="CP47" s="299">
        <f t="shared" si="39"/>
        <v>61833.656721746825</v>
      </c>
      <c r="CQ47" s="247">
        <f t="shared" si="40"/>
        <v>0.13523268295518717</v>
      </c>
      <c r="CT47" s="264">
        <v>0</v>
      </c>
      <c r="CU47" s="324">
        <f t="shared" si="55"/>
        <v>61833.656721746825</v>
      </c>
      <c r="CV47" s="326">
        <f t="shared" si="56"/>
        <v>0.13523268295518717</v>
      </c>
      <c r="CW47" s="1">
        <f t="shared" si="57"/>
        <v>0</v>
      </c>
    </row>
    <row r="48" spans="1:101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55235.097231653475</v>
      </c>
      <c r="BB48" s="288">
        <f t="shared" si="22"/>
        <v>53968.381316403254</v>
      </c>
      <c r="BC48" s="288">
        <f t="shared" si="22"/>
        <v>51804.783752087351</v>
      </c>
      <c r="BD48" s="288">
        <f t="shared" si="22"/>
        <v>53508.889132063268</v>
      </c>
      <c r="BE48" s="288">
        <f t="shared" si="22"/>
        <v>54622.784191318504</v>
      </c>
      <c r="BF48" s="211">
        <f t="shared" si="23"/>
        <v>269139.93562352587</v>
      </c>
      <c r="BH48" s="130">
        <f>'Op Cost'!E39</f>
        <v>1220651</v>
      </c>
      <c r="BI48" s="289">
        <f t="shared" si="24"/>
        <v>0.22048885031309184</v>
      </c>
      <c r="BJ48" s="290">
        <f t="shared" si="25"/>
        <v>269139.93562352587</v>
      </c>
      <c r="BK48" s="230">
        <f t="shared" si="26"/>
        <v>0</v>
      </c>
      <c r="BM48" s="436">
        <f t="shared" si="41"/>
        <v>0.29799580702784545</v>
      </c>
      <c r="BN48" s="436">
        <f t="shared" si="42"/>
        <v>0.24959851799430183</v>
      </c>
      <c r="BO48" s="435">
        <f t="shared" si="43"/>
        <v>0.55897887592655449</v>
      </c>
      <c r="BP48" s="126">
        <f t="shared" si="27"/>
        <v>269139.93562352587</v>
      </c>
      <c r="BQ48" s="363">
        <f t="shared" si="44"/>
        <v>0.41638801921881408</v>
      </c>
      <c r="BR48" s="363">
        <f t="shared" si="45"/>
        <v>7.9511149686908145E-2</v>
      </c>
      <c r="BS48" s="364">
        <f t="shared" si="46"/>
        <v>7.5119586020690643E-5</v>
      </c>
      <c r="BT48" s="372">
        <f t="shared" si="47"/>
        <v>9.6245168054478472E-4</v>
      </c>
      <c r="BU48" s="367">
        <f t="shared" si="48"/>
        <v>277523.48994480836</v>
      </c>
      <c r="BV48" s="359">
        <f t="shared" si="28"/>
        <v>2.411441573357224E-3</v>
      </c>
      <c r="BW48" s="292">
        <f t="shared" si="29"/>
        <v>21005.159876073911</v>
      </c>
      <c r="BX48" s="292">
        <f t="shared" si="49"/>
        <v>290145.09549959976</v>
      </c>
      <c r="BY48" s="293">
        <f t="shared" si="50"/>
        <v>0.23769701208584579</v>
      </c>
      <c r="BZ48" s="234">
        <f t="shared" si="30"/>
        <v>0</v>
      </c>
      <c r="CA48" s="12"/>
      <c r="CB48" s="127">
        <f t="shared" si="31"/>
        <v>1220651</v>
      </c>
      <c r="CC48" s="294">
        <f t="shared" si="51"/>
        <v>0.23769701208584579</v>
      </c>
      <c r="CD48" s="295">
        <f t="shared" si="32"/>
        <v>290145.09549959976</v>
      </c>
      <c r="CE48" s="235">
        <f t="shared" si="33"/>
        <v>0</v>
      </c>
      <c r="CG48" s="126">
        <f t="shared" si="52"/>
        <v>290145.09549959976</v>
      </c>
      <c r="CH48" s="296">
        <f t="shared" si="34"/>
        <v>2.4463136703554429E-3</v>
      </c>
      <c r="CI48" s="297">
        <f t="shared" si="35"/>
        <v>193.45081411874841</v>
      </c>
      <c r="CJ48" s="239">
        <f t="shared" si="53"/>
        <v>290338.54631371849</v>
      </c>
      <c r="CK48" s="298">
        <f t="shared" si="54"/>
        <v>0.23785549376006612</v>
      </c>
      <c r="CL48" s="240">
        <f t="shared" si="36"/>
        <v>0</v>
      </c>
      <c r="CM48" s="174"/>
      <c r="CN48" s="246">
        <f t="shared" si="37"/>
        <v>366195.3</v>
      </c>
      <c r="CO48" s="297">
        <f t="shared" si="38"/>
        <v>0</v>
      </c>
      <c r="CP48" s="299">
        <f t="shared" si="39"/>
        <v>290338.54631371849</v>
      </c>
      <c r="CQ48" s="247">
        <f t="shared" si="40"/>
        <v>0.23785549376006612</v>
      </c>
      <c r="CT48" s="264">
        <v>0</v>
      </c>
      <c r="CU48" s="324">
        <f t="shared" si="55"/>
        <v>290338.54631371849</v>
      </c>
      <c r="CV48" s="326">
        <f t="shared" si="56"/>
        <v>0.23785549376006612</v>
      </c>
      <c r="CW48" s="1">
        <f t="shared" si="57"/>
        <v>0</v>
      </c>
    </row>
    <row r="49" spans="1:101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171304.60498531669</v>
      </c>
      <c r="BB49" s="288">
        <f t="shared" si="22"/>
        <v>171563.1957741995</v>
      </c>
      <c r="BC49" s="288">
        <f t="shared" si="22"/>
        <v>191191.78184845211</v>
      </c>
      <c r="BD49" s="288">
        <f t="shared" si="22"/>
        <v>191013.85158219282</v>
      </c>
      <c r="BE49" s="288">
        <f t="shared" si="22"/>
        <v>171427.31038144743</v>
      </c>
      <c r="BF49" s="211">
        <f t="shared" si="23"/>
        <v>896500.74457160849</v>
      </c>
      <c r="BH49" s="130">
        <f>'Op Cost'!E40</f>
        <v>4896193</v>
      </c>
      <c r="BI49" s="289">
        <f t="shared" si="24"/>
        <v>0.18310159435537129</v>
      </c>
      <c r="BJ49" s="290">
        <f t="shared" si="25"/>
        <v>896500.74457160849</v>
      </c>
      <c r="BK49" s="230">
        <f t="shared" si="26"/>
        <v>0</v>
      </c>
      <c r="BM49" s="436">
        <f t="shared" si="41"/>
        <v>0.26868010881928966</v>
      </c>
      <c r="BN49" s="436">
        <f t="shared" si="42"/>
        <v>0.24251527535975434</v>
      </c>
      <c r="BO49" s="435">
        <f t="shared" si="43"/>
        <v>0.42963933172709223</v>
      </c>
      <c r="BP49" s="126">
        <f t="shared" si="27"/>
        <v>896500.74457160849</v>
      </c>
      <c r="BQ49" s="363">
        <f t="shared" si="44"/>
        <v>0.34261851190830711</v>
      </c>
      <c r="BR49" s="363">
        <f t="shared" si="45"/>
        <v>0.11689840564462868</v>
      </c>
      <c r="BS49" s="364">
        <f t="shared" si="46"/>
        <v>2.8520196837616854E-4</v>
      </c>
      <c r="BT49" s="372">
        <f t="shared" si="47"/>
        <v>3.6540818220526221E-3</v>
      </c>
      <c r="BU49" s="367">
        <f t="shared" si="48"/>
        <v>928330.07592281874</v>
      </c>
      <c r="BV49" s="359">
        <f t="shared" si="28"/>
        <v>8.0324726280298301E-3</v>
      </c>
      <c r="BW49" s="292">
        <f t="shared" si="29"/>
        <v>69967.845630635129</v>
      </c>
      <c r="BX49" s="292">
        <f t="shared" si="49"/>
        <v>966468.59020224365</v>
      </c>
      <c r="BY49" s="293">
        <f>BX49/BH49</f>
        <v>0.19739184917797228</v>
      </c>
      <c r="BZ49" s="234">
        <f t="shared" si="30"/>
        <v>0</v>
      </c>
      <c r="CA49" s="12"/>
      <c r="CB49" s="127">
        <f t="shared" si="31"/>
        <v>4896193</v>
      </c>
      <c r="CC49" s="294">
        <f t="shared" si="51"/>
        <v>0.19739184917797228</v>
      </c>
      <c r="CD49" s="295">
        <f t="shared" si="32"/>
        <v>966468.59020224365</v>
      </c>
      <c r="CE49" s="235">
        <f t="shared" si="33"/>
        <v>0</v>
      </c>
      <c r="CG49" s="126">
        <f t="shared" si="52"/>
        <v>966468.59020224365</v>
      </c>
      <c r="CH49" s="296">
        <f t="shared" si="34"/>
        <v>8.1486310154919115E-3</v>
      </c>
      <c r="CI49" s="297">
        <f t="shared" si="35"/>
        <v>644.38151288716506</v>
      </c>
      <c r="CJ49" s="239">
        <f t="shared" si="53"/>
        <v>967112.97171513084</v>
      </c>
      <c r="CK49" s="298">
        <f t="shared" si="54"/>
        <v>0.19752345786106285</v>
      </c>
      <c r="CL49" s="240">
        <f t="shared" si="36"/>
        <v>0</v>
      </c>
      <c r="CM49" s="174"/>
      <c r="CN49" s="246">
        <f t="shared" si="37"/>
        <v>1468857.9</v>
      </c>
      <c r="CO49" s="297">
        <f t="shared" si="38"/>
        <v>0</v>
      </c>
      <c r="CP49" s="299">
        <f t="shared" si="39"/>
        <v>967112.97171513084</v>
      </c>
      <c r="CQ49" s="247">
        <f t="shared" si="40"/>
        <v>0.19752345786106285</v>
      </c>
      <c r="CT49" s="264">
        <v>4766</v>
      </c>
      <c r="CU49" s="324">
        <f t="shared" si="55"/>
        <v>971878.97171513084</v>
      </c>
      <c r="CV49" s="326">
        <f t="shared" si="56"/>
        <v>0.19849686720174856</v>
      </c>
      <c r="CW49" s="1">
        <f t="shared" si="57"/>
        <v>0</v>
      </c>
    </row>
    <row r="50" spans="1:101" s="19" customFormat="1" ht="16.5" thickBot="1">
      <c r="A50" s="184"/>
      <c r="B50" s="185" t="s">
        <v>133</v>
      </c>
      <c r="C50" s="41"/>
      <c r="D50" s="179">
        <f t="shared" ref="D50:I50" si="58">SUM(D12:D49)</f>
        <v>568658897</v>
      </c>
      <c r="E50" s="183">
        <f t="shared" si="58"/>
        <v>53095068</v>
      </c>
      <c r="F50" s="183">
        <f t="shared" si="58"/>
        <v>4681948.6436643004</v>
      </c>
      <c r="G50" s="183">
        <f t="shared" si="58"/>
        <v>66013685.590599991</v>
      </c>
      <c r="H50" s="213">
        <f t="shared" si="58"/>
        <v>0.99999999999999989</v>
      </c>
      <c r="I50" s="214">
        <f t="shared" si="58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24073925.109999999</v>
      </c>
      <c r="BB50" s="228">
        <f t="shared" si="22"/>
        <v>24073925.109999999</v>
      </c>
      <c r="BC50" s="228">
        <f t="shared" si="22"/>
        <v>24073925.110000003</v>
      </c>
      <c r="BD50" s="228">
        <f t="shared" si="22"/>
        <v>24073925.110000003</v>
      </c>
      <c r="BE50" s="228">
        <f t="shared" si="22"/>
        <v>24073925.110000007</v>
      </c>
      <c r="BF50" s="229">
        <f t="shared" si="23"/>
        <v>120369625.55000001</v>
      </c>
      <c r="BH50" s="182">
        <f>'Op Cost'!E41</f>
        <v>581261868</v>
      </c>
      <c r="BI50" s="231"/>
      <c r="BJ50" s="232">
        <f>SUM(BJ12:BJ49)</f>
        <v>117994245.40117469</v>
      </c>
      <c r="BK50" s="233">
        <f>SUM(BK12:BK49)</f>
        <v>2375380.148825326</v>
      </c>
      <c r="BP50" s="179">
        <f>SUM(BP12:BP49)</f>
        <v>111609561.10117468</v>
      </c>
      <c r="BQ50" s="365"/>
      <c r="BR50" s="365"/>
      <c r="BS50" s="366">
        <f>SUM(BS12:BS49)</f>
        <v>7.8050241419049801E-2</v>
      </c>
      <c r="BT50" s="365">
        <f>SUM(BT12:BT49)</f>
        <v>0.99999999999999944</v>
      </c>
      <c r="BU50" s="365">
        <f>SUM(BU12:BU49)</f>
        <v>126704869</v>
      </c>
      <c r="BV50" s="180"/>
      <c r="BW50" s="181">
        <f>SUM(BW12:BW49)</f>
        <v>8710623.5988253262</v>
      </c>
      <c r="BX50" s="181">
        <f>SUM(BX12:BX49)</f>
        <v>126704869</v>
      </c>
      <c r="BY50" s="187"/>
      <c r="BZ50" s="188">
        <f>SUM(BZ12:BZ49)</f>
        <v>1</v>
      </c>
      <c r="CB50" s="178">
        <f>SUM(CB12:CB49)</f>
        <v>581261868</v>
      </c>
      <c r="CC50" s="236"/>
      <c r="CD50" s="237">
        <f>SUM(CD12:CD49)</f>
        <v>126625790.50059782</v>
      </c>
      <c r="CE50" s="238">
        <f t="shared" si="33"/>
        <v>79078.499402180314</v>
      </c>
      <c r="CF50" s="1"/>
      <c r="CG50" s="177">
        <f>SUM(CG12:CG49)</f>
        <v>118605025.60059783</v>
      </c>
      <c r="CH50" s="241">
        <f t="shared" si="34"/>
        <v>1</v>
      </c>
      <c r="CI50" s="242">
        <f t="shared" si="35"/>
        <v>79078.499402180314</v>
      </c>
      <c r="CJ50" s="243">
        <f>(CI50+CD50)</f>
        <v>126704869</v>
      </c>
      <c r="CK50" s="244">
        <f>CJ50/CB50</f>
        <v>0.21798242061872189</v>
      </c>
      <c r="CL50" s="245">
        <f>SUM(CL12:CL49)</f>
        <v>0</v>
      </c>
      <c r="CM50" s="175"/>
      <c r="CN50" s="248">
        <f>SUM(CN12:CN49)</f>
        <v>174378560.39999998</v>
      </c>
      <c r="CO50" s="237">
        <f>SUM(CO12:CO49)</f>
        <v>0</v>
      </c>
      <c r="CP50" s="249">
        <f>SUM(CP12:CP49)</f>
        <v>126704869.00000001</v>
      </c>
      <c r="CQ50" s="250">
        <f>AVERAGE(CQ12:CQ49)</f>
        <v>0.2332280553531457</v>
      </c>
      <c r="CT50" s="265">
        <f>SUM(CT12:CT49)</f>
        <v>547448.79999999993</v>
      </c>
      <c r="CU50" s="325">
        <f>SUM(CU12:CU49)</f>
        <v>127252317.80000001</v>
      </c>
      <c r="CV50" s="327">
        <f>AVERAGE(CV12:CV49)</f>
        <v>0.2336188904572167</v>
      </c>
    </row>
    <row r="52" spans="1:101">
      <c r="CP52" s="116"/>
    </row>
  </sheetData>
  <autoFilter ref="A11:CJ11" xr:uid="{00000000-0001-0000-0F00-000000000000}"/>
  <mergeCells count="11">
    <mergeCell ref="CN3:CQ3"/>
    <mergeCell ref="CT3:CU3"/>
    <mergeCell ref="AU5:AY5"/>
    <mergeCell ref="A9:A11"/>
    <mergeCell ref="B9:B11"/>
    <mergeCell ref="D3:I3"/>
    <mergeCell ref="K3:AS3"/>
    <mergeCell ref="AU3:AY3"/>
    <mergeCell ref="BA3:BF3"/>
    <mergeCell ref="BH3:BZ3"/>
    <mergeCell ref="CB3:CL3"/>
  </mergeCells>
  <conditionalFormatting sqref="BI12:BI49">
    <cfRule type="cellIs" dxfId="210" priority="4" operator="greaterThan">
      <formula>$BJ$6</formula>
    </cfRule>
  </conditionalFormatting>
  <conditionalFormatting sqref="BT12:BT49">
    <cfRule type="cellIs" dxfId="209" priority="1" operator="greaterThan">
      <formula>0.04</formula>
    </cfRule>
  </conditionalFormatting>
  <conditionalFormatting sqref="BY12:BY49">
    <cfRule type="cellIs" dxfId="208" priority="6" operator="greaterThan">
      <formula>$BJ$6</formula>
    </cfRule>
  </conditionalFormatting>
  <conditionalFormatting sqref="BZ12:BZ49 CL12:CM49">
    <cfRule type="cellIs" dxfId="207" priority="7" operator="greaterThan">
      <formula>0</formula>
    </cfRule>
  </conditionalFormatting>
  <conditionalFormatting sqref="CK12:CK49">
    <cfRule type="cellIs" dxfId="206" priority="5" operator="greaterThan">
      <formula>$BJ$6</formula>
    </cfRule>
  </conditionalFormatting>
  <conditionalFormatting sqref="CQ12:CQ49">
    <cfRule type="cellIs" dxfId="205" priority="2" operator="equal">
      <formula>$BJ$6</formula>
    </cfRule>
    <cfRule type="cellIs" dxfId="204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49250-CAAE-43D0-8101-F096D943FA71}">
  <sheetPr codeName="Sheet24">
    <tabColor rgb="FF002060"/>
    <pageSetUpPr fitToPage="1"/>
  </sheetPr>
  <dimension ref="A1:CW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3" width="21.7265625" style="1" customWidth="1"/>
    <col min="74" max="74" width="21.7265625" style="1" hidden="1" customWidth="1"/>
    <col min="75" max="75" width="18.453125" style="1" hidden="1" customWidth="1"/>
    <col min="76" max="76" width="18.453125" style="6" hidden="1" customWidth="1"/>
    <col min="77" max="77" width="20.54296875" style="6" hidden="1" customWidth="1"/>
    <col min="78" max="78" width="22.453125" style="1" hidden="1" customWidth="1"/>
    <col min="79" max="79" width="12.453125" style="1" hidden="1" customWidth="1"/>
    <col min="80" max="80" width="16.81640625" style="1" hidden="1" customWidth="1"/>
    <col min="81" max="81" width="15.1796875" style="1" hidden="1" customWidth="1"/>
    <col min="82" max="82" width="18.26953125" style="1" hidden="1" customWidth="1"/>
    <col min="83" max="83" width="15.81640625" style="1" hidden="1" customWidth="1"/>
    <col min="84" max="84" width="9.26953125" style="1" hidden="1" customWidth="1"/>
    <col min="85" max="86" width="21.7265625" style="1" hidden="1" customWidth="1"/>
    <col min="87" max="87" width="18.453125" style="1" hidden="1" customWidth="1"/>
    <col min="88" max="88" width="18.453125" style="6" hidden="1" customWidth="1"/>
    <col min="89" max="89" width="19.1796875" style="117" hidden="1" customWidth="1"/>
    <col min="90" max="91" width="18" style="119" hidden="1" customWidth="1"/>
    <col min="92" max="92" width="22.453125" style="1" hidden="1" customWidth="1"/>
    <col min="93" max="93" width="17.54296875" style="1" hidden="1" customWidth="1"/>
    <col min="94" max="94" width="18.54296875" style="1" hidden="1" customWidth="1"/>
    <col min="95" max="95" width="17.26953125" style="1" hidden="1" customWidth="1"/>
    <col min="96" max="97" width="0" style="1" hidden="1" customWidth="1"/>
    <col min="98" max="98" width="17.1796875" style="1" hidden="1" customWidth="1"/>
    <col min="99" max="99" width="20.26953125" style="1" hidden="1" customWidth="1"/>
    <col min="100" max="100" width="17.1796875" style="1" hidden="1" customWidth="1"/>
    <col min="101" max="16384" width="9.26953125" style="1"/>
  </cols>
  <sheetData>
    <row r="1" spans="1:101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H1" s="157"/>
      <c r="CI1" s="157"/>
      <c r="CJ1" s="157"/>
      <c r="CK1" s="172"/>
      <c r="CL1" s="173"/>
      <c r="CM1" s="173"/>
      <c r="CO1" s="172"/>
      <c r="CP1" s="172"/>
      <c r="CQ1" s="172"/>
    </row>
    <row r="2" spans="1:101" ht="15" customHeight="1">
      <c r="A2" s="813" t="str" cm="1">
        <f t="array" aca="1" ref="A2" ca="1">"Scenario "&amp;MID(CELL("filename",A1),FIND("]",CELL("filename",A1))+1,500)</f>
        <v>Scenario S4B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K2" s="161"/>
      <c r="CL2" s="172"/>
      <c r="CM2" s="172"/>
      <c r="CN2" s="172"/>
      <c r="CO2" s="172"/>
      <c r="CP2" s="172"/>
      <c r="CQ2" s="172"/>
    </row>
    <row r="3" spans="1:101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171"/>
      <c r="CN3" s="789" t="s">
        <v>7</v>
      </c>
      <c r="CO3" s="789"/>
      <c r="CP3" s="789"/>
      <c r="CQ3" s="789"/>
      <c r="CR3" s="162"/>
      <c r="CT3" s="789" t="s">
        <v>8</v>
      </c>
      <c r="CU3" s="789"/>
    </row>
    <row r="4" spans="1:101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J4" s="164"/>
      <c r="CK4" s="171"/>
      <c r="CL4" s="171"/>
      <c r="CM4" s="171"/>
      <c r="CN4" s="171"/>
      <c r="CO4" s="171"/>
      <c r="CP4" s="171"/>
      <c r="CQ4" s="171"/>
    </row>
    <row r="5" spans="1:101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H5" s="273" t="s">
        <v>14</v>
      </c>
      <c r="CK5" s="121"/>
      <c r="CL5" s="121"/>
      <c r="CM5" s="121"/>
      <c r="CN5" s="121"/>
      <c r="CO5" s="121"/>
      <c r="CP5" s="121"/>
      <c r="CQ5" s="121"/>
    </row>
    <row r="6" spans="1:101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8710623.5988253262</v>
      </c>
      <c r="BQ6" s="361"/>
      <c r="BR6" s="361"/>
      <c r="BS6" s="361"/>
      <c r="BT6" s="361"/>
      <c r="BU6" s="361"/>
      <c r="CH6" s="278">
        <f>CE50</f>
        <v>79078.499402180314</v>
      </c>
      <c r="CK6" s="121"/>
      <c r="CL6" s="121"/>
      <c r="CM6" s="121"/>
      <c r="CN6" s="121"/>
      <c r="CO6" s="121"/>
      <c r="CP6" s="121"/>
      <c r="CQ6" s="121"/>
    </row>
    <row r="7" spans="1:101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CH7" s="170"/>
      <c r="CK7" s="121"/>
      <c r="CL7" s="121"/>
      <c r="CM7" s="121"/>
      <c r="CN7" s="121"/>
      <c r="CO7" s="121"/>
      <c r="CP7" s="121"/>
      <c r="CQ7" s="121"/>
    </row>
    <row r="8" spans="1:101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G8" s="189"/>
      <c r="CK8" s="121"/>
      <c r="CL8" s="121"/>
      <c r="CM8" s="121"/>
      <c r="CN8" s="121"/>
      <c r="CO8" s="121"/>
      <c r="CP8" s="121"/>
      <c r="CQ8" s="121"/>
    </row>
    <row r="9" spans="1:101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2"/>
      <c r="CK9" s="189"/>
      <c r="CL9" s="189"/>
      <c r="CM9" s="118"/>
      <c r="CN9" s="189"/>
      <c r="CO9" s="189"/>
      <c r="CP9" s="189"/>
      <c r="CQ9" s="189"/>
    </row>
    <row r="10" spans="1:101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J10" s="254"/>
      <c r="CL10" s="255"/>
      <c r="CM10" s="255"/>
      <c r="CN10" s="256" t="s">
        <v>37</v>
      </c>
    </row>
    <row r="11" spans="1:101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215</v>
      </c>
      <c r="BS11" s="362" t="s">
        <v>188</v>
      </c>
      <c r="BT11" s="362" t="s">
        <v>187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53" t="s">
        <v>71</v>
      </c>
      <c r="CI11" s="53" t="s">
        <v>72</v>
      </c>
      <c r="CJ11" s="125" t="s">
        <v>76</v>
      </c>
      <c r="CK11" s="53" t="s">
        <v>77</v>
      </c>
      <c r="CL11" s="125" t="s">
        <v>78</v>
      </c>
      <c r="CM11" s="176"/>
      <c r="CN11" s="122" t="s">
        <v>79</v>
      </c>
      <c r="CO11" s="120" t="s">
        <v>80</v>
      </c>
      <c r="CP11" s="120" t="s">
        <v>81</v>
      </c>
      <c r="CQ11" s="123" t="s">
        <v>82</v>
      </c>
      <c r="CT11" s="266" t="s">
        <v>83</v>
      </c>
      <c r="CU11" s="267" t="s">
        <v>84</v>
      </c>
      <c r="CV11" s="267" t="s">
        <v>156</v>
      </c>
    </row>
    <row r="12" spans="1:101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100091.15856213587</v>
      </c>
      <c r="BB12" s="288">
        <f t="shared" si="22"/>
        <v>100548.44855806322</v>
      </c>
      <c r="BC12" s="288">
        <f t="shared" si="22"/>
        <v>107529.39719831944</v>
      </c>
      <c r="BD12" s="288">
        <f t="shared" si="22"/>
        <v>106982.58152101362</v>
      </c>
      <c r="BE12" s="288">
        <f t="shared" si="22"/>
        <v>99147.252082014369</v>
      </c>
      <c r="BF12" s="211">
        <f t="shared" ref="BF12:BF50" si="23">SUM(BA12:BE12)</f>
        <v>514298.83792154654</v>
      </c>
      <c r="BH12" s="130">
        <f>'Op Cost'!E3</f>
        <v>2553471</v>
      </c>
      <c r="BI12" s="289">
        <f t="shared" ref="BI12:BI49" si="24">BF12/BH12</f>
        <v>0.2014116619775774</v>
      </c>
      <c r="BJ12" s="290">
        <f t="shared" ref="BJ12:BJ49" si="25">IF(BF12&gt;BH12*$BJ$6,BH12*$BJ$6,BF12)</f>
        <v>514298.83792154654</v>
      </c>
      <c r="BK12" s="230">
        <f t="shared" ref="BK12:BK49" si="26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27">IF(OR(BK12&gt;0,BI12&gt;=$BJ$6),0,BJ12)</f>
        <v>514298.83792154654</v>
      </c>
      <c r="BQ12" s="363">
        <f>BM12*$BP$8+BN12*$BQ$8+BO12*$BR$8</f>
        <v>0.41359211667458673</v>
      </c>
      <c r="BR12" s="364">
        <f t="shared" ref="BR12:BR49" si="28">BQ12*(SUM(AU12:AY12))</f>
        <v>1.7671397082721309E-3</v>
      </c>
      <c r="BS12" s="372">
        <f t="shared" ref="BS12:BS49" si="29">BR12/$BR$50</f>
        <v>1.5009196051154292E-3</v>
      </c>
      <c r="BT12" s="367">
        <f t="shared" ref="BT12:BT49" si="30">$BP$6*BS12+BJ12</f>
        <v>527372.78365380457</v>
      </c>
      <c r="BV12" s="359">
        <f t="shared" ref="BV12:BV49" si="31">BP12/$BP$50</f>
        <v>4.6080177437068477E-3</v>
      </c>
      <c r="BW12" s="292">
        <f t="shared" ref="BW12:BW49" si="32">BV12*$BP$6</f>
        <v>40138.708102138698</v>
      </c>
      <c r="BX12" s="292">
        <f t="shared" ref="BX12:BX49" si="33">(BW12+BJ12)</f>
        <v>554437.54602368525</v>
      </c>
      <c r="BY12" s="293">
        <f t="shared" ref="BY12:BY49" si="34">BX12/BH12</f>
        <v>0.21713093511682147</v>
      </c>
      <c r="BZ12" s="234">
        <f t="shared" ref="BZ12:BZ49" si="35">IF(BX12&gt;($BJ$6*BH12),1,0)</f>
        <v>0</v>
      </c>
      <c r="CA12" s="12"/>
      <c r="CB12" s="127">
        <f t="shared" ref="CB12:CB49" si="36">BH12</f>
        <v>2553471</v>
      </c>
      <c r="CC12" s="294">
        <f>BX12/CB12</f>
        <v>0.21713093511682147</v>
      </c>
      <c r="CD12" s="295">
        <f t="shared" ref="CD12:CD49" si="37">IF(BX12&gt;BH12*$BJ$6,BH12*$BJ$6,BX12)</f>
        <v>554437.54602368525</v>
      </c>
      <c r="CE12" s="235">
        <f t="shared" ref="CE12:CE50" si="38">BX12-CD12</f>
        <v>0</v>
      </c>
      <c r="CG12" s="126">
        <f t="shared" ref="CG12:CG49" si="39">IF(OR(CE12&gt;0,CC12&gt;=$BJ$6),0,CD12)</f>
        <v>554437.54602368525</v>
      </c>
      <c r="CH12" s="296">
        <f t="shared" ref="CH12:CH50" si="40">CG12/$CG$50</f>
        <v>4.6746547476896345E-3</v>
      </c>
      <c r="CI12" s="297">
        <f t="shared" ref="CI12:CI50" si="41">CH12*$CH$6</f>
        <v>369.66468267057411</v>
      </c>
      <c r="CJ12" s="239">
        <f>(CI12+CD12)</f>
        <v>554807.21070635587</v>
      </c>
      <c r="CK12" s="298">
        <f>CJ12/CB12</f>
        <v>0.21727570460222806</v>
      </c>
      <c r="CL12" s="240">
        <f t="shared" ref="CL12:CL49" si="42">IF(CK12&gt;$BJ$6,1,0)</f>
        <v>0</v>
      </c>
      <c r="CM12" s="174"/>
      <c r="CN12" s="246">
        <f t="shared" ref="CN12:CN49" si="43">BH12*$BJ$6</f>
        <v>766041.29999999993</v>
      </c>
      <c r="CO12" s="297">
        <f t="shared" ref="CO12:CO49" si="44">IF(CJ12&gt;CN12,CJ12-CN12,0)</f>
        <v>0</v>
      </c>
      <c r="CP12" s="299">
        <f t="shared" ref="CP12:CP49" si="45">CJ12-CO12</f>
        <v>554807.21070635587</v>
      </c>
      <c r="CQ12" s="247">
        <f t="shared" ref="CQ12:CQ49" si="46">CP12/CB12</f>
        <v>0.21727570460222806</v>
      </c>
      <c r="CT12" s="264">
        <v>0</v>
      </c>
      <c r="CU12" s="324">
        <f>CP12+CT12</f>
        <v>554807.21070635587</v>
      </c>
      <c r="CV12" s="326">
        <f>CU12/CB12</f>
        <v>0.21727570460222806</v>
      </c>
      <c r="CW12" s="1">
        <f t="shared" ref="CW12:CW49" si="47">IF(BT12&lt;=BH12*0.3, 0, 1)</f>
        <v>0</v>
      </c>
    </row>
    <row r="13" spans="1:101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19368.634526802416</v>
      </c>
      <c r="BB13" s="288">
        <f t="shared" si="22"/>
        <v>19517.192644463183</v>
      </c>
      <c r="BC13" s="288">
        <f t="shared" si="22"/>
        <v>28059.228137516016</v>
      </c>
      <c r="BD13" s="288">
        <f t="shared" si="22"/>
        <v>28052.761577727651</v>
      </c>
      <c r="BE13" s="288">
        <f t="shared" si="22"/>
        <v>27132.126338351805</v>
      </c>
      <c r="BF13" s="211">
        <f t="shared" si="23"/>
        <v>122129.94322486108</v>
      </c>
      <c r="BH13" s="130">
        <f>'Op Cost'!E4</f>
        <v>361548</v>
      </c>
      <c r="BI13" s="289">
        <f t="shared" si="24"/>
        <v>0.3377973138417612</v>
      </c>
      <c r="BJ13" s="290">
        <f t="shared" si="25"/>
        <v>108464.4</v>
      </c>
      <c r="BK13" s="230">
        <f t="shared" si="26"/>
        <v>13665.543224861089</v>
      </c>
      <c r="BM13" s="436">
        <f t="shared" ref="BM13:BM49" si="48">N13/$N$50</f>
        <v>0.49715007368557296</v>
      </c>
      <c r="BN13" s="436">
        <f t="shared" ref="BN13:BN49" si="49">U13/$U$50</f>
        <v>0.58277530268745104</v>
      </c>
      <c r="BO13" s="435">
        <f t="shared" ref="BO13:BO49" si="50">(1/AP13)/(1/$AP$50)</f>
        <v>1.2982727772159184</v>
      </c>
      <c r="BP13" s="126">
        <f t="shared" si="27"/>
        <v>0</v>
      </c>
      <c r="BQ13" s="363">
        <f t="shared" ref="BQ13:BQ49" si="51">BM13*$BP$8+BN13*$BQ$8+BO13*$BR$8</f>
        <v>0.91911773270121522</v>
      </c>
      <c r="BR13" s="364">
        <f t="shared" si="28"/>
        <v>9.3255915683757365E-4</v>
      </c>
      <c r="BS13" s="372">
        <f t="shared" si="29"/>
        <v>7.9206885277679595E-4</v>
      </c>
      <c r="BT13" s="367">
        <f t="shared" si="30"/>
        <v>115363.81364089205</v>
      </c>
      <c r="BV13" s="359">
        <f t="shared" si="31"/>
        <v>0</v>
      </c>
      <c r="BW13" s="292">
        <f t="shared" si="32"/>
        <v>0</v>
      </c>
      <c r="BX13" s="292">
        <f t="shared" si="33"/>
        <v>108464.4</v>
      </c>
      <c r="BY13" s="293">
        <f t="shared" si="34"/>
        <v>0.3</v>
      </c>
      <c r="BZ13" s="234">
        <f t="shared" si="35"/>
        <v>0</v>
      </c>
      <c r="CA13" s="12"/>
      <c r="CB13" s="127">
        <f t="shared" si="36"/>
        <v>361548</v>
      </c>
      <c r="CC13" s="294">
        <f t="shared" ref="CC13:CC49" si="52">BX13/CB13</f>
        <v>0.3</v>
      </c>
      <c r="CD13" s="295">
        <f t="shared" si="37"/>
        <v>108464.4</v>
      </c>
      <c r="CE13" s="235">
        <f t="shared" si="38"/>
        <v>0</v>
      </c>
      <c r="CG13" s="126">
        <f t="shared" si="39"/>
        <v>0</v>
      </c>
      <c r="CH13" s="296">
        <f t="shared" si="40"/>
        <v>0</v>
      </c>
      <c r="CI13" s="297">
        <f t="shared" si="41"/>
        <v>0</v>
      </c>
      <c r="CJ13" s="239">
        <f t="shared" ref="CJ13:CJ49" si="53">(CI13+CD13)</f>
        <v>108464.4</v>
      </c>
      <c r="CK13" s="298">
        <f t="shared" ref="CK13:CK49" si="54">CJ13/CB13</f>
        <v>0.3</v>
      </c>
      <c r="CL13" s="240">
        <f t="shared" si="42"/>
        <v>0</v>
      </c>
      <c r="CM13" s="174"/>
      <c r="CN13" s="246">
        <f t="shared" si="43"/>
        <v>108464.4</v>
      </c>
      <c r="CO13" s="297">
        <f t="shared" si="44"/>
        <v>0</v>
      </c>
      <c r="CP13" s="299">
        <f t="shared" si="45"/>
        <v>108464.4</v>
      </c>
      <c r="CQ13" s="247">
        <f t="shared" si="46"/>
        <v>0.3</v>
      </c>
      <c r="CT13" s="264">
        <v>0</v>
      </c>
      <c r="CU13" s="324">
        <f t="shared" ref="CU13:CU49" si="55">CP13+CT13</f>
        <v>108464.4</v>
      </c>
      <c r="CV13" s="326">
        <f t="shared" ref="CV13:CV49" si="56">CU13/CB13</f>
        <v>0.3</v>
      </c>
      <c r="CW13" s="1">
        <f t="shared" si="47"/>
        <v>1</v>
      </c>
    </row>
    <row r="14" spans="1:101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116289.77881732924</v>
      </c>
      <c r="BB14" s="288">
        <f t="shared" si="22"/>
        <v>112689.53427235497</v>
      </c>
      <c r="BC14" s="288">
        <f t="shared" si="22"/>
        <v>136886.28133759915</v>
      </c>
      <c r="BD14" s="288">
        <f t="shared" si="22"/>
        <v>140990.23318720123</v>
      </c>
      <c r="BE14" s="288">
        <f t="shared" si="22"/>
        <v>124433.69345233777</v>
      </c>
      <c r="BF14" s="211">
        <f t="shared" si="23"/>
        <v>631289.52106682234</v>
      </c>
      <c r="BH14" s="130">
        <f>'Op Cost'!E5</f>
        <v>2998198</v>
      </c>
      <c r="BI14" s="289">
        <f t="shared" si="24"/>
        <v>0.21055631451519291</v>
      </c>
      <c r="BJ14" s="290">
        <f t="shared" si="25"/>
        <v>631289.52106682234</v>
      </c>
      <c r="BK14" s="230">
        <f t="shared" si="26"/>
        <v>0</v>
      </c>
      <c r="BM14" s="436">
        <f t="shared" si="48"/>
        <v>0.32433555759757926</v>
      </c>
      <c r="BN14" s="436">
        <f t="shared" si="49"/>
        <v>0.42310833871918174</v>
      </c>
      <c r="BO14" s="435">
        <f t="shared" si="50"/>
        <v>0.6487009815020961</v>
      </c>
      <c r="BP14" s="126">
        <f t="shared" si="27"/>
        <v>631289.52106682234</v>
      </c>
      <c r="BQ14" s="363">
        <f t="shared" si="51"/>
        <v>0.51121146483023827</v>
      </c>
      <c r="BR14" s="364">
        <f t="shared" si="28"/>
        <v>2.6810953288418683E-3</v>
      </c>
      <c r="BS14" s="372">
        <f t="shared" si="29"/>
        <v>2.2771875496911563E-3</v>
      </c>
      <c r="BT14" s="367">
        <f t="shared" si="30"/>
        <v>651125.24467611336</v>
      </c>
      <c r="BV14" s="359">
        <f t="shared" si="31"/>
        <v>5.6562315525509046E-3</v>
      </c>
      <c r="BW14" s="292">
        <f t="shared" si="32"/>
        <v>49269.304042070326</v>
      </c>
      <c r="BX14" s="292">
        <f t="shared" si="33"/>
        <v>680558.82510889263</v>
      </c>
      <c r="BY14" s="293">
        <f t="shared" si="34"/>
        <v>0.22698928660111595</v>
      </c>
      <c r="BZ14" s="234">
        <f t="shared" si="35"/>
        <v>0</v>
      </c>
      <c r="CA14" s="12"/>
      <c r="CB14" s="127">
        <f t="shared" si="36"/>
        <v>2998198</v>
      </c>
      <c r="CC14" s="294">
        <f t="shared" si="52"/>
        <v>0.22698928660111595</v>
      </c>
      <c r="CD14" s="295">
        <f t="shared" si="37"/>
        <v>680558.82510889263</v>
      </c>
      <c r="CE14" s="235">
        <f t="shared" si="38"/>
        <v>0</v>
      </c>
      <c r="CG14" s="126">
        <f t="shared" si="39"/>
        <v>680558.82510889263</v>
      </c>
      <c r="CH14" s="296">
        <f t="shared" si="40"/>
        <v>5.7380268809238575E-3</v>
      </c>
      <c r="CI14" s="297">
        <f t="shared" si="41"/>
        <v>453.75455527283185</v>
      </c>
      <c r="CJ14" s="239">
        <f t="shared" si="53"/>
        <v>681012.5796641655</v>
      </c>
      <c r="CK14" s="298">
        <f t="shared" si="54"/>
        <v>0.22714062902589005</v>
      </c>
      <c r="CL14" s="240">
        <f t="shared" si="42"/>
        <v>0</v>
      </c>
      <c r="CM14" s="174"/>
      <c r="CN14" s="246">
        <f t="shared" si="43"/>
        <v>899459.4</v>
      </c>
      <c r="CO14" s="297">
        <f t="shared" si="44"/>
        <v>0</v>
      </c>
      <c r="CP14" s="299">
        <f t="shared" si="45"/>
        <v>681012.5796641655</v>
      </c>
      <c r="CQ14" s="247">
        <f t="shared" si="46"/>
        <v>0.22714062902589005</v>
      </c>
      <c r="CT14" s="264">
        <v>0</v>
      </c>
      <c r="CU14" s="324">
        <f t="shared" si="55"/>
        <v>681012.5796641655</v>
      </c>
      <c r="CV14" s="326">
        <f t="shared" si="56"/>
        <v>0.22714062902589005</v>
      </c>
      <c r="CW14" s="1">
        <f t="shared" si="47"/>
        <v>0</v>
      </c>
    </row>
    <row r="15" spans="1:101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122058.77860481659</v>
      </c>
      <c r="BB15" s="288">
        <f t="shared" si="22"/>
        <v>120064.55717454333</v>
      </c>
      <c r="BC15" s="288">
        <f t="shared" si="22"/>
        <v>109336.2729552844</v>
      </c>
      <c r="BD15" s="288">
        <f t="shared" si="22"/>
        <v>111127.53758929673</v>
      </c>
      <c r="BE15" s="288">
        <f t="shared" si="22"/>
        <v>123337.52921329875</v>
      </c>
      <c r="BF15" s="211">
        <f t="shared" si="23"/>
        <v>585924.67553723976</v>
      </c>
      <c r="BH15" s="130">
        <f>'Op Cost'!E6</f>
        <v>2155919</v>
      </c>
      <c r="BI15" s="289">
        <f t="shared" si="24"/>
        <v>0.27177490227473283</v>
      </c>
      <c r="BJ15" s="290">
        <f t="shared" si="25"/>
        <v>585924.67553723976</v>
      </c>
      <c r="BK15" s="230">
        <f t="shared" si="26"/>
        <v>0</v>
      </c>
      <c r="BM15" s="436">
        <f t="shared" si="48"/>
        <v>0.26136069248954619</v>
      </c>
      <c r="BN15" s="436">
        <f t="shared" si="49"/>
        <v>0.21832056493727492</v>
      </c>
      <c r="BO15" s="435">
        <f t="shared" si="50"/>
        <v>0.66467843291906692</v>
      </c>
      <c r="BP15" s="126">
        <f t="shared" si="27"/>
        <v>585924.67553723976</v>
      </c>
      <c r="BQ15" s="363">
        <f t="shared" si="51"/>
        <v>0.45225953081623871</v>
      </c>
      <c r="BR15" s="364">
        <f t="shared" si="28"/>
        <v>2.2014691633484855E-3</v>
      </c>
      <c r="BS15" s="372">
        <f t="shared" si="29"/>
        <v>1.8698172033933878E-3</v>
      </c>
      <c r="BT15" s="367">
        <f t="shared" si="30"/>
        <v>602211.9493946078</v>
      </c>
      <c r="BV15" s="359">
        <f t="shared" si="31"/>
        <v>5.2497713435688169E-3</v>
      </c>
      <c r="BW15" s="292">
        <f t="shared" si="32"/>
        <v>45728.782153727479</v>
      </c>
      <c r="BX15" s="292">
        <f t="shared" si="33"/>
        <v>631653.45769096725</v>
      </c>
      <c r="BY15" s="293">
        <f t="shared" si="34"/>
        <v>0.29298570943109054</v>
      </c>
      <c r="BZ15" s="234">
        <f t="shared" si="35"/>
        <v>0</v>
      </c>
      <c r="CA15" s="12"/>
      <c r="CB15" s="127">
        <f t="shared" si="36"/>
        <v>2155919</v>
      </c>
      <c r="CC15" s="294">
        <f t="shared" si="52"/>
        <v>0.29298570943109054</v>
      </c>
      <c r="CD15" s="295">
        <f t="shared" si="37"/>
        <v>631653.45769096725</v>
      </c>
      <c r="CE15" s="235">
        <f t="shared" si="38"/>
        <v>0</v>
      </c>
      <c r="CG15" s="126">
        <f t="shared" si="39"/>
        <v>631653.45769096725</v>
      </c>
      <c r="CH15" s="296">
        <f t="shared" si="40"/>
        <v>5.3256888103380955E-3</v>
      </c>
      <c r="CI15" s="297">
        <f t="shared" si="41"/>
        <v>421.14747940451946</v>
      </c>
      <c r="CJ15" s="239">
        <f t="shared" si="53"/>
        <v>632074.60517037171</v>
      </c>
      <c r="CK15" s="298">
        <f t="shared" si="54"/>
        <v>0.29318105419098384</v>
      </c>
      <c r="CL15" s="240">
        <f t="shared" si="42"/>
        <v>0</v>
      </c>
      <c r="CM15" s="174"/>
      <c r="CN15" s="246">
        <f t="shared" si="43"/>
        <v>646775.69999999995</v>
      </c>
      <c r="CO15" s="297">
        <f t="shared" si="44"/>
        <v>0</v>
      </c>
      <c r="CP15" s="299">
        <f t="shared" si="45"/>
        <v>632074.60517037171</v>
      </c>
      <c r="CQ15" s="247">
        <f t="shared" si="46"/>
        <v>0.29318105419098384</v>
      </c>
      <c r="CT15" s="264">
        <v>0</v>
      </c>
      <c r="CU15" s="324">
        <f t="shared" si="55"/>
        <v>632074.60517037171</v>
      </c>
      <c r="CV15" s="326">
        <f t="shared" si="56"/>
        <v>0.29318105419098384</v>
      </c>
      <c r="CW15" s="1">
        <f t="shared" si="47"/>
        <v>0</v>
      </c>
    </row>
    <row r="16" spans="1:101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19318.994751754846</v>
      </c>
      <c r="BB16" s="288">
        <f t="shared" si="22"/>
        <v>19530.66779221403</v>
      </c>
      <c r="BC16" s="288">
        <f t="shared" si="22"/>
        <v>21738.643996196872</v>
      </c>
      <c r="BD16" s="288">
        <f t="shared" si="22"/>
        <v>21657.639869664545</v>
      </c>
      <c r="BE16" s="288">
        <f t="shared" si="22"/>
        <v>18461.527073985726</v>
      </c>
      <c r="BF16" s="211">
        <f t="shared" si="23"/>
        <v>100707.47348381602</v>
      </c>
      <c r="BH16" s="130">
        <f>'Op Cost'!E7</f>
        <v>447645</v>
      </c>
      <c r="BI16" s="289">
        <f t="shared" si="24"/>
        <v>0.22497173761309971</v>
      </c>
      <c r="BJ16" s="290">
        <f t="shared" si="25"/>
        <v>100707.47348381602</v>
      </c>
      <c r="BK16" s="230">
        <f t="shared" si="26"/>
        <v>0</v>
      </c>
      <c r="BM16" s="436">
        <f t="shared" si="48"/>
        <v>0.35879998671384128</v>
      </c>
      <c r="BN16" s="436">
        <f t="shared" si="49"/>
        <v>0.32544257128547921</v>
      </c>
      <c r="BO16" s="435">
        <f t="shared" si="50"/>
        <v>0.81279233066143208</v>
      </c>
      <c r="BP16" s="126">
        <f t="shared" si="27"/>
        <v>100707.47348381602</v>
      </c>
      <c r="BQ16" s="363">
        <f t="shared" si="51"/>
        <v>0.57745680483054618</v>
      </c>
      <c r="BR16" s="364">
        <f t="shared" si="28"/>
        <v>4.8313032124840198E-4</v>
      </c>
      <c r="BS16" s="372">
        <f t="shared" si="29"/>
        <v>4.1034659998471042E-4</v>
      </c>
      <c r="BT16" s="367">
        <f t="shared" si="30"/>
        <v>104281.84826134058</v>
      </c>
      <c r="BV16" s="359">
        <f t="shared" si="31"/>
        <v>9.0231941143934923E-4</v>
      </c>
      <c r="BW16" s="292">
        <f t="shared" si="32"/>
        <v>7859.7647589617745</v>
      </c>
      <c r="BX16" s="292">
        <f t="shared" si="33"/>
        <v>108567.23824277779</v>
      </c>
      <c r="BY16" s="293">
        <f t="shared" si="34"/>
        <v>0.24252976855047592</v>
      </c>
      <c r="BZ16" s="234">
        <f t="shared" si="35"/>
        <v>0</v>
      </c>
      <c r="CA16" s="12"/>
      <c r="CB16" s="127">
        <f t="shared" si="36"/>
        <v>447645</v>
      </c>
      <c r="CC16" s="294">
        <f t="shared" si="52"/>
        <v>0.24252976855047592</v>
      </c>
      <c r="CD16" s="295">
        <f t="shared" si="37"/>
        <v>108567.23824277779</v>
      </c>
      <c r="CE16" s="235">
        <f t="shared" si="38"/>
        <v>0</v>
      </c>
      <c r="CG16" s="126">
        <f t="shared" si="39"/>
        <v>108567.23824277779</v>
      </c>
      <c r="CH16" s="296">
        <f t="shared" si="40"/>
        <v>9.15367942403872E-4</v>
      </c>
      <c r="CI16" s="297">
        <f t="shared" si="41"/>
        <v>72.38592328615961</v>
      </c>
      <c r="CJ16" s="239">
        <f t="shared" si="53"/>
        <v>108639.62416606395</v>
      </c>
      <c r="CK16" s="298">
        <f t="shared" si="54"/>
        <v>0.24269147240796601</v>
      </c>
      <c r="CL16" s="240">
        <f t="shared" si="42"/>
        <v>0</v>
      </c>
      <c r="CM16" s="174"/>
      <c r="CN16" s="246">
        <f t="shared" si="43"/>
        <v>134293.5</v>
      </c>
      <c r="CO16" s="297">
        <f t="shared" si="44"/>
        <v>0</v>
      </c>
      <c r="CP16" s="299">
        <f t="shared" si="45"/>
        <v>108639.62416606395</v>
      </c>
      <c r="CQ16" s="247">
        <f t="shared" si="46"/>
        <v>0.24269147240796601</v>
      </c>
      <c r="CT16" s="264">
        <v>566</v>
      </c>
      <c r="CU16" s="324">
        <f t="shared" si="55"/>
        <v>109205.62416606395</v>
      </c>
      <c r="CV16" s="326">
        <f t="shared" si="56"/>
        <v>0.24395586718507734</v>
      </c>
      <c r="CW16" s="1">
        <f t="shared" si="47"/>
        <v>0</v>
      </c>
    </row>
    <row r="17" spans="1:101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651657.99465616816</v>
      </c>
      <c r="BB17" s="288">
        <f t="shared" si="22"/>
        <v>617069.64607022784</v>
      </c>
      <c r="BC17" s="288">
        <f t="shared" si="22"/>
        <v>668089.71184210456</v>
      </c>
      <c r="BD17" s="288">
        <f t="shared" si="22"/>
        <v>684844.90765958733</v>
      </c>
      <c r="BE17" s="288">
        <f t="shared" si="22"/>
        <v>674091.59404035995</v>
      </c>
      <c r="BF17" s="211">
        <f t="shared" si="23"/>
        <v>3295753.8542684475</v>
      </c>
      <c r="BH17" s="130">
        <f>'Op Cost'!E8</f>
        <v>14481448</v>
      </c>
      <c r="BI17" s="289">
        <f t="shared" si="24"/>
        <v>0.22758455192246296</v>
      </c>
      <c r="BJ17" s="290">
        <f t="shared" si="25"/>
        <v>3295753.8542684475</v>
      </c>
      <c r="BK17" s="230">
        <f t="shared" si="26"/>
        <v>0</v>
      </c>
      <c r="BM17" s="436">
        <f t="shared" si="48"/>
        <v>1.0168816734407982</v>
      </c>
      <c r="BN17" s="436">
        <f t="shared" si="49"/>
        <v>1.3303200960866706</v>
      </c>
      <c r="BO17" s="435">
        <f t="shared" si="50"/>
        <v>1.1164714896901797</v>
      </c>
      <c r="BP17" s="126">
        <f t="shared" si="27"/>
        <v>3295753.8542684475</v>
      </c>
      <c r="BQ17" s="363">
        <f t="shared" si="51"/>
        <v>1.145036187226957</v>
      </c>
      <c r="BR17" s="364">
        <f t="shared" si="28"/>
        <v>3.1351409544449572E-2</v>
      </c>
      <c r="BS17" s="372">
        <f t="shared" si="29"/>
        <v>2.6628310717593227E-2</v>
      </c>
      <c r="BT17" s="367">
        <f t="shared" si="30"/>
        <v>3527703.0460019684</v>
      </c>
      <c r="BV17" s="359">
        <f t="shared" si="31"/>
        <v>2.9529314708807326E-2</v>
      </c>
      <c r="BW17" s="292">
        <f t="shared" si="32"/>
        <v>257218.7455596769</v>
      </c>
      <c r="BX17" s="292">
        <f t="shared" si="33"/>
        <v>3552972.5998281245</v>
      </c>
      <c r="BY17" s="293">
        <f t="shared" si="34"/>
        <v>0.24534650124960738</v>
      </c>
      <c r="BZ17" s="234">
        <f t="shared" si="35"/>
        <v>0</v>
      </c>
      <c r="CA17" s="12"/>
      <c r="CB17" s="127">
        <f t="shared" si="36"/>
        <v>14481448</v>
      </c>
      <c r="CC17" s="294">
        <f t="shared" si="52"/>
        <v>0.24534650124960738</v>
      </c>
      <c r="CD17" s="295">
        <f t="shared" si="37"/>
        <v>3552972.5998281245</v>
      </c>
      <c r="CE17" s="235">
        <f t="shared" si="38"/>
        <v>0</v>
      </c>
      <c r="CG17" s="126">
        <f t="shared" si="39"/>
        <v>3552972.5998281245</v>
      </c>
      <c r="CH17" s="296">
        <f t="shared" si="40"/>
        <v>2.9956341072702536E-2</v>
      </c>
      <c r="CI17" s="297">
        <f t="shared" si="41"/>
        <v>2368.9024996092171</v>
      </c>
      <c r="CJ17" s="239">
        <f t="shared" si="53"/>
        <v>3555341.5023277337</v>
      </c>
      <c r="CK17" s="298">
        <f t="shared" si="54"/>
        <v>0.24551008313034262</v>
      </c>
      <c r="CL17" s="240">
        <f t="shared" si="42"/>
        <v>0</v>
      </c>
      <c r="CM17" s="174"/>
      <c r="CN17" s="246">
        <f t="shared" si="43"/>
        <v>4344434.3999999994</v>
      </c>
      <c r="CO17" s="297">
        <f t="shared" si="44"/>
        <v>0</v>
      </c>
      <c r="CP17" s="299">
        <f t="shared" si="45"/>
        <v>3555341.5023277337</v>
      </c>
      <c r="CQ17" s="247">
        <f t="shared" si="46"/>
        <v>0.24551008313034262</v>
      </c>
      <c r="CT17" s="264">
        <v>0</v>
      </c>
      <c r="CU17" s="324">
        <f t="shared" si="55"/>
        <v>3555341.5023277337</v>
      </c>
      <c r="CV17" s="326">
        <f t="shared" si="56"/>
        <v>0.24551008313034262</v>
      </c>
      <c r="CW17" s="1">
        <f t="shared" si="47"/>
        <v>0</v>
      </c>
    </row>
    <row r="18" spans="1:101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218122.79803867245</v>
      </c>
      <c r="BB18" s="288">
        <f t="shared" si="22"/>
        <v>221061.67734785346</v>
      </c>
      <c r="BC18" s="288">
        <f t="shared" si="22"/>
        <v>179267.78005817332</v>
      </c>
      <c r="BD18" s="288">
        <f t="shared" si="22"/>
        <v>176800.07129019499</v>
      </c>
      <c r="BE18" s="288">
        <f t="shared" si="22"/>
        <v>203385.8040609087</v>
      </c>
      <c r="BF18" s="211">
        <f t="shared" si="23"/>
        <v>998638.13079580292</v>
      </c>
      <c r="BH18" s="130">
        <f>'Op Cost'!E9</f>
        <v>5267046</v>
      </c>
      <c r="BI18" s="289">
        <f t="shared" si="24"/>
        <v>0.18960117887631947</v>
      </c>
      <c r="BJ18" s="290">
        <f t="shared" si="25"/>
        <v>998638.13079580292</v>
      </c>
      <c r="BK18" s="230">
        <f t="shared" si="26"/>
        <v>0</v>
      </c>
      <c r="BM18" s="436">
        <f t="shared" si="48"/>
        <v>0.77079320936507312</v>
      </c>
      <c r="BN18" s="436">
        <f t="shared" si="49"/>
        <v>0.74487529004257091</v>
      </c>
      <c r="BO18" s="435">
        <f t="shared" si="50"/>
        <v>0.69097943273675688</v>
      </c>
      <c r="BP18" s="126">
        <f t="shared" si="27"/>
        <v>998638.13079580292</v>
      </c>
      <c r="BQ18" s="363">
        <f t="shared" si="51"/>
        <v>0.72440684122028942</v>
      </c>
      <c r="BR18" s="364">
        <f t="shared" si="28"/>
        <v>6.0099903987108627E-3</v>
      </c>
      <c r="BS18" s="372">
        <f t="shared" si="29"/>
        <v>5.1045836238950686E-3</v>
      </c>
      <c r="BT18" s="367">
        <f t="shared" si="30"/>
        <v>1043102.2373722806</v>
      </c>
      <c r="BV18" s="359">
        <f t="shared" si="31"/>
        <v>8.94760378002501E-3</v>
      </c>
      <c r="BW18" s="292">
        <f t="shared" si="32"/>
        <v>77939.20863922454</v>
      </c>
      <c r="BX18" s="292">
        <f t="shared" si="33"/>
        <v>1076577.3394350274</v>
      </c>
      <c r="BY18" s="293">
        <f t="shared" si="34"/>
        <v>0.20439869699923399</v>
      </c>
      <c r="BZ18" s="234">
        <f t="shared" si="35"/>
        <v>0</v>
      </c>
      <c r="CA18" s="12"/>
      <c r="CB18" s="127">
        <f t="shared" si="36"/>
        <v>5267046</v>
      </c>
      <c r="CC18" s="294">
        <f t="shared" si="52"/>
        <v>0.20439869699923399</v>
      </c>
      <c r="CD18" s="295">
        <f t="shared" si="37"/>
        <v>1076577.3394350274</v>
      </c>
      <c r="CE18" s="235">
        <f t="shared" si="38"/>
        <v>0</v>
      </c>
      <c r="CG18" s="126">
        <f t="shared" si="39"/>
        <v>1076577.3394350274</v>
      </c>
      <c r="CH18" s="296">
        <f t="shared" si="40"/>
        <v>9.0769959703090441E-3</v>
      </c>
      <c r="CI18" s="297">
        <f t="shared" si="41"/>
        <v>717.79522041167684</v>
      </c>
      <c r="CJ18" s="239">
        <f t="shared" si="53"/>
        <v>1077295.1346554391</v>
      </c>
      <c r="CK18" s="298">
        <f t="shared" si="54"/>
        <v>0.20453497741531762</v>
      </c>
      <c r="CL18" s="240">
        <f t="shared" si="42"/>
        <v>0</v>
      </c>
      <c r="CM18" s="174"/>
      <c r="CN18" s="246">
        <f t="shared" si="43"/>
        <v>1580113.8</v>
      </c>
      <c r="CO18" s="297">
        <f t="shared" si="44"/>
        <v>0</v>
      </c>
      <c r="CP18" s="299">
        <f t="shared" si="45"/>
        <v>1077295.1346554391</v>
      </c>
      <c r="CQ18" s="247">
        <f t="shared" si="46"/>
        <v>0.20453497741531762</v>
      </c>
      <c r="CT18" s="264">
        <v>0</v>
      </c>
      <c r="CU18" s="324">
        <f t="shared" si="55"/>
        <v>1077295.1346554391</v>
      </c>
      <c r="CV18" s="326">
        <f t="shared" si="56"/>
        <v>0.20453497741531762</v>
      </c>
      <c r="CW18" s="1">
        <f t="shared" si="47"/>
        <v>0</v>
      </c>
    </row>
    <row r="19" spans="1:101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60343.441820254207</v>
      </c>
      <c r="BB19" s="288">
        <f t="shared" si="22"/>
        <v>60485.243678348335</v>
      </c>
      <c r="BC19" s="288">
        <f t="shared" si="22"/>
        <v>83727.393175376652</v>
      </c>
      <c r="BD19" s="288">
        <f t="shared" si="22"/>
        <v>84293.741254089677</v>
      </c>
      <c r="BE19" s="288">
        <f t="shared" si="22"/>
        <v>57080.270218880687</v>
      </c>
      <c r="BF19" s="211">
        <f t="shared" si="23"/>
        <v>345930.09014694957</v>
      </c>
      <c r="BH19" s="130">
        <f>'Op Cost'!E10</f>
        <v>2126888</v>
      </c>
      <c r="BI19" s="289">
        <f t="shared" si="24"/>
        <v>0.16264612435960407</v>
      </c>
      <c r="BJ19" s="290">
        <f t="shared" si="25"/>
        <v>345930.09014694957</v>
      </c>
      <c r="BK19" s="230">
        <f t="shared" si="26"/>
        <v>0</v>
      </c>
      <c r="BM19" s="436">
        <f t="shared" si="48"/>
        <v>0.27771655837049231</v>
      </c>
      <c r="BN19" s="436">
        <f t="shared" si="49"/>
        <v>0.20873060489895359</v>
      </c>
      <c r="BO19" s="435">
        <f t="shared" si="50"/>
        <v>0.40085547597802262</v>
      </c>
      <c r="BP19" s="126">
        <f t="shared" si="27"/>
        <v>345930.09014694957</v>
      </c>
      <c r="BQ19" s="363">
        <f t="shared" si="51"/>
        <v>0.32203952880637277</v>
      </c>
      <c r="BR19" s="364">
        <f t="shared" si="28"/>
        <v>9.255089290328833E-4</v>
      </c>
      <c r="BS19" s="372">
        <f t="shared" si="29"/>
        <v>7.8608074381005422E-4</v>
      </c>
      <c r="BT19" s="367">
        <f t="shared" si="30"/>
        <v>352777.3436245636</v>
      </c>
      <c r="BV19" s="359">
        <f t="shared" si="31"/>
        <v>3.0994664501311142E-3</v>
      </c>
      <c r="BW19" s="292">
        <f t="shared" si="32"/>
        <v>26998.285604279445</v>
      </c>
      <c r="BX19" s="292">
        <f t="shared" si="33"/>
        <v>372928.375751229</v>
      </c>
      <c r="BY19" s="293">
        <f t="shared" si="34"/>
        <v>0.17533992187234543</v>
      </c>
      <c r="BZ19" s="234">
        <f t="shared" si="35"/>
        <v>0</v>
      </c>
      <c r="CA19" s="12"/>
      <c r="CB19" s="127">
        <f t="shared" si="36"/>
        <v>2126888</v>
      </c>
      <c r="CC19" s="294">
        <f t="shared" si="52"/>
        <v>0.17533992187234543</v>
      </c>
      <c r="CD19" s="295">
        <f t="shared" si="37"/>
        <v>372928.375751229</v>
      </c>
      <c r="CE19" s="235">
        <f t="shared" si="38"/>
        <v>0</v>
      </c>
      <c r="CG19" s="126">
        <f t="shared" si="39"/>
        <v>372928.375751229</v>
      </c>
      <c r="CH19" s="296">
        <f t="shared" si="40"/>
        <v>3.1442881434642113E-3</v>
      </c>
      <c r="CI19" s="297">
        <f t="shared" si="41"/>
        <v>248.64558807321728</v>
      </c>
      <c r="CJ19" s="239">
        <f t="shared" si="53"/>
        <v>373177.02133930224</v>
      </c>
      <c r="CK19" s="298">
        <f t="shared" si="54"/>
        <v>0.17545682769346682</v>
      </c>
      <c r="CL19" s="240">
        <f t="shared" si="42"/>
        <v>0</v>
      </c>
      <c r="CM19" s="174"/>
      <c r="CN19" s="246">
        <f t="shared" si="43"/>
        <v>638066.4</v>
      </c>
      <c r="CO19" s="297">
        <f t="shared" si="44"/>
        <v>0</v>
      </c>
      <c r="CP19" s="299">
        <f t="shared" si="45"/>
        <v>373177.02133930224</v>
      </c>
      <c r="CQ19" s="247">
        <f t="shared" si="46"/>
        <v>0.17545682769346682</v>
      </c>
      <c r="CT19" s="264">
        <v>0</v>
      </c>
      <c r="CU19" s="324">
        <f t="shared" si="55"/>
        <v>373177.02133930224</v>
      </c>
      <c r="CV19" s="326">
        <f t="shared" si="56"/>
        <v>0.17545682769346682</v>
      </c>
      <c r="CW19" s="1">
        <f t="shared" si="47"/>
        <v>0</v>
      </c>
    </row>
    <row r="20" spans="1:101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12063.300790307812</v>
      </c>
      <c r="BB20" s="288">
        <f t="shared" si="22"/>
        <v>11432.825941908533</v>
      </c>
      <c r="BC20" s="288">
        <f t="shared" si="22"/>
        <v>8730.989023676435</v>
      </c>
      <c r="BD20" s="288">
        <f t="shared" si="22"/>
        <v>9244.6020834647788</v>
      </c>
      <c r="BE20" s="288">
        <f t="shared" si="22"/>
        <v>10586.52092074629</v>
      </c>
      <c r="BF20" s="211">
        <f t="shared" si="23"/>
        <v>52058.23876010385</v>
      </c>
      <c r="BH20" s="130">
        <f>'Op Cost'!E11</f>
        <v>225862</v>
      </c>
      <c r="BI20" s="289">
        <f t="shared" si="24"/>
        <v>0.23048692901020912</v>
      </c>
      <c r="BJ20" s="290">
        <f t="shared" si="25"/>
        <v>52058.23876010385</v>
      </c>
      <c r="BK20" s="230">
        <f t="shared" si="26"/>
        <v>0</v>
      </c>
      <c r="BM20" s="436">
        <f t="shared" si="48"/>
        <v>0.36885402258924105</v>
      </c>
      <c r="BN20" s="436">
        <f t="shared" si="49"/>
        <v>0.27260414939227223</v>
      </c>
      <c r="BO20" s="435">
        <f t="shared" si="50"/>
        <v>0.57296579974843009</v>
      </c>
      <c r="BP20" s="126">
        <f t="shared" si="27"/>
        <v>52058.23876010385</v>
      </c>
      <c r="BQ20" s="363">
        <f t="shared" si="51"/>
        <v>0.44684744286959338</v>
      </c>
      <c r="BR20" s="364">
        <f t="shared" si="28"/>
        <v>1.9325548919801516E-4</v>
      </c>
      <c r="BS20" s="372">
        <f t="shared" si="29"/>
        <v>1.6414149440232377E-4</v>
      </c>
      <c r="BT20" s="367">
        <f t="shared" si="30"/>
        <v>53488.013534791186</v>
      </c>
      <c r="BV20" s="359">
        <f t="shared" si="31"/>
        <v>4.6643171289700505E-4</v>
      </c>
      <c r="BW20" s="292">
        <f t="shared" si="32"/>
        <v>4062.9110856011716</v>
      </c>
      <c r="BX20" s="292">
        <f t="shared" si="33"/>
        <v>56121.149845705018</v>
      </c>
      <c r="BY20" s="293">
        <f t="shared" si="34"/>
        <v>0.24847539579789879</v>
      </c>
      <c r="BZ20" s="234">
        <f t="shared" si="35"/>
        <v>0</v>
      </c>
      <c r="CA20" s="12"/>
      <c r="CB20" s="127">
        <f t="shared" si="36"/>
        <v>225862</v>
      </c>
      <c r="CC20" s="294">
        <f t="shared" si="52"/>
        <v>0.24847539579789879</v>
      </c>
      <c r="CD20" s="295">
        <f t="shared" si="37"/>
        <v>56121.149845705018</v>
      </c>
      <c r="CE20" s="235">
        <f t="shared" si="38"/>
        <v>0</v>
      </c>
      <c r="CG20" s="126">
        <f t="shared" si="39"/>
        <v>56121.149845705018</v>
      </c>
      <c r="CH20" s="296">
        <f t="shared" si="40"/>
        <v>4.7317682839758302E-4</v>
      </c>
      <c r="CI20" s="297">
        <f t="shared" si="41"/>
        <v>37.418113541563848</v>
      </c>
      <c r="CJ20" s="239">
        <f t="shared" si="53"/>
        <v>56158.567959246582</v>
      </c>
      <c r="CK20" s="298">
        <f t="shared" si="54"/>
        <v>0.2486410638321036</v>
      </c>
      <c r="CL20" s="240">
        <f t="shared" si="42"/>
        <v>0</v>
      </c>
      <c r="CM20" s="174"/>
      <c r="CN20" s="246">
        <f t="shared" si="43"/>
        <v>67758.599999999991</v>
      </c>
      <c r="CO20" s="297">
        <f t="shared" si="44"/>
        <v>0</v>
      </c>
      <c r="CP20" s="299">
        <f t="shared" si="45"/>
        <v>56158.567959246582</v>
      </c>
      <c r="CQ20" s="247">
        <f t="shared" si="46"/>
        <v>0.2486410638321036</v>
      </c>
      <c r="CT20" s="264">
        <v>685.4</v>
      </c>
      <c r="CU20" s="324">
        <f t="shared" si="55"/>
        <v>56843.967959246584</v>
      </c>
      <c r="CV20" s="326">
        <f t="shared" si="56"/>
        <v>0.25167566017854526</v>
      </c>
      <c r="CW20" s="1">
        <f t="shared" si="47"/>
        <v>0</v>
      </c>
    </row>
    <row r="21" spans="1:101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4418689.271233541</v>
      </c>
      <c r="BB21" s="288">
        <f t="shared" si="22"/>
        <v>4532520.1020495174</v>
      </c>
      <c r="BC21" s="288">
        <f t="shared" si="22"/>
        <v>4850614.6248696269</v>
      </c>
      <c r="BD21" s="288">
        <f t="shared" si="22"/>
        <v>4750670.8319012206</v>
      </c>
      <c r="BE21" s="288">
        <f t="shared" si="22"/>
        <v>4471337.7107482804</v>
      </c>
      <c r="BF21" s="211">
        <f t="shared" si="23"/>
        <v>23023832.540802184</v>
      </c>
      <c r="BH21" s="130">
        <f>'Op Cost'!E12</f>
        <v>129442718</v>
      </c>
      <c r="BI21" s="289">
        <f t="shared" si="24"/>
        <v>0.17786888978028245</v>
      </c>
      <c r="BJ21" s="290">
        <f t="shared" si="25"/>
        <v>23023832.540802184</v>
      </c>
      <c r="BK21" s="230">
        <f t="shared" si="26"/>
        <v>0</v>
      </c>
      <c r="BM21" s="436">
        <f t="shared" si="48"/>
        <v>0.75387297801325404</v>
      </c>
      <c r="BN21" s="436">
        <f t="shared" si="49"/>
        <v>0.78343327044450306</v>
      </c>
      <c r="BO21" s="435">
        <f t="shared" si="50"/>
        <v>0.72520423290016811</v>
      </c>
      <c r="BP21" s="126">
        <f t="shared" si="27"/>
        <v>23023832.540802184</v>
      </c>
      <c r="BQ21" s="363">
        <f t="shared" si="51"/>
        <v>0.74692867856452327</v>
      </c>
      <c r="BR21" s="364">
        <f t="shared" si="28"/>
        <v>0.14286960465826792</v>
      </c>
      <c r="BS21" s="372">
        <f t="shared" si="29"/>
        <v>0.12134625779891246</v>
      </c>
      <c r="BT21" s="367">
        <f t="shared" si="30"/>
        <v>24080834.117614534</v>
      </c>
      <c r="BV21" s="359">
        <f t="shared" si="31"/>
        <v>0.20628906980407308</v>
      </c>
      <c r="BW21" s="292">
        <f t="shared" si="32"/>
        <v>1796906.4396150839</v>
      </c>
      <c r="BX21" s="292">
        <f t="shared" si="33"/>
        <v>24820738.980417266</v>
      </c>
      <c r="BY21" s="293">
        <f t="shared" si="34"/>
        <v>0.19175075557682023</v>
      </c>
      <c r="BZ21" s="234">
        <f t="shared" si="35"/>
        <v>0</v>
      </c>
      <c r="CA21" s="12"/>
      <c r="CB21" s="127">
        <f t="shared" si="36"/>
        <v>129442718</v>
      </c>
      <c r="CC21" s="294">
        <f t="shared" si="52"/>
        <v>0.19175075557682023</v>
      </c>
      <c r="CD21" s="295">
        <f t="shared" si="37"/>
        <v>24820738.980417266</v>
      </c>
      <c r="CE21" s="235">
        <f t="shared" si="38"/>
        <v>0</v>
      </c>
      <c r="CG21" s="126">
        <f t="shared" si="39"/>
        <v>24820738.980417266</v>
      </c>
      <c r="CH21" s="296">
        <f t="shared" si="40"/>
        <v>0.20927223660826189</v>
      </c>
      <c r="CI21" s="297">
        <f t="shared" si="41"/>
        <v>16548.934437519376</v>
      </c>
      <c r="CJ21" s="239">
        <f t="shared" si="53"/>
        <v>24837287.914854787</v>
      </c>
      <c r="CK21" s="298">
        <f t="shared" si="54"/>
        <v>0.19187860312740643</v>
      </c>
      <c r="CL21" s="240">
        <f t="shared" si="42"/>
        <v>0</v>
      </c>
      <c r="CM21" s="174"/>
      <c r="CN21" s="246">
        <f t="shared" si="43"/>
        <v>38832815.399999999</v>
      </c>
      <c r="CO21" s="297">
        <f t="shared" si="44"/>
        <v>0</v>
      </c>
      <c r="CP21" s="299">
        <f t="shared" si="45"/>
        <v>24837287.914854787</v>
      </c>
      <c r="CQ21" s="247">
        <f t="shared" si="46"/>
        <v>0.19187860312740643</v>
      </c>
      <c r="CT21" s="264">
        <v>0</v>
      </c>
      <c r="CU21" s="324">
        <f t="shared" si="55"/>
        <v>24837287.914854787</v>
      </c>
      <c r="CV21" s="326">
        <f t="shared" si="56"/>
        <v>0.19187860312740643</v>
      </c>
      <c r="CW21" s="1">
        <f t="shared" si="47"/>
        <v>0</v>
      </c>
    </row>
    <row r="22" spans="1:101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73903.23245552773</v>
      </c>
      <c r="BB22" s="288">
        <f t="shared" si="22"/>
        <v>70698.978727194975</v>
      </c>
      <c r="BC22" s="288">
        <f t="shared" si="22"/>
        <v>66698.296077867111</v>
      </c>
      <c r="BD22" s="288">
        <f t="shared" si="22"/>
        <v>69604.160212777817</v>
      </c>
      <c r="BE22" s="288">
        <f t="shared" si="22"/>
        <v>70628.946939202637</v>
      </c>
      <c r="BF22" s="211">
        <f t="shared" si="23"/>
        <v>351533.61441257026</v>
      </c>
      <c r="BH22" s="130">
        <f>'Op Cost'!E13</f>
        <v>1347743</v>
      </c>
      <c r="BI22" s="289">
        <f t="shared" si="24"/>
        <v>0.26083134129620428</v>
      </c>
      <c r="BJ22" s="290">
        <f t="shared" si="25"/>
        <v>351533.61441257026</v>
      </c>
      <c r="BK22" s="230">
        <f t="shared" si="26"/>
        <v>0</v>
      </c>
      <c r="BM22" s="436">
        <f t="shared" si="48"/>
        <v>0.44662653268411234</v>
      </c>
      <c r="BN22" s="436">
        <f t="shared" si="49"/>
        <v>0.23937665143647141</v>
      </c>
      <c r="BO22" s="435">
        <f t="shared" si="50"/>
        <v>0.82773060437327328</v>
      </c>
      <c r="BP22" s="126">
        <f t="shared" si="27"/>
        <v>351533.61441257026</v>
      </c>
      <c r="BQ22" s="363">
        <f t="shared" si="51"/>
        <v>0.58536609821678254</v>
      </c>
      <c r="BR22" s="364">
        <f t="shared" si="28"/>
        <v>1.7095331095406002E-3</v>
      </c>
      <c r="BS22" s="372">
        <f t="shared" si="29"/>
        <v>1.4519914569812256E-3</v>
      </c>
      <c r="BT22" s="367">
        <f t="shared" si="30"/>
        <v>364181.36546304368</v>
      </c>
      <c r="BV22" s="359">
        <f t="shared" si="31"/>
        <v>3.1496729397036431E-3</v>
      </c>
      <c r="BW22" s="292">
        <f t="shared" si="32"/>
        <v>27435.615437164091</v>
      </c>
      <c r="BX22" s="292">
        <f t="shared" si="33"/>
        <v>378969.22984973434</v>
      </c>
      <c r="BY22" s="293">
        <f t="shared" si="34"/>
        <v>0.28118805280363862</v>
      </c>
      <c r="BZ22" s="234">
        <f t="shared" si="35"/>
        <v>0</v>
      </c>
      <c r="CA22" s="12"/>
      <c r="CB22" s="127">
        <f t="shared" si="36"/>
        <v>1347743</v>
      </c>
      <c r="CC22" s="294">
        <f t="shared" si="52"/>
        <v>0.28118805280363862</v>
      </c>
      <c r="CD22" s="295">
        <f t="shared" si="37"/>
        <v>378969.22984973434</v>
      </c>
      <c r="CE22" s="235">
        <f t="shared" si="38"/>
        <v>0</v>
      </c>
      <c r="CG22" s="126">
        <f t="shared" si="39"/>
        <v>378969.22984973434</v>
      </c>
      <c r="CH22" s="296">
        <f t="shared" si="40"/>
        <v>3.1952206740877274E-3</v>
      </c>
      <c r="CI22" s="297">
        <f t="shared" si="41"/>
        <v>252.67325616568053</v>
      </c>
      <c r="CJ22" s="239">
        <f t="shared" si="53"/>
        <v>379221.90310590004</v>
      </c>
      <c r="CK22" s="298">
        <f t="shared" si="54"/>
        <v>0.28137553161537476</v>
      </c>
      <c r="CL22" s="240">
        <f t="shared" si="42"/>
        <v>0</v>
      </c>
      <c r="CM22" s="174"/>
      <c r="CN22" s="246">
        <f t="shared" si="43"/>
        <v>404322.89999999997</v>
      </c>
      <c r="CO22" s="297">
        <f t="shared" si="44"/>
        <v>0</v>
      </c>
      <c r="CP22" s="299">
        <f t="shared" si="45"/>
        <v>379221.90310590004</v>
      </c>
      <c r="CQ22" s="247">
        <f t="shared" si="46"/>
        <v>0.28137553161537476</v>
      </c>
      <c r="CT22" s="264">
        <v>0</v>
      </c>
      <c r="CU22" s="324">
        <f t="shared" si="55"/>
        <v>379221.90310590004</v>
      </c>
      <c r="CV22" s="326">
        <f t="shared" si="56"/>
        <v>0.28137553161537476</v>
      </c>
      <c r="CW22" s="1">
        <f t="shared" si="47"/>
        <v>0</v>
      </c>
    </row>
    <row r="23" spans="1:101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6295.2953399483786</v>
      </c>
      <c r="BB23" s="288">
        <f t="shared" si="22"/>
        <v>6321.7291336950657</v>
      </c>
      <c r="BC23" s="288">
        <f t="shared" si="22"/>
        <v>4831.9834404653648</v>
      </c>
      <c r="BD23" s="288">
        <f t="shared" si="22"/>
        <v>4764.7941908045168</v>
      </c>
      <c r="BE23" s="288">
        <f t="shared" si="22"/>
        <v>6566.2554217251582</v>
      </c>
      <c r="BF23" s="211">
        <f t="shared" si="23"/>
        <v>28780.057526638484</v>
      </c>
      <c r="BH23" s="130">
        <f>'Op Cost'!E14</f>
        <v>71294</v>
      </c>
      <c r="BI23" s="289">
        <f t="shared" si="24"/>
        <v>0.40368134101941938</v>
      </c>
      <c r="BJ23" s="290">
        <f t="shared" si="25"/>
        <v>21388.2</v>
      </c>
      <c r="BK23" s="230">
        <f t="shared" si="26"/>
        <v>7391.8575266384833</v>
      </c>
      <c r="BM23" s="436">
        <f t="shared" si="48"/>
        <v>0.17560151320751477</v>
      </c>
      <c r="BN23" s="436">
        <f t="shared" si="49"/>
        <v>0.66421281743869121</v>
      </c>
      <c r="BO23" s="435">
        <f t="shared" si="50"/>
        <v>0.95864542731760105</v>
      </c>
      <c r="BP23" s="126">
        <f t="shared" si="27"/>
        <v>0</v>
      </c>
      <c r="BQ23" s="363">
        <f t="shared" si="51"/>
        <v>0.68927629632035203</v>
      </c>
      <c r="BR23" s="364">
        <f t="shared" si="28"/>
        <v>1.6480413035436286E-4</v>
      </c>
      <c r="BS23" s="372">
        <f t="shared" si="29"/>
        <v>1.3997634091688361E-4</v>
      </c>
      <c r="BT23" s="367">
        <f t="shared" si="30"/>
        <v>22607.481218467827</v>
      </c>
      <c r="BV23" s="359">
        <f t="shared" si="31"/>
        <v>0</v>
      </c>
      <c r="BW23" s="292">
        <f t="shared" si="32"/>
        <v>0</v>
      </c>
      <c r="BX23" s="292">
        <f t="shared" si="33"/>
        <v>21388.2</v>
      </c>
      <c r="BY23" s="293">
        <f t="shared" si="34"/>
        <v>0.3</v>
      </c>
      <c r="BZ23" s="234">
        <f t="shared" si="35"/>
        <v>0</v>
      </c>
      <c r="CA23" s="12"/>
      <c r="CB23" s="127">
        <f t="shared" si="36"/>
        <v>71294</v>
      </c>
      <c r="CC23" s="294">
        <f t="shared" si="52"/>
        <v>0.3</v>
      </c>
      <c r="CD23" s="295">
        <f t="shared" si="37"/>
        <v>21388.2</v>
      </c>
      <c r="CE23" s="235">
        <f t="shared" si="38"/>
        <v>0</v>
      </c>
      <c r="CG23" s="126">
        <f t="shared" si="39"/>
        <v>0</v>
      </c>
      <c r="CH23" s="296">
        <f t="shared" si="40"/>
        <v>0</v>
      </c>
      <c r="CI23" s="297">
        <f t="shared" si="41"/>
        <v>0</v>
      </c>
      <c r="CJ23" s="239">
        <f t="shared" si="53"/>
        <v>21388.2</v>
      </c>
      <c r="CK23" s="298">
        <f t="shared" si="54"/>
        <v>0.3</v>
      </c>
      <c r="CL23" s="240">
        <f t="shared" si="42"/>
        <v>0</v>
      </c>
      <c r="CM23" s="174"/>
      <c r="CN23" s="246">
        <f t="shared" si="43"/>
        <v>21388.2</v>
      </c>
      <c r="CO23" s="297">
        <f t="shared" si="44"/>
        <v>0</v>
      </c>
      <c r="CP23" s="299">
        <f t="shared" si="45"/>
        <v>21388.2</v>
      </c>
      <c r="CQ23" s="247">
        <f t="shared" si="46"/>
        <v>0.3</v>
      </c>
      <c r="CT23" s="264">
        <v>0</v>
      </c>
      <c r="CU23" s="324">
        <f t="shared" si="55"/>
        <v>21388.2</v>
      </c>
      <c r="CV23" s="326">
        <f t="shared" si="56"/>
        <v>0.3</v>
      </c>
      <c r="CW23" s="1">
        <f t="shared" si="47"/>
        <v>1</v>
      </c>
    </row>
    <row r="24" spans="1:101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406368.41365591617</v>
      </c>
      <c r="BB24" s="288">
        <f t="shared" si="22"/>
        <v>385747.99120809638</v>
      </c>
      <c r="BC24" s="288">
        <f t="shared" si="22"/>
        <v>422464.25686475256</v>
      </c>
      <c r="BD24" s="288">
        <f t="shared" si="22"/>
        <v>446779.67787349399</v>
      </c>
      <c r="BE24" s="288">
        <f t="shared" si="22"/>
        <v>406927.00914302748</v>
      </c>
      <c r="BF24" s="211">
        <f t="shared" si="23"/>
        <v>2068287.3487452865</v>
      </c>
      <c r="BH24" s="130">
        <f>'Op Cost'!E15</f>
        <v>7769877</v>
      </c>
      <c r="BI24" s="289">
        <f t="shared" si="24"/>
        <v>0.26619306183936842</v>
      </c>
      <c r="BJ24" s="290">
        <f t="shared" si="25"/>
        <v>2068287.3487452865</v>
      </c>
      <c r="BK24" s="230">
        <f t="shared" si="26"/>
        <v>0</v>
      </c>
      <c r="BM24" s="436">
        <f t="shared" si="48"/>
        <v>1.8296045652764708</v>
      </c>
      <c r="BN24" s="436">
        <f t="shared" si="49"/>
        <v>1.5692037777815557</v>
      </c>
      <c r="BO24" s="435">
        <f t="shared" si="50"/>
        <v>2.0056572064497566</v>
      </c>
      <c r="BP24" s="126">
        <f t="shared" si="27"/>
        <v>2068287.3487452865</v>
      </c>
      <c r="BQ24" s="363">
        <f t="shared" si="51"/>
        <v>1.8525306889893849</v>
      </c>
      <c r="BR24" s="364">
        <f t="shared" si="28"/>
        <v>3.183166658275887E-2</v>
      </c>
      <c r="BS24" s="372">
        <f t="shared" si="29"/>
        <v>2.7036216895536511E-2</v>
      </c>
      <c r="BT24" s="367">
        <f t="shared" si="30"/>
        <v>2303789.6576585067</v>
      </c>
      <c r="BV24" s="359">
        <f t="shared" si="31"/>
        <v>1.8531453115117731E-2</v>
      </c>
      <c r="BW24" s="292">
        <f t="shared" si="32"/>
        <v>161420.5128250696</v>
      </c>
      <c r="BX24" s="292">
        <f t="shared" si="33"/>
        <v>2229707.8615703559</v>
      </c>
      <c r="BY24" s="293">
        <f t="shared" si="34"/>
        <v>0.2869682314881376</v>
      </c>
      <c r="BZ24" s="234">
        <f t="shared" si="35"/>
        <v>0</v>
      </c>
      <c r="CA24" s="12"/>
      <c r="CB24" s="127">
        <f t="shared" si="36"/>
        <v>7769877</v>
      </c>
      <c r="CC24" s="294">
        <f t="shared" si="52"/>
        <v>0.2869682314881376</v>
      </c>
      <c r="CD24" s="295">
        <f t="shared" si="37"/>
        <v>2229707.8615703559</v>
      </c>
      <c r="CE24" s="235">
        <f t="shared" si="38"/>
        <v>0</v>
      </c>
      <c r="CG24" s="126">
        <f t="shared" si="39"/>
        <v>2229707.8615703559</v>
      </c>
      <c r="CH24" s="296">
        <f t="shared" si="40"/>
        <v>1.8799438306087404E-2</v>
      </c>
      <c r="CI24" s="297">
        <f t="shared" si="41"/>
        <v>1486.6313708492585</v>
      </c>
      <c r="CJ24" s="239">
        <f t="shared" si="53"/>
        <v>2231194.4929412054</v>
      </c>
      <c r="CK24" s="298">
        <f t="shared" si="54"/>
        <v>0.28715956416571398</v>
      </c>
      <c r="CL24" s="240">
        <f t="shared" si="42"/>
        <v>0</v>
      </c>
      <c r="CM24" s="174"/>
      <c r="CN24" s="246">
        <f t="shared" si="43"/>
        <v>2330963.1</v>
      </c>
      <c r="CO24" s="297">
        <f t="shared" si="44"/>
        <v>0</v>
      </c>
      <c r="CP24" s="299">
        <f t="shared" si="45"/>
        <v>2231194.4929412054</v>
      </c>
      <c r="CQ24" s="247">
        <f t="shared" si="46"/>
        <v>0.28715956416571398</v>
      </c>
      <c r="CT24" s="264">
        <v>0</v>
      </c>
      <c r="CU24" s="324">
        <f t="shared" si="55"/>
        <v>2231194.4929412054</v>
      </c>
      <c r="CV24" s="326">
        <f t="shared" si="56"/>
        <v>0.28715956416571398</v>
      </c>
      <c r="CW24" s="1">
        <f t="shared" si="47"/>
        <v>0</v>
      </c>
    </row>
    <row r="25" spans="1:101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143458.37226939152</v>
      </c>
      <c r="BB25" s="288">
        <f t="shared" si="22"/>
        <v>139526.94358377033</v>
      </c>
      <c r="BC25" s="288">
        <f t="shared" si="22"/>
        <v>142085.04991508223</v>
      </c>
      <c r="BD25" s="288">
        <f t="shared" si="22"/>
        <v>146140.4362222268</v>
      </c>
      <c r="BE25" s="288">
        <f t="shared" si="22"/>
        <v>132256.42188259479</v>
      </c>
      <c r="BF25" s="211">
        <f t="shared" si="23"/>
        <v>703467.22387306567</v>
      </c>
      <c r="BH25" s="130">
        <f>'Op Cost'!E16</f>
        <v>4067447</v>
      </c>
      <c r="BI25" s="289">
        <f t="shared" si="24"/>
        <v>0.17295055691520153</v>
      </c>
      <c r="BJ25" s="290">
        <f t="shared" si="25"/>
        <v>703467.22387306567</v>
      </c>
      <c r="BK25" s="230">
        <f t="shared" si="26"/>
        <v>0</v>
      </c>
      <c r="BM25" s="436">
        <f t="shared" si="48"/>
        <v>0.65452933794805446</v>
      </c>
      <c r="BN25" s="436">
        <f t="shared" si="49"/>
        <v>0.57012276281908136</v>
      </c>
      <c r="BO25" s="435">
        <f t="shared" si="50"/>
        <v>0.69803195308629595</v>
      </c>
      <c r="BP25" s="126">
        <f t="shared" si="27"/>
        <v>703467.22387306567</v>
      </c>
      <c r="BQ25" s="363">
        <f t="shared" si="51"/>
        <v>0.65517900173493193</v>
      </c>
      <c r="BR25" s="364">
        <f t="shared" si="28"/>
        <v>3.8290137680867696E-3</v>
      </c>
      <c r="BS25" s="372">
        <f t="shared" si="29"/>
        <v>3.2521717473021207E-3</v>
      </c>
      <c r="BT25" s="367">
        <f t="shared" si="30"/>
        <v>731795.66784254857</v>
      </c>
      <c r="BV25" s="359">
        <f t="shared" si="31"/>
        <v>6.3029297573831402E-3</v>
      </c>
      <c r="BW25" s="292">
        <f t="shared" si="32"/>
        <v>54902.44868639997</v>
      </c>
      <c r="BX25" s="292">
        <f t="shared" si="33"/>
        <v>758369.67255946563</v>
      </c>
      <c r="BY25" s="293">
        <f t="shared" si="34"/>
        <v>0.18644856898183693</v>
      </c>
      <c r="BZ25" s="234">
        <f t="shared" si="35"/>
        <v>0</v>
      </c>
      <c r="CA25" s="12"/>
      <c r="CB25" s="127">
        <f t="shared" si="36"/>
        <v>4067447</v>
      </c>
      <c r="CC25" s="294">
        <f t="shared" si="52"/>
        <v>0.18644856898183693</v>
      </c>
      <c r="CD25" s="295">
        <f t="shared" si="37"/>
        <v>758369.67255946563</v>
      </c>
      <c r="CE25" s="235">
        <f t="shared" si="38"/>
        <v>0</v>
      </c>
      <c r="CG25" s="126">
        <f t="shared" si="39"/>
        <v>758369.67255946563</v>
      </c>
      <c r="CH25" s="296">
        <f t="shared" si="40"/>
        <v>6.3940770529680073E-3</v>
      </c>
      <c r="CI25" s="297">
        <f t="shared" si="41"/>
        <v>505.63401841062546</v>
      </c>
      <c r="CJ25" s="239">
        <f t="shared" si="53"/>
        <v>758875.30657787621</v>
      </c>
      <c r="CK25" s="298">
        <f t="shared" si="54"/>
        <v>0.18657288136216063</v>
      </c>
      <c r="CL25" s="240">
        <f t="shared" si="42"/>
        <v>0</v>
      </c>
      <c r="CM25" s="174"/>
      <c r="CN25" s="246">
        <f t="shared" si="43"/>
        <v>1220234.0999999999</v>
      </c>
      <c r="CO25" s="297">
        <f t="shared" si="44"/>
        <v>0</v>
      </c>
      <c r="CP25" s="299">
        <f t="shared" si="45"/>
        <v>758875.30657787621</v>
      </c>
      <c r="CQ25" s="247">
        <f t="shared" si="46"/>
        <v>0.18657288136216063</v>
      </c>
      <c r="CT25" s="264">
        <v>0</v>
      </c>
      <c r="CU25" s="324">
        <f t="shared" si="55"/>
        <v>758875.30657787621</v>
      </c>
      <c r="CV25" s="326">
        <f t="shared" si="56"/>
        <v>0.18657288136216063</v>
      </c>
      <c r="CW25" s="1">
        <f t="shared" si="47"/>
        <v>0</v>
      </c>
    </row>
    <row r="26" spans="1:101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36056.357027420585</v>
      </c>
      <c r="BB26" s="288">
        <f t="shared" si="22"/>
        <v>35322.843319493702</v>
      </c>
      <c r="BC26" s="288">
        <f t="shared" si="22"/>
        <v>37467.773892738689</v>
      </c>
      <c r="BD26" s="288">
        <f t="shared" si="22"/>
        <v>38360.773612795063</v>
      </c>
      <c r="BE26" s="288">
        <f t="shared" si="22"/>
        <v>34560.038138799078</v>
      </c>
      <c r="BF26" s="211">
        <f t="shared" si="23"/>
        <v>181767.7859912471</v>
      </c>
      <c r="BH26" s="130">
        <f>'Op Cost'!E17</f>
        <v>698366</v>
      </c>
      <c r="BI26" s="289">
        <f t="shared" si="24"/>
        <v>0.26027582383914322</v>
      </c>
      <c r="BJ26" s="290">
        <f t="shared" si="25"/>
        <v>181767.7859912471</v>
      </c>
      <c r="BK26" s="230">
        <f t="shared" si="26"/>
        <v>0</v>
      </c>
      <c r="BM26" s="436">
        <f t="shared" si="48"/>
        <v>0.75770770279382382</v>
      </c>
      <c r="BN26" s="436">
        <f t="shared" si="49"/>
        <v>0.70919727954608103</v>
      </c>
      <c r="BO26" s="435">
        <f t="shared" si="50"/>
        <v>1.5076839310627899</v>
      </c>
      <c r="BP26" s="126">
        <f t="shared" si="27"/>
        <v>181767.7859912471</v>
      </c>
      <c r="BQ26" s="363">
        <f t="shared" si="51"/>
        <v>1.1205682111163711</v>
      </c>
      <c r="BR26" s="364">
        <f t="shared" si="28"/>
        <v>1.6921478475663094E-3</v>
      </c>
      <c r="BS26" s="372">
        <f t="shared" si="29"/>
        <v>1.4372252897024683E-3</v>
      </c>
      <c r="BT26" s="367">
        <f t="shared" si="30"/>
        <v>194286.914516558</v>
      </c>
      <c r="BV26" s="359">
        <f t="shared" si="31"/>
        <v>1.6286040747573016E-3</v>
      </c>
      <c r="BW26" s="292">
        <f t="shared" si="32"/>
        <v>14186.157086724037</v>
      </c>
      <c r="BX26" s="292">
        <f t="shared" si="33"/>
        <v>195953.94307797114</v>
      </c>
      <c r="BY26" s="293">
        <f t="shared" si="34"/>
        <v>0.28058917971088387</v>
      </c>
      <c r="BZ26" s="234">
        <f t="shared" si="35"/>
        <v>0</v>
      </c>
      <c r="CA26" s="12"/>
      <c r="CB26" s="127">
        <f t="shared" si="36"/>
        <v>698366</v>
      </c>
      <c r="CC26" s="294">
        <f t="shared" si="52"/>
        <v>0.28058917971088387</v>
      </c>
      <c r="CD26" s="295">
        <f t="shared" si="37"/>
        <v>195953.94307797114</v>
      </c>
      <c r="CE26" s="235">
        <f t="shared" si="38"/>
        <v>0</v>
      </c>
      <c r="CG26" s="126">
        <f t="shared" si="39"/>
        <v>195953.94307797114</v>
      </c>
      <c r="CH26" s="296">
        <f t="shared" si="40"/>
        <v>1.6521554806441813E-3</v>
      </c>
      <c r="CI26" s="297">
        <f t="shared" si="41"/>
        <v>130.64997618842983</v>
      </c>
      <c r="CJ26" s="239">
        <f t="shared" si="53"/>
        <v>196084.59305415957</v>
      </c>
      <c r="CK26" s="298">
        <f t="shared" si="54"/>
        <v>0.28077625923106159</v>
      </c>
      <c r="CL26" s="240">
        <f t="shared" si="42"/>
        <v>0</v>
      </c>
      <c r="CM26" s="174"/>
      <c r="CN26" s="246">
        <f t="shared" si="43"/>
        <v>209509.8</v>
      </c>
      <c r="CO26" s="297">
        <f t="shared" si="44"/>
        <v>0</v>
      </c>
      <c r="CP26" s="299">
        <f t="shared" si="45"/>
        <v>196084.59305415957</v>
      </c>
      <c r="CQ26" s="247">
        <f t="shared" si="46"/>
        <v>0.28077625923106159</v>
      </c>
      <c r="CT26" s="264">
        <v>0</v>
      </c>
      <c r="CU26" s="324">
        <f t="shared" si="55"/>
        <v>196084.59305415957</v>
      </c>
      <c r="CV26" s="326">
        <f t="shared" si="56"/>
        <v>0.28077625923106159</v>
      </c>
      <c r="CW26" s="1">
        <f t="shared" si="47"/>
        <v>0</v>
      </c>
    </row>
    <row r="27" spans="1:101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298283.38127948466</v>
      </c>
      <c r="BB27" s="288">
        <f t="shared" si="22"/>
        <v>298190.21748719987</v>
      </c>
      <c r="BC27" s="288">
        <f t="shared" si="22"/>
        <v>328666.73774262972</v>
      </c>
      <c r="BD27" s="288">
        <f t="shared" si="22"/>
        <v>329014.74893339054</v>
      </c>
      <c r="BE27" s="288">
        <f t="shared" si="22"/>
        <v>290794.23158623918</v>
      </c>
      <c r="BF27" s="211">
        <f t="shared" si="23"/>
        <v>1544949.3170289439</v>
      </c>
      <c r="BH27" s="130">
        <f>'Op Cost'!E18</f>
        <v>9003000</v>
      </c>
      <c r="BI27" s="289">
        <f t="shared" si="24"/>
        <v>0.17160383394745574</v>
      </c>
      <c r="BJ27" s="290">
        <f t="shared" si="25"/>
        <v>1544949.3170289439</v>
      </c>
      <c r="BK27" s="230">
        <f t="shared" si="26"/>
        <v>0</v>
      </c>
      <c r="BM27" s="436">
        <f t="shared" si="48"/>
        <v>0.64547655566624973</v>
      </c>
      <c r="BN27" s="436">
        <f t="shared" si="49"/>
        <v>0.62902579128457003</v>
      </c>
      <c r="BO27" s="435">
        <f t="shared" si="50"/>
        <v>0.7121439807074772</v>
      </c>
      <c r="BP27" s="126">
        <f t="shared" si="27"/>
        <v>1544949.3170289439</v>
      </c>
      <c r="BQ27" s="363">
        <f t="shared" si="51"/>
        <v>0.67469757709144351</v>
      </c>
      <c r="BR27" s="364">
        <f t="shared" si="28"/>
        <v>8.6597723982743506E-3</v>
      </c>
      <c r="BS27" s="372">
        <f t="shared" si="29"/>
        <v>7.3551752063317115E-3</v>
      </c>
      <c r="BT27" s="367">
        <f t="shared" si="30"/>
        <v>1609017.479754712</v>
      </c>
      <c r="BV27" s="359">
        <f t="shared" si="31"/>
        <v>1.3842445949845093E-2</v>
      </c>
      <c r="BW27" s="292">
        <f t="shared" si="32"/>
        <v>120576.33635618472</v>
      </c>
      <c r="BX27" s="292">
        <f t="shared" si="33"/>
        <v>1665525.6533851286</v>
      </c>
      <c r="BY27" s="293">
        <f t="shared" si="34"/>
        <v>0.18499674035156377</v>
      </c>
      <c r="BZ27" s="234">
        <f t="shared" si="35"/>
        <v>0</v>
      </c>
      <c r="CA27" s="12"/>
      <c r="CB27" s="127">
        <f t="shared" si="36"/>
        <v>9003000</v>
      </c>
      <c r="CC27" s="294">
        <f t="shared" si="52"/>
        <v>0.18499674035156377</v>
      </c>
      <c r="CD27" s="295">
        <f t="shared" si="37"/>
        <v>1665525.6533851286</v>
      </c>
      <c r="CE27" s="235">
        <f t="shared" si="38"/>
        <v>0</v>
      </c>
      <c r="CG27" s="126">
        <f t="shared" si="39"/>
        <v>1665525.6533851286</v>
      </c>
      <c r="CH27" s="296">
        <f t="shared" si="40"/>
        <v>1.4042622940732568E-2</v>
      </c>
      <c r="CI27" s="297">
        <f t="shared" si="41"/>
        <v>1110.4695498237638</v>
      </c>
      <c r="CJ27" s="239">
        <f t="shared" si="53"/>
        <v>1666636.1229349524</v>
      </c>
      <c r="CK27" s="298">
        <f t="shared" si="54"/>
        <v>0.18512008474230282</v>
      </c>
      <c r="CL27" s="240">
        <f t="shared" si="42"/>
        <v>0</v>
      </c>
      <c r="CM27" s="174"/>
      <c r="CN27" s="246">
        <f t="shared" si="43"/>
        <v>2700900</v>
      </c>
      <c r="CO27" s="297">
        <f t="shared" si="44"/>
        <v>0</v>
      </c>
      <c r="CP27" s="299">
        <f t="shared" si="45"/>
        <v>1666636.1229349524</v>
      </c>
      <c r="CQ27" s="247">
        <f t="shared" si="46"/>
        <v>0.18512008474230282</v>
      </c>
      <c r="CT27" s="264">
        <v>0</v>
      </c>
      <c r="CU27" s="324">
        <f t="shared" si="55"/>
        <v>1666636.1229349524</v>
      </c>
      <c r="CV27" s="326">
        <f t="shared" si="56"/>
        <v>0.18512008474230282</v>
      </c>
      <c r="CW27" s="1">
        <f t="shared" si="47"/>
        <v>0</v>
      </c>
    </row>
    <row r="28" spans="1:101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7637.592024267853</v>
      </c>
      <c r="BB28" s="288">
        <f t="shared" si="22"/>
        <v>7580.3715827909391</v>
      </c>
      <c r="BC28" s="288">
        <f t="shared" si="22"/>
        <v>8102.4178461558095</v>
      </c>
      <c r="BD28" s="288">
        <f t="shared" si="22"/>
        <v>8152.6753177616411</v>
      </c>
      <c r="BE28" s="288">
        <f t="shared" si="22"/>
        <v>6987.6905309708973</v>
      </c>
      <c r="BF28" s="211">
        <f t="shared" si="23"/>
        <v>38460.747301947136</v>
      </c>
      <c r="BH28" s="130">
        <f>'Op Cost'!E19</f>
        <v>165710</v>
      </c>
      <c r="BI28" s="289">
        <f t="shared" si="24"/>
        <v>0.23209671897862011</v>
      </c>
      <c r="BJ28" s="290">
        <f t="shared" si="25"/>
        <v>38460.747301947136</v>
      </c>
      <c r="BK28" s="230">
        <f t="shared" si="26"/>
        <v>0</v>
      </c>
      <c r="BM28" s="436">
        <f t="shared" si="48"/>
        <v>0.44965000348434714</v>
      </c>
      <c r="BN28" s="436">
        <f t="shared" si="49"/>
        <v>0.37564920230941845</v>
      </c>
      <c r="BO28" s="435">
        <f t="shared" si="50"/>
        <v>1.0119778335565253</v>
      </c>
      <c r="BP28" s="126">
        <f t="shared" si="27"/>
        <v>38460.747301947136</v>
      </c>
      <c r="BQ28" s="363">
        <f t="shared" si="51"/>
        <v>0.71231371822670408</v>
      </c>
      <c r="BR28" s="364">
        <f t="shared" si="28"/>
        <v>2.2759992640375581E-4</v>
      </c>
      <c r="BS28" s="372">
        <f t="shared" si="29"/>
        <v>1.9331193230683703E-4</v>
      </c>
      <c r="BT28" s="367">
        <f t="shared" si="30"/>
        <v>40144.614781433593</v>
      </c>
      <c r="BV28" s="359">
        <f t="shared" si="31"/>
        <v>3.4460082919851516E-4</v>
      </c>
      <c r="BW28" s="292">
        <f t="shared" si="32"/>
        <v>3001.6881149913615</v>
      </c>
      <c r="BX28" s="292">
        <f t="shared" si="33"/>
        <v>41462.435416938497</v>
      </c>
      <c r="BY28" s="293">
        <f t="shared" si="34"/>
        <v>0.25021082262348981</v>
      </c>
      <c r="BZ28" s="234">
        <f t="shared" si="35"/>
        <v>0</v>
      </c>
      <c r="CA28" s="12"/>
      <c r="CB28" s="127">
        <f t="shared" si="36"/>
        <v>165710</v>
      </c>
      <c r="CC28" s="294">
        <f t="shared" si="52"/>
        <v>0.25021082262348981</v>
      </c>
      <c r="CD28" s="295">
        <f t="shared" si="37"/>
        <v>41462.435416938497</v>
      </c>
      <c r="CE28" s="235">
        <f t="shared" si="38"/>
        <v>0</v>
      </c>
      <c r="CG28" s="126">
        <f t="shared" si="39"/>
        <v>41462.435416938497</v>
      </c>
      <c r="CH28" s="296">
        <f t="shared" si="40"/>
        <v>3.495841361441391E-4</v>
      </c>
      <c r="CI28" s="297">
        <f t="shared" si="41"/>
        <v>27.644588901086024</v>
      </c>
      <c r="CJ28" s="239">
        <f t="shared" si="53"/>
        <v>41490.080005839583</v>
      </c>
      <c r="CK28" s="298">
        <f t="shared" si="54"/>
        <v>0.25037764773302507</v>
      </c>
      <c r="CL28" s="240">
        <f t="shared" si="42"/>
        <v>0</v>
      </c>
      <c r="CM28" s="174"/>
      <c r="CN28" s="246">
        <f t="shared" si="43"/>
        <v>49713</v>
      </c>
      <c r="CO28" s="297">
        <f t="shared" si="44"/>
        <v>0</v>
      </c>
      <c r="CP28" s="299">
        <f t="shared" si="45"/>
        <v>41490.080005839583</v>
      </c>
      <c r="CQ28" s="247">
        <f t="shared" si="46"/>
        <v>0.25037764773302507</v>
      </c>
      <c r="CT28" s="264">
        <v>0</v>
      </c>
      <c r="CU28" s="324">
        <f t="shared" si="55"/>
        <v>41490.080005839583</v>
      </c>
      <c r="CV28" s="326">
        <f t="shared" si="56"/>
        <v>0.25037764773302507</v>
      </c>
      <c r="CW28" s="1">
        <f t="shared" si="47"/>
        <v>0</v>
      </c>
    </row>
    <row r="29" spans="1:101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742361.81010500353</v>
      </c>
      <c r="BB29" s="288">
        <f t="shared" si="22"/>
        <v>732976.10082433803</v>
      </c>
      <c r="BC29" s="288">
        <f t="shared" si="22"/>
        <v>965433.68694510846</v>
      </c>
      <c r="BD29" s="288">
        <f t="shared" si="22"/>
        <v>977551.83422758279</v>
      </c>
      <c r="BE29" s="288">
        <f t="shared" si="22"/>
        <v>861502.0190905662</v>
      </c>
      <c r="BF29" s="211">
        <f t="shared" si="23"/>
        <v>4279825.4511925988</v>
      </c>
      <c r="BH29" s="130">
        <f>'Op Cost'!E20</f>
        <v>25291520</v>
      </c>
      <c r="BI29" s="289">
        <f t="shared" si="24"/>
        <v>0.16921978003665256</v>
      </c>
      <c r="BJ29" s="290">
        <f t="shared" si="25"/>
        <v>4279825.4511925988</v>
      </c>
      <c r="BK29" s="230">
        <f t="shared" si="26"/>
        <v>0</v>
      </c>
      <c r="BM29" s="436">
        <f t="shared" si="48"/>
        <v>0.35213233503391017</v>
      </c>
      <c r="BN29" s="436">
        <f t="shared" si="49"/>
        <v>0.22056366635624902</v>
      </c>
      <c r="BO29" s="435">
        <f t="shared" si="50"/>
        <v>0.29902811561395393</v>
      </c>
      <c r="BP29" s="126">
        <f t="shared" si="27"/>
        <v>4279825.4511925988</v>
      </c>
      <c r="BQ29" s="363">
        <f t="shared" si="51"/>
        <v>0.29268805815451676</v>
      </c>
      <c r="BR29" s="364">
        <f t="shared" si="28"/>
        <v>1.0406726737132733E-2</v>
      </c>
      <c r="BS29" s="372">
        <f t="shared" si="29"/>
        <v>8.8389503737166253E-3</v>
      </c>
      <c r="BT29" s="367">
        <f t="shared" si="30"/>
        <v>4356818.220906741</v>
      </c>
      <c r="BV29" s="359">
        <f t="shared" si="31"/>
        <v>3.8346405173235232E-2</v>
      </c>
      <c r="BW29" s="292">
        <f t="shared" si="32"/>
        <v>334021.10183210036</v>
      </c>
      <c r="BX29" s="292">
        <f t="shared" si="33"/>
        <v>4613846.553024699</v>
      </c>
      <c r="BY29" s="293">
        <f t="shared" si="34"/>
        <v>0.18242662176985405</v>
      </c>
      <c r="BZ29" s="234">
        <f t="shared" si="35"/>
        <v>0</v>
      </c>
      <c r="CA29" s="12"/>
      <c r="CB29" s="127">
        <f t="shared" si="36"/>
        <v>25291520</v>
      </c>
      <c r="CC29" s="294">
        <f t="shared" si="52"/>
        <v>0.18242662176985405</v>
      </c>
      <c r="CD29" s="295">
        <f t="shared" si="37"/>
        <v>4613846.553024699</v>
      </c>
      <c r="CE29" s="235">
        <f t="shared" si="38"/>
        <v>0</v>
      </c>
      <c r="CG29" s="126">
        <f t="shared" si="39"/>
        <v>4613846.553024699</v>
      </c>
      <c r="CH29" s="296">
        <f t="shared" si="40"/>
        <v>3.8900936361346249E-2</v>
      </c>
      <c r="CI29" s="297">
        <f t="shared" si="41"/>
        <v>3076.2276727949738</v>
      </c>
      <c r="CJ29" s="239">
        <f t="shared" si="53"/>
        <v>4616922.7806974938</v>
      </c>
      <c r="CK29" s="298">
        <f t="shared" si="54"/>
        <v>0.18254825256439683</v>
      </c>
      <c r="CL29" s="240">
        <f t="shared" si="42"/>
        <v>0</v>
      </c>
      <c r="CM29" s="174"/>
      <c r="CN29" s="246">
        <f t="shared" si="43"/>
        <v>7587456</v>
      </c>
      <c r="CO29" s="297">
        <f t="shared" si="44"/>
        <v>0</v>
      </c>
      <c r="CP29" s="299">
        <f t="shared" si="45"/>
        <v>4616922.7806974938</v>
      </c>
      <c r="CQ29" s="247">
        <f t="shared" si="46"/>
        <v>0.18254825256439683</v>
      </c>
      <c r="CT29" s="264">
        <v>0</v>
      </c>
      <c r="CU29" s="324">
        <f t="shared" si="55"/>
        <v>4616922.7806974938</v>
      </c>
      <c r="CV29" s="326">
        <f t="shared" si="56"/>
        <v>0.18254825256439683</v>
      </c>
      <c r="CW29" s="1">
        <f t="shared" si="47"/>
        <v>0</v>
      </c>
    </row>
    <row r="30" spans="1:101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1037729.6651505816</v>
      </c>
      <c r="BB30" s="288">
        <f t="shared" si="22"/>
        <v>1040311.8670161715</v>
      </c>
      <c r="BC30" s="288">
        <f t="shared" si="22"/>
        <v>1153046.1465324343</v>
      </c>
      <c r="BD30" s="288">
        <f t="shared" si="22"/>
        <v>1151552.6129567584</v>
      </c>
      <c r="BE30" s="288">
        <f t="shared" si="22"/>
        <v>1089961.2613181854</v>
      </c>
      <c r="BF30" s="211">
        <f t="shared" si="23"/>
        <v>5472601.552974131</v>
      </c>
      <c r="BH30" s="130">
        <f>'Op Cost'!E21</f>
        <v>28281032</v>
      </c>
      <c r="BI30" s="289">
        <f t="shared" si="24"/>
        <v>0.19350784486839556</v>
      </c>
      <c r="BJ30" s="290">
        <f t="shared" si="25"/>
        <v>5472601.552974131</v>
      </c>
      <c r="BK30" s="230">
        <f t="shared" si="26"/>
        <v>0</v>
      </c>
      <c r="BM30" s="436">
        <f t="shared" si="48"/>
        <v>0.93905874358745212</v>
      </c>
      <c r="BN30" s="436">
        <f t="shared" si="49"/>
        <v>1.3122677011001305</v>
      </c>
      <c r="BO30" s="435">
        <f t="shared" si="50"/>
        <v>0.95177578658437512</v>
      </c>
      <c r="BP30" s="126">
        <f t="shared" si="27"/>
        <v>5472601.552974131</v>
      </c>
      <c r="BQ30" s="363">
        <f t="shared" si="51"/>
        <v>1.0387195044640831</v>
      </c>
      <c r="BR30" s="364">
        <f t="shared" si="28"/>
        <v>4.722535230346292E-2</v>
      </c>
      <c r="BS30" s="372">
        <f t="shared" si="29"/>
        <v>4.0110839453693717E-2</v>
      </c>
      <c r="BT30" s="367">
        <f t="shared" si="30"/>
        <v>5821991.9776881691</v>
      </c>
      <c r="BV30" s="359">
        <f t="shared" si="31"/>
        <v>4.9033447484066239E-2</v>
      </c>
      <c r="BW30" s="292">
        <f t="shared" si="32"/>
        <v>427111.90478646971</v>
      </c>
      <c r="BX30" s="292">
        <f t="shared" si="33"/>
        <v>5899713.4577606004</v>
      </c>
      <c r="BY30" s="293">
        <f t="shared" si="34"/>
        <v>0.2086102606779201</v>
      </c>
      <c r="BZ30" s="234">
        <f t="shared" si="35"/>
        <v>0</v>
      </c>
      <c r="CA30" s="12"/>
      <c r="CB30" s="127">
        <f t="shared" si="36"/>
        <v>28281032</v>
      </c>
      <c r="CC30" s="294">
        <f t="shared" si="52"/>
        <v>0.2086102606779201</v>
      </c>
      <c r="CD30" s="295">
        <f t="shared" si="37"/>
        <v>5899713.4577606004</v>
      </c>
      <c r="CE30" s="235">
        <f t="shared" si="38"/>
        <v>0</v>
      </c>
      <c r="CG30" s="126">
        <f t="shared" si="39"/>
        <v>5899713.4577606004</v>
      </c>
      <c r="CH30" s="296">
        <f t="shared" si="40"/>
        <v>4.9742525056466605E-2</v>
      </c>
      <c r="CI30" s="297">
        <f t="shared" si="41"/>
        <v>3933.5642379407336</v>
      </c>
      <c r="CJ30" s="239">
        <f t="shared" si="53"/>
        <v>5903647.0219985414</v>
      </c>
      <c r="CK30" s="298">
        <f t="shared" si="54"/>
        <v>0.20874934910432341</v>
      </c>
      <c r="CL30" s="240">
        <f t="shared" si="42"/>
        <v>0</v>
      </c>
      <c r="CM30" s="174"/>
      <c r="CN30" s="246">
        <f t="shared" si="43"/>
        <v>8484309.5999999996</v>
      </c>
      <c r="CO30" s="297">
        <f t="shared" si="44"/>
        <v>0</v>
      </c>
      <c r="CP30" s="299">
        <f t="shared" si="45"/>
        <v>5903647.0219985414</v>
      </c>
      <c r="CQ30" s="247">
        <f t="shared" si="46"/>
        <v>0.20874934910432341</v>
      </c>
      <c r="CT30" s="264">
        <v>0</v>
      </c>
      <c r="CU30" s="324">
        <f t="shared" si="55"/>
        <v>5903647.0219985414</v>
      </c>
      <c r="CV30" s="326">
        <f t="shared" si="56"/>
        <v>0.20874934910432341</v>
      </c>
      <c r="CW30" s="1">
        <f t="shared" si="47"/>
        <v>0</v>
      </c>
    </row>
    <row r="31" spans="1:101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1927341.6762428528</v>
      </c>
      <c r="BB31" s="288">
        <f t="shared" si="22"/>
        <v>1920354.3527296374</v>
      </c>
      <c r="BC31" s="288">
        <f t="shared" si="22"/>
        <v>1809090.6238134201</v>
      </c>
      <c r="BD31" s="288">
        <f t="shared" si="22"/>
        <v>1813799.6953062459</v>
      </c>
      <c r="BE31" s="288">
        <f t="shared" si="22"/>
        <v>2058933.2500937141</v>
      </c>
      <c r="BF31" s="211">
        <f t="shared" si="23"/>
        <v>9529519.5981858708</v>
      </c>
      <c r="BH31" s="130">
        <f>'Op Cost'!E22</f>
        <v>36047232</v>
      </c>
      <c r="BI31" s="289">
        <f t="shared" si="24"/>
        <v>0.26436203473780928</v>
      </c>
      <c r="BJ31" s="290">
        <f t="shared" si="25"/>
        <v>9529519.5981858708</v>
      </c>
      <c r="BK31" s="230">
        <f t="shared" si="26"/>
        <v>0</v>
      </c>
      <c r="BM31" s="436">
        <f t="shared" si="48"/>
        <v>1.5279764913891456</v>
      </c>
      <c r="BN31" s="436">
        <f t="shared" si="49"/>
        <v>2.3223718459408937</v>
      </c>
      <c r="BO31" s="435">
        <f t="shared" si="50"/>
        <v>1.6253482086807645</v>
      </c>
      <c r="BP31" s="126">
        <f t="shared" si="27"/>
        <v>9529519.5981858708</v>
      </c>
      <c r="BQ31" s="363">
        <f t="shared" si="51"/>
        <v>1.775261188672892</v>
      </c>
      <c r="BR31" s="364">
        <f t="shared" si="28"/>
        <v>0.14054530959996883</v>
      </c>
      <c r="BS31" s="372">
        <f t="shared" si="29"/>
        <v>0.11937211845681989</v>
      </c>
      <c r="BT31" s="367">
        <f t="shared" si="30"/>
        <v>10569325.190257618</v>
      </c>
      <c r="BV31" s="359">
        <f t="shared" si="31"/>
        <v>8.5382645574130597E-2</v>
      </c>
      <c r="BW31" s="292">
        <f t="shared" si="32"/>
        <v>743736.08746816078</v>
      </c>
      <c r="BX31" s="292">
        <f t="shared" si="33"/>
        <v>10273255.685654031</v>
      </c>
      <c r="BY31" s="293">
        <f t="shared" si="34"/>
        <v>0.28499430096752038</v>
      </c>
      <c r="BZ31" s="234">
        <f t="shared" si="35"/>
        <v>0</v>
      </c>
      <c r="CA31" s="12"/>
      <c r="CB31" s="127">
        <f t="shared" si="36"/>
        <v>36047232</v>
      </c>
      <c r="CC31" s="294">
        <f t="shared" si="52"/>
        <v>0.28499430096752038</v>
      </c>
      <c r="CD31" s="295">
        <f t="shared" si="37"/>
        <v>10273255.685654031</v>
      </c>
      <c r="CE31" s="235">
        <f t="shared" si="38"/>
        <v>0</v>
      </c>
      <c r="CG31" s="126">
        <f t="shared" si="39"/>
        <v>10273255.685654031</v>
      </c>
      <c r="CH31" s="296">
        <f t="shared" si="40"/>
        <v>8.6617372523902975E-2</v>
      </c>
      <c r="CI31" s="297">
        <f t="shared" si="41"/>
        <v>6849.5718413498907</v>
      </c>
      <c r="CJ31" s="239">
        <f t="shared" si="53"/>
        <v>10280105.257495381</v>
      </c>
      <c r="CK31" s="298">
        <f t="shared" si="54"/>
        <v>0.28518431755024576</v>
      </c>
      <c r="CL31" s="240">
        <f t="shared" si="42"/>
        <v>0</v>
      </c>
      <c r="CM31" s="174"/>
      <c r="CN31" s="246">
        <f t="shared" si="43"/>
        <v>10814169.6</v>
      </c>
      <c r="CO31" s="297">
        <f t="shared" si="44"/>
        <v>0</v>
      </c>
      <c r="CP31" s="299">
        <f t="shared" si="45"/>
        <v>10280105.257495381</v>
      </c>
      <c r="CQ31" s="247">
        <f t="shared" si="46"/>
        <v>0.28518431755024576</v>
      </c>
      <c r="CT31" s="264">
        <v>170685.8</v>
      </c>
      <c r="CU31" s="324">
        <f t="shared" si="55"/>
        <v>10450791.057495382</v>
      </c>
      <c r="CV31" s="326">
        <f t="shared" si="56"/>
        <v>0.28991937737397927</v>
      </c>
      <c r="CW31" s="1">
        <f t="shared" si="47"/>
        <v>0</v>
      </c>
    </row>
    <row r="32" spans="1:101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344163.24662180227</v>
      </c>
      <c r="BB32" s="288">
        <f t="shared" si="22"/>
        <v>347026.34216877486</v>
      </c>
      <c r="BC32" s="288">
        <f t="shared" si="22"/>
        <v>281431.79463616334</v>
      </c>
      <c r="BD32" s="288">
        <f t="shared" si="22"/>
        <v>277522.04238455376</v>
      </c>
      <c r="BE32" s="288">
        <f t="shared" si="22"/>
        <v>340846.1058309644</v>
      </c>
      <c r="BF32" s="211">
        <f t="shared" si="23"/>
        <v>1590989.5316422586</v>
      </c>
      <c r="BH32" s="130">
        <f>'Op Cost'!E23</f>
        <v>5453602</v>
      </c>
      <c r="BI32" s="289">
        <f t="shared" si="24"/>
        <v>0.29173187402422446</v>
      </c>
      <c r="BJ32" s="290">
        <f t="shared" si="25"/>
        <v>1590989.5316422586</v>
      </c>
      <c r="BK32" s="230">
        <f t="shared" si="26"/>
        <v>0</v>
      </c>
      <c r="BM32" s="436">
        <f t="shared" si="48"/>
        <v>2.5594815012047842</v>
      </c>
      <c r="BN32" s="436">
        <f t="shared" si="49"/>
        <v>2.8681494881442515</v>
      </c>
      <c r="BO32" s="435">
        <f t="shared" si="50"/>
        <v>2.0116851434222869</v>
      </c>
      <c r="BP32" s="126">
        <f t="shared" si="27"/>
        <v>1590989.5316422586</v>
      </c>
      <c r="BQ32" s="363">
        <f t="shared" si="51"/>
        <v>2.362750319048402</v>
      </c>
      <c r="BR32" s="364">
        <f t="shared" si="28"/>
        <v>3.1229730975020169E-2</v>
      </c>
      <c r="BS32" s="372">
        <f t="shared" si="29"/>
        <v>2.6524963059496878E-2</v>
      </c>
      <c r="BT32" s="367">
        <f t="shared" si="30"/>
        <v>1822038.5008262822</v>
      </c>
      <c r="BV32" s="359">
        <f t="shared" si="31"/>
        <v>1.425495733470377E-2</v>
      </c>
      <c r="BW32" s="292">
        <f t="shared" si="32"/>
        <v>124169.56775991883</v>
      </c>
      <c r="BX32" s="292">
        <f t="shared" si="33"/>
        <v>1715159.0994021774</v>
      </c>
      <c r="BY32" s="293">
        <f t="shared" si="34"/>
        <v>0.31450023294735796</v>
      </c>
      <c r="BZ32" s="234">
        <f t="shared" si="35"/>
        <v>1</v>
      </c>
      <c r="CA32" s="12"/>
      <c r="CB32" s="127">
        <f t="shared" si="36"/>
        <v>5453602</v>
      </c>
      <c r="CC32" s="294">
        <f t="shared" si="52"/>
        <v>0.31450023294735796</v>
      </c>
      <c r="CD32" s="295">
        <f t="shared" si="37"/>
        <v>1636080.5999999999</v>
      </c>
      <c r="CE32" s="235">
        <f t="shared" si="38"/>
        <v>79078.49940217752</v>
      </c>
      <c r="CG32" s="126">
        <f t="shared" si="39"/>
        <v>0</v>
      </c>
      <c r="CH32" s="296">
        <f t="shared" si="40"/>
        <v>0</v>
      </c>
      <c r="CI32" s="297">
        <f t="shared" si="41"/>
        <v>0</v>
      </c>
      <c r="CJ32" s="239">
        <f t="shared" si="53"/>
        <v>1636080.5999999999</v>
      </c>
      <c r="CK32" s="298">
        <f t="shared" si="54"/>
        <v>0.3</v>
      </c>
      <c r="CL32" s="240">
        <f t="shared" si="42"/>
        <v>0</v>
      </c>
      <c r="CM32" s="174"/>
      <c r="CN32" s="246">
        <f t="shared" si="43"/>
        <v>1636080.5999999999</v>
      </c>
      <c r="CO32" s="297">
        <f t="shared" si="44"/>
        <v>0</v>
      </c>
      <c r="CP32" s="299">
        <f t="shared" si="45"/>
        <v>1636080.5999999999</v>
      </c>
      <c r="CQ32" s="247">
        <f t="shared" si="46"/>
        <v>0.3</v>
      </c>
      <c r="CT32" s="264">
        <v>0</v>
      </c>
      <c r="CU32" s="324">
        <f t="shared" si="55"/>
        <v>1636080.5999999999</v>
      </c>
      <c r="CV32" s="326">
        <f t="shared" si="56"/>
        <v>0.3</v>
      </c>
      <c r="CW32" s="1">
        <f t="shared" si="47"/>
        <v>1</v>
      </c>
    </row>
    <row r="33" spans="1:101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4450528.3105354719</v>
      </c>
      <c r="BB33" s="288">
        <f t="shared" si="22"/>
        <v>4437360.8930232404</v>
      </c>
      <c r="BC33" s="288">
        <f t="shared" si="22"/>
        <v>4417614.5832705935</v>
      </c>
      <c r="BD33" s="288">
        <f t="shared" si="22"/>
        <v>4430246.112127752</v>
      </c>
      <c r="BE33" s="288">
        <f t="shared" si="22"/>
        <v>4488716.6798082162</v>
      </c>
      <c r="BF33" s="211">
        <f t="shared" si="23"/>
        <v>22224466.578765273</v>
      </c>
      <c r="BH33" s="130">
        <f>'Op Cost'!E24</f>
        <v>111168383</v>
      </c>
      <c r="BI33" s="289">
        <f t="shared" si="24"/>
        <v>0.19991715251237641</v>
      </c>
      <c r="BJ33" s="290">
        <f t="shared" si="25"/>
        <v>22224466.578765273</v>
      </c>
      <c r="BK33" s="230">
        <f t="shared" si="26"/>
        <v>0</v>
      </c>
      <c r="BM33" s="436">
        <f t="shared" si="48"/>
        <v>0.93878346715545702</v>
      </c>
      <c r="BN33" s="436">
        <f t="shared" si="49"/>
        <v>1.0021093132226169</v>
      </c>
      <c r="BO33" s="435">
        <f t="shared" si="50"/>
        <v>0.85885673622348813</v>
      </c>
      <c r="BP33" s="126">
        <f t="shared" si="27"/>
        <v>22224466.578765273</v>
      </c>
      <c r="BQ33" s="363">
        <f t="shared" si="51"/>
        <v>0.91465156320626262</v>
      </c>
      <c r="BR33" s="364">
        <f t="shared" si="28"/>
        <v>0.16887684916199358</v>
      </c>
      <c r="BS33" s="372">
        <f t="shared" si="29"/>
        <v>0.14343550346972569</v>
      </c>
      <c r="BT33" s="367">
        <f t="shared" si="30"/>
        <v>23473879.260198057</v>
      </c>
      <c r="BV33" s="359">
        <f t="shared" si="31"/>
        <v>0.19912690597016747</v>
      </c>
      <c r="BW33" s="292">
        <f t="shared" si="32"/>
        <v>1734519.5263048124</v>
      </c>
      <c r="BX33" s="292">
        <f t="shared" si="33"/>
        <v>23958986.105070084</v>
      </c>
      <c r="BY33" s="293">
        <f t="shared" si="34"/>
        <v>0.2155197859185384</v>
      </c>
      <c r="BZ33" s="234">
        <f t="shared" si="35"/>
        <v>0</v>
      </c>
      <c r="CA33" s="12"/>
      <c r="CB33" s="127">
        <f t="shared" si="36"/>
        <v>111168383</v>
      </c>
      <c r="CC33" s="294">
        <f t="shared" si="52"/>
        <v>0.2155197859185384</v>
      </c>
      <c r="CD33" s="295">
        <f t="shared" si="37"/>
        <v>23958986.105070084</v>
      </c>
      <c r="CE33" s="235">
        <f t="shared" si="38"/>
        <v>0</v>
      </c>
      <c r="CG33" s="126">
        <f t="shared" si="39"/>
        <v>23958986.105070084</v>
      </c>
      <c r="CH33" s="296">
        <f t="shared" si="40"/>
        <v>0.20200650000913045</v>
      </c>
      <c r="CI33" s="297">
        <f t="shared" si="41"/>
        <v>15974.37089020856</v>
      </c>
      <c r="CJ33" s="239">
        <f t="shared" si="53"/>
        <v>23974960.475960292</v>
      </c>
      <c r="CK33" s="298">
        <f t="shared" si="54"/>
        <v>0.21566348118925407</v>
      </c>
      <c r="CL33" s="240">
        <f t="shared" si="42"/>
        <v>0</v>
      </c>
      <c r="CM33" s="174"/>
      <c r="CN33" s="246">
        <f t="shared" si="43"/>
        <v>33350514.899999999</v>
      </c>
      <c r="CO33" s="297">
        <f t="shared" si="44"/>
        <v>0</v>
      </c>
      <c r="CP33" s="299">
        <f t="shared" si="45"/>
        <v>23974960.475960292</v>
      </c>
      <c r="CQ33" s="247">
        <f t="shared" si="46"/>
        <v>0.21566348118925407</v>
      </c>
      <c r="CT33" s="264">
        <v>0</v>
      </c>
      <c r="CU33" s="324">
        <f t="shared" si="55"/>
        <v>23974960.475960292</v>
      </c>
      <c r="CV33" s="326">
        <f t="shared" si="56"/>
        <v>0.21566348118925407</v>
      </c>
      <c r="CW33" s="1">
        <f t="shared" si="47"/>
        <v>0</v>
      </c>
    </row>
    <row r="34" spans="1:101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1726424.7746851104</v>
      </c>
      <c r="BB34" s="288">
        <f t="shared" si="22"/>
        <v>1688383.9291859977</v>
      </c>
      <c r="BC34" s="288">
        <f t="shared" si="22"/>
        <v>1445772.0213615268</v>
      </c>
      <c r="BD34" s="288">
        <f t="shared" si="22"/>
        <v>1479163.6162995913</v>
      </c>
      <c r="BE34" s="288">
        <f t="shared" si="22"/>
        <v>1707233.9645774993</v>
      </c>
      <c r="BF34" s="211">
        <f t="shared" si="23"/>
        <v>8046978.3061097246</v>
      </c>
      <c r="BH34" s="130">
        <f>'Op Cost'!E25</f>
        <v>49463221</v>
      </c>
      <c r="BI34" s="289">
        <f t="shared" si="24"/>
        <v>0.16268609571765907</v>
      </c>
      <c r="BJ34" s="290">
        <f t="shared" si="25"/>
        <v>8046978.3061097246</v>
      </c>
      <c r="BK34" s="230">
        <f t="shared" si="26"/>
        <v>0</v>
      </c>
      <c r="BM34" s="436">
        <f t="shared" si="48"/>
        <v>0.7349574466596599</v>
      </c>
      <c r="BN34" s="436">
        <f t="shared" si="49"/>
        <v>0.43246327531251938</v>
      </c>
      <c r="BO34" s="435">
        <f t="shared" si="50"/>
        <v>0.43656261822742254</v>
      </c>
      <c r="BP34" s="126">
        <f t="shared" si="27"/>
        <v>8046978.3061097246</v>
      </c>
      <c r="BQ34" s="363">
        <f t="shared" si="51"/>
        <v>0.51013648960675606</v>
      </c>
      <c r="BR34" s="364">
        <f t="shared" si="28"/>
        <v>3.4103763688417783E-2</v>
      </c>
      <c r="BS34" s="372">
        <f t="shared" si="29"/>
        <v>2.8966021921503549E-2</v>
      </c>
      <c r="BT34" s="367">
        <f t="shared" si="30"/>
        <v>8299290.420223265</v>
      </c>
      <c r="BV34" s="359">
        <f t="shared" si="31"/>
        <v>7.2099363412199913E-2</v>
      </c>
      <c r="BW34" s="292">
        <f t="shared" si="32"/>
        <v>628030.41639859183</v>
      </c>
      <c r="BX34" s="292">
        <f t="shared" si="33"/>
        <v>8675008.7225083169</v>
      </c>
      <c r="BY34" s="293">
        <f t="shared" si="34"/>
        <v>0.17538301281488153</v>
      </c>
      <c r="BZ34" s="234">
        <f t="shared" si="35"/>
        <v>0</v>
      </c>
      <c r="CA34" s="12"/>
      <c r="CB34" s="127">
        <f t="shared" si="36"/>
        <v>49463221</v>
      </c>
      <c r="CC34" s="294">
        <f t="shared" si="52"/>
        <v>0.17538301281488153</v>
      </c>
      <c r="CD34" s="295">
        <f t="shared" si="37"/>
        <v>8675008.7225083169</v>
      </c>
      <c r="CE34" s="235">
        <f t="shared" si="38"/>
        <v>0</v>
      </c>
      <c r="CG34" s="126">
        <f t="shared" si="39"/>
        <v>8675008.7225083169</v>
      </c>
      <c r="CH34" s="296">
        <f t="shared" si="40"/>
        <v>7.3141999494367047E-2</v>
      </c>
      <c r="CI34" s="297">
        <f t="shared" si="41"/>
        <v>5783.9595632895771</v>
      </c>
      <c r="CJ34" s="239">
        <f t="shared" si="53"/>
        <v>8680792.6820716057</v>
      </c>
      <c r="CK34" s="298">
        <f t="shared" si="54"/>
        <v>0.17549994736637967</v>
      </c>
      <c r="CL34" s="240">
        <f t="shared" si="42"/>
        <v>0</v>
      </c>
      <c r="CM34" s="174"/>
      <c r="CN34" s="246">
        <f t="shared" si="43"/>
        <v>14838966.299999999</v>
      </c>
      <c r="CO34" s="297">
        <f t="shared" si="44"/>
        <v>0</v>
      </c>
      <c r="CP34" s="299">
        <f t="shared" si="45"/>
        <v>8680792.6820716057</v>
      </c>
      <c r="CQ34" s="247">
        <f t="shared" si="46"/>
        <v>0.17549994736637967</v>
      </c>
      <c r="CT34" s="264">
        <v>0</v>
      </c>
      <c r="CU34" s="324">
        <f t="shared" si="55"/>
        <v>8680792.6820716057</v>
      </c>
      <c r="CV34" s="326">
        <f t="shared" si="56"/>
        <v>0.17549994736637967</v>
      </c>
      <c r="CW34" s="1">
        <f t="shared" si="47"/>
        <v>0</v>
      </c>
    </row>
    <row r="35" spans="1:101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181562.69672869807</v>
      </c>
      <c r="BB35" s="288">
        <f t="shared" si="22"/>
        <v>176218.8801034491</v>
      </c>
      <c r="BC35" s="288">
        <f t="shared" si="22"/>
        <v>198563.7754838049</v>
      </c>
      <c r="BD35" s="288">
        <f t="shared" si="22"/>
        <v>205392.15185516721</v>
      </c>
      <c r="BE35" s="288">
        <f t="shared" si="22"/>
        <v>199532.44736154497</v>
      </c>
      <c r="BF35" s="211">
        <f t="shared" si="23"/>
        <v>961269.95153266424</v>
      </c>
      <c r="BH35" s="130">
        <f>'Op Cost'!E26</f>
        <v>3929042</v>
      </c>
      <c r="BI35" s="289">
        <f t="shared" si="24"/>
        <v>0.24465759122266045</v>
      </c>
      <c r="BJ35" s="290">
        <f t="shared" si="25"/>
        <v>961269.95153266424</v>
      </c>
      <c r="BK35" s="230">
        <f t="shared" si="26"/>
        <v>0</v>
      </c>
      <c r="BM35" s="436">
        <f t="shared" si="48"/>
        <v>0.99997832188499736</v>
      </c>
      <c r="BN35" s="436">
        <f t="shared" si="49"/>
        <v>1.0868508836011872</v>
      </c>
      <c r="BO35" s="435">
        <f t="shared" si="50"/>
        <v>1.3136551098368334</v>
      </c>
      <c r="BP35" s="126">
        <f t="shared" si="27"/>
        <v>961269.95153266424</v>
      </c>
      <c r="BQ35" s="363">
        <f t="shared" si="51"/>
        <v>1.1785348562899629</v>
      </c>
      <c r="BR35" s="364">
        <f t="shared" si="28"/>
        <v>9.411760973824913E-3</v>
      </c>
      <c r="BS35" s="372">
        <f t="shared" si="29"/>
        <v>7.9938764876074618E-3</v>
      </c>
      <c r="BT35" s="367">
        <f t="shared" si="30"/>
        <v>1030901.6007117127</v>
      </c>
      <c r="BV35" s="359">
        <f t="shared" si="31"/>
        <v>8.61279214834711E-3</v>
      </c>
      <c r="BW35" s="292">
        <f t="shared" si="32"/>
        <v>75022.790539169815</v>
      </c>
      <c r="BX35" s="292">
        <f t="shared" si="33"/>
        <v>1036292.742071834</v>
      </c>
      <c r="BY35" s="293">
        <f t="shared" si="34"/>
        <v>0.2637520143769993</v>
      </c>
      <c r="BZ35" s="234">
        <f t="shared" si="35"/>
        <v>0</v>
      </c>
      <c r="CA35" s="12"/>
      <c r="CB35" s="127">
        <f t="shared" si="36"/>
        <v>3929042</v>
      </c>
      <c r="CC35" s="294">
        <f t="shared" si="52"/>
        <v>0.2637520143769993</v>
      </c>
      <c r="CD35" s="295">
        <f t="shared" si="37"/>
        <v>1036292.742071834</v>
      </c>
      <c r="CE35" s="235">
        <f t="shared" si="38"/>
        <v>0</v>
      </c>
      <c r="CG35" s="126">
        <f t="shared" si="39"/>
        <v>1036292.742071834</v>
      </c>
      <c r="CH35" s="296">
        <f t="shared" si="40"/>
        <v>8.7373425942467876E-3</v>
      </c>
      <c r="CI35" s="297">
        <f t="shared" si="41"/>
        <v>690.93594111578921</v>
      </c>
      <c r="CJ35" s="239">
        <f t="shared" si="53"/>
        <v>1036983.6780129499</v>
      </c>
      <c r="CK35" s="298">
        <f t="shared" si="54"/>
        <v>0.26392786791613576</v>
      </c>
      <c r="CL35" s="240">
        <f t="shared" si="42"/>
        <v>0</v>
      </c>
      <c r="CM35" s="174"/>
      <c r="CN35" s="246">
        <f t="shared" si="43"/>
        <v>1178712.5999999999</v>
      </c>
      <c r="CO35" s="297">
        <f t="shared" si="44"/>
        <v>0</v>
      </c>
      <c r="CP35" s="299">
        <f t="shared" si="45"/>
        <v>1036983.6780129499</v>
      </c>
      <c r="CQ35" s="247">
        <f t="shared" si="46"/>
        <v>0.26392786791613576</v>
      </c>
      <c r="CT35" s="264">
        <v>0</v>
      </c>
      <c r="CU35" s="324">
        <f t="shared" si="55"/>
        <v>1036983.6780129499</v>
      </c>
      <c r="CV35" s="326">
        <f t="shared" si="56"/>
        <v>0.26392786791613576</v>
      </c>
      <c r="CW35" s="1">
        <f t="shared" si="47"/>
        <v>0</v>
      </c>
    </row>
    <row r="36" spans="1:101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3314953.279954514</v>
      </c>
      <c r="BB36" s="288">
        <f t="shared" si="22"/>
        <v>3319528.6871246486</v>
      </c>
      <c r="BC36" s="288">
        <f t="shared" si="22"/>
        <v>3664226.4479612964</v>
      </c>
      <c r="BD36" s="288">
        <f t="shared" si="22"/>
        <v>3657353.6907425295</v>
      </c>
      <c r="BE36" s="288">
        <f t="shared" si="22"/>
        <v>3451825.10540911</v>
      </c>
      <c r="BF36" s="212">
        <f t="shared" si="23"/>
        <v>17407887.211192101</v>
      </c>
      <c r="BG36" s="116"/>
      <c r="BH36" s="130">
        <f>'Op Cost'!E27</f>
        <v>76532753</v>
      </c>
      <c r="BI36" s="289">
        <f t="shared" si="24"/>
        <v>0.22745669701953752</v>
      </c>
      <c r="BJ36" s="295">
        <f t="shared" si="25"/>
        <v>17407887.211192101</v>
      </c>
      <c r="BK36" s="230">
        <f t="shared" si="26"/>
        <v>0</v>
      </c>
      <c r="BM36" s="436">
        <f t="shared" si="48"/>
        <v>1.5063112541062293</v>
      </c>
      <c r="BN36" s="436">
        <f t="shared" si="49"/>
        <v>1.7419967780083756</v>
      </c>
      <c r="BO36" s="435">
        <f t="shared" si="50"/>
        <v>1.5483265228347618</v>
      </c>
      <c r="BP36" s="126">
        <f t="shared" si="27"/>
        <v>17407887.211192101</v>
      </c>
      <c r="BQ36" s="363">
        <f t="shared" si="51"/>
        <v>1.5862402694460322</v>
      </c>
      <c r="BR36" s="364">
        <f t="shared" si="28"/>
        <v>0.22940248899334967</v>
      </c>
      <c r="BS36" s="372">
        <f t="shared" si="29"/>
        <v>0.19484293832605803</v>
      </c>
      <c r="BT36" s="367">
        <f t="shared" si="30"/>
        <v>19105090.70783953</v>
      </c>
      <c r="BV36" s="359">
        <f t="shared" si="31"/>
        <v>0.15597128990957823</v>
      </c>
      <c r="BW36" s="292">
        <f t="shared" si="32"/>
        <v>1358607.1986255986</v>
      </c>
      <c r="BX36" s="292">
        <f t="shared" si="33"/>
        <v>18766494.409817699</v>
      </c>
      <c r="BY36" s="293">
        <f t="shared" si="34"/>
        <v>0.24520866784731629</v>
      </c>
      <c r="BZ36" s="234">
        <f t="shared" si="35"/>
        <v>0</v>
      </c>
      <c r="CA36" s="12"/>
      <c r="CB36" s="127">
        <f t="shared" si="36"/>
        <v>76532753</v>
      </c>
      <c r="CC36" s="294">
        <f t="shared" si="52"/>
        <v>0.24520866784731629</v>
      </c>
      <c r="CD36" s="295">
        <f t="shared" si="37"/>
        <v>18766494.409817699</v>
      </c>
      <c r="CE36" s="235">
        <f t="shared" si="38"/>
        <v>0</v>
      </c>
      <c r="CG36" s="126">
        <f t="shared" si="39"/>
        <v>18766494.409817699</v>
      </c>
      <c r="CH36" s="296">
        <f t="shared" si="40"/>
        <v>0.1582268062823394</v>
      </c>
      <c r="CI36" s="297">
        <f t="shared" si="41"/>
        <v>12512.338406006877</v>
      </c>
      <c r="CJ36" s="239">
        <f t="shared" si="53"/>
        <v>18779006.748223707</v>
      </c>
      <c r="CK36" s="298">
        <f t="shared" si="54"/>
        <v>0.24537215782925917</v>
      </c>
      <c r="CL36" s="240">
        <f t="shared" si="42"/>
        <v>0</v>
      </c>
      <c r="CM36" s="174"/>
      <c r="CN36" s="246">
        <f t="shared" si="43"/>
        <v>22959825.899999999</v>
      </c>
      <c r="CO36" s="297">
        <f t="shared" si="44"/>
        <v>0</v>
      </c>
      <c r="CP36" s="299">
        <f t="shared" si="45"/>
        <v>18779006.748223707</v>
      </c>
      <c r="CQ36" s="247">
        <f t="shared" si="46"/>
        <v>0.24537215782925917</v>
      </c>
      <c r="CT36" s="264">
        <v>370745.59999999998</v>
      </c>
      <c r="CU36" s="324">
        <f t="shared" si="55"/>
        <v>19149752.348223709</v>
      </c>
      <c r="CV36" s="326">
        <f t="shared" si="56"/>
        <v>0.25021643149598588</v>
      </c>
      <c r="CW36" s="1">
        <f t="shared" si="47"/>
        <v>0</v>
      </c>
    </row>
    <row r="37" spans="1:101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1470686.5547302777</v>
      </c>
      <c r="BB37" s="288">
        <f t="shared" si="22"/>
        <v>1480220.5701171998</v>
      </c>
      <c r="BC37" s="288">
        <f t="shared" si="22"/>
        <v>824225.69893013057</v>
      </c>
      <c r="BD37" s="288">
        <f t="shared" si="22"/>
        <v>819677.00963793264</v>
      </c>
      <c r="BE37" s="288">
        <f t="shared" si="22"/>
        <v>1035495.1633602119</v>
      </c>
      <c r="BF37" s="211">
        <f t="shared" si="23"/>
        <v>5630304.9967757519</v>
      </c>
      <c r="BH37" s="130">
        <f>'Op Cost'!E28</f>
        <v>12808994</v>
      </c>
      <c r="BI37" s="289">
        <f t="shared" si="24"/>
        <v>0.43955871919182349</v>
      </c>
      <c r="BJ37" s="290">
        <f t="shared" si="25"/>
        <v>3842698.1999999997</v>
      </c>
      <c r="BK37" s="230">
        <f t="shared" si="26"/>
        <v>1787606.7967757522</v>
      </c>
      <c r="BM37" s="436">
        <f t="shared" si="48"/>
        <v>3.3657889346657042</v>
      </c>
      <c r="BN37" s="436">
        <f t="shared" si="49"/>
        <v>4.6107217229558444</v>
      </c>
      <c r="BO37" s="435">
        <f t="shared" si="50"/>
        <v>3.2404534449026126</v>
      </c>
      <c r="BP37" s="126">
        <f t="shared" si="27"/>
        <v>0</v>
      </c>
      <c r="BQ37" s="363">
        <f t="shared" si="51"/>
        <v>3.6143543868566934</v>
      </c>
      <c r="BR37" s="364">
        <f t="shared" si="28"/>
        <v>0.16906189972307012</v>
      </c>
      <c r="BS37" s="372">
        <f t="shared" si="29"/>
        <v>0.14359267611077792</v>
      </c>
      <c r="BT37" s="367">
        <f t="shared" si="30"/>
        <v>5093479.9531490235</v>
      </c>
      <c r="BV37" s="359">
        <f t="shared" si="31"/>
        <v>0</v>
      </c>
      <c r="BW37" s="292">
        <f t="shared" si="32"/>
        <v>0</v>
      </c>
      <c r="BX37" s="292">
        <f t="shared" si="33"/>
        <v>3842698.1999999997</v>
      </c>
      <c r="BY37" s="293">
        <f t="shared" si="34"/>
        <v>0.3</v>
      </c>
      <c r="BZ37" s="234">
        <f t="shared" si="35"/>
        <v>0</v>
      </c>
      <c r="CA37" s="12"/>
      <c r="CB37" s="127">
        <f t="shared" si="36"/>
        <v>12808994</v>
      </c>
      <c r="CC37" s="294">
        <f t="shared" si="52"/>
        <v>0.3</v>
      </c>
      <c r="CD37" s="295">
        <f t="shared" si="37"/>
        <v>3842698.1999999997</v>
      </c>
      <c r="CE37" s="235">
        <f t="shared" si="38"/>
        <v>0</v>
      </c>
      <c r="CG37" s="126">
        <f t="shared" si="39"/>
        <v>0</v>
      </c>
      <c r="CH37" s="296">
        <f t="shared" si="40"/>
        <v>0</v>
      </c>
      <c r="CI37" s="297">
        <f t="shared" si="41"/>
        <v>0</v>
      </c>
      <c r="CJ37" s="239">
        <f t="shared" si="53"/>
        <v>3842698.1999999997</v>
      </c>
      <c r="CK37" s="298">
        <f t="shared" si="54"/>
        <v>0.3</v>
      </c>
      <c r="CL37" s="240">
        <f t="shared" si="42"/>
        <v>0</v>
      </c>
      <c r="CM37" s="174"/>
      <c r="CN37" s="246">
        <f t="shared" si="43"/>
        <v>3842698.1999999997</v>
      </c>
      <c r="CO37" s="297">
        <f t="shared" si="44"/>
        <v>0</v>
      </c>
      <c r="CP37" s="299">
        <f t="shared" si="45"/>
        <v>3842698.1999999997</v>
      </c>
      <c r="CQ37" s="247">
        <f t="shared" si="46"/>
        <v>0.3</v>
      </c>
      <c r="CT37" s="264">
        <v>0</v>
      </c>
      <c r="CU37" s="324">
        <f t="shared" si="55"/>
        <v>3842698.1999999997</v>
      </c>
      <c r="CV37" s="326">
        <f t="shared" si="56"/>
        <v>0.3</v>
      </c>
      <c r="CW37" s="1">
        <f t="shared" si="47"/>
        <v>1</v>
      </c>
    </row>
    <row r="38" spans="1:101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81012.094532181698</v>
      </c>
      <c r="BB38" s="288">
        <f t="shared" si="22"/>
        <v>80320.515556500439</v>
      </c>
      <c r="BC38" s="288">
        <f t="shared" si="22"/>
        <v>99223.960769818397</v>
      </c>
      <c r="BD38" s="288">
        <f t="shared" si="22"/>
        <v>100033.38305277404</v>
      </c>
      <c r="BE38" s="288">
        <f t="shared" si="22"/>
        <v>76137.809446676809</v>
      </c>
      <c r="BF38" s="211">
        <f t="shared" si="23"/>
        <v>436727.76335795136</v>
      </c>
      <c r="BH38" s="130">
        <f>'Op Cost'!E29</f>
        <v>2846110</v>
      </c>
      <c r="BI38" s="289">
        <f t="shared" si="24"/>
        <v>0.15344725374562171</v>
      </c>
      <c r="BJ38" s="290">
        <f t="shared" si="25"/>
        <v>436727.76335795136</v>
      </c>
      <c r="BK38" s="230">
        <f t="shared" si="26"/>
        <v>0</v>
      </c>
      <c r="BM38" s="436">
        <f t="shared" si="48"/>
        <v>0.21840654943211602</v>
      </c>
      <c r="BN38" s="436">
        <f t="shared" si="49"/>
        <v>0.25782001367805307</v>
      </c>
      <c r="BO38" s="435">
        <f t="shared" si="50"/>
        <v>0.34938932268241701</v>
      </c>
      <c r="BP38" s="126">
        <f t="shared" si="27"/>
        <v>436727.76335795136</v>
      </c>
      <c r="BQ38" s="363">
        <f t="shared" si="51"/>
        <v>0.29375130211875078</v>
      </c>
      <c r="BR38" s="364">
        <f t="shared" si="28"/>
        <v>1.0657950340180972E-3</v>
      </c>
      <c r="BS38" s="372">
        <f t="shared" si="29"/>
        <v>9.0523270690156773E-4</v>
      </c>
      <c r="BT38" s="367">
        <f t="shared" si="30"/>
        <v>444612.90473711671</v>
      </c>
      <c r="BV38" s="359">
        <f t="shared" si="31"/>
        <v>3.9129959749779437E-3</v>
      </c>
      <c r="BW38" s="292">
        <f t="shared" si="32"/>
        <v>34084.635081751388</v>
      </c>
      <c r="BX38" s="292">
        <f t="shared" si="33"/>
        <v>470812.39843970275</v>
      </c>
      <c r="BY38" s="293">
        <f t="shared" si="34"/>
        <v>0.16542312083500033</v>
      </c>
      <c r="BZ38" s="234">
        <f t="shared" si="35"/>
        <v>0</v>
      </c>
      <c r="CA38" s="12"/>
      <c r="CB38" s="127">
        <f t="shared" si="36"/>
        <v>2846110</v>
      </c>
      <c r="CC38" s="294">
        <f t="shared" si="52"/>
        <v>0.16542312083500033</v>
      </c>
      <c r="CD38" s="295">
        <f t="shared" si="37"/>
        <v>470812.39843970275</v>
      </c>
      <c r="CE38" s="235">
        <f t="shared" si="38"/>
        <v>0</v>
      </c>
      <c r="CG38" s="126">
        <f t="shared" si="39"/>
        <v>470812.39843970275</v>
      </c>
      <c r="CH38" s="296">
        <f t="shared" si="40"/>
        <v>3.9695821998737436E-3</v>
      </c>
      <c r="CI38" s="297">
        <f t="shared" si="41"/>
        <v>313.90860361962143</v>
      </c>
      <c r="CJ38" s="239">
        <f t="shared" si="53"/>
        <v>471126.30704332236</v>
      </c>
      <c r="CK38" s="298">
        <f t="shared" si="54"/>
        <v>0.16553341474620531</v>
      </c>
      <c r="CL38" s="240">
        <f t="shared" si="42"/>
        <v>0</v>
      </c>
      <c r="CM38" s="174"/>
      <c r="CN38" s="246">
        <f t="shared" si="43"/>
        <v>853833</v>
      </c>
      <c r="CO38" s="297">
        <f t="shared" si="44"/>
        <v>0</v>
      </c>
      <c r="CP38" s="299">
        <f t="shared" si="45"/>
        <v>471126.30704332236</v>
      </c>
      <c r="CQ38" s="247">
        <f t="shared" si="46"/>
        <v>0.16553341474620531</v>
      </c>
      <c r="CT38" s="264">
        <v>0</v>
      </c>
      <c r="CU38" s="324">
        <f t="shared" si="55"/>
        <v>471126.30704332236</v>
      </c>
      <c r="CV38" s="326">
        <f t="shared" si="56"/>
        <v>0.16553341474620531</v>
      </c>
      <c r="CW38" s="1">
        <f t="shared" si="47"/>
        <v>0</v>
      </c>
    </row>
    <row r="39" spans="1:101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589915.99275072524</v>
      </c>
      <c r="BB39" s="288">
        <f t="shared" si="22"/>
        <v>602651.0756040694</v>
      </c>
      <c r="BC39" s="288">
        <f t="shared" si="22"/>
        <v>607290.48798037344</v>
      </c>
      <c r="BD39" s="288">
        <f t="shared" si="22"/>
        <v>593780.41319415718</v>
      </c>
      <c r="BE39" s="288">
        <f t="shared" si="22"/>
        <v>566547.87746454496</v>
      </c>
      <c r="BF39" s="211">
        <f t="shared" si="23"/>
        <v>2960185.8469938701</v>
      </c>
      <c r="BH39" s="130">
        <f>'Op Cost'!E30</f>
        <v>14322731</v>
      </c>
      <c r="BI39" s="289">
        <f t="shared" si="24"/>
        <v>0.20667747282231791</v>
      </c>
      <c r="BJ39" s="290">
        <f t="shared" si="25"/>
        <v>2960185.8469938701</v>
      </c>
      <c r="BK39" s="230">
        <f t="shared" si="26"/>
        <v>0</v>
      </c>
      <c r="BM39" s="436">
        <f t="shared" si="48"/>
        <v>0.86082768556463052</v>
      </c>
      <c r="BN39" s="436">
        <f t="shared" si="49"/>
        <v>0.73578703754053076</v>
      </c>
      <c r="BO39" s="435">
        <f t="shared" si="50"/>
        <v>1.0675176121908647</v>
      </c>
      <c r="BP39" s="126">
        <f t="shared" si="27"/>
        <v>2960185.8469938701</v>
      </c>
      <c r="BQ39" s="363">
        <f t="shared" si="51"/>
        <v>0.93291248687172268</v>
      </c>
      <c r="BR39" s="364">
        <f t="shared" si="28"/>
        <v>2.2942618019314159E-2</v>
      </c>
      <c r="BS39" s="372">
        <f t="shared" si="29"/>
        <v>1.9486306043981619E-2</v>
      </c>
      <c r="BT39" s="367">
        <f t="shared" si="30"/>
        <v>3129923.7242745091</v>
      </c>
      <c r="BV39" s="359">
        <f t="shared" si="31"/>
        <v>2.6522690509556305E-2</v>
      </c>
      <c r="BW39" s="292">
        <f t="shared" si="32"/>
        <v>231029.17385688168</v>
      </c>
      <c r="BX39" s="292">
        <f t="shared" si="33"/>
        <v>3191215.0208507515</v>
      </c>
      <c r="BY39" s="293">
        <f t="shared" si="34"/>
        <v>0.22280771878287398</v>
      </c>
      <c r="BZ39" s="234">
        <f t="shared" si="35"/>
        <v>0</v>
      </c>
      <c r="CA39" s="12"/>
      <c r="CB39" s="127">
        <f t="shared" si="36"/>
        <v>14322731</v>
      </c>
      <c r="CC39" s="294">
        <f t="shared" si="52"/>
        <v>0.22280771878287398</v>
      </c>
      <c r="CD39" s="295">
        <f t="shared" si="37"/>
        <v>3191215.0208507515</v>
      </c>
      <c r="CE39" s="235">
        <f t="shared" si="38"/>
        <v>0</v>
      </c>
      <c r="CG39" s="126">
        <f t="shared" si="39"/>
        <v>3191215.0208507515</v>
      </c>
      <c r="CH39" s="296">
        <f t="shared" si="40"/>
        <v>2.6906237781164192E-2</v>
      </c>
      <c r="CI39" s="297">
        <f t="shared" si="41"/>
        <v>2127.7049082927138</v>
      </c>
      <c r="CJ39" s="239">
        <f t="shared" si="53"/>
        <v>3193342.7257590443</v>
      </c>
      <c r="CK39" s="298">
        <f t="shared" si="54"/>
        <v>0.22295627319671396</v>
      </c>
      <c r="CL39" s="240">
        <f t="shared" si="42"/>
        <v>0</v>
      </c>
      <c r="CM39" s="174"/>
      <c r="CN39" s="246">
        <f t="shared" si="43"/>
        <v>4296819.3</v>
      </c>
      <c r="CO39" s="297">
        <f t="shared" si="44"/>
        <v>0</v>
      </c>
      <c r="CP39" s="299">
        <f t="shared" si="45"/>
        <v>3193342.7257590443</v>
      </c>
      <c r="CQ39" s="247">
        <f t="shared" si="46"/>
        <v>0.22295627319671396</v>
      </c>
      <c r="CT39" s="264">
        <v>0</v>
      </c>
      <c r="CU39" s="324">
        <f t="shared" si="55"/>
        <v>3193342.7257590443</v>
      </c>
      <c r="CV39" s="326">
        <f t="shared" si="56"/>
        <v>0.22295627319671396</v>
      </c>
      <c r="CW39" s="1">
        <f t="shared" si="47"/>
        <v>0</v>
      </c>
    </row>
    <row r="40" spans="1:101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28610.054956343363</v>
      </c>
      <c r="BB40" s="288">
        <f t="shared" si="22"/>
        <v>28021.382849818307</v>
      </c>
      <c r="BC40" s="288">
        <f t="shared" si="22"/>
        <v>40634.529205949628</v>
      </c>
      <c r="BD40" s="288">
        <f t="shared" si="22"/>
        <v>41353.100236574493</v>
      </c>
      <c r="BE40" s="288">
        <f t="shared" si="22"/>
        <v>30671.332640190369</v>
      </c>
      <c r="BF40" s="211">
        <f t="shared" si="23"/>
        <v>169290.39988887619</v>
      </c>
      <c r="BH40" s="130">
        <f>'Op Cost'!E31</f>
        <v>744369</v>
      </c>
      <c r="BI40" s="289">
        <f t="shared" si="24"/>
        <v>0.22742806308279387</v>
      </c>
      <c r="BJ40" s="290">
        <f t="shared" si="25"/>
        <v>169290.39988887619</v>
      </c>
      <c r="BK40" s="230">
        <f t="shared" si="26"/>
        <v>0</v>
      </c>
      <c r="BM40" s="436">
        <f t="shared" si="48"/>
        <v>0.13411171801535998</v>
      </c>
      <c r="BN40" s="436">
        <f t="shared" si="49"/>
        <v>0.1529931229926372</v>
      </c>
      <c r="BO40" s="435">
        <f t="shared" si="50"/>
        <v>0.41850748127937604</v>
      </c>
      <c r="BP40" s="126">
        <f t="shared" si="27"/>
        <v>169290.39988887619</v>
      </c>
      <c r="BQ40" s="363">
        <f t="shared" si="51"/>
        <v>0.28102995089168731</v>
      </c>
      <c r="BR40" s="364">
        <f t="shared" si="28"/>
        <v>3.9524649636334255E-4</v>
      </c>
      <c r="BS40" s="372">
        <f t="shared" si="29"/>
        <v>3.3570249848834815E-4</v>
      </c>
      <c r="BT40" s="367">
        <f t="shared" si="30"/>
        <v>172214.57799439342</v>
      </c>
      <c r="BV40" s="359">
        <f t="shared" si="31"/>
        <v>1.5168091175935502E-3</v>
      </c>
      <c r="BW40" s="292">
        <f t="shared" si="32"/>
        <v>13212.353294623797</v>
      </c>
      <c r="BX40" s="292">
        <f t="shared" si="33"/>
        <v>182502.75318349997</v>
      </c>
      <c r="BY40" s="293">
        <f t="shared" si="34"/>
        <v>0.24517779916076565</v>
      </c>
      <c r="BZ40" s="234">
        <f t="shared" si="35"/>
        <v>0</v>
      </c>
      <c r="CA40" s="12"/>
      <c r="CB40" s="127">
        <f t="shared" si="36"/>
        <v>744369</v>
      </c>
      <c r="CC40" s="294">
        <f t="shared" si="52"/>
        <v>0.24517779916076565</v>
      </c>
      <c r="CD40" s="295">
        <f t="shared" si="37"/>
        <v>182502.75318349997</v>
      </c>
      <c r="CE40" s="235">
        <f t="shared" si="38"/>
        <v>0</v>
      </c>
      <c r="CG40" s="126">
        <f t="shared" si="39"/>
        <v>182502.75318349997</v>
      </c>
      <c r="CH40" s="296">
        <f t="shared" si="40"/>
        <v>1.5387438454596148E-3</v>
      </c>
      <c r="CI40" s="297">
        <f t="shared" si="41"/>
        <v>121.68155426328678</v>
      </c>
      <c r="CJ40" s="239">
        <f t="shared" si="53"/>
        <v>182624.43473776325</v>
      </c>
      <c r="CK40" s="298">
        <f t="shared" si="54"/>
        <v>0.24534126856137647</v>
      </c>
      <c r="CL40" s="240">
        <f t="shared" si="42"/>
        <v>0</v>
      </c>
      <c r="CM40" s="174"/>
      <c r="CN40" s="246">
        <f t="shared" si="43"/>
        <v>223310.69999999998</v>
      </c>
      <c r="CO40" s="297">
        <f t="shared" si="44"/>
        <v>0</v>
      </c>
      <c r="CP40" s="299">
        <f t="shared" si="45"/>
        <v>182624.43473776325</v>
      </c>
      <c r="CQ40" s="247">
        <f t="shared" si="46"/>
        <v>0.24534126856137647</v>
      </c>
      <c r="CT40" s="264">
        <v>0</v>
      </c>
      <c r="CU40" s="324">
        <f t="shared" si="55"/>
        <v>182624.43473776325</v>
      </c>
      <c r="CV40" s="326">
        <f t="shared" si="56"/>
        <v>0.24534126856137647</v>
      </c>
      <c r="CW40" s="1">
        <f t="shared" si="47"/>
        <v>0</v>
      </c>
    </row>
    <row r="41" spans="1:101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112983.55450667912</v>
      </c>
      <c r="BB41" s="288">
        <f t="shared" si="22"/>
        <v>111550.13542577355</v>
      </c>
      <c r="BC41" s="288">
        <f t="shared" si="22"/>
        <v>118382.19147018356</v>
      </c>
      <c r="BD41" s="288">
        <f t="shared" si="22"/>
        <v>120245.43470082566</v>
      </c>
      <c r="BE41" s="288">
        <f t="shared" si="22"/>
        <v>109902.28772470943</v>
      </c>
      <c r="BF41" s="211">
        <f t="shared" si="23"/>
        <v>573063.60382817127</v>
      </c>
      <c r="BH41" s="130">
        <f>'Op Cost'!E32</f>
        <v>3366722</v>
      </c>
      <c r="BI41" s="289">
        <f t="shared" si="24"/>
        <v>0.17021411444965498</v>
      </c>
      <c r="BJ41" s="290">
        <f t="shared" si="25"/>
        <v>573063.60382817127</v>
      </c>
      <c r="BK41" s="230">
        <f t="shared" si="26"/>
        <v>0</v>
      </c>
      <c r="BM41" s="436">
        <f t="shared" si="48"/>
        <v>0.5132356308420597</v>
      </c>
      <c r="BN41" s="436">
        <f t="shared" si="49"/>
        <v>0.37467836631633383</v>
      </c>
      <c r="BO41" s="435">
        <f t="shared" si="50"/>
        <v>0.69144787038564159</v>
      </c>
      <c r="BP41" s="126">
        <f t="shared" si="27"/>
        <v>573063.60382817127</v>
      </c>
      <c r="BQ41" s="363">
        <f t="shared" si="51"/>
        <v>0.56770243448241919</v>
      </c>
      <c r="BR41" s="364">
        <f t="shared" si="28"/>
        <v>2.7027549643027153E-3</v>
      </c>
      <c r="BS41" s="372">
        <f t="shared" si="29"/>
        <v>2.2955841548665478E-3</v>
      </c>
      <c r="BT41" s="367">
        <f t="shared" si="30"/>
        <v>593059.57334064133</v>
      </c>
      <c r="BV41" s="359">
        <f t="shared" si="31"/>
        <v>5.1345386378563564E-3</v>
      </c>
      <c r="BW41" s="292">
        <f t="shared" si="32"/>
        <v>44725.033427992021</v>
      </c>
      <c r="BX41" s="292">
        <f t="shared" si="33"/>
        <v>617788.63725616329</v>
      </c>
      <c r="BY41" s="293">
        <f t="shared" si="34"/>
        <v>0.18349855950570415</v>
      </c>
      <c r="BZ41" s="234">
        <f t="shared" si="35"/>
        <v>0</v>
      </c>
      <c r="CA41" s="12"/>
      <c r="CB41" s="127">
        <f t="shared" si="36"/>
        <v>3366722</v>
      </c>
      <c r="CC41" s="294">
        <f t="shared" si="52"/>
        <v>0.18349855950570415</v>
      </c>
      <c r="CD41" s="295">
        <f t="shared" si="37"/>
        <v>617788.63725616329</v>
      </c>
      <c r="CE41" s="235">
        <f t="shared" si="38"/>
        <v>0</v>
      </c>
      <c r="CG41" s="126">
        <f t="shared" si="39"/>
        <v>617788.63725616329</v>
      </c>
      <c r="CH41" s="296">
        <f t="shared" si="40"/>
        <v>5.2087897129803355E-3</v>
      </c>
      <c r="CI41" s="297">
        <f t="shared" si="41"/>
        <v>411.90327420399842</v>
      </c>
      <c r="CJ41" s="239">
        <f t="shared" si="53"/>
        <v>618200.54053036729</v>
      </c>
      <c r="CK41" s="298">
        <f t="shared" si="54"/>
        <v>0.18362090500206649</v>
      </c>
      <c r="CL41" s="240">
        <f t="shared" si="42"/>
        <v>0</v>
      </c>
      <c r="CM41" s="174"/>
      <c r="CN41" s="246">
        <f t="shared" si="43"/>
        <v>1010016.6</v>
      </c>
      <c r="CO41" s="297">
        <f t="shared" si="44"/>
        <v>0</v>
      </c>
      <c r="CP41" s="299">
        <f t="shared" si="45"/>
        <v>618200.54053036729</v>
      </c>
      <c r="CQ41" s="247">
        <f t="shared" si="46"/>
        <v>0.18362090500206649</v>
      </c>
      <c r="CT41" s="264">
        <v>0</v>
      </c>
      <c r="CU41" s="324">
        <f t="shared" si="55"/>
        <v>618200.54053036729</v>
      </c>
      <c r="CV41" s="326">
        <f t="shared" si="56"/>
        <v>0.18362090500206649</v>
      </c>
      <c r="CW41" s="1">
        <f t="shared" si="47"/>
        <v>0</v>
      </c>
    </row>
    <row r="42" spans="1:101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648287.17621792294</v>
      </c>
      <c r="BB42" s="288">
        <f t="shared" si="22"/>
        <v>643750.26416547014</v>
      </c>
      <c r="BC42" s="288">
        <f t="shared" si="22"/>
        <v>459162.71354495862</v>
      </c>
      <c r="BD42" s="288">
        <f t="shared" si="22"/>
        <v>461401.94974028249</v>
      </c>
      <c r="BE42" s="288">
        <f t="shared" si="22"/>
        <v>574328.7378011496</v>
      </c>
      <c r="BF42" s="211">
        <f t="shared" si="23"/>
        <v>2786930.8414697833</v>
      </c>
      <c r="BH42" s="130">
        <f>'Op Cost'!E33</f>
        <v>7435602</v>
      </c>
      <c r="BI42" s="289">
        <f t="shared" si="24"/>
        <v>0.37480903919679714</v>
      </c>
      <c r="BJ42" s="290">
        <f t="shared" si="25"/>
        <v>2230680.6</v>
      </c>
      <c r="BK42" s="230">
        <f t="shared" si="26"/>
        <v>556250.24146978324</v>
      </c>
      <c r="BM42" s="436">
        <f t="shared" si="48"/>
        <v>2.1605173190939753</v>
      </c>
      <c r="BN42" s="436">
        <f t="shared" si="49"/>
        <v>3.0362717414154496</v>
      </c>
      <c r="BO42" s="435">
        <f t="shared" si="50"/>
        <v>2.7637257280540966</v>
      </c>
      <c r="BP42" s="126">
        <f t="shared" si="27"/>
        <v>0</v>
      </c>
      <c r="BQ42" s="363">
        <f t="shared" si="51"/>
        <v>2.6810601291544045</v>
      </c>
      <c r="BR42" s="364">
        <f t="shared" si="28"/>
        <v>6.2074872523979301E-2</v>
      </c>
      <c r="BS42" s="372">
        <f t="shared" si="29"/>
        <v>5.2723275200114501E-2</v>
      </c>
      <c r="BT42" s="367">
        <f t="shared" si="30"/>
        <v>2689933.2051654793</v>
      </c>
      <c r="BV42" s="359">
        <f t="shared" si="31"/>
        <v>0</v>
      </c>
      <c r="BW42" s="292">
        <f t="shared" si="32"/>
        <v>0</v>
      </c>
      <c r="BX42" s="292">
        <f t="shared" si="33"/>
        <v>2230680.6</v>
      </c>
      <c r="BY42" s="293">
        <f t="shared" si="34"/>
        <v>0.3</v>
      </c>
      <c r="BZ42" s="234">
        <f t="shared" si="35"/>
        <v>0</v>
      </c>
      <c r="CA42" s="12"/>
      <c r="CB42" s="127">
        <f t="shared" si="36"/>
        <v>7435602</v>
      </c>
      <c r="CC42" s="294">
        <f t="shared" si="52"/>
        <v>0.3</v>
      </c>
      <c r="CD42" s="295">
        <f t="shared" si="37"/>
        <v>2230680.6</v>
      </c>
      <c r="CE42" s="235">
        <f t="shared" si="38"/>
        <v>0</v>
      </c>
      <c r="CG42" s="126">
        <f t="shared" si="39"/>
        <v>0</v>
      </c>
      <c r="CH42" s="296">
        <f t="shared" si="40"/>
        <v>0</v>
      </c>
      <c r="CI42" s="297">
        <f t="shared" si="41"/>
        <v>0</v>
      </c>
      <c r="CJ42" s="239">
        <f t="shared" si="53"/>
        <v>2230680.6</v>
      </c>
      <c r="CK42" s="298">
        <f t="shared" si="54"/>
        <v>0.3</v>
      </c>
      <c r="CL42" s="240">
        <f t="shared" si="42"/>
        <v>0</v>
      </c>
      <c r="CM42" s="174"/>
      <c r="CN42" s="246">
        <f t="shared" si="43"/>
        <v>2230680.6</v>
      </c>
      <c r="CO42" s="297">
        <f t="shared" si="44"/>
        <v>0</v>
      </c>
      <c r="CP42" s="299">
        <f t="shared" si="45"/>
        <v>2230680.6</v>
      </c>
      <c r="CQ42" s="247">
        <f t="shared" si="46"/>
        <v>0.3</v>
      </c>
      <c r="CT42" s="264">
        <v>0</v>
      </c>
      <c r="CU42" s="324">
        <f t="shared" si="55"/>
        <v>2230680.6</v>
      </c>
      <c r="CV42" s="326">
        <f t="shared" si="56"/>
        <v>0.3</v>
      </c>
      <c r="CW42" s="1">
        <f t="shared" si="47"/>
        <v>1</v>
      </c>
    </row>
    <row r="43" spans="1:101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93264.412529612702</v>
      </c>
      <c r="BB43" s="288">
        <f t="shared" si="22"/>
        <v>88760.799332497409</v>
      </c>
      <c r="BC43" s="288">
        <f t="shared" si="22"/>
        <v>97862.81140966063</v>
      </c>
      <c r="BD43" s="288">
        <f t="shared" si="22"/>
        <v>103910.87509782058</v>
      </c>
      <c r="BE43" s="288">
        <f t="shared" si="22"/>
        <v>92359.876079616413</v>
      </c>
      <c r="BF43" s="211">
        <f t="shared" si="23"/>
        <v>476158.77444920776</v>
      </c>
      <c r="BH43" s="130">
        <f>'Op Cost'!E34</f>
        <v>2380653</v>
      </c>
      <c r="BI43" s="289">
        <f t="shared" si="24"/>
        <v>0.20001183475676956</v>
      </c>
      <c r="BJ43" s="290">
        <f t="shared" si="25"/>
        <v>476158.77444920776</v>
      </c>
      <c r="BK43" s="230">
        <f t="shared" si="26"/>
        <v>0</v>
      </c>
      <c r="BM43" s="436">
        <f t="shared" si="48"/>
        <v>0.63272321979905921</v>
      </c>
      <c r="BN43" s="436">
        <f t="shared" si="49"/>
        <v>0.68052068891139261</v>
      </c>
      <c r="BO43" s="435">
        <f t="shared" si="50"/>
        <v>0.83374593688168896</v>
      </c>
      <c r="BP43" s="126">
        <f t="shared" si="27"/>
        <v>476158.77444920776</v>
      </c>
      <c r="BQ43" s="363">
        <f t="shared" si="51"/>
        <v>0.74518394561845747</v>
      </c>
      <c r="BR43" s="364">
        <f t="shared" si="28"/>
        <v>2.9478024265973948E-3</v>
      </c>
      <c r="BS43" s="372">
        <f t="shared" si="29"/>
        <v>2.503715146785399E-3</v>
      </c>
      <c r="BT43" s="367">
        <f t="shared" si="30"/>
        <v>497967.69469153305</v>
      </c>
      <c r="BV43" s="359">
        <f t="shared" si="31"/>
        <v>4.2662901793652534E-3</v>
      </c>
      <c r="BW43" s="292">
        <f t="shared" si="32"/>
        <v>37162.04791581571</v>
      </c>
      <c r="BX43" s="292">
        <f t="shared" si="33"/>
        <v>513320.82236502349</v>
      </c>
      <c r="BY43" s="293">
        <f t="shared" si="34"/>
        <v>0.21562185768569525</v>
      </c>
      <c r="BZ43" s="234">
        <f t="shared" si="35"/>
        <v>0</v>
      </c>
      <c r="CA43" s="12"/>
      <c r="CB43" s="127">
        <f t="shared" si="36"/>
        <v>2380653</v>
      </c>
      <c r="CC43" s="294">
        <f t="shared" si="52"/>
        <v>0.21562185768569525</v>
      </c>
      <c r="CD43" s="295">
        <f t="shared" si="37"/>
        <v>513320.82236502349</v>
      </c>
      <c r="CE43" s="235">
        <f t="shared" si="38"/>
        <v>0</v>
      </c>
      <c r="CG43" s="126">
        <f t="shared" si="39"/>
        <v>513320.82236502349</v>
      </c>
      <c r="CH43" s="296">
        <f t="shared" si="40"/>
        <v>4.327985426971959E-3</v>
      </c>
      <c r="CI43" s="297">
        <f t="shared" si="41"/>
        <v>342.25059299944718</v>
      </c>
      <c r="CJ43" s="239">
        <f t="shared" si="53"/>
        <v>513663.07295802294</v>
      </c>
      <c r="CK43" s="298">
        <f t="shared" si="54"/>
        <v>0.21576562101155564</v>
      </c>
      <c r="CL43" s="240">
        <f t="shared" si="42"/>
        <v>0</v>
      </c>
      <c r="CM43" s="174"/>
      <c r="CN43" s="246">
        <f t="shared" si="43"/>
        <v>714195.9</v>
      </c>
      <c r="CO43" s="297">
        <f t="shared" si="44"/>
        <v>0</v>
      </c>
      <c r="CP43" s="299">
        <f t="shared" si="45"/>
        <v>513663.07295802294</v>
      </c>
      <c r="CQ43" s="247">
        <f t="shared" si="46"/>
        <v>0.21576562101155564</v>
      </c>
      <c r="CT43" s="264">
        <v>0</v>
      </c>
      <c r="CU43" s="324">
        <f t="shared" si="55"/>
        <v>513663.07295802294</v>
      </c>
      <c r="CV43" s="326">
        <f t="shared" si="56"/>
        <v>0.21576562101155564</v>
      </c>
      <c r="CW43" s="1">
        <f t="shared" si="47"/>
        <v>0</v>
      </c>
    </row>
    <row r="44" spans="1:101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178054.04215058548</v>
      </c>
      <c r="BB44" s="288">
        <f t="shared" si="22"/>
        <v>179991.52101392008</v>
      </c>
      <c r="BC44" s="288">
        <f t="shared" si="22"/>
        <v>198786.65289381769</v>
      </c>
      <c r="BD44" s="288">
        <f t="shared" si="22"/>
        <v>196930.96487206541</v>
      </c>
      <c r="BE44" s="288">
        <f t="shared" si="22"/>
        <v>174912.3401190587</v>
      </c>
      <c r="BF44" s="211">
        <f t="shared" si="23"/>
        <v>928675.52104944736</v>
      </c>
      <c r="BH44" s="130">
        <f>'Op Cost'!E35</f>
        <v>5803873</v>
      </c>
      <c r="BI44" s="289">
        <f t="shared" si="24"/>
        <v>0.16000962134241176</v>
      </c>
      <c r="BJ44" s="290">
        <f t="shared" si="25"/>
        <v>928675.52104944736</v>
      </c>
      <c r="BK44" s="230">
        <f t="shared" si="26"/>
        <v>0</v>
      </c>
      <c r="BM44" s="436">
        <f t="shared" si="48"/>
        <v>0.18758606124835114</v>
      </c>
      <c r="BN44" s="436">
        <f t="shared" si="49"/>
        <v>0.11721004102744931</v>
      </c>
      <c r="BO44" s="435">
        <f t="shared" si="50"/>
        <v>0.24762152545942784</v>
      </c>
      <c r="BP44" s="126">
        <f t="shared" si="27"/>
        <v>928675.52104944736</v>
      </c>
      <c r="BQ44" s="363">
        <f t="shared" si="51"/>
        <v>0.20000978829866403</v>
      </c>
      <c r="BR44" s="364">
        <f t="shared" si="28"/>
        <v>1.5431151631031346E-3</v>
      </c>
      <c r="BS44" s="372">
        <f t="shared" si="29"/>
        <v>1.3106444218363527E-3</v>
      </c>
      <c r="BT44" s="367">
        <f t="shared" si="30"/>
        <v>940092.05127996393</v>
      </c>
      <c r="BV44" s="359">
        <f t="shared" si="31"/>
        <v>8.3207523789794128E-3</v>
      </c>
      <c r="BW44" s="292">
        <f t="shared" si="32"/>
        <v>72478.942032320047</v>
      </c>
      <c r="BX44" s="292">
        <f t="shared" si="33"/>
        <v>1001154.4630817674</v>
      </c>
      <c r="BY44" s="293">
        <f t="shared" si="34"/>
        <v>0.17249765166842337</v>
      </c>
      <c r="BZ44" s="234">
        <f t="shared" si="35"/>
        <v>0</v>
      </c>
      <c r="CA44" s="12"/>
      <c r="CB44" s="127">
        <f t="shared" si="36"/>
        <v>5803873</v>
      </c>
      <c r="CC44" s="294">
        <f t="shared" si="52"/>
        <v>0.17249765166842337</v>
      </c>
      <c r="CD44" s="295">
        <f t="shared" si="37"/>
        <v>1001154.4630817674</v>
      </c>
      <c r="CE44" s="235">
        <f t="shared" si="38"/>
        <v>0</v>
      </c>
      <c r="CG44" s="126">
        <f t="shared" si="39"/>
        <v>1001154.4630817674</v>
      </c>
      <c r="CH44" s="296">
        <f t="shared" si="40"/>
        <v>8.4410796086596945E-3</v>
      </c>
      <c r="CI44" s="297">
        <f t="shared" si="41"/>
        <v>667.50790878715213</v>
      </c>
      <c r="CJ44" s="239">
        <f t="shared" si="53"/>
        <v>1001821.9709905545</v>
      </c>
      <c r="CK44" s="298">
        <f t="shared" si="54"/>
        <v>0.17261266243947007</v>
      </c>
      <c r="CL44" s="240">
        <f t="shared" si="42"/>
        <v>0</v>
      </c>
      <c r="CM44" s="174"/>
      <c r="CN44" s="246">
        <f t="shared" si="43"/>
        <v>1741161.9</v>
      </c>
      <c r="CO44" s="297">
        <f t="shared" si="44"/>
        <v>0</v>
      </c>
      <c r="CP44" s="299">
        <f t="shared" si="45"/>
        <v>1001821.9709905545</v>
      </c>
      <c r="CQ44" s="247">
        <f t="shared" si="46"/>
        <v>0.17261266243947007</v>
      </c>
      <c r="CT44" s="264">
        <v>0</v>
      </c>
      <c r="CU44" s="324">
        <f t="shared" si="55"/>
        <v>1001821.9709905545</v>
      </c>
      <c r="CV44" s="326">
        <f t="shared" si="56"/>
        <v>0.17261266243947007</v>
      </c>
      <c r="CW44" s="1">
        <f t="shared" si="47"/>
        <v>0</v>
      </c>
    </row>
    <row r="45" spans="1:101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36048.736330596228</v>
      </c>
      <c r="BB45" s="288">
        <f t="shared" si="22"/>
        <v>36176.982048821519</v>
      </c>
      <c r="BC45" s="288">
        <f t="shared" si="22"/>
        <v>40744.943460476265</v>
      </c>
      <c r="BD45" s="288">
        <f t="shared" si="22"/>
        <v>40681.461345082564</v>
      </c>
      <c r="BE45" s="288">
        <f t="shared" si="22"/>
        <v>38266.486643314427</v>
      </c>
      <c r="BF45" s="211">
        <f t="shared" si="23"/>
        <v>191918.609828291</v>
      </c>
      <c r="BH45" s="130">
        <f>'Op Cost'!E36</f>
        <v>604843</v>
      </c>
      <c r="BI45" s="289">
        <f t="shared" si="24"/>
        <v>0.31730318417885467</v>
      </c>
      <c r="BJ45" s="290">
        <f t="shared" si="25"/>
        <v>181452.9</v>
      </c>
      <c r="BK45" s="230">
        <f t="shared" si="26"/>
        <v>10465.709828291001</v>
      </c>
      <c r="BM45" s="436">
        <f t="shared" si="48"/>
        <v>0.163951889852753</v>
      </c>
      <c r="BN45" s="436">
        <f t="shared" si="49"/>
        <v>8.6830586924461703E-2</v>
      </c>
      <c r="BO45" s="435">
        <f t="shared" si="50"/>
        <v>0.52275988860796108</v>
      </c>
      <c r="BP45" s="126">
        <f t="shared" si="27"/>
        <v>0</v>
      </c>
      <c r="BQ45" s="363">
        <f t="shared" si="51"/>
        <v>0.3240755634982842</v>
      </c>
      <c r="BR45" s="364">
        <f t="shared" si="28"/>
        <v>5.1670952154017689E-4</v>
      </c>
      <c r="BS45" s="372">
        <f t="shared" si="29"/>
        <v>4.3886708413550928E-4</v>
      </c>
      <c r="BT45" s="367">
        <f t="shared" si="30"/>
        <v>185275.70597981842</v>
      </c>
      <c r="BV45" s="359">
        <f t="shared" si="31"/>
        <v>0</v>
      </c>
      <c r="BW45" s="292">
        <f t="shared" si="32"/>
        <v>0</v>
      </c>
      <c r="BX45" s="292">
        <f t="shared" si="33"/>
        <v>181452.9</v>
      </c>
      <c r="BY45" s="293">
        <f t="shared" si="34"/>
        <v>0.3</v>
      </c>
      <c r="BZ45" s="234">
        <f t="shared" si="35"/>
        <v>0</v>
      </c>
      <c r="CA45" s="12"/>
      <c r="CB45" s="127">
        <f t="shared" si="36"/>
        <v>604843</v>
      </c>
      <c r="CC45" s="294">
        <f t="shared" si="52"/>
        <v>0.3</v>
      </c>
      <c r="CD45" s="295">
        <f t="shared" si="37"/>
        <v>181452.9</v>
      </c>
      <c r="CE45" s="235">
        <f t="shared" si="38"/>
        <v>0</v>
      </c>
      <c r="CG45" s="126">
        <f t="shared" si="39"/>
        <v>0</v>
      </c>
      <c r="CH45" s="296">
        <f t="shared" si="40"/>
        <v>0</v>
      </c>
      <c r="CI45" s="297">
        <f t="shared" si="41"/>
        <v>0</v>
      </c>
      <c r="CJ45" s="239">
        <f t="shared" si="53"/>
        <v>181452.9</v>
      </c>
      <c r="CK45" s="298">
        <f t="shared" si="54"/>
        <v>0.3</v>
      </c>
      <c r="CL45" s="240">
        <f t="shared" si="42"/>
        <v>0</v>
      </c>
      <c r="CM45" s="174"/>
      <c r="CN45" s="246">
        <f t="shared" si="43"/>
        <v>181452.9</v>
      </c>
      <c r="CO45" s="297">
        <f t="shared" si="44"/>
        <v>0</v>
      </c>
      <c r="CP45" s="299">
        <f t="shared" si="45"/>
        <v>181452.9</v>
      </c>
      <c r="CQ45" s="247">
        <f t="shared" si="46"/>
        <v>0.3</v>
      </c>
      <c r="CT45" s="264">
        <v>0</v>
      </c>
      <c r="CU45" s="324">
        <f t="shared" si="55"/>
        <v>181452.9</v>
      </c>
      <c r="CV45" s="326">
        <f t="shared" si="56"/>
        <v>0.3</v>
      </c>
      <c r="CW45" s="1">
        <f t="shared" si="47"/>
        <v>1</v>
      </c>
    </row>
    <row r="46" spans="1:101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159491.24955384806</v>
      </c>
      <c r="BB46" s="288">
        <f t="shared" si="22"/>
        <v>163339.36394106972</v>
      </c>
      <c r="BC46" s="288">
        <f t="shared" si="22"/>
        <v>195029.39066824378</v>
      </c>
      <c r="BD46" s="288">
        <f t="shared" si="22"/>
        <v>190643.88662502854</v>
      </c>
      <c r="BE46" s="288">
        <f t="shared" si="22"/>
        <v>183558.06901909472</v>
      </c>
      <c r="BF46" s="211">
        <f t="shared" si="23"/>
        <v>892061.95980728476</v>
      </c>
      <c r="BH46" s="130">
        <f>'Op Cost'!E37</f>
        <v>5022923</v>
      </c>
      <c r="BI46" s="289">
        <f t="shared" si="24"/>
        <v>0.17759817536667091</v>
      </c>
      <c r="BJ46" s="290">
        <f t="shared" si="25"/>
        <v>892061.95980728476</v>
      </c>
      <c r="BK46" s="230">
        <f t="shared" si="26"/>
        <v>0</v>
      </c>
      <c r="BM46" s="436">
        <f t="shared" si="48"/>
        <v>0.24071585670840551</v>
      </c>
      <c r="BN46" s="436">
        <f t="shared" si="49"/>
        <v>0.17261343216405878</v>
      </c>
      <c r="BO46" s="435">
        <f t="shared" si="50"/>
        <v>0.27428840519730957</v>
      </c>
      <c r="BP46" s="126">
        <f t="shared" si="27"/>
        <v>892061.95980728476</v>
      </c>
      <c r="BQ46" s="363">
        <f t="shared" si="51"/>
        <v>0.24047652481677084</v>
      </c>
      <c r="BR46" s="364">
        <f t="shared" si="28"/>
        <v>1.7821768493130764E-3</v>
      </c>
      <c r="BS46" s="372">
        <f t="shared" si="29"/>
        <v>1.513691396551947E-3</v>
      </c>
      <c r="BT46" s="367">
        <f t="shared" si="30"/>
        <v>905247.15580742899</v>
      </c>
      <c r="BV46" s="359">
        <f t="shared" si="31"/>
        <v>7.9927019782707123E-3</v>
      </c>
      <c r="BW46" s="292">
        <f t="shared" si="32"/>
        <v>69621.418470302742</v>
      </c>
      <c r="BX46" s="292">
        <f t="shared" si="33"/>
        <v>961683.37827758747</v>
      </c>
      <c r="BY46" s="293">
        <f t="shared" si="34"/>
        <v>0.19145891312241647</v>
      </c>
      <c r="BZ46" s="234">
        <f t="shared" si="35"/>
        <v>0</v>
      </c>
      <c r="CA46" s="12"/>
      <c r="CB46" s="127">
        <f t="shared" si="36"/>
        <v>5022923</v>
      </c>
      <c r="CC46" s="294">
        <f t="shared" si="52"/>
        <v>0.19145891312241647</v>
      </c>
      <c r="CD46" s="295">
        <f t="shared" si="37"/>
        <v>961683.37827758747</v>
      </c>
      <c r="CE46" s="235">
        <f t="shared" si="38"/>
        <v>0</v>
      </c>
      <c r="CG46" s="126">
        <f t="shared" si="39"/>
        <v>961683.37827758747</v>
      </c>
      <c r="CH46" s="296">
        <f t="shared" si="40"/>
        <v>8.1082852384017374E-3</v>
      </c>
      <c r="CI46" s="297">
        <f t="shared" si="41"/>
        <v>641.19102937765922</v>
      </c>
      <c r="CJ46" s="239">
        <f t="shared" si="53"/>
        <v>962324.5693069651</v>
      </c>
      <c r="CK46" s="298">
        <f t="shared" si="54"/>
        <v>0.19158656609049454</v>
      </c>
      <c r="CL46" s="240">
        <f t="shared" si="42"/>
        <v>0</v>
      </c>
      <c r="CM46" s="174"/>
      <c r="CN46" s="246">
        <f t="shared" si="43"/>
        <v>1506876.9</v>
      </c>
      <c r="CO46" s="297">
        <f t="shared" si="44"/>
        <v>0</v>
      </c>
      <c r="CP46" s="299">
        <f t="shared" si="45"/>
        <v>962324.5693069651</v>
      </c>
      <c r="CQ46" s="247">
        <f t="shared" si="46"/>
        <v>0.19158656609049454</v>
      </c>
      <c r="CT46" s="264">
        <v>0</v>
      </c>
      <c r="CU46" s="324">
        <f t="shared" si="55"/>
        <v>962324.5693069651</v>
      </c>
      <c r="CV46" s="326">
        <f t="shared" si="56"/>
        <v>0.19158656609049454</v>
      </c>
      <c r="CW46" s="1">
        <f t="shared" si="47"/>
        <v>0</v>
      </c>
    </row>
    <row r="47" spans="1:101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13959.283646482083</v>
      </c>
      <c r="BB47" s="288">
        <f t="shared" si="22"/>
        <v>13140.9001062635</v>
      </c>
      <c r="BC47" s="288">
        <f t="shared" si="22"/>
        <v>10109.245687939345</v>
      </c>
      <c r="BD47" s="288">
        <f t="shared" si="22"/>
        <v>10679.960586308491</v>
      </c>
      <c r="BE47" s="288">
        <f t="shared" si="22"/>
        <v>9429.579847148314</v>
      </c>
      <c r="BF47" s="211">
        <f t="shared" si="23"/>
        <v>57318.969874141738</v>
      </c>
      <c r="BH47" s="130">
        <f>'Op Cost'!E38</f>
        <v>457239</v>
      </c>
      <c r="BI47" s="289">
        <f t="shared" si="24"/>
        <v>0.12535888205980186</v>
      </c>
      <c r="BJ47" s="290">
        <f t="shared" si="25"/>
        <v>57318.969874141738</v>
      </c>
      <c r="BK47" s="230">
        <f t="shared" si="26"/>
        <v>0</v>
      </c>
      <c r="BM47" s="436">
        <f t="shared" si="48"/>
        <v>0.21052567481640119</v>
      </c>
      <c r="BN47" s="436">
        <f t="shared" si="49"/>
        <v>0.25083654485648299</v>
      </c>
      <c r="BO47" s="435">
        <f t="shared" si="50"/>
        <v>0.28946808399512508</v>
      </c>
      <c r="BP47" s="126">
        <f t="shared" si="27"/>
        <v>57318.969874141738</v>
      </c>
      <c r="BQ47" s="363">
        <f t="shared" si="51"/>
        <v>0.26007459691578361</v>
      </c>
      <c r="BR47" s="364">
        <f t="shared" si="28"/>
        <v>1.238452634336151E-4</v>
      </c>
      <c r="BS47" s="372">
        <f t="shared" si="29"/>
        <v>1.0518793902828931E-4</v>
      </c>
      <c r="BT47" s="367">
        <f t="shared" si="30"/>
        <v>58235.222418153353</v>
      </c>
      <c r="BV47" s="359">
        <f t="shared" si="31"/>
        <v>5.1356684237994425E-4</v>
      </c>
      <c r="BW47" s="292">
        <f t="shared" si="32"/>
        <v>4473.487456808949</v>
      </c>
      <c r="BX47" s="292">
        <f t="shared" si="33"/>
        <v>61792.457330950689</v>
      </c>
      <c r="BY47" s="293">
        <f t="shared" si="34"/>
        <v>0.13514257823796896</v>
      </c>
      <c r="BZ47" s="234">
        <f t="shared" si="35"/>
        <v>0</v>
      </c>
      <c r="CA47" s="12"/>
      <c r="CB47" s="127">
        <f t="shared" si="36"/>
        <v>457239</v>
      </c>
      <c r="CC47" s="294">
        <f t="shared" si="52"/>
        <v>0.13514257823796896</v>
      </c>
      <c r="CD47" s="295">
        <f t="shared" si="37"/>
        <v>61792.457330950689</v>
      </c>
      <c r="CE47" s="235">
        <f t="shared" si="38"/>
        <v>0</v>
      </c>
      <c r="CG47" s="126">
        <f t="shared" si="39"/>
        <v>61792.457330950689</v>
      </c>
      <c r="CH47" s="296">
        <f t="shared" si="40"/>
        <v>5.2099358368705776E-4</v>
      </c>
      <c r="CI47" s="297">
        <f t="shared" si="41"/>
        <v>41.199390796136775</v>
      </c>
      <c r="CJ47" s="239">
        <f t="shared" si="53"/>
        <v>61833.656721746825</v>
      </c>
      <c r="CK47" s="298">
        <f t="shared" si="54"/>
        <v>0.13523268295518717</v>
      </c>
      <c r="CL47" s="240">
        <f t="shared" si="42"/>
        <v>0</v>
      </c>
      <c r="CM47" s="174"/>
      <c r="CN47" s="246">
        <f t="shared" si="43"/>
        <v>137171.69999999998</v>
      </c>
      <c r="CO47" s="297">
        <f t="shared" si="44"/>
        <v>0</v>
      </c>
      <c r="CP47" s="299">
        <f t="shared" si="45"/>
        <v>61833.656721746825</v>
      </c>
      <c r="CQ47" s="247">
        <f t="shared" si="46"/>
        <v>0.13523268295518717</v>
      </c>
      <c r="CT47" s="264">
        <v>0</v>
      </c>
      <c r="CU47" s="324">
        <f t="shared" si="55"/>
        <v>61833.656721746825</v>
      </c>
      <c r="CV47" s="326">
        <f t="shared" si="56"/>
        <v>0.13523268295518717</v>
      </c>
      <c r="CW47" s="1">
        <f t="shared" si="47"/>
        <v>0</v>
      </c>
    </row>
    <row r="48" spans="1:101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55235.097231653475</v>
      </c>
      <c r="BB48" s="288">
        <f t="shared" si="22"/>
        <v>53968.381316403254</v>
      </c>
      <c r="BC48" s="288">
        <f t="shared" si="22"/>
        <v>51804.783752087351</v>
      </c>
      <c r="BD48" s="288">
        <f t="shared" si="22"/>
        <v>53508.889132063268</v>
      </c>
      <c r="BE48" s="288">
        <f t="shared" si="22"/>
        <v>54622.784191318504</v>
      </c>
      <c r="BF48" s="211">
        <f t="shared" si="23"/>
        <v>269139.93562352587</v>
      </c>
      <c r="BH48" s="130">
        <f>'Op Cost'!E39</f>
        <v>1220651</v>
      </c>
      <c r="BI48" s="289">
        <f t="shared" si="24"/>
        <v>0.22048885031309184</v>
      </c>
      <c r="BJ48" s="290">
        <f t="shared" si="25"/>
        <v>269139.93562352587</v>
      </c>
      <c r="BK48" s="230">
        <f t="shared" si="26"/>
        <v>0</v>
      </c>
      <c r="BM48" s="436">
        <f t="shared" si="48"/>
        <v>0.29799580702784545</v>
      </c>
      <c r="BN48" s="436">
        <f t="shared" si="49"/>
        <v>0.24959851799430183</v>
      </c>
      <c r="BO48" s="435">
        <f t="shared" si="50"/>
        <v>0.55897887592655449</v>
      </c>
      <c r="BP48" s="126">
        <f t="shared" si="27"/>
        <v>269139.93562352587</v>
      </c>
      <c r="BQ48" s="363">
        <f t="shared" si="51"/>
        <v>0.41638801921881408</v>
      </c>
      <c r="BR48" s="364">
        <f t="shared" si="28"/>
        <v>9.3102096292895767E-4</v>
      </c>
      <c r="BS48" s="372">
        <f t="shared" si="29"/>
        <v>7.9076238822104882E-4</v>
      </c>
      <c r="BT48" s="367">
        <f t="shared" si="30"/>
        <v>276027.96914342762</v>
      </c>
      <c r="BV48" s="359">
        <f t="shared" si="31"/>
        <v>2.411441573357224E-3</v>
      </c>
      <c r="BW48" s="292">
        <f t="shared" si="32"/>
        <v>21005.159876073911</v>
      </c>
      <c r="BX48" s="292">
        <f t="shared" si="33"/>
        <v>290145.09549959976</v>
      </c>
      <c r="BY48" s="293">
        <f t="shared" si="34"/>
        <v>0.23769701208584579</v>
      </c>
      <c r="BZ48" s="234">
        <f t="shared" si="35"/>
        <v>0</v>
      </c>
      <c r="CA48" s="12"/>
      <c r="CB48" s="127">
        <f t="shared" si="36"/>
        <v>1220651</v>
      </c>
      <c r="CC48" s="294">
        <f t="shared" si="52"/>
        <v>0.23769701208584579</v>
      </c>
      <c r="CD48" s="295">
        <f t="shared" si="37"/>
        <v>290145.09549959976</v>
      </c>
      <c r="CE48" s="235">
        <f t="shared" si="38"/>
        <v>0</v>
      </c>
      <c r="CG48" s="126">
        <f t="shared" si="39"/>
        <v>290145.09549959976</v>
      </c>
      <c r="CH48" s="296">
        <f t="shared" si="40"/>
        <v>2.4463136703554429E-3</v>
      </c>
      <c r="CI48" s="297">
        <f t="shared" si="41"/>
        <v>193.45081411874841</v>
      </c>
      <c r="CJ48" s="239">
        <f t="shared" si="53"/>
        <v>290338.54631371849</v>
      </c>
      <c r="CK48" s="298">
        <f t="shared" si="54"/>
        <v>0.23785549376006612</v>
      </c>
      <c r="CL48" s="240">
        <f t="shared" si="42"/>
        <v>0</v>
      </c>
      <c r="CM48" s="174"/>
      <c r="CN48" s="246">
        <f t="shared" si="43"/>
        <v>366195.3</v>
      </c>
      <c r="CO48" s="297">
        <f t="shared" si="44"/>
        <v>0</v>
      </c>
      <c r="CP48" s="299">
        <f t="shared" si="45"/>
        <v>290338.54631371849</v>
      </c>
      <c r="CQ48" s="247">
        <f t="shared" si="46"/>
        <v>0.23785549376006612</v>
      </c>
      <c r="CT48" s="264">
        <v>0</v>
      </c>
      <c r="CU48" s="324">
        <f t="shared" si="55"/>
        <v>290338.54631371849</v>
      </c>
      <c r="CV48" s="326">
        <f t="shared" si="56"/>
        <v>0.23785549376006612</v>
      </c>
      <c r="CW48" s="1">
        <f t="shared" si="47"/>
        <v>0</v>
      </c>
    </row>
    <row r="49" spans="1:101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171304.60498531669</v>
      </c>
      <c r="BB49" s="288">
        <f t="shared" si="22"/>
        <v>171563.1957741995</v>
      </c>
      <c r="BC49" s="288">
        <f t="shared" si="22"/>
        <v>191191.78184845211</v>
      </c>
      <c r="BD49" s="288">
        <f t="shared" si="22"/>
        <v>191013.85158219282</v>
      </c>
      <c r="BE49" s="288">
        <f t="shared" si="22"/>
        <v>171427.31038144743</v>
      </c>
      <c r="BF49" s="211">
        <f t="shared" si="23"/>
        <v>896500.74457160849</v>
      </c>
      <c r="BH49" s="130">
        <f>'Op Cost'!E40</f>
        <v>4896193</v>
      </c>
      <c r="BI49" s="289">
        <f t="shared" si="24"/>
        <v>0.18310159435537129</v>
      </c>
      <c r="BJ49" s="290">
        <f t="shared" si="25"/>
        <v>896500.74457160849</v>
      </c>
      <c r="BK49" s="230">
        <f t="shared" si="26"/>
        <v>0</v>
      </c>
      <c r="BM49" s="436">
        <f t="shared" si="48"/>
        <v>0.26868010881928966</v>
      </c>
      <c r="BN49" s="436">
        <f t="shared" si="49"/>
        <v>0.24251527535975434</v>
      </c>
      <c r="BO49" s="435">
        <f t="shared" si="50"/>
        <v>0.42963933172709223</v>
      </c>
      <c r="BP49" s="126">
        <f t="shared" si="27"/>
        <v>896500.74457160849</v>
      </c>
      <c r="BQ49" s="363">
        <f t="shared" si="51"/>
        <v>0.34261851190830711</v>
      </c>
      <c r="BR49" s="364">
        <f t="shared" si="28"/>
        <v>2.5517878752744356E-3</v>
      </c>
      <c r="BS49" s="372">
        <f t="shared" si="29"/>
        <v>2.16736030103707E-3</v>
      </c>
      <c r="BT49" s="367">
        <f t="shared" si="30"/>
        <v>915379.80435697921</v>
      </c>
      <c r="BV49" s="359">
        <f t="shared" si="31"/>
        <v>8.0324726280298301E-3</v>
      </c>
      <c r="BW49" s="292">
        <f t="shared" si="32"/>
        <v>69967.845630635129</v>
      </c>
      <c r="BX49" s="292">
        <f t="shared" si="33"/>
        <v>966468.59020224365</v>
      </c>
      <c r="BY49" s="293">
        <f t="shared" si="34"/>
        <v>0.19739184917797228</v>
      </c>
      <c r="BZ49" s="234">
        <f t="shared" si="35"/>
        <v>0</v>
      </c>
      <c r="CA49" s="12"/>
      <c r="CB49" s="127">
        <f t="shared" si="36"/>
        <v>4896193</v>
      </c>
      <c r="CC49" s="294">
        <f t="shared" si="52"/>
        <v>0.19739184917797228</v>
      </c>
      <c r="CD49" s="295">
        <f t="shared" si="37"/>
        <v>966468.59020224365</v>
      </c>
      <c r="CE49" s="235">
        <f t="shared" si="38"/>
        <v>0</v>
      </c>
      <c r="CG49" s="126">
        <f t="shared" si="39"/>
        <v>966468.59020224365</v>
      </c>
      <c r="CH49" s="296">
        <f t="shared" si="40"/>
        <v>8.1486310154919115E-3</v>
      </c>
      <c r="CI49" s="297">
        <f t="shared" si="41"/>
        <v>644.38151288716506</v>
      </c>
      <c r="CJ49" s="239">
        <f t="shared" si="53"/>
        <v>967112.97171513084</v>
      </c>
      <c r="CK49" s="298">
        <f t="shared" si="54"/>
        <v>0.19752345786106285</v>
      </c>
      <c r="CL49" s="240">
        <f t="shared" si="42"/>
        <v>0</v>
      </c>
      <c r="CM49" s="174"/>
      <c r="CN49" s="246">
        <f t="shared" si="43"/>
        <v>1468857.9</v>
      </c>
      <c r="CO49" s="297">
        <f t="shared" si="44"/>
        <v>0</v>
      </c>
      <c r="CP49" s="299">
        <f t="shared" si="45"/>
        <v>967112.97171513084</v>
      </c>
      <c r="CQ49" s="247">
        <f t="shared" si="46"/>
        <v>0.19752345786106285</v>
      </c>
      <c r="CT49" s="264">
        <v>4766</v>
      </c>
      <c r="CU49" s="324">
        <f t="shared" si="55"/>
        <v>971878.97171513084</v>
      </c>
      <c r="CV49" s="326">
        <f t="shared" si="56"/>
        <v>0.19849686720174856</v>
      </c>
      <c r="CW49" s="1">
        <f t="shared" si="47"/>
        <v>0</v>
      </c>
    </row>
    <row r="50" spans="1:101" s="19" customFormat="1" ht="16.5" thickBot="1">
      <c r="A50" s="184"/>
      <c r="B50" s="185" t="s">
        <v>133</v>
      </c>
      <c r="C50" s="41"/>
      <c r="D50" s="179">
        <f t="shared" ref="D50:I50" si="57">SUM(D12:D49)</f>
        <v>568658897</v>
      </c>
      <c r="E50" s="183">
        <f t="shared" si="57"/>
        <v>53095068</v>
      </c>
      <c r="F50" s="183">
        <f t="shared" si="57"/>
        <v>4681948.6436643004</v>
      </c>
      <c r="G50" s="183">
        <f t="shared" si="57"/>
        <v>66013685.590599991</v>
      </c>
      <c r="H50" s="213">
        <f t="shared" si="57"/>
        <v>0.99999999999999989</v>
      </c>
      <c r="I50" s="214">
        <f t="shared" si="57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24073925.109999999</v>
      </c>
      <c r="BB50" s="228">
        <f t="shared" si="22"/>
        <v>24073925.109999999</v>
      </c>
      <c r="BC50" s="228">
        <f t="shared" si="22"/>
        <v>24073925.110000003</v>
      </c>
      <c r="BD50" s="228">
        <f t="shared" si="22"/>
        <v>24073925.110000003</v>
      </c>
      <c r="BE50" s="228">
        <f t="shared" si="22"/>
        <v>24073925.110000007</v>
      </c>
      <c r="BF50" s="229">
        <f t="shared" si="23"/>
        <v>120369625.55000001</v>
      </c>
      <c r="BH50" s="182">
        <f>'Op Cost'!E41</f>
        <v>581261868</v>
      </c>
      <c r="BI50" s="231"/>
      <c r="BJ50" s="232">
        <f>SUM(BJ12:BJ49)</f>
        <v>117994245.40117469</v>
      </c>
      <c r="BK50" s="233">
        <f>SUM(BK12:BK49)</f>
        <v>2375380.148825326</v>
      </c>
      <c r="BP50" s="179">
        <f>SUM(BP12:BP49)</f>
        <v>111609561.10117468</v>
      </c>
      <c r="BQ50" s="365"/>
      <c r="BR50" s="366">
        <f>SUM(BR12:BR49)</f>
        <v>1.1773713277176014</v>
      </c>
      <c r="BS50" s="365">
        <f>SUM(BS12:BS49)</f>
        <v>1.0000000000000004</v>
      </c>
      <c r="BT50" s="365">
        <f>SUM(BT12:BT49)</f>
        <v>126704869.00000004</v>
      </c>
      <c r="BV50" s="180"/>
      <c r="BW50" s="181">
        <f>SUM(BW12:BW49)</f>
        <v>8710623.5988253262</v>
      </c>
      <c r="BX50" s="181">
        <f>SUM(BX12:BX49)</f>
        <v>126704869</v>
      </c>
      <c r="BY50" s="187"/>
      <c r="BZ50" s="188">
        <f>SUM(BZ12:BZ49)</f>
        <v>1</v>
      </c>
      <c r="CB50" s="178">
        <f>SUM(CB12:CB49)</f>
        <v>581261868</v>
      </c>
      <c r="CC50" s="236"/>
      <c r="CD50" s="237">
        <f>SUM(CD12:CD49)</f>
        <v>126625790.50059782</v>
      </c>
      <c r="CE50" s="238">
        <f t="shared" si="38"/>
        <v>79078.499402180314</v>
      </c>
      <c r="CF50" s="1"/>
      <c r="CG50" s="177">
        <f>SUM(CG12:CG49)</f>
        <v>118605025.60059783</v>
      </c>
      <c r="CH50" s="241">
        <f t="shared" si="40"/>
        <v>1</v>
      </c>
      <c r="CI50" s="242">
        <f t="shared" si="41"/>
        <v>79078.499402180314</v>
      </c>
      <c r="CJ50" s="243">
        <f>(CI50+CD50)</f>
        <v>126704869</v>
      </c>
      <c r="CK50" s="244">
        <f>CJ50/CB50</f>
        <v>0.21798242061872189</v>
      </c>
      <c r="CL50" s="245">
        <f>SUM(CL12:CL49)</f>
        <v>0</v>
      </c>
      <c r="CM50" s="175"/>
      <c r="CN50" s="248">
        <f>SUM(CN12:CN49)</f>
        <v>174378560.39999998</v>
      </c>
      <c r="CO50" s="237">
        <f>SUM(CO12:CO49)</f>
        <v>0</v>
      </c>
      <c r="CP50" s="249">
        <f>SUM(CP12:CP49)</f>
        <v>126704869.00000001</v>
      </c>
      <c r="CQ50" s="250">
        <f>AVERAGE(CQ12:CQ49)</f>
        <v>0.2332280553531457</v>
      </c>
      <c r="CT50" s="265">
        <f>SUM(CT12:CT49)</f>
        <v>547448.79999999993</v>
      </c>
      <c r="CU50" s="325">
        <f>SUM(CU12:CU49)</f>
        <v>127252317.80000001</v>
      </c>
      <c r="CV50" s="327">
        <f>AVERAGE(CV12:CV49)</f>
        <v>0.2336188904572167</v>
      </c>
    </row>
    <row r="52" spans="1:101">
      <c r="CP52" s="116"/>
    </row>
  </sheetData>
  <autoFilter ref="A11:CJ11" xr:uid="{00000000-0001-0000-0F00-000000000000}"/>
  <mergeCells count="11">
    <mergeCell ref="CN3:CQ3"/>
    <mergeCell ref="CT3:CU3"/>
    <mergeCell ref="AU5:AY5"/>
    <mergeCell ref="A9:A11"/>
    <mergeCell ref="B9:B11"/>
    <mergeCell ref="D3:I3"/>
    <mergeCell ref="K3:AS3"/>
    <mergeCell ref="AU3:AY3"/>
    <mergeCell ref="BA3:BF3"/>
    <mergeCell ref="BH3:BZ3"/>
    <mergeCell ref="CB3:CL3"/>
  </mergeCells>
  <conditionalFormatting sqref="BI12:BI49">
    <cfRule type="cellIs" dxfId="203" priority="4" operator="greaterThan">
      <formula>$BJ$6</formula>
    </cfRule>
  </conditionalFormatting>
  <conditionalFormatting sqref="BS12:BS49">
    <cfRule type="cellIs" dxfId="202" priority="1" operator="greaterThan">
      <formula>0.04</formula>
    </cfRule>
  </conditionalFormatting>
  <conditionalFormatting sqref="BY12:BY49">
    <cfRule type="cellIs" dxfId="201" priority="6" operator="greaterThan">
      <formula>$BJ$6</formula>
    </cfRule>
  </conditionalFormatting>
  <conditionalFormatting sqref="BZ12:BZ49 CL12:CM49">
    <cfRule type="cellIs" dxfId="200" priority="7" operator="greaterThan">
      <formula>0</formula>
    </cfRule>
  </conditionalFormatting>
  <conditionalFormatting sqref="CK12:CK49">
    <cfRule type="cellIs" dxfId="199" priority="5" operator="greaterThan">
      <formula>$BJ$6</formula>
    </cfRule>
  </conditionalFormatting>
  <conditionalFormatting sqref="CQ12:CQ49">
    <cfRule type="cellIs" dxfId="198" priority="2" operator="equal">
      <formula>$BJ$6</formula>
    </cfRule>
    <cfRule type="cellIs" dxfId="197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834CF-DBF7-4176-82D9-3ED5375FFEAF}">
  <sheetPr codeName="Sheet25">
    <tabColor rgb="FF002060"/>
    <pageSetUpPr fitToPage="1"/>
  </sheetPr>
  <dimension ref="A1:CW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3" width="21.7265625" style="1" customWidth="1"/>
    <col min="74" max="74" width="21.7265625" style="1" hidden="1" customWidth="1"/>
    <col min="75" max="75" width="18.453125" style="1" hidden="1" customWidth="1"/>
    <col min="76" max="76" width="18.453125" style="6" hidden="1" customWidth="1"/>
    <col min="77" max="77" width="20.54296875" style="6" hidden="1" customWidth="1"/>
    <col min="78" max="78" width="22.453125" style="1" hidden="1" customWidth="1"/>
    <col min="79" max="79" width="12.453125" style="1" hidden="1" customWidth="1"/>
    <col min="80" max="80" width="16.81640625" style="1" hidden="1" customWidth="1"/>
    <col min="81" max="81" width="15.1796875" style="1" hidden="1" customWidth="1"/>
    <col min="82" max="82" width="18.26953125" style="1" hidden="1" customWidth="1"/>
    <col min="83" max="83" width="15.81640625" style="1" hidden="1" customWidth="1"/>
    <col min="84" max="84" width="9.26953125" style="1" hidden="1" customWidth="1"/>
    <col min="85" max="86" width="21.7265625" style="1" hidden="1" customWidth="1"/>
    <col min="87" max="87" width="18.453125" style="1" hidden="1" customWidth="1"/>
    <col min="88" max="88" width="18.453125" style="6" hidden="1" customWidth="1"/>
    <col min="89" max="89" width="19.1796875" style="117" hidden="1" customWidth="1"/>
    <col min="90" max="91" width="18" style="119" hidden="1" customWidth="1"/>
    <col min="92" max="92" width="22.453125" style="1" hidden="1" customWidth="1"/>
    <col min="93" max="93" width="17.54296875" style="1" hidden="1" customWidth="1"/>
    <col min="94" max="94" width="18.54296875" style="1" hidden="1" customWidth="1"/>
    <col min="95" max="95" width="17.26953125" style="1" hidden="1" customWidth="1"/>
    <col min="96" max="97" width="0" style="1" hidden="1" customWidth="1"/>
    <col min="98" max="98" width="17.1796875" style="1" hidden="1" customWidth="1"/>
    <col min="99" max="99" width="20.26953125" style="1" hidden="1" customWidth="1"/>
    <col min="100" max="100" width="17.1796875" style="1" hidden="1" customWidth="1"/>
    <col min="101" max="16384" width="9.26953125" style="1"/>
  </cols>
  <sheetData>
    <row r="1" spans="1:101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H1" s="157"/>
      <c r="CI1" s="157"/>
      <c r="CJ1" s="157"/>
      <c r="CK1" s="172"/>
      <c r="CL1" s="173"/>
      <c r="CM1" s="173"/>
      <c r="CO1" s="172"/>
      <c r="CP1" s="172"/>
      <c r="CQ1" s="172"/>
    </row>
    <row r="2" spans="1:101" ht="15" customHeight="1">
      <c r="A2" s="813" t="str" cm="1">
        <f t="array" aca="1" ref="A2" ca="1">"Scenario "&amp;MID(CELL("filename",A1),FIND("]",CELL("filename",A1))+1,500)</f>
        <v>Scenario S4C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K2" s="161"/>
      <c r="CL2" s="172"/>
      <c r="CM2" s="172"/>
      <c r="CN2" s="172"/>
      <c r="CO2" s="172"/>
      <c r="CP2" s="172"/>
      <c r="CQ2" s="172"/>
    </row>
    <row r="3" spans="1:101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171"/>
      <c r="CN3" s="789" t="s">
        <v>7</v>
      </c>
      <c r="CO3" s="789"/>
      <c r="CP3" s="789"/>
      <c r="CQ3" s="789"/>
      <c r="CR3" s="162"/>
      <c r="CT3" s="789" t="s">
        <v>8</v>
      </c>
      <c r="CU3" s="789"/>
    </row>
    <row r="4" spans="1:101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J4" s="164"/>
      <c r="CK4" s="171"/>
      <c r="CL4" s="171"/>
      <c r="CM4" s="171"/>
      <c r="CN4" s="171"/>
      <c r="CO4" s="171"/>
      <c r="CP4" s="171"/>
      <c r="CQ4" s="171"/>
    </row>
    <row r="5" spans="1:101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F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H5" s="273" t="s">
        <v>14</v>
      </c>
      <c r="CK5" s="121"/>
      <c r="CL5" s="121"/>
      <c r="CM5" s="121"/>
      <c r="CN5" s="121"/>
      <c r="CO5" s="121"/>
      <c r="CP5" s="121"/>
      <c r="CQ5" s="121"/>
    </row>
    <row r="6" spans="1:101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F6" s="276">
        <f>126704869*0.95</f>
        <v>120369625.55</v>
      </c>
      <c r="BG6" s="1" t="s">
        <v>15</v>
      </c>
      <c r="BJ6" s="277">
        <v>0.3</v>
      </c>
      <c r="BP6" s="278">
        <f>$BK$50+BF8</f>
        <v>7025879.4871468795</v>
      </c>
      <c r="BQ6" s="361"/>
      <c r="BR6" s="361"/>
      <c r="BS6" s="361"/>
      <c r="BT6" s="361"/>
      <c r="BU6" s="361"/>
      <c r="CH6" s="278">
        <f>CE50</f>
        <v>3270.2979542165995</v>
      </c>
      <c r="CK6" s="121"/>
      <c r="CL6" s="121"/>
      <c r="CM6" s="121"/>
      <c r="CN6" s="121"/>
      <c r="CO6" s="121"/>
      <c r="CP6" s="121"/>
      <c r="CQ6" s="121"/>
    </row>
    <row r="7" spans="1:101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F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CH7" s="170"/>
      <c r="CK7" s="121"/>
      <c r="CL7" s="121"/>
      <c r="CM7" s="121"/>
      <c r="CN7" s="121"/>
      <c r="CO7" s="121"/>
      <c r="CP7" s="121"/>
      <c r="CQ7" s="121"/>
    </row>
    <row r="8" spans="1:101" ht="15" customHeight="1" thickBot="1">
      <c r="A8" s="1"/>
      <c r="D8" s="15" t="s">
        <v>16</v>
      </c>
      <c r="I8" s="190" t="s">
        <v>17</v>
      </c>
      <c r="K8" s="15" t="s">
        <v>18</v>
      </c>
      <c r="BF8" s="1">
        <f>126704869*0.05</f>
        <v>6335243.4500000002</v>
      </c>
      <c r="BP8" s="11">
        <v>0.25</v>
      </c>
      <c r="BQ8" s="11">
        <v>0.25</v>
      </c>
      <c r="BR8" s="11">
        <v>0.5</v>
      </c>
      <c r="CG8" s="189"/>
      <c r="CK8" s="121"/>
      <c r="CL8" s="121"/>
      <c r="CM8" s="121"/>
      <c r="CN8" s="121"/>
      <c r="CO8" s="121"/>
      <c r="CP8" s="121"/>
      <c r="CQ8" s="121"/>
    </row>
    <row r="9" spans="1:101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2"/>
      <c r="CK9" s="189"/>
      <c r="CL9" s="189"/>
      <c r="CM9" s="118"/>
      <c r="CN9" s="189"/>
      <c r="CO9" s="189"/>
      <c r="CP9" s="189"/>
      <c r="CQ9" s="189"/>
    </row>
    <row r="10" spans="1:101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J10" s="254"/>
      <c r="CL10" s="255"/>
      <c r="CM10" s="255"/>
      <c r="CN10" s="256" t="s">
        <v>37</v>
      </c>
    </row>
    <row r="11" spans="1:101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214</v>
      </c>
      <c r="BS11" s="362" t="s">
        <v>188</v>
      </c>
      <c r="BT11" s="362" t="s">
        <v>187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53" t="s">
        <v>71</v>
      </c>
      <c r="CI11" s="53" t="s">
        <v>72</v>
      </c>
      <c r="CJ11" s="125" t="s">
        <v>76</v>
      </c>
      <c r="CK11" s="53" t="s">
        <v>77</v>
      </c>
      <c r="CL11" s="125" t="s">
        <v>78</v>
      </c>
      <c r="CM11" s="176"/>
      <c r="CN11" s="122" t="s">
        <v>79</v>
      </c>
      <c r="CO11" s="120" t="s">
        <v>80</v>
      </c>
      <c r="CP11" s="120" t="s">
        <v>81</v>
      </c>
      <c r="CQ11" s="123" t="s">
        <v>82</v>
      </c>
      <c r="CT11" s="266" t="s">
        <v>83</v>
      </c>
      <c r="CU11" s="267" t="s">
        <v>84</v>
      </c>
      <c r="CV11" s="267" t="s">
        <v>156</v>
      </c>
    </row>
    <row r="12" spans="1:101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A50" si="22">AU12*$BF$6</f>
        <v>100091.15856213587</v>
      </c>
      <c r="BB12" s="288">
        <f t="shared" ref="BB12:BB50" si="23">AV12*$BF$6</f>
        <v>100548.44855806322</v>
      </c>
      <c r="BC12" s="288">
        <f t="shared" ref="BC12:BC50" si="24">AW12*$BF$6</f>
        <v>107529.39719831944</v>
      </c>
      <c r="BD12" s="288">
        <f t="shared" ref="BD12:BD50" si="25">AX12*$BF$6</f>
        <v>106982.58152101362</v>
      </c>
      <c r="BE12" s="288">
        <f t="shared" ref="BE12:BE50" si="26">AY12*$BF$6</f>
        <v>99147.252082014369</v>
      </c>
      <c r="BF12" s="211">
        <f t="shared" ref="BF12:BF49" si="27">$BF$6*I12</f>
        <v>554909.29836446932</v>
      </c>
      <c r="BH12" s="130">
        <f>'Op Cost'!E3</f>
        <v>2553471</v>
      </c>
      <c r="BI12" s="289">
        <f t="shared" ref="BI12:BI49" si="28">BF12/BH12</f>
        <v>0.21731568455818348</v>
      </c>
      <c r="BJ12" s="290">
        <f t="shared" ref="BJ12:BJ49" si="29">IF(BF12&gt;BH12*$BJ$6,BH12*$BJ$6,BF12)</f>
        <v>554909.29836446932</v>
      </c>
      <c r="BK12" s="230">
        <f t="shared" ref="BK12:BK49" si="30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31">IF(OR(BK12&gt;0,BI12&gt;=$BJ$6),0,BJ12)</f>
        <v>554909.29836446932</v>
      </c>
      <c r="BQ12" s="363">
        <f>BM12*$BP$8+BN12*$BQ$8+BO12*$BR$8</f>
        <v>0.41359211667458673</v>
      </c>
      <c r="BR12" s="364">
        <f>BQ12*I12</f>
        <v>1.9066779532153381E-3</v>
      </c>
      <c r="BS12" s="372">
        <f t="shared" ref="BS12:BS49" si="32">BR12/$BR$50</f>
        <v>1.6765064147406365E-3</v>
      </c>
      <c r="BT12" s="367">
        <f t="shared" ref="BT12:BT49" si="33">$BP$6*BS12+BJ12</f>
        <v>566688.23039386573</v>
      </c>
      <c r="BV12" s="359">
        <f t="shared" ref="BV12:BV49" si="34">BP12/$BP$50</f>
        <v>4.8932605460949479E-3</v>
      </c>
      <c r="BW12" s="292">
        <f t="shared" ref="BW12:BW49" si="35">BV12*$BP$6</f>
        <v>34379.458896073629</v>
      </c>
      <c r="BX12" s="292">
        <f t="shared" ref="BX12:BX49" si="36">(BW12+BJ12)</f>
        <v>589288.75726054295</v>
      </c>
      <c r="BY12" s="293">
        <f t="shared" ref="BY12:BY49" si="37">BX12/BH12</f>
        <v>0.23077949867476191</v>
      </c>
      <c r="BZ12" s="234">
        <f t="shared" ref="BZ12:BZ49" si="38">IF(BX12&gt;($BJ$6*BH12),1,0)</f>
        <v>0</v>
      </c>
      <c r="CA12" s="12"/>
      <c r="CB12" s="127">
        <f t="shared" ref="CB12:CB49" si="39">BH12</f>
        <v>2553471</v>
      </c>
      <c r="CC12" s="294">
        <f>BX12/CB12</f>
        <v>0.23077949867476191</v>
      </c>
      <c r="CD12" s="295">
        <f t="shared" ref="CD12:CD49" si="40">IF(BX12&gt;BH12*$BJ$6,BH12*$BJ$6,BX12)</f>
        <v>589288.75726054295</v>
      </c>
      <c r="CE12" s="235">
        <f t="shared" ref="CE12:CE50" si="41">BX12-CD12</f>
        <v>0</v>
      </c>
      <c r="CG12" s="126">
        <f t="shared" ref="CG12:CG49" si="42">IF(OR(CE12&gt;0,CC12&gt;=$BJ$6),0,CD12)</f>
        <v>589288.75726054295</v>
      </c>
      <c r="CH12" s="296">
        <f t="shared" ref="CH12:CH50" si="43">CG12/$CG$50</f>
        <v>4.9063482739723236E-3</v>
      </c>
      <c r="CI12" s="297">
        <f t="shared" ref="CI12:CI50" si="44">CH12*$CH$6</f>
        <v>16.045220723045833</v>
      </c>
      <c r="CJ12" s="239">
        <f>(CI12+CD12)</f>
        <v>589304.80248126597</v>
      </c>
      <c r="CK12" s="298">
        <f>CJ12/CB12</f>
        <v>0.23078578236497144</v>
      </c>
      <c r="CL12" s="240">
        <f t="shared" ref="CL12:CL49" si="45">IF(CK12&gt;$BJ$6,1,0)</f>
        <v>0</v>
      </c>
      <c r="CM12" s="174"/>
      <c r="CN12" s="246">
        <f t="shared" ref="CN12:CN49" si="46">BH12*$BJ$6</f>
        <v>766041.29999999993</v>
      </c>
      <c r="CO12" s="297">
        <f t="shared" ref="CO12:CO49" si="47">IF(CJ12&gt;CN12,CJ12-CN12,0)</f>
        <v>0</v>
      </c>
      <c r="CP12" s="299">
        <f t="shared" ref="CP12:CP49" si="48">CJ12-CO12</f>
        <v>589304.80248126597</v>
      </c>
      <c r="CQ12" s="247">
        <f t="shared" ref="CQ12:CQ49" si="49">CP12/CB12</f>
        <v>0.23078578236497144</v>
      </c>
      <c r="CT12" s="264">
        <v>0</v>
      </c>
      <c r="CU12" s="324">
        <f>CP12+CT12</f>
        <v>589304.80248126597</v>
      </c>
      <c r="CV12" s="326">
        <f>CU12/CB12</f>
        <v>0.23078578236497144</v>
      </c>
      <c r="CW12" s="1">
        <f t="shared" ref="CW12:CW49" si="50">IF(BT12&lt;=BH12*0.3, 0, 1)</f>
        <v>0</v>
      </c>
    </row>
    <row r="13" spans="1:101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19368.634526802416</v>
      </c>
      <c r="BB13" s="288">
        <f t="shared" si="23"/>
        <v>19517.192644463183</v>
      </c>
      <c r="BC13" s="288">
        <f t="shared" si="24"/>
        <v>28059.228137516016</v>
      </c>
      <c r="BD13" s="288">
        <f t="shared" si="25"/>
        <v>28052.761577727651</v>
      </c>
      <c r="BE13" s="288">
        <f t="shared" si="26"/>
        <v>27132.126338351805</v>
      </c>
      <c r="BF13" s="211">
        <f t="shared" si="27"/>
        <v>103656.80794566261</v>
      </c>
      <c r="BH13" s="130">
        <f>'Op Cost'!E4</f>
        <v>361548</v>
      </c>
      <c r="BI13" s="289">
        <f t="shared" si="28"/>
        <v>0.2867027557769995</v>
      </c>
      <c r="BJ13" s="290">
        <f t="shared" si="29"/>
        <v>103656.80794566261</v>
      </c>
      <c r="BK13" s="230">
        <f t="shared" si="30"/>
        <v>0</v>
      </c>
      <c r="BM13" s="436">
        <f t="shared" ref="BM13:BM49" si="51">N13/$N$50</f>
        <v>0.49715007368557296</v>
      </c>
      <c r="BN13" s="436">
        <f t="shared" ref="BN13:BN49" si="52">U13/$U$50</f>
        <v>0.58277530268745104</v>
      </c>
      <c r="BO13" s="435">
        <f t="shared" ref="BO13:BO49" si="53">(1/AP13)/(1/$AP$50)</f>
        <v>1.2982727772159184</v>
      </c>
      <c r="BP13" s="126">
        <f t="shared" si="31"/>
        <v>103656.80794566261</v>
      </c>
      <c r="BQ13" s="363">
        <f t="shared" ref="BQ13:BQ49" si="54">BM13*$BP$8+BN13*$BQ$8+BO13*$BR$8</f>
        <v>0.91911773270121522</v>
      </c>
      <c r="BR13" s="364">
        <f t="shared" ref="BR13:BR49" si="55">BQ13*I13</f>
        <v>7.9150209085337422E-4</v>
      </c>
      <c r="BS13" s="372">
        <f t="shared" si="32"/>
        <v>6.9595304773865116E-4</v>
      </c>
      <c r="BT13" s="367">
        <f t="shared" si="33"/>
        <v>108546.49018778696</v>
      </c>
      <c r="BV13" s="359">
        <f t="shared" si="34"/>
        <v>9.1405887439555166E-4</v>
      </c>
      <c r="BW13" s="292">
        <f t="shared" si="35"/>
        <v>6422.0674956602725</v>
      </c>
      <c r="BX13" s="292">
        <f t="shared" si="36"/>
        <v>110078.87544132289</v>
      </c>
      <c r="BY13" s="293">
        <f t="shared" si="37"/>
        <v>0.30446545255767671</v>
      </c>
      <c r="BZ13" s="234">
        <f t="shared" si="38"/>
        <v>1</v>
      </c>
      <c r="CA13" s="12"/>
      <c r="CB13" s="127">
        <f t="shared" si="39"/>
        <v>361548</v>
      </c>
      <c r="CC13" s="294">
        <f t="shared" ref="CC13:CC49" si="56">BX13/CB13</f>
        <v>0.30446545255767671</v>
      </c>
      <c r="CD13" s="295">
        <f t="shared" si="40"/>
        <v>108464.4</v>
      </c>
      <c r="CE13" s="235">
        <f t="shared" si="41"/>
        <v>1614.4754413228948</v>
      </c>
      <c r="CG13" s="126">
        <f t="shared" si="42"/>
        <v>0</v>
      </c>
      <c r="CH13" s="296">
        <f t="shared" si="43"/>
        <v>0</v>
      </c>
      <c r="CI13" s="297">
        <f t="shared" si="44"/>
        <v>0</v>
      </c>
      <c r="CJ13" s="239">
        <f t="shared" ref="CJ13:CJ49" si="57">(CI13+CD13)</f>
        <v>108464.4</v>
      </c>
      <c r="CK13" s="298">
        <f t="shared" ref="CK13:CK49" si="58">CJ13/CB13</f>
        <v>0.3</v>
      </c>
      <c r="CL13" s="240">
        <f t="shared" si="45"/>
        <v>0</v>
      </c>
      <c r="CM13" s="174"/>
      <c r="CN13" s="246">
        <f t="shared" si="46"/>
        <v>108464.4</v>
      </c>
      <c r="CO13" s="297">
        <f t="shared" si="47"/>
        <v>0</v>
      </c>
      <c r="CP13" s="299">
        <f t="shared" si="48"/>
        <v>108464.4</v>
      </c>
      <c r="CQ13" s="247">
        <f t="shared" si="49"/>
        <v>0.3</v>
      </c>
      <c r="CT13" s="264">
        <v>0</v>
      </c>
      <c r="CU13" s="324">
        <f t="shared" ref="CU13:CU49" si="59">CP13+CT13</f>
        <v>108464.4</v>
      </c>
      <c r="CV13" s="326">
        <f t="shared" ref="CV13:CV49" si="60">CU13/CB13</f>
        <v>0.3</v>
      </c>
      <c r="CW13" s="1">
        <f t="shared" si="50"/>
        <v>1</v>
      </c>
    </row>
    <row r="14" spans="1:101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116289.77881732924</v>
      </c>
      <c r="BB14" s="288">
        <f t="shared" si="23"/>
        <v>112689.53427235497</v>
      </c>
      <c r="BC14" s="288">
        <f t="shared" si="24"/>
        <v>136886.28133759915</v>
      </c>
      <c r="BD14" s="288">
        <f t="shared" si="25"/>
        <v>140990.23318720123</v>
      </c>
      <c r="BE14" s="288">
        <f t="shared" si="26"/>
        <v>124433.69345233777</v>
      </c>
      <c r="BF14" s="211">
        <f t="shared" si="27"/>
        <v>657520.10413920204</v>
      </c>
      <c r="BH14" s="130">
        <f>'Op Cost'!E5</f>
        <v>2998198</v>
      </c>
      <c r="BI14" s="289">
        <f t="shared" si="28"/>
        <v>0.21930509730818379</v>
      </c>
      <c r="BJ14" s="290">
        <f t="shared" si="29"/>
        <v>657520.10413920204</v>
      </c>
      <c r="BK14" s="230">
        <f t="shared" si="30"/>
        <v>0</v>
      </c>
      <c r="BM14" s="436">
        <f t="shared" si="51"/>
        <v>0.32433555759757926</v>
      </c>
      <c r="BN14" s="436">
        <f t="shared" si="52"/>
        <v>0.42310833871918174</v>
      </c>
      <c r="BO14" s="435">
        <f t="shared" si="53"/>
        <v>0.6487009815020961</v>
      </c>
      <c r="BP14" s="126">
        <f t="shared" si="31"/>
        <v>657520.10413920204</v>
      </c>
      <c r="BQ14" s="363">
        <f t="shared" si="54"/>
        <v>0.51121146483023827</v>
      </c>
      <c r="BR14" s="364">
        <f t="shared" si="55"/>
        <v>2.7924969780080229E-3</v>
      </c>
      <c r="BS14" s="372">
        <f t="shared" si="32"/>
        <v>2.4553905859557362E-3</v>
      </c>
      <c r="BT14" s="367">
        <f t="shared" si="33"/>
        <v>674771.38249000197</v>
      </c>
      <c r="BV14" s="359">
        <f t="shared" si="34"/>
        <v>5.7980956407318492E-3</v>
      </c>
      <c r="BW14" s="292">
        <f t="shared" si="35"/>
        <v>40736.721226733644</v>
      </c>
      <c r="BX14" s="292">
        <f t="shared" si="36"/>
        <v>698256.82536593569</v>
      </c>
      <c r="BY14" s="293">
        <f t="shared" si="37"/>
        <v>0.23289216568283205</v>
      </c>
      <c r="BZ14" s="234">
        <f t="shared" si="38"/>
        <v>0</v>
      </c>
      <c r="CA14" s="12"/>
      <c r="CB14" s="127">
        <f t="shared" si="39"/>
        <v>2998198</v>
      </c>
      <c r="CC14" s="294">
        <f t="shared" si="56"/>
        <v>0.23289216568283205</v>
      </c>
      <c r="CD14" s="295">
        <f t="shared" si="40"/>
        <v>698256.82536593569</v>
      </c>
      <c r="CE14" s="235">
        <f t="shared" si="41"/>
        <v>0</v>
      </c>
      <c r="CG14" s="126">
        <f t="shared" si="42"/>
        <v>698256.82536593569</v>
      </c>
      <c r="CH14" s="296">
        <f t="shared" si="43"/>
        <v>5.8136034799809687E-3</v>
      </c>
      <c r="CI14" s="297">
        <f t="shared" si="44"/>
        <v>19.012215567208266</v>
      </c>
      <c r="CJ14" s="239">
        <f t="shared" si="57"/>
        <v>698275.83758150286</v>
      </c>
      <c r="CK14" s="298">
        <f t="shared" si="58"/>
        <v>0.23289850689697708</v>
      </c>
      <c r="CL14" s="240">
        <f t="shared" si="45"/>
        <v>0</v>
      </c>
      <c r="CM14" s="174"/>
      <c r="CN14" s="246">
        <f t="shared" si="46"/>
        <v>899459.4</v>
      </c>
      <c r="CO14" s="297">
        <f t="shared" si="47"/>
        <v>0</v>
      </c>
      <c r="CP14" s="299">
        <f t="shared" si="48"/>
        <v>698275.83758150286</v>
      </c>
      <c r="CQ14" s="247">
        <f t="shared" si="49"/>
        <v>0.23289850689697708</v>
      </c>
      <c r="CT14" s="264">
        <v>0</v>
      </c>
      <c r="CU14" s="324">
        <f t="shared" si="59"/>
        <v>698275.83758150286</v>
      </c>
      <c r="CV14" s="326">
        <f t="shared" si="60"/>
        <v>0.23289850689697708</v>
      </c>
      <c r="CW14" s="1">
        <f t="shared" si="50"/>
        <v>0</v>
      </c>
    </row>
    <row r="15" spans="1:101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122058.77860481659</v>
      </c>
      <c r="BB15" s="288">
        <f t="shared" si="23"/>
        <v>120064.55717454333</v>
      </c>
      <c r="BC15" s="288">
        <f t="shared" si="24"/>
        <v>109336.2729552844</v>
      </c>
      <c r="BD15" s="288">
        <f t="shared" si="25"/>
        <v>111127.53758929673</v>
      </c>
      <c r="BE15" s="288">
        <f t="shared" si="26"/>
        <v>123337.52921329875</v>
      </c>
      <c r="BF15" s="211">
        <f t="shared" si="27"/>
        <v>559019.54387549474</v>
      </c>
      <c r="BH15" s="130">
        <f>'Op Cost'!E6</f>
        <v>2155919</v>
      </c>
      <c r="BI15" s="289">
        <f t="shared" si="28"/>
        <v>0.25929524433686735</v>
      </c>
      <c r="BJ15" s="290">
        <f t="shared" si="29"/>
        <v>559019.54387549474</v>
      </c>
      <c r="BK15" s="230">
        <f t="shared" si="30"/>
        <v>0</v>
      </c>
      <c r="BM15" s="436">
        <f t="shared" si="51"/>
        <v>0.26136069248954619</v>
      </c>
      <c r="BN15" s="436">
        <f t="shared" si="52"/>
        <v>0.21832056493727492</v>
      </c>
      <c r="BO15" s="435">
        <f t="shared" si="53"/>
        <v>0.66467843291906692</v>
      </c>
      <c r="BP15" s="126">
        <f t="shared" si="31"/>
        <v>559019.54387549474</v>
      </c>
      <c r="BQ15" s="363">
        <f t="shared" si="54"/>
        <v>0.45225953081623871</v>
      </c>
      <c r="BR15" s="364">
        <f t="shared" si="55"/>
        <v>2.1003796886052456E-3</v>
      </c>
      <c r="BS15" s="372">
        <f t="shared" si="32"/>
        <v>1.8468247432134352E-3</v>
      </c>
      <c r="BT15" s="367">
        <f t="shared" si="33"/>
        <v>571995.11195519334</v>
      </c>
      <c r="BV15" s="359">
        <f t="shared" si="34"/>
        <v>4.9295052121208077E-3</v>
      </c>
      <c r="BW15" s="292">
        <f t="shared" si="35"/>
        <v>34634.109551623209</v>
      </c>
      <c r="BX15" s="292">
        <f t="shared" si="36"/>
        <v>593653.65342711797</v>
      </c>
      <c r="BY15" s="293">
        <f t="shared" si="37"/>
        <v>0.2753599061129467</v>
      </c>
      <c r="BZ15" s="234">
        <f t="shared" si="38"/>
        <v>0</v>
      </c>
      <c r="CA15" s="12"/>
      <c r="CB15" s="127">
        <f t="shared" si="39"/>
        <v>2155919</v>
      </c>
      <c r="CC15" s="294">
        <f t="shared" si="56"/>
        <v>0.2753599061129467</v>
      </c>
      <c r="CD15" s="295">
        <f t="shared" si="40"/>
        <v>593653.65342711797</v>
      </c>
      <c r="CE15" s="235">
        <f t="shared" si="41"/>
        <v>0</v>
      </c>
      <c r="CG15" s="126">
        <f t="shared" si="42"/>
        <v>593653.65342711797</v>
      </c>
      <c r="CH15" s="296">
        <f t="shared" si="43"/>
        <v>4.9426898815612755E-3</v>
      </c>
      <c r="CI15" s="297">
        <f t="shared" si="44"/>
        <v>16.164068607996924</v>
      </c>
      <c r="CJ15" s="239">
        <f t="shared" si="57"/>
        <v>593669.81749572593</v>
      </c>
      <c r="CK15" s="298">
        <f t="shared" si="58"/>
        <v>0.27536740364351625</v>
      </c>
      <c r="CL15" s="240">
        <f t="shared" si="45"/>
        <v>0</v>
      </c>
      <c r="CM15" s="174"/>
      <c r="CN15" s="246">
        <f t="shared" si="46"/>
        <v>646775.69999999995</v>
      </c>
      <c r="CO15" s="297">
        <f t="shared" si="47"/>
        <v>0</v>
      </c>
      <c r="CP15" s="299">
        <f t="shared" si="48"/>
        <v>593669.81749572593</v>
      </c>
      <c r="CQ15" s="247">
        <f t="shared" si="49"/>
        <v>0.27536740364351625</v>
      </c>
      <c r="CT15" s="264">
        <v>0</v>
      </c>
      <c r="CU15" s="324">
        <f t="shared" si="59"/>
        <v>593669.81749572593</v>
      </c>
      <c r="CV15" s="326">
        <f t="shared" si="60"/>
        <v>0.27536740364351625</v>
      </c>
      <c r="CW15" s="1">
        <f t="shared" si="50"/>
        <v>0</v>
      </c>
    </row>
    <row r="16" spans="1:101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19318.994751754846</v>
      </c>
      <c r="BB16" s="288">
        <f t="shared" si="23"/>
        <v>19530.66779221403</v>
      </c>
      <c r="BC16" s="288">
        <f t="shared" si="24"/>
        <v>21738.643996196872</v>
      </c>
      <c r="BD16" s="288">
        <f t="shared" si="25"/>
        <v>21657.639869664545</v>
      </c>
      <c r="BE16" s="288">
        <f t="shared" si="26"/>
        <v>18461.527073985726</v>
      </c>
      <c r="BF16" s="211">
        <f t="shared" si="27"/>
        <v>114131.96270018796</v>
      </c>
      <c r="BH16" s="130">
        <f>'Op Cost'!E7</f>
        <v>447645</v>
      </c>
      <c r="BI16" s="289">
        <f t="shared" si="28"/>
        <v>0.25496087904519865</v>
      </c>
      <c r="BJ16" s="290">
        <f t="shared" si="29"/>
        <v>114131.96270018796</v>
      </c>
      <c r="BK16" s="230">
        <f t="shared" si="30"/>
        <v>0</v>
      </c>
      <c r="BM16" s="436">
        <f t="shared" si="51"/>
        <v>0.35879998671384128</v>
      </c>
      <c r="BN16" s="436">
        <f t="shared" si="52"/>
        <v>0.32544257128547921</v>
      </c>
      <c r="BO16" s="435">
        <f t="shared" si="53"/>
        <v>0.81279233066143208</v>
      </c>
      <c r="BP16" s="126">
        <f t="shared" si="31"/>
        <v>114131.96270018796</v>
      </c>
      <c r="BQ16" s="363">
        <f t="shared" si="54"/>
        <v>0.57745680483054618</v>
      </c>
      <c r="BR16" s="364">
        <f t="shared" si="55"/>
        <v>5.4753247099296651E-4</v>
      </c>
      <c r="BS16" s="372">
        <f t="shared" si="32"/>
        <v>4.8143510462819543E-4</v>
      </c>
      <c r="BT16" s="367">
        <f t="shared" si="33"/>
        <v>117514.46772618761</v>
      </c>
      <c r="BV16" s="359">
        <f t="shared" si="34"/>
        <v>1.0064301170934732E-3</v>
      </c>
      <c r="BW16" s="292">
        <f t="shared" si="35"/>
        <v>7071.0567149338649</v>
      </c>
      <c r="BX16" s="292">
        <f t="shared" si="36"/>
        <v>121203.01941512182</v>
      </c>
      <c r="BY16" s="293">
        <f t="shared" si="37"/>
        <v>0.27075700480318515</v>
      </c>
      <c r="BZ16" s="234">
        <f t="shared" si="38"/>
        <v>0</v>
      </c>
      <c r="CA16" s="12"/>
      <c r="CB16" s="127">
        <f t="shared" si="39"/>
        <v>447645</v>
      </c>
      <c r="CC16" s="294">
        <f t="shared" si="56"/>
        <v>0.27075700480318515</v>
      </c>
      <c r="CD16" s="295">
        <f t="shared" si="40"/>
        <v>121203.01941512182</v>
      </c>
      <c r="CE16" s="235">
        <f t="shared" si="41"/>
        <v>0</v>
      </c>
      <c r="CG16" s="126">
        <f t="shared" si="42"/>
        <v>121203.01941512182</v>
      </c>
      <c r="CH16" s="296">
        <f t="shared" si="43"/>
        <v>1.0091219589392188E-3</v>
      </c>
      <c r="CI16" s="297">
        <f t="shared" si="44"/>
        <v>3.3001294778739747</v>
      </c>
      <c r="CJ16" s="239">
        <f t="shared" si="57"/>
        <v>121206.3195445997</v>
      </c>
      <c r="CK16" s="298">
        <f t="shared" si="58"/>
        <v>0.27076437700543893</v>
      </c>
      <c r="CL16" s="240">
        <f t="shared" si="45"/>
        <v>0</v>
      </c>
      <c r="CM16" s="174"/>
      <c r="CN16" s="246">
        <f t="shared" si="46"/>
        <v>134293.5</v>
      </c>
      <c r="CO16" s="297">
        <f t="shared" si="47"/>
        <v>0</v>
      </c>
      <c r="CP16" s="299">
        <f t="shared" si="48"/>
        <v>121206.3195445997</v>
      </c>
      <c r="CQ16" s="247">
        <f t="shared" si="49"/>
        <v>0.27076437700543893</v>
      </c>
      <c r="CT16" s="264">
        <v>566</v>
      </c>
      <c r="CU16" s="324">
        <f t="shared" si="59"/>
        <v>121772.3195445997</v>
      </c>
      <c r="CV16" s="326">
        <f t="shared" si="60"/>
        <v>0.27202877178255025</v>
      </c>
      <c r="CW16" s="1">
        <f t="shared" si="50"/>
        <v>0</v>
      </c>
    </row>
    <row r="17" spans="1:101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651657.99465616816</v>
      </c>
      <c r="BB17" s="288">
        <f t="shared" si="23"/>
        <v>617069.64607022784</v>
      </c>
      <c r="BC17" s="288">
        <f t="shared" si="24"/>
        <v>668089.71184210456</v>
      </c>
      <c r="BD17" s="288">
        <f t="shared" si="25"/>
        <v>684844.90765958733</v>
      </c>
      <c r="BE17" s="288">
        <f t="shared" si="26"/>
        <v>674091.59404035995</v>
      </c>
      <c r="BF17" s="211">
        <f t="shared" si="27"/>
        <v>3116470.84156588</v>
      </c>
      <c r="BH17" s="130">
        <f>'Op Cost'!E8</f>
        <v>14481448</v>
      </c>
      <c r="BI17" s="289">
        <f t="shared" si="28"/>
        <v>0.21520436641183119</v>
      </c>
      <c r="BJ17" s="290">
        <f t="shared" si="29"/>
        <v>3116470.84156588</v>
      </c>
      <c r="BK17" s="230">
        <f t="shared" si="30"/>
        <v>0</v>
      </c>
      <c r="BM17" s="436">
        <f t="shared" si="51"/>
        <v>1.0168816734407982</v>
      </c>
      <c r="BN17" s="436">
        <f t="shared" si="52"/>
        <v>1.3303200960866706</v>
      </c>
      <c r="BO17" s="435">
        <f t="shared" si="53"/>
        <v>1.1164714896901797</v>
      </c>
      <c r="BP17" s="126">
        <f t="shared" si="31"/>
        <v>3116470.84156588</v>
      </c>
      <c r="BQ17" s="363">
        <f t="shared" si="54"/>
        <v>1.145036187226957</v>
      </c>
      <c r="BR17" s="364">
        <f t="shared" si="55"/>
        <v>2.9645949912407793E-2</v>
      </c>
      <c r="BS17" s="372">
        <f t="shared" si="32"/>
        <v>2.6067131638783905E-2</v>
      </c>
      <c r="BT17" s="367">
        <f t="shared" si="33"/>
        <v>3299615.3670355692</v>
      </c>
      <c r="BV17" s="359">
        <f t="shared" si="34"/>
        <v>2.7481434996739773E-2</v>
      </c>
      <c r="BW17" s="292">
        <f t="shared" si="35"/>
        <v>193081.25042095434</v>
      </c>
      <c r="BX17" s="292">
        <f t="shared" si="36"/>
        <v>3309552.0919868345</v>
      </c>
      <c r="BY17" s="293">
        <f t="shared" si="37"/>
        <v>0.22853737360979609</v>
      </c>
      <c r="BZ17" s="234">
        <f t="shared" si="38"/>
        <v>0</v>
      </c>
      <c r="CA17" s="12"/>
      <c r="CB17" s="127">
        <f t="shared" si="39"/>
        <v>14481448</v>
      </c>
      <c r="CC17" s="294">
        <f t="shared" si="56"/>
        <v>0.22853737360979609</v>
      </c>
      <c r="CD17" s="295">
        <f t="shared" si="40"/>
        <v>3309552.0919868345</v>
      </c>
      <c r="CE17" s="235">
        <f t="shared" si="41"/>
        <v>0</v>
      </c>
      <c r="CG17" s="126">
        <f t="shared" si="42"/>
        <v>3309552.0919868345</v>
      </c>
      <c r="CH17" s="296">
        <f t="shared" si="43"/>
        <v>2.7554938040268522E-2</v>
      </c>
      <c r="CI17" s="297">
        <f t="shared" si="44"/>
        <v>90.112857501655299</v>
      </c>
      <c r="CJ17" s="239">
        <f t="shared" si="57"/>
        <v>3309642.204844336</v>
      </c>
      <c r="CK17" s="298">
        <f t="shared" si="58"/>
        <v>0.22854359625117157</v>
      </c>
      <c r="CL17" s="240">
        <f t="shared" si="45"/>
        <v>0</v>
      </c>
      <c r="CM17" s="174"/>
      <c r="CN17" s="246">
        <f t="shared" si="46"/>
        <v>4344434.3999999994</v>
      </c>
      <c r="CO17" s="297">
        <f t="shared" si="47"/>
        <v>0</v>
      </c>
      <c r="CP17" s="299">
        <f t="shared" si="48"/>
        <v>3309642.204844336</v>
      </c>
      <c r="CQ17" s="247">
        <f t="shared" si="49"/>
        <v>0.22854359625117157</v>
      </c>
      <c r="CT17" s="264">
        <v>0</v>
      </c>
      <c r="CU17" s="324">
        <f t="shared" si="59"/>
        <v>3309642.204844336</v>
      </c>
      <c r="CV17" s="326">
        <f t="shared" si="60"/>
        <v>0.22854359625117157</v>
      </c>
      <c r="CW17" s="1">
        <f t="shared" si="50"/>
        <v>0</v>
      </c>
    </row>
    <row r="18" spans="1:101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218122.79803867245</v>
      </c>
      <c r="BB18" s="288">
        <f t="shared" si="23"/>
        <v>221061.67734785346</v>
      </c>
      <c r="BC18" s="288">
        <f t="shared" si="24"/>
        <v>179267.78005817332</v>
      </c>
      <c r="BD18" s="288">
        <f t="shared" si="25"/>
        <v>176800.07129019499</v>
      </c>
      <c r="BE18" s="288">
        <f t="shared" si="26"/>
        <v>203385.8040609087</v>
      </c>
      <c r="BF18" s="211">
        <f t="shared" si="27"/>
        <v>961877.53972256999</v>
      </c>
      <c r="BH18" s="130">
        <f>'Op Cost'!E9</f>
        <v>5267046</v>
      </c>
      <c r="BI18" s="289">
        <f t="shared" si="28"/>
        <v>0.18262182250213307</v>
      </c>
      <c r="BJ18" s="290">
        <f t="shared" si="29"/>
        <v>961877.53972256999</v>
      </c>
      <c r="BK18" s="230">
        <f t="shared" si="30"/>
        <v>0</v>
      </c>
      <c r="BM18" s="436">
        <f t="shared" si="51"/>
        <v>0.77079320936507312</v>
      </c>
      <c r="BN18" s="436">
        <f t="shared" si="52"/>
        <v>0.74487529004257091</v>
      </c>
      <c r="BO18" s="435">
        <f t="shared" si="53"/>
        <v>0.69097943273675688</v>
      </c>
      <c r="BP18" s="126">
        <f t="shared" si="31"/>
        <v>961877.53972256999</v>
      </c>
      <c r="BQ18" s="363">
        <f t="shared" si="54"/>
        <v>0.72440684122028942</v>
      </c>
      <c r="BR18" s="364">
        <f t="shared" si="55"/>
        <v>5.788758310141395E-3</v>
      </c>
      <c r="BS18" s="372">
        <f t="shared" si="32"/>
        <v>5.089947373634501E-3</v>
      </c>
      <c r="BT18" s="367">
        <f t="shared" si="33"/>
        <v>997638.8965656457</v>
      </c>
      <c r="BV18" s="359">
        <f t="shared" si="34"/>
        <v>8.4819580950829809E-3</v>
      </c>
      <c r="BW18" s="292">
        <f t="shared" si="35"/>
        <v>59593.215391082937</v>
      </c>
      <c r="BX18" s="292">
        <f t="shared" si="36"/>
        <v>1021470.7551136529</v>
      </c>
      <c r="BY18" s="293">
        <f t="shared" si="37"/>
        <v>0.19393617506162902</v>
      </c>
      <c r="BZ18" s="234">
        <f t="shared" si="38"/>
        <v>0</v>
      </c>
      <c r="CA18" s="12"/>
      <c r="CB18" s="127">
        <f t="shared" si="39"/>
        <v>5267046</v>
      </c>
      <c r="CC18" s="294">
        <f t="shared" si="56"/>
        <v>0.19393617506162902</v>
      </c>
      <c r="CD18" s="295">
        <f t="shared" si="40"/>
        <v>1021470.7551136529</v>
      </c>
      <c r="CE18" s="235">
        <f t="shared" si="41"/>
        <v>0</v>
      </c>
      <c r="CG18" s="126">
        <f t="shared" si="42"/>
        <v>1021470.7551136529</v>
      </c>
      <c r="CH18" s="296">
        <f t="shared" si="43"/>
        <v>8.5046443098001478E-3</v>
      </c>
      <c r="CI18" s="297">
        <f t="shared" si="44"/>
        <v>27.812720887679266</v>
      </c>
      <c r="CJ18" s="239">
        <f t="shared" si="57"/>
        <v>1021498.5678345406</v>
      </c>
      <c r="CK18" s="298">
        <f t="shared" si="58"/>
        <v>0.19394145557766926</v>
      </c>
      <c r="CL18" s="240">
        <f t="shared" si="45"/>
        <v>0</v>
      </c>
      <c r="CM18" s="174"/>
      <c r="CN18" s="246">
        <f t="shared" si="46"/>
        <v>1580113.8</v>
      </c>
      <c r="CO18" s="297">
        <f t="shared" si="47"/>
        <v>0</v>
      </c>
      <c r="CP18" s="299">
        <f t="shared" si="48"/>
        <v>1021498.5678345406</v>
      </c>
      <c r="CQ18" s="247">
        <f t="shared" si="49"/>
        <v>0.19394145557766926</v>
      </c>
      <c r="CT18" s="264">
        <v>0</v>
      </c>
      <c r="CU18" s="324">
        <f t="shared" si="59"/>
        <v>1021498.5678345406</v>
      </c>
      <c r="CV18" s="326">
        <f t="shared" si="60"/>
        <v>0.19394145557766926</v>
      </c>
      <c r="CW18" s="1">
        <f t="shared" si="50"/>
        <v>0</v>
      </c>
    </row>
    <row r="19" spans="1:101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60343.441820254207</v>
      </c>
      <c r="BB19" s="288">
        <f t="shared" si="23"/>
        <v>60485.243678348335</v>
      </c>
      <c r="BC19" s="288">
        <f t="shared" si="24"/>
        <v>83727.393175376652</v>
      </c>
      <c r="BD19" s="288">
        <f t="shared" si="25"/>
        <v>84293.741254089677</v>
      </c>
      <c r="BE19" s="288">
        <f t="shared" si="26"/>
        <v>57080.270218880687</v>
      </c>
      <c r="BF19" s="211">
        <f t="shared" si="27"/>
        <v>426226.43380243733</v>
      </c>
      <c r="BH19" s="130">
        <f>'Op Cost'!E10</f>
        <v>2126888</v>
      </c>
      <c r="BI19" s="289">
        <f t="shared" si="28"/>
        <v>0.2003990966155422</v>
      </c>
      <c r="BJ19" s="290">
        <f t="shared" si="29"/>
        <v>426226.43380243733</v>
      </c>
      <c r="BK19" s="230">
        <f t="shared" si="30"/>
        <v>0</v>
      </c>
      <c r="BM19" s="436">
        <f t="shared" si="51"/>
        <v>0.27771655837049231</v>
      </c>
      <c r="BN19" s="436">
        <f t="shared" si="52"/>
        <v>0.20873060489895359</v>
      </c>
      <c r="BO19" s="435">
        <f t="shared" si="53"/>
        <v>0.40085547597802262</v>
      </c>
      <c r="BP19" s="126">
        <f t="shared" si="31"/>
        <v>426226.43380243733</v>
      </c>
      <c r="BQ19" s="363">
        <f t="shared" si="54"/>
        <v>0.32203952880637277</v>
      </c>
      <c r="BR19" s="364">
        <f t="shared" si="55"/>
        <v>1.1403355230139914E-3</v>
      </c>
      <c r="BS19" s="372">
        <f t="shared" si="32"/>
        <v>1.0026757880457124E-3</v>
      </c>
      <c r="BT19" s="367">
        <f t="shared" si="33"/>
        <v>433271.11305392656</v>
      </c>
      <c r="BV19" s="359">
        <f t="shared" si="34"/>
        <v>3.7585187315753933E-3</v>
      </c>
      <c r="BW19" s="292">
        <f t="shared" si="35"/>
        <v>26406.899658232865</v>
      </c>
      <c r="BX19" s="292">
        <f t="shared" si="36"/>
        <v>452633.3334606702</v>
      </c>
      <c r="BY19" s="293">
        <f t="shared" si="37"/>
        <v>0.2128148419007819</v>
      </c>
      <c r="BZ19" s="234">
        <f t="shared" si="38"/>
        <v>0</v>
      </c>
      <c r="CA19" s="12"/>
      <c r="CB19" s="127">
        <f t="shared" si="39"/>
        <v>2126888</v>
      </c>
      <c r="CC19" s="294">
        <f t="shared" si="56"/>
        <v>0.2128148419007819</v>
      </c>
      <c r="CD19" s="295">
        <f t="shared" si="40"/>
        <v>452633.3334606702</v>
      </c>
      <c r="CE19" s="235">
        <f t="shared" si="41"/>
        <v>0</v>
      </c>
      <c r="CG19" s="126">
        <f t="shared" si="42"/>
        <v>452633.3334606702</v>
      </c>
      <c r="CH19" s="296">
        <f t="shared" si="43"/>
        <v>3.7685714295499851E-3</v>
      </c>
      <c r="CI19" s="297">
        <f t="shared" si="44"/>
        <v>12.324351436376443</v>
      </c>
      <c r="CJ19" s="239">
        <f t="shared" si="57"/>
        <v>452645.6578121066</v>
      </c>
      <c r="CK19" s="298">
        <f t="shared" si="58"/>
        <v>0.21282063644729135</v>
      </c>
      <c r="CL19" s="240">
        <f t="shared" si="45"/>
        <v>0</v>
      </c>
      <c r="CM19" s="174"/>
      <c r="CN19" s="246">
        <f t="shared" si="46"/>
        <v>638066.4</v>
      </c>
      <c r="CO19" s="297">
        <f t="shared" si="47"/>
        <v>0</v>
      </c>
      <c r="CP19" s="299">
        <f t="shared" si="48"/>
        <v>452645.6578121066</v>
      </c>
      <c r="CQ19" s="247">
        <f t="shared" si="49"/>
        <v>0.21282063644729135</v>
      </c>
      <c r="CT19" s="264">
        <v>0</v>
      </c>
      <c r="CU19" s="324">
        <f t="shared" si="59"/>
        <v>452645.6578121066</v>
      </c>
      <c r="CV19" s="326">
        <f t="shared" si="60"/>
        <v>0.21282063644729135</v>
      </c>
      <c r="CW19" s="1">
        <f t="shared" si="50"/>
        <v>0</v>
      </c>
    </row>
    <row r="20" spans="1:101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12063.300790307812</v>
      </c>
      <c r="BB20" s="288">
        <f t="shared" si="23"/>
        <v>11432.825941908533</v>
      </c>
      <c r="BC20" s="288">
        <f t="shared" si="24"/>
        <v>8730.989023676435</v>
      </c>
      <c r="BD20" s="288">
        <f t="shared" si="25"/>
        <v>9244.6020834647788</v>
      </c>
      <c r="BE20" s="288">
        <f t="shared" si="26"/>
        <v>10586.52092074629</v>
      </c>
      <c r="BF20" s="211">
        <f t="shared" si="27"/>
        <v>49040.240757603082</v>
      </c>
      <c r="BH20" s="130">
        <f>'Op Cost'!E11</f>
        <v>225862</v>
      </c>
      <c r="BI20" s="289">
        <f t="shared" si="28"/>
        <v>0.21712479636947818</v>
      </c>
      <c r="BJ20" s="290">
        <f t="shared" si="29"/>
        <v>49040.240757603082</v>
      </c>
      <c r="BK20" s="230">
        <f t="shared" si="30"/>
        <v>0</v>
      </c>
      <c r="BM20" s="436">
        <f t="shared" si="51"/>
        <v>0.36885402258924105</v>
      </c>
      <c r="BN20" s="436">
        <f t="shared" si="52"/>
        <v>0.27260414939227223</v>
      </c>
      <c r="BO20" s="435">
        <f t="shared" si="53"/>
        <v>0.57296579974843009</v>
      </c>
      <c r="BP20" s="126">
        <f t="shared" si="31"/>
        <v>49040.240757603082</v>
      </c>
      <c r="BQ20" s="363">
        <f t="shared" si="54"/>
        <v>0.44684744286959338</v>
      </c>
      <c r="BR20" s="364">
        <f t="shared" si="55"/>
        <v>1.8205179321706503E-4</v>
      </c>
      <c r="BS20" s="372">
        <f t="shared" si="32"/>
        <v>1.6007475128600033E-4</v>
      </c>
      <c r="BT20" s="367">
        <f t="shared" si="33"/>
        <v>50164.906669073527</v>
      </c>
      <c r="BV20" s="359">
        <f t="shared" si="34"/>
        <v>4.3244306047393778E-4</v>
      </c>
      <c r="BW20" s="292">
        <f t="shared" si="35"/>
        <v>3038.292827942857</v>
      </c>
      <c r="BX20" s="292">
        <f t="shared" si="36"/>
        <v>52078.533585545942</v>
      </c>
      <c r="BY20" s="293">
        <f t="shared" si="37"/>
        <v>0.23057678398998477</v>
      </c>
      <c r="BZ20" s="234">
        <f t="shared" si="38"/>
        <v>0</v>
      </c>
      <c r="CA20" s="12"/>
      <c r="CB20" s="127">
        <f t="shared" si="39"/>
        <v>225862</v>
      </c>
      <c r="CC20" s="294">
        <f t="shared" si="56"/>
        <v>0.23057678398998477</v>
      </c>
      <c r="CD20" s="295">
        <f t="shared" si="40"/>
        <v>52078.533585545942</v>
      </c>
      <c r="CE20" s="235">
        <f t="shared" si="41"/>
        <v>0</v>
      </c>
      <c r="CG20" s="126">
        <f t="shared" si="42"/>
        <v>52078.533585545942</v>
      </c>
      <c r="CH20" s="296">
        <f t="shared" si="43"/>
        <v>4.3359969152691923E-4</v>
      </c>
      <c r="CI20" s="297">
        <f t="shared" si="44"/>
        <v>1.4180001841494325</v>
      </c>
      <c r="CJ20" s="239">
        <f t="shared" si="57"/>
        <v>52079.951585730094</v>
      </c>
      <c r="CK20" s="298">
        <f t="shared" si="58"/>
        <v>0.23058306216065605</v>
      </c>
      <c r="CL20" s="240">
        <f t="shared" si="45"/>
        <v>0</v>
      </c>
      <c r="CM20" s="174"/>
      <c r="CN20" s="246">
        <f t="shared" si="46"/>
        <v>67758.599999999991</v>
      </c>
      <c r="CO20" s="297">
        <f t="shared" si="47"/>
        <v>0</v>
      </c>
      <c r="CP20" s="299">
        <f t="shared" si="48"/>
        <v>52079.951585730094</v>
      </c>
      <c r="CQ20" s="247">
        <f t="shared" si="49"/>
        <v>0.23058306216065605</v>
      </c>
      <c r="CT20" s="264">
        <v>685.4</v>
      </c>
      <c r="CU20" s="324">
        <f t="shared" si="59"/>
        <v>52765.351585730095</v>
      </c>
      <c r="CV20" s="326">
        <f t="shared" si="60"/>
        <v>0.23361765850709768</v>
      </c>
      <c r="CW20" s="1">
        <f t="shared" si="50"/>
        <v>0</v>
      </c>
    </row>
    <row r="21" spans="1:101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4418689.271233541</v>
      </c>
      <c r="BB21" s="288">
        <f t="shared" si="23"/>
        <v>4532520.1020495174</v>
      </c>
      <c r="BC21" s="288">
        <f t="shared" si="24"/>
        <v>4850614.6248696269</v>
      </c>
      <c r="BD21" s="288">
        <f t="shared" si="25"/>
        <v>4750670.8319012206</v>
      </c>
      <c r="BE21" s="288">
        <f t="shared" si="26"/>
        <v>4471337.7107482804</v>
      </c>
      <c r="BF21" s="211">
        <f t="shared" si="27"/>
        <v>24566861.056628302</v>
      </c>
      <c r="BH21" s="130">
        <f>'Op Cost'!E12</f>
        <v>129442718</v>
      </c>
      <c r="BI21" s="289">
        <f t="shared" si="28"/>
        <v>0.1897894407364677</v>
      </c>
      <c r="BJ21" s="290">
        <f t="shared" si="29"/>
        <v>24566861.056628302</v>
      </c>
      <c r="BK21" s="230">
        <f t="shared" si="30"/>
        <v>0</v>
      </c>
      <c r="BM21" s="436">
        <f t="shared" si="51"/>
        <v>0.75387297801325404</v>
      </c>
      <c r="BN21" s="436">
        <f t="shared" si="52"/>
        <v>0.78343327044450306</v>
      </c>
      <c r="BO21" s="435">
        <f t="shared" si="53"/>
        <v>0.72520423290016811</v>
      </c>
      <c r="BP21" s="126">
        <f t="shared" si="31"/>
        <v>24566861.056628302</v>
      </c>
      <c r="BQ21" s="363">
        <f t="shared" si="54"/>
        <v>0.74692867856452327</v>
      </c>
      <c r="BR21" s="364">
        <f t="shared" si="55"/>
        <v>0.15244454721580403</v>
      </c>
      <c r="BS21" s="372">
        <f t="shared" si="32"/>
        <v>0.13404165127547527</v>
      </c>
      <c r="BT21" s="367">
        <f t="shared" si="33"/>
        <v>25508621.54474796</v>
      </c>
      <c r="BV21" s="359">
        <f t="shared" si="34"/>
        <v>0.21663369545997296</v>
      </c>
      <c r="BW21" s="292">
        <f t="shared" si="35"/>
        <v>1522042.2371570482</v>
      </c>
      <c r="BX21" s="292">
        <f t="shared" si="36"/>
        <v>26088903.293785349</v>
      </c>
      <c r="BY21" s="293">
        <f t="shared" si="37"/>
        <v>0.20154786377233944</v>
      </c>
      <c r="BZ21" s="234">
        <f t="shared" si="38"/>
        <v>0</v>
      </c>
      <c r="CA21" s="12"/>
      <c r="CB21" s="127">
        <f t="shared" si="39"/>
        <v>129442718</v>
      </c>
      <c r="CC21" s="294">
        <f t="shared" si="56"/>
        <v>0.20154786377233944</v>
      </c>
      <c r="CD21" s="295">
        <f t="shared" si="40"/>
        <v>26088903.293785349</v>
      </c>
      <c r="CE21" s="235">
        <f t="shared" si="41"/>
        <v>0</v>
      </c>
      <c r="CG21" s="126">
        <f t="shared" si="42"/>
        <v>26088903.293785349</v>
      </c>
      <c r="CH21" s="296">
        <f t="shared" si="43"/>
        <v>0.21721311338152896</v>
      </c>
      <c r="CI21" s="297">
        <f t="shared" si="44"/>
        <v>710.35160032063243</v>
      </c>
      <c r="CJ21" s="239">
        <f t="shared" si="57"/>
        <v>26089613.645385668</v>
      </c>
      <c r="CK21" s="298">
        <f t="shared" si="58"/>
        <v>0.20155335154029808</v>
      </c>
      <c r="CL21" s="240">
        <f t="shared" si="45"/>
        <v>0</v>
      </c>
      <c r="CM21" s="174"/>
      <c r="CN21" s="246">
        <f t="shared" si="46"/>
        <v>38832815.399999999</v>
      </c>
      <c r="CO21" s="297">
        <f t="shared" si="47"/>
        <v>0</v>
      </c>
      <c r="CP21" s="299">
        <f t="shared" si="48"/>
        <v>26089613.645385668</v>
      </c>
      <c r="CQ21" s="247">
        <f t="shared" si="49"/>
        <v>0.20155335154029808</v>
      </c>
      <c r="CT21" s="264">
        <v>0</v>
      </c>
      <c r="CU21" s="324">
        <f t="shared" si="59"/>
        <v>26089613.645385668</v>
      </c>
      <c r="CV21" s="326">
        <f t="shared" si="60"/>
        <v>0.20155335154029808</v>
      </c>
      <c r="CW21" s="1">
        <f t="shared" si="50"/>
        <v>0</v>
      </c>
    </row>
    <row r="22" spans="1:101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73903.23245552773</v>
      </c>
      <c r="BB22" s="288">
        <f t="shared" si="23"/>
        <v>70698.978727194975</v>
      </c>
      <c r="BC22" s="288">
        <f t="shared" si="24"/>
        <v>66698.296077867111</v>
      </c>
      <c r="BD22" s="288">
        <f t="shared" si="25"/>
        <v>69604.160212777817</v>
      </c>
      <c r="BE22" s="288">
        <f t="shared" si="26"/>
        <v>70628.946939202637</v>
      </c>
      <c r="BF22" s="211">
        <f t="shared" si="27"/>
        <v>355560.33390233218</v>
      </c>
      <c r="BH22" s="130">
        <f>'Op Cost'!E13</f>
        <v>1347743</v>
      </c>
      <c r="BI22" s="289">
        <f t="shared" si="28"/>
        <v>0.2638190915495997</v>
      </c>
      <c r="BJ22" s="290">
        <f t="shared" si="29"/>
        <v>355560.33390233218</v>
      </c>
      <c r="BK22" s="230">
        <f t="shared" si="30"/>
        <v>0</v>
      </c>
      <c r="BM22" s="436">
        <f t="shared" si="51"/>
        <v>0.44662653268411234</v>
      </c>
      <c r="BN22" s="436">
        <f t="shared" si="52"/>
        <v>0.23937665143647141</v>
      </c>
      <c r="BO22" s="435">
        <f t="shared" si="53"/>
        <v>0.82773060437327328</v>
      </c>
      <c r="BP22" s="126">
        <f t="shared" si="31"/>
        <v>355560.33390233218</v>
      </c>
      <c r="BQ22" s="363">
        <f t="shared" si="54"/>
        <v>0.58536609821678254</v>
      </c>
      <c r="BR22" s="364">
        <f t="shared" si="55"/>
        <v>1.7291153344213804E-3</v>
      </c>
      <c r="BS22" s="372">
        <f t="shared" si="32"/>
        <v>1.5203789109195461E-3</v>
      </c>
      <c r="BT22" s="367">
        <f t="shared" si="33"/>
        <v>366242.33290525252</v>
      </c>
      <c r="BV22" s="359">
        <f t="shared" si="34"/>
        <v>3.1353761033895661E-3</v>
      </c>
      <c r="BW22" s="292">
        <f t="shared" si="35"/>
        <v>22028.774649295265</v>
      </c>
      <c r="BX22" s="292">
        <f t="shared" si="36"/>
        <v>377589.10855162743</v>
      </c>
      <c r="BY22" s="293">
        <f t="shared" si="37"/>
        <v>0.28016402871439688</v>
      </c>
      <c r="BZ22" s="234">
        <f t="shared" si="38"/>
        <v>0</v>
      </c>
      <c r="CA22" s="12"/>
      <c r="CB22" s="127">
        <f t="shared" si="39"/>
        <v>1347743</v>
      </c>
      <c r="CC22" s="294">
        <f t="shared" si="56"/>
        <v>0.28016402871439688</v>
      </c>
      <c r="CD22" s="295">
        <f t="shared" si="40"/>
        <v>377589.10855162743</v>
      </c>
      <c r="CE22" s="235">
        <f t="shared" si="41"/>
        <v>0</v>
      </c>
      <c r="CG22" s="126">
        <f t="shared" si="42"/>
        <v>377589.10855162743</v>
      </c>
      <c r="CH22" s="296">
        <f t="shared" si="43"/>
        <v>3.143762116937759E-3</v>
      </c>
      <c r="CI22" s="297">
        <f t="shared" si="44"/>
        <v>10.281038819565198</v>
      </c>
      <c r="CJ22" s="239">
        <f t="shared" si="57"/>
        <v>377599.38959044701</v>
      </c>
      <c r="CK22" s="298">
        <f t="shared" si="58"/>
        <v>0.2801716570521583</v>
      </c>
      <c r="CL22" s="240">
        <f t="shared" si="45"/>
        <v>0</v>
      </c>
      <c r="CM22" s="174"/>
      <c r="CN22" s="246">
        <f t="shared" si="46"/>
        <v>404322.89999999997</v>
      </c>
      <c r="CO22" s="297">
        <f t="shared" si="47"/>
        <v>0</v>
      </c>
      <c r="CP22" s="299">
        <f t="shared" si="48"/>
        <v>377599.38959044701</v>
      </c>
      <c r="CQ22" s="247">
        <f t="shared" si="49"/>
        <v>0.2801716570521583</v>
      </c>
      <c r="CT22" s="264">
        <v>0</v>
      </c>
      <c r="CU22" s="324">
        <f t="shared" si="59"/>
        <v>377599.38959044701</v>
      </c>
      <c r="CV22" s="326">
        <f t="shared" si="60"/>
        <v>0.2801716570521583</v>
      </c>
      <c r="CW22" s="1">
        <f t="shared" si="50"/>
        <v>0</v>
      </c>
    </row>
    <row r="23" spans="1:101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6295.2953399483786</v>
      </c>
      <c r="BB23" s="288">
        <f t="shared" si="23"/>
        <v>6321.7291336950657</v>
      </c>
      <c r="BC23" s="288">
        <f t="shared" si="24"/>
        <v>4831.9834404653648</v>
      </c>
      <c r="BD23" s="288">
        <f t="shared" si="25"/>
        <v>4764.7941908045168</v>
      </c>
      <c r="BE23" s="288">
        <f t="shared" si="26"/>
        <v>6566.2554217251582</v>
      </c>
      <c r="BF23" s="211">
        <f t="shared" si="27"/>
        <v>21817.065486281412</v>
      </c>
      <c r="BH23" s="130">
        <f>'Op Cost'!E14</f>
        <v>71294</v>
      </c>
      <c r="BI23" s="289">
        <f t="shared" si="28"/>
        <v>0.30601544991558072</v>
      </c>
      <c r="BJ23" s="290">
        <f t="shared" si="29"/>
        <v>21388.2</v>
      </c>
      <c r="BK23" s="230">
        <f t="shared" si="30"/>
        <v>428.86548628141099</v>
      </c>
      <c r="BM23" s="436">
        <f t="shared" si="51"/>
        <v>0.17560151320751477</v>
      </c>
      <c r="BN23" s="436">
        <f t="shared" si="52"/>
        <v>0.66421281743869121</v>
      </c>
      <c r="BO23" s="435">
        <f t="shared" si="53"/>
        <v>0.95864542731760105</v>
      </c>
      <c r="BP23" s="126">
        <f t="shared" si="31"/>
        <v>0</v>
      </c>
      <c r="BQ23" s="363">
        <f t="shared" si="54"/>
        <v>0.68927629632035203</v>
      </c>
      <c r="BR23" s="364">
        <f t="shared" si="55"/>
        <v>1.2493173444920328E-4</v>
      </c>
      <c r="BS23" s="372">
        <f t="shared" si="32"/>
        <v>1.0985014740195516E-4</v>
      </c>
      <c r="BT23" s="367">
        <f t="shared" si="33"/>
        <v>22159.993897291457</v>
      </c>
      <c r="BV23" s="359">
        <f t="shared" si="34"/>
        <v>0</v>
      </c>
      <c r="BW23" s="292">
        <f t="shared" si="35"/>
        <v>0</v>
      </c>
      <c r="BX23" s="292">
        <f t="shared" si="36"/>
        <v>21388.2</v>
      </c>
      <c r="BY23" s="293">
        <f t="shared" si="37"/>
        <v>0.3</v>
      </c>
      <c r="BZ23" s="234">
        <f t="shared" si="38"/>
        <v>0</v>
      </c>
      <c r="CA23" s="12"/>
      <c r="CB23" s="127">
        <f t="shared" si="39"/>
        <v>71294</v>
      </c>
      <c r="CC23" s="294">
        <f t="shared" si="56"/>
        <v>0.3</v>
      </c>
      <c r="CD23" s="295">
        <f t="shared" si="40"/>
        <v>21388.2</v>
      </c>
      <c r="CE23" s="235">
        <f t="shared" si="41"/>
        <v>0</v>
      </c>
      <c r="CG23" s="126">
        <f t="shared" si="42"/>
        <v>0</v>
      </c>
      <c r="CH23" s="296">
        <f t="shared" si="43"/>
        <v>0</v>
      </c>
      <c r="CI23" s="297">
        <f t="shared" si="44"/>
        <v>0</v>
      </c>
      <c r="CJ23" s="239">
        <f t="shared" si="57"/>
        <v>21388.2</v>
      </c>
      <c r="CK23" s="298">
        <f t="shared" si="58"/>
        <v>0.3</v>
      </c>
      <c r="CL23" s="240">
        <f t="shared" si="45"/>
        <v>0</v>
      </c>
      <c r="CM23" s="174"/>
      <c r="CN23" s="246">
        <f t="shared" si="46"/>
        <v>21388.2</v>
      </c>
      <c r="CO23" s="297">
        <f t="shared" si="47"/>
        <v>0</v>
      </c>
      <c r="CP23" s="299">
        <f t="shared" si="48"/>
        <v>21388.2</v>
      </c>
      <c r="CQ23" s="247">
        <f t="shared" si="49"/>
        <v>0.3</v>
      </c>
      <c r="CT23" s="264">
        <v>0</v>
      </c>
      <c r="CU23" s="324">
        <f t="shared" si="59"/>
        <v>21388.2</v>
      </c>
      <c r="CV23" s="326">
        <f t="shared" si="60"/>
        <v>0.3</v>
      </c>
      <c r="CW23" s="1">
        <f t="shared" si="50"/>
        <v>1</v>
      </c>
    </row>
    <row r="24" spans="1:101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406368.41365591617</v>
      </c>
      <c r="BB24" s="288">
        <f t="shared" si="23"/>
        <v>385747.99120809638</v>
      </c>
      <c r="BC24" s="288">
        <f t="shared" si="24"/>
        <v>422464.25686475256</v>
      </c>
      <c r="BD24" s="288">
        <f t="shared" si="25"/>
        <v>446779.67787349399</v>
      </c>
      <c r="BE24" s="288">
        <f t="shared" si="26"/>
        <v>406927.00914302748</v>
      </c>
      <c r="BF24" s="211">
        <f t="shared" si="27"/>
        <v>2172511.1806360814</v>
      </c>
      <c r="BH24" s="130">
        <f>'Op Cost'!E15</f>
        <v>7769877</v>
      </c>
      <c r="BI24" s="289">
        <f t="shared" si="28"/>
        <v>0.27960689475986317</v>
      </c>
      <c r="BJ24" s="290">
        <f t="shared" si="29"/>
        <v>2172511.1806360814</v>
      </c>
      <c r="BK24" s="230">
        <f t="shared" si="30"/>
        <v>0</v>
      </c>
      <c r="BM24" s="436">
        <f t="shared" si="51"/>
        <v>1.8296045652764708</v>
      </c>
      <c r="BN24" s="436">
        <f t="shared" si="52"/>
        <v>1.5692037777815557</v>
      </c>
      <c r="BO24" s="435">
        <f t="shared" si="53"/>
        <v>2.0056572064497566</v>
      </c>
      <c r="BP24" s="126">
        <f t="shared" si="31"/>
        <v>2172511.1806360814</v>
      </c>
      <c r="BQ24" s="363">
        <f t="shared" si="54"/>
        <v>1.8525306889893849</v>
      </c>
      <c r="BR24" s="364">
        <f t="shared" si="55"/>
        <v>3.3435707853299891E-2</v>
      </c>
      <c r="BS24" s="372">
        <f t="shared" si="32"/>
        <v>2.9399395216650064E-2</v>
      </c>
      <c r="BT24" s="367">
        <f t="shared" si="33"/>
        <v>2379067.7884232672</v>
      </c>
      <c r="BV24" s="359">
        <f t="shared" si="34"/>
        <v>1.915747902853554E-2</v>
      </c>
      <c r="BW24" s="292">
        <f t="shared" si="35"/>
        <v>134598.13893203437</v>
      </c>
      <c r="BX24" s="292">
        <f t="shared" si="36"/>
        <v>2307109.3195681158</v>
      </c>
      <c r="BY24" s="293">
        <f t="shared" si="37"/>
        <v>0.29692996678945055</v>
      </c>
      <c r="BZ24" s="234">
        <f t="shared" si="38"/>
        <v>0</v>
      </c>
      <c r="CA24" s="12"/>
      <c r="CB24" s="127">
        <f t="shared" si="39"/>
        <v>7769877</v>
      </c>
      <c r="CC24" s="294">
        <f t="shared" si="56"/>
        <v>0.29692996678945055</v>
      </c>
      <c r="CD24" s="295">
        <f t="shared" si="40"/>
        <v>2307109.3195681158</v>
      </c>
      <c r="CE24" s="235">
        <f t="shared" si="41"/>
        <v>0</v>
      </c>
      <c r="CG24" s="126">
        <f t="shared" si="42"/>
        <v>2307109.3195681158</v>
      </c>
      <c r="CH24" s="296">
        <f t="shared" si="43"/>
        <v>1.9208718456720515E-2</v>
      </c>
      <c r="CI24" s="297">
        <f t="shared" si="44"/>
        <v>62.818232672135736</v>
      </c>
      <c r="CJ24" s="239">
        <f t="shared" si="57"/>
        <v>2307172.137800788</v>
      </c>
      <c r="CK24" s="298">
        <f t="shared" si="58"/>
        <v>0.29693805163206421</v>
      </c>
      <c r="CL24" s="240">
        <f t="shared" si="45"/>
        <v>0</v>
      </c>
      <c r="CM24" s="174"/>
      <c r="CN24" s="246">
        <f t="shared" si="46"/>
        <v>2330963.1</v>
      </c>
      <c r="CO24" s="297">
        <f t="shared" si="47"/>
        <v>0</v>
      </c>
      <c r="CP24" s="299">
        <f t="shared" si="48"/>
        <v>2307172.137800788</v>
      </c>
      <c r="CQ24" s="247">
        <f t="shared" si="49"/>
        <v>0.29693805163206421</v>
      </c>
      <c r="CT24" s="264">
        <v>0</v>
      </c>
      <c r="CU24" s="324">
        <f t="shared" si="59"/>
        <v>2307172.137800788</v>
      </c>
      <c r="CV24" s="326">
        <f t="shared" si="60"/>
        <v>0.29693805163206421</v>
      </c>
      <c r="CW24" s="1">
        <f t="shared" si="50"/>
        <v>1</v>
      </c>
    </row>
    <row r="25" spans="1:101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143458.37226939152</v>
      </c>
      <c r="BB25" s="288">
        <f t="shared" si="23"/>
        <v>139526.94358377033</v>
      </c>
      <c r="BC25" s="288">
        <f t="shared" si="24"/>
        <v>142085.04991508223</v>
      </c>
      <c r="BD25" s="288">
        <f t="shared" si="25"/>
        <v>146140.4362222268</v>
      </c>
      <c r="BE25" s="288">
        <f t="shared" si="26"/>
        <v>132256.42188259479</v>
      </c>
      <c r="BF25" s="211">
        <f t="shared" si="27"/>
        <v>799825.38753142592</v>
      </c>
      <c r="BH25" s="130">
        <f>'Op Cost'!E16</f>
        <v>4067447</v>
      </c>
      <c r="BI25" s="289">
        <f t="shared" si="28"/>
        <v>0.19664064154528035</v>
      </c>
      <c r="BJ25" s="290">
        <f t="shared" si="29"/>
        <v>799825.38753142592</v>
      </c>
      <c r="BK25" s="230">
        <f t="shared" si="30"/>
        <v>0</v>
      </c>
      <c r="BM25" s="436">
        <f t="shared" si="51"/>
        <v>0.65452933794805446</v>
      </c>
      <c r="BN25" s="436">
        <f t="shared" si="52"/>
        <v>0.57012276281908136</v>
      </c>
      <c r="BO25" s="435">
        <f t="shared" si="53"/>
        <v>0.69803195308629595</v>
      </c>
      <c r="BP25" s="126">
        <f t="shared" si="31"/>
        <v>799825.38753142592</v>
      </c>
      <c r="BQ25" s="363">
        <f t="shared" si="54"/>
        <v>0.65517900173493193</v>
      </c>
      <c r="BR25" s="364">
        <f t="shared" si="55"/>
        <v>4.3534969604721403E-3</v>
      </c>
      <c r="BS25" s="372">
        <f t="shared" si="32"/>
        <v>3.8279487988400226E-3</v>
      </c>
      <c r="BT25" s="367">
        <f t="shared" si="33"/>
        <v>826720.09447504452</v>
      </c>
      <c r="BV25" s="359">
        <f t="shared" si="34"/>
        <v>7.0529616715884263E-3</v>
      </c>
      <c r="BW25" s="292">
        <f t="shared" si="35"/>
        <v>49553.258732046292</v>
      </c>
      <c r="BX25" s="292">
        <f t="shared" si="36"/>
        <v>849378.64626347227</v>
      </c>
      <c r="BY25" s="293">
        <f t="shared" si="37"/>
        <v>0.20882353138552814</v>
      </c>
      <c r="BZ25" s="234">
        <f t="shared" si="38"/>
        <v>0</v>
      </c>
      <c r="CA25" s="12"/>
      <c r="CB25" s="127">
        <f t="shared" si="39"/>
        <v>4067447</v>
      </c>
      <c r="CC25" s="294">
        <f t="shared" si="56"/>
        <v>0.20882353138552814</v>
      </c>
      <c r="CD25" s="295">
        <f t="shared" si="40"/>
        <v>849378.64626347227</v>
      </c>
      <c r="CE25" s="235">
        <f t="shared" si="41"/>
        <v>0</v>
      </c>
      <c r="CG25" s="126">
        <f t="shared" si="42"/>
        <v>849378.64626347227</v>
      </c>
      <c r="CH25" s="296">
        <f t="shared" si="43"/>
        <v>7.071825830203683E-3</v>
      </c>
      <c r="CI25" s="297">
        <f t="shared" si="44"/>
        <v>23.126977545091211</v>
      </c>
      <c r="CJ25" s="239">
        <f t="shared" si="57"/>
        <v>849401.77324101736</v>
      </c>
      <c r="CK25" s="298">
        <f t="shared" si="58"/>
        <v>0.20882921725618486</v>
      </c>
      <c r="CL25" s="240">
        <f t="shared" si="45"/>
        <v>0</v>
      </c>
      <c r="CM25" s="174"/>
      <c r="CN25" s="246">
        <f t="shared" si="46"/>
        <v>1220234.0999999999</v>
      </c>
      <c r="CO25" s="297">
        <f t="shared" si="47"/>
        <v>0</v>
      </c>
      <c r="CP25" s="299">
        <f t="shared" si="48"/>
        <v>849401.77324101736</v>
      </c>
      <c r="CQ25" s="247">
        <f t="shared" si="49"/>
        <v>0.20882921725618486</v>
      </c>
      <c r="CT25" s="264">
        <v>0</v>
      </c>
      <c r="CU25" s="324">
        <f t="shared" si="59"/>
        <v>849401.77324101736</v>
      </c>
      <c r="CV25" s="326">
        <f t="shared" si="60"/>
        <v>0.20882921725618486</v>
      </c>
      <c r="CW25" s="1">
        <f t="shared" si="50"/>
        <v>0</v>
      </c>
    </row>
    <row r="26" spans="1:101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36056.357027420585</v>
      </c>
      <c r="BB26" s="288">
        <f t="shared" si="23"/>
        <v>35322.843319493702</v>
      </c>
      <c r="BC26" s="288">
        <f t="shared" si="24"/>
        <v>37467.773892738689</v>
      </c>
      <c r="BD26" s="288">
        <f t="shared" si="25"/>
        <v>38360.773612795063</v>
      </c>
      <c r="BE26" s="288">
        <f t="shared" si="26"/>
        <v>34560.038138799078</v>
      </c>
      <c r="BF26" s="211">
        <f t="shared" si="27"/>
        <v>198846.0936740984</v>
      </c>
      <c r="BH26" s="130">
        <f>'Op Cost'!E17</f>
        <v>698366</v>
      </c>
      <c r="BI26" s="289">
        <f t="shared" si="28"/>
        <v>0.28473049042206866</v>
      </c>
      <c r="BJ26" s="290">
        <f t="shared" si="29"/>
        <v>198846.0936740984</v>
      </c>
      <c r="BK26" s="230">
        <f t="shared" si="30"/>
        <v>0</v>
      </c>
      <c r="BM26" s="436">
        <f t="shared" si="51"/>
        <v>0.75770770279382382</v>
      </c>
      <c r="BN26" s="436">
        <f t="shared" si="52"/>
        <v>0.70919727954608103</v>
      </c>
      <c r="BO26" s="435">
        <f t="shared" si="53"/>
        <v>1.5076839310627899</v>
      </c>
      <c r="BP26" s="126">
        <f t="shared" si="31"/>
        <v>198846.0936740984</v>
      </c>
      <c r="BQ26" s="363">
        <f t="shared" si="54"/>
        <v>1.1205682111163711</v>
      </c>
      <c r="BR26" s="364">
        <f t="shared" si="55"/>
        <v>1.8511365343020524E-3</v>
      </c>
      <c r="BS26" s="372">
        <f t="shared" si="32"/>
        <v>1.627669879480503E-3</v>
      </c>
      <c r="BT26" s="367">
        <f t="shared" si="33"/>
        <v>210281.9060921873</v>
      </c>
      <c r="BV26" s="359">
        <f t="shared" si="34"/>
        <v>1.7534500643409424E-3</v>
      </c>
      <c r="BW26" s="292">
        <f t="shared" si="35"/>
        <v>12319.528838789403</v>
      </c>
      <c r="BX26" s="292">
        <f t="shared" si="36"/>
        <v>211165.62251288781</v>
      </c>
      <c r="BY26" s="293">
        <f t="shared" si="37"/>
        <v>0.30237099531318506</v>
      </c>
      <c r="BZ26" s="234">
        <f t="shared" si="38"/>
        <v>1</v>
      </c>
      <c r="CA26" s="12"/>
      <c r="CB26" s="127">
        <f t="shared" si="39"/>
        <v>698366</v>
      </c>
      <c r="CC26" s="294">
        <f t="shared" si="56"/>
        <v>0.30237099531318506</v>
      </c>
      <c r="CD26" s="295">
        <f t="shared" si="40"/>
        <v>209509.8</v>
      </c>
      <c r="CE26" s="235">
        <f t="shared" si="41"/>
        <v>1655.8225128878257</v>
      </c>
      <c r="CG26" s="126">
        <f t="shared" si="42"/>
        <v>0</v>
      </c>
      <c r="CH26" s="296">
        <f t="shared" si="43"/>
        <v>0</v>
      </c>
      <c r="CI26" s="297">
        <f t="shared" si="44"/>
        <v>0</v>
      </c>
      <c r="CJ26" s="239">
        <f t="shared" si="57"/>
        <v>209509.8</v>
      </c>
      <c r="CK26" s="298">
        <f t="shared" si="58"/>
        <v>0.3</v>
      </c>
      <c r="CL26" s="240">
        <f t="shared" si="45"/>
        <v>0</v>
      </c>
      <c r="CM26" s="174"/>
      <c r="CN26" s="246">
        <f t="shared" si="46"/>
        <v>209509.8</v>
      </c>
      <c r="CO26" s="297">
        <f t="shared" si="47"/>
        <v>0</v>
      </c>
      <c r="CP26" s="299">
        <f t="shared" si="48"/>
        <v>209509.8</v>
      </c>
      <c r="CQ26" s="247">
        <f t="shared" si="49"/>
        <v>0.3</v>
      </c>
      <c r="CT26" s="264">
        <v>0</v>
      </c>
      <c r="CU26" s="324">
        <f t="shared" si="59"/>
        <v>209509.8</v>
      </c>
      <c r="CV26" s="326">
        <f t="shared" si="60"/>
        <v>0.3</v>
      </c>
      <c r="CW26" s="1">
        <f t="shared" si="50"/>
        <v>1</v>
      </c>
    </row>
    <row r="27" spans="1:101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298283.38127948466</v>
      </c>
      <c r="BB27" s="288">
        <f t="shared" si="23"/>
        <v>298190.21748719987</v>
      </c>
      <c r="BC27" s="288">
        <f t="shared" si="24"/>
        <v>328666.73774262972</v>
      </c>
      <c r="BD27" s="288">
        <f t="shared" si="25"/>
        <v>329014.74893339054</v>
      </c>
      <c r="BE27" s="288">
        <f t="shared" si="26"/>
        <v>290794.23158623918</v>
      </c>
      <c r="BF27" s="211">
        <f t="shared" si="27"/>
        <v>1701852.9415982065</v>
      </c>
      <c r="BH27" s="130">
        <f>'Op Cost'!E18</f>
        <v>9003000</v>
      </c>
      <c r="BI27" s="289">
        <f t="shared" si="28"/>
        <v>0.18903176070178901</v>
      </c>
      <c r="BJ27" s="290">
        <f t="shared" si="29"/>
        <v>1701852.9415982065</v>
      </c>
      <c r="BK27" s="230">
        <f t="shared" si="30"/>
        <v>0</v>
      </c>
      <c r="BM27" s="436">
        <f t="shared" si="51"/>
        <v>0.64547655566624973</v>
      </c>
      <c r="BN27" s="436">
        <f t="shared" si="52"/>
        <v>0.62902579128457003</v>
      </c>
      <c r="BO27" s="435">
        <f t="shared" si="53"/>
        <v>0.7121439807074772</v>
      </c>
      <c r="BP27" s="126">
        <f t="shared" si="31"/>
        <v>1701852.9415982065</v>
      </c>
      <c r="BQ27" s="363">
        <f t="shared" si="54"/>
        <v>0.67469757709144351</v>
      </c>
      <c r="BR27" s="364">
        <f t="shared" si="55"/>
        <v>9.5392508784144497E-3</v>
      </c>
      <c r="BS27" s="372">
        <f t="shared" si="32"/>
        <v>8.3876856406257961E-3</v>
      </c>
      <c r="BT27" s="367">
        <f t="shared" si="33"/>
        <v>1760783.8100853157</v>
      </c>
      <c r="BV27" s="359">
        <f t="shared" si="34"/>
        <v>1.5007155005192372E-2</v>
      </c>
      <c r="BW27" s="292">
        <f t="shared" si="35"/>
        <v>105438.46251141471</v>
      </c>
      <c r="BX27" s="292">
        <f t="shared" si="36"/>
        <v>1807291.4041096212</v>
      </c>
      <c r="BY27" s="293">
        <f t="shared" si="37"/>
        <v>0.20074324159831403</v>
      </c>
      <c r="BZ27" s="234">
        <f t="shared" si="38"/>
        <v>0</v>
      </c>
      <c r="CA27" s="12"/>
      <c r="CB27" s="127">
        <f t="shared" si="39"/>
        <v>9003000</v>
      </c>
      <c r="CC27" s="294">
        <f t="shared" si="56"/>
        <v>0.20074324159831403</v>
      </c>
      <c r="CD27" s="295">
        <f t="shared" si="40"/>
        <v>1807291.4041096212</v>
      </c>
      <c r="CE27" s="235">
        <f t="shared" si="41"/>
        <v>0</v>
      </c>
      <c r="CG27" s="126">
        <f t="shared" si="42"/>
        <v>1807291.4041096212</v>
      </c>
      <c r="CH27" s="296">
        <f t="shared" si="43"/>
        <v>1.5047293795896722E-2</v>
      </c>
      <c r="CI27" s="297">
        <f t="shared" si="44"/>
        <v>49.209134117217175</v>
      </c>
      <c r="CJ27" s="239">
        <f t="shared" si="57"/>
        <v>1807340.6132437384</v>
      </c>
      <c r="CK27" s="298">
        <f t="shared" si="58"/>
        <v>0.20074870745792942</v>
      </c>
      <c r="CL27" s="240">
        <f t="shared" si="45"/>
        <v>0</v>
      </c>
      <c r="CM27" s="174"/>
      <c r="CN27" s="246">
        <f t="shared" si="46"/>
        <v>2700900</v>
      </c>
      <c r="CO27" s="297">
        <f t="shared" si="47"/>
        <v>0</v>
      </c>
      <c r="CP27" s="299">
        <f t="shared" si="48"/>
        <v>1807340.6132437384</v>
      </c>
      <c r="CQ27" s="247">
        <f t="shared" si="49"/>
        <v>0.20074870745792942</v>
      </c>
      <c r="CT27" s="264">
        <v>0</v>
      </c>
      <c r="CU27" s="324">
        <f t="shared" si="59"/>
        <v>1807340.6132437384</v>
      </c>
      <c r="CV27" s="326">
        <f t="shared" si="60"/>
        <v>0.20074870745792942</v>
      </c>
      <c r="CW27" s="1">
        <f t="shared" si="50"/>
        <v>0</v>
      </c>
    </row>
    <row r="28" spans="1:101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7637.592024267853</v>
      </c>
      <c r="BB28" s="288">
        <f t="shared" si="23"/>
        <v>7580.3715827909391</v>
      </c>
      <c r="BC28" s="288">
        <f t="shared" si="24"/>
        <v>8102.4178461558095</v>
      </c>
      <c r="BD28" s="288">
        <f t="shared" si="25"/>
        <v>8152.6753177616411</v>
      </c>
      <c r="BE28" s="288">
        <f t="shared" si="26"/>
        <v>6987.6905309708973</v>
      </c>
      <c r="BF28" s="211">
        <f t="shared" si="27"/>
        <v>44923.741593120671</v>
      </c>
      <c r="BH28" s="130">
        <f>'Op Cost'!E19</f>
        <v>165710</v>
      </c>
      <c r="BI28" s="289">
        <f t="shared" si="28"/>
        <v>0.27109855526595056</v>
      </c>
      <c r="BJ28" s="290">
        <f t="shared" si="29"/>
        <v>44923.741593120671</v>
      </c>
      <c r="BK28" s="230">
        <f t="shared" si="30"/>
        <v>0</v>
      </c>
      <c r="BM28" s="436">
        <f t="shared" si="51"/>
        <v>0.44965000348434714</v>
      </c>
      <c r="BN28" s="436">
        <f t="shared" si="52"/>
        <v>0.37564920230941845</v>
      </c>
      <c r="BO28" s="435">
        <f t="shared" si="53"/>
        <v>1.0119778335565253</v>
      </c>
      <c r="BP28" s="126">
        <f t="shared" si="31"/>
        <v>44923.741593120671</v>
      </c>
      <c r="BQ28" s="363">
        <f t="shared" si="54"/>
        <v>0.71231371822670408</v>
      </c>
      <c r="BR28" s="364">
        <f t="shared" si="55"/>
        <v>2.658461157840781E-4</v>
      </c>
      <c r="BS28" s="372">
        <f t="shared" si="32"/>
        <v>2.3375353855342601E-4</v>
      </c>
      <c r="BT28" s="367">
        <f t="shared" si="33"/>
        <v>46566.065784691185</v>
      </c>
      <c r="BV28" s="359">
        <f t="shared" si="34"/>
        <v>3.9614324893903638E-4</v>
      </c>
      <c r="BW28" s="292">
        <f t="shared" si="35"/>
        <v>2783.2547266924958</v>
      </c>
      <c r="BX28" s="292">
        <f t="shared" si="36"/>
        <v>47706.996319813166</v>
      </c>
      <c r="BY28" s="293">
        <f t="shared" si="37"/>
        <v>0.28789449230470804</v>
      </c>
      <c r="BZ28" s="234">
        <f t="shared" si="38"/>
        <v>0</v>
      </c>
      <c r="CA28" s="12"/>
      <c r="CB28" s="127">
        <f t="shared" si="39"/>
        <v>165710</v>
      </c>
      <c r="CC28" s="294">
        <f t="shared" si="56"/>
        <v>0.28789449230470804</v>
      </c>
      <c r="CD28" s="295">
        <f t="shared" si="40"/>
        <v>47706.996319813166</v>
      </c>
      <c r="CE28" s="235">
        <f t="shared" si="41"/>
        <v>0</v>
      </c>
      <c r="CG28" s="126">
        <f t="shared" si="42"/>
        <v>47706.996319813166</v>
      </c>
      <c r="CH28" s="296">
        <f t="shared" si="43"/>
        <v>3.9720279093434486E-4</v>
      </c>
      <c r="CI28" s="297">
        <f t="shared" si="44"/>
        <v>1.2989714746017116</v>
      </c>
      <c r="CJ28" s="239">
        <f t="shared" si="57"/>
        <v>47708.295291287766</v>
      </c>
      <c r="CK28" s="298">
        <f t="shared" si="58"/>
        <v>0.28790233112840363</v>
      </c>
      <c r="CL28" s="240">
        <f t="shared" si="45"/>
        <v>0</v>
      </c>
      <c r="CM28" s="174"/>
      <c r="CN28" s="246">
        <f t="shared" si="46"/>
        <v>49713</v>
      </c>
      <c r="CO28" s="297">
        <f t="shared" si="47"/>
        <v>0</v>
      </c>
      <c r="CP28" s="299">
        <f t="shared" si="48"/>
        <v>47708.295291287766</v>
      </c>
      <c r="CQ28" s="247">
        <f t="shared" si="49"/>
        <v>0.28790233112840363</v>
      </c>
      <c r="CT28" s="264">
        <v>0</v>
      </c>
      <c r="CU28" s="324">
        <f t="shared" si="59"/>
        <v>47708.295291287766</v>
      </c>
      <c r="CV28" s="326">
        <f t="shared" si="60"/>
        <v>0.28790233112840363</v>
      </c>
      <c r="CW28" s="1">
        <f t="shared" si="50"/>
        <v>0</v>
      </c>
    </row>
    <row r="29" spans="1:101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742361.81010500353</v>
      </c>
      <c r="BB29" s="288">
        <f t="shared" si="23"/>
        <v>732976.10082433803</v>
      </c>
      <c r="BC29" s="288">
        <f t="shared" si="24"/>
        <v>965433.68694510846</v>
      </c>
      <c r="BD29" s="288">
        <f t="shared" si="25"/>
        <v>977551.83422758279</v>
      </c>
      <c r="BE29" s="288">
        <f t="shared" si="26"/>
        <v>861502.0190905662</v>
      </c>
      <c r="BF29" s="211">
        <f t="shared" si="27"/>
        <v>4301432.4324289439</v>
      </c>
      <c r="BH29" s="130">
        <f>'Op Cost'!E20</f>
        <v>25291520</v>
      </c>
      <c r="BI29" s="289">
        <f t="shared" si="28"/>
        <v>0.17007409726378422</v>
      </c>
      <c r="BJ29" s="290">
        <f t="shared" si="29"/>
        <v>4301432.4324289439</v>
      </c>
      <c r="BK29" s="230">
        <f t="shared" si="30"/>
        <v>0</v>
      </c>
      <c r="BM29" s="436">
        <f t="shared" si="51"/>
        <v>0.35213233503391017</v>
      </c>
      <c r="BN29" s="436">
        <f t="shared" si="52"/>
        <v>0.22056366635624902</v>
      </c>
      <c r="BO29" s="435">
        <f t="shared" si="53"/>
        <v>0.29902811561395393</v>
      </c>
      <c r="BP29" s="126">
        <f t="shared" si="31"/>
        <v>4301432.4324289439</v>
      </c>
      <c r="BQ29" s="363">
        <f t="shared" si="54"/>
        <v>0.29268805815451676</v>
      </c>
      <c r="BR29" s="364">
        <f t="shared" si="55"/>
        <v>1.0459265783854449E-2</v>
      </c>
      <c r="BS29" s="372">
        <f t="shared" si="32"/>
        <v>9.1966376128380448E-3</v>
      </c>
      <c r="BT29" s="367">
        <f t="shared" si="33"/>
        <v>4366046.899983706</v>
      </c>
      <c r="BV29" s="359">
        <f t="shared" si="34"/>
        <v>3.7930576538065586E-2</v>
      </c>
      <c r="BW29" s="292">
        <f t="shared" si="35"/>
        <v>266495.65963444969</v>
      </c>
      <c r="BX29" s="292">
        <f t="shared" si="36"/>
        <v>4567928.0920633934</v>
      </c>
      <c r="BY29" s="293">
        <f t="shared" si="37"/>
        <v>0.18061105430054791</v>
      </c>
      <c r="BZ29" s="234">
        <f t="shared" si="38"/>
        <v>0</v>
      </c>
      <c r="CA29" s="12"/>
      <c r="CB29" s="127">
        <f t="shared" si="39"/>
        <v>25291520</v>
      </c>
      <c r="CC29" s="294">
        <f t="shared" si="56"/>
        <v>0.18061105430054791</v>
      </c>
      <c r="CD29" s="295">
        <f t="shared" si="40"/>
        <v>4567928.0920633934</v>
      </c>
      <c r="CE29" s="235">
        <f t="shared" si="41"/>
        <v>0</v>
      </c>
      <c r="CG29" s="126">
        <f t="shared" si="42"/>
        <v>4567928.0920633934</v>
      </c>
      <c r="CH29" s="296">
        <f t="shared" si="43"/>
        <v>3.8032027310875613E-2</v>
      </c>
      <c r="CI29" s="297">
        <f t="shared" si="44"/>
        <v>124.37606110946635</v>
      </c>
      <c r="CJ29" s="239">
        <f t="shared" si="57"/>
        <v>4568052.4681245033</v>
      </c>
      <c r="CK29" s="298">
        <f t="shared" si="58"/>
        <v>0.18061597199869772</v>
      </c>
      <c r="CL29" s="240">
        <f t="shared" si="45"/>
        <v>0</v>
      </c>
      <c r="CM29" s="174"/>
      <c r="CN29" s="246">
        <f t="shared" si="46"/>
        <v>7587456</v>
      </c>
      <c r="CO29" s="297">
        <f t="shared" si="47"/>
        <v>0</v>
      </c>
      <c r="CP29" s="299">
        <f t="shared" si="48"/>
        <v>4568052.4681245033</v>
      </c>
      <c r="CQ29" s="247">
        <f t="shared" si="49"/>
        <v>0.18061597199869772</v>
      </c>
      <c r="CT29" s="264">
        <v>0</v>
      </c>
      <c r="CU29" s="324">
        <f t="shared" si="59"/>
        <v>4568052.4681245033</v>
      </c>
      <c r="CV29" s="326">
        <f t="shared" si="60"/>
        <v>0.18061597199869772</v>
      </c>
      <c r="CW29" s="1">
        <f t="shared" si="50"/>
        <v>0</v>
      </c>
    </row>
    <row r="30" spans="1:101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1037729.6651505816</v>
      </c>
      <c r="BB30" s="288">
        <f t="shared" si="23"/>
        <v>1040311.8670161715</v>
      </c>
      <c r="BC30" s="288">
        <f t="shared" si="24"/>
        <v>1153046.1465324343</v>
      </c>
      <c r="BD30" s="288">
        <f t="shared" si="25"/>
        <v>1151552.6129567584</v>
      </c>
      <c r="BE30" s="288">
        <f t="shared" si="26"/>
        <v>1089961.2613181854</v>
      </c>
      <c r="BF30" s="211">
        <f t="shared" si="27"/>
        <v>5683746.3794090915</v>
      </c>
      <c r="BH30" s="130">
        <f>'Op Cost'!E21</f>
        <v>28281032</v>
      </c>
      <c r="BI30" s="289">
        <f t="shared" si="28"/>
        <v>0.20097379683347805</v>
      </c>
      <c r="BJ30" s="290">
        <f t="shared" si="29"/>
        <v>5683746.3794090915</v>
      </c>
      <c r="BK30" s="230">
        <f t="shared" si="30"/>
        <v>0</v>
      </c>
      <c r="BM30" s="436">
        <f t="shared" si="51"/>
        <v>0.93905874358745212</v>
      </c>
      <c r="BN30" s="436">
        <f t="shared" si="52"/>
        <v>1.3122677011001305</v>
      </c>
      <c r="BO30" s="435">
        <f t="shared" si="53"/>
        <v>0.95177578658437512</v>
      </c>
      <c r="BP30" s="126">
        <f t="shared" si="31"/>
        <v>5683746.3794090915</v>
      </c>
      <c r="BQ30" s="363">
        <f t="shared" si="54"/>
        <v>1.0387195044640831</v>
      </c>
      <c r="BR30" s="364">
        <f t="shared" si="55"/>
        <v>4.9047408727436542E-2</v>
      </c>
      <c r="BS30" s="372">
        <f t="shared" si="32"/>
        <v>4.3126473046634355E-2</v>
      </c>
      <c r="BT30" s="367">
        <f t="shared" si="33"/>
        <v>5986747.7817404326</v>
      </c>
      <c r="BV30" s="359">
        <f t="shared" si="34"/>
        <v>5.0119996176573915E-2</v>
      </c>
      <c r="BW30" s="292">
        <f t="shared" si="35"/>
        <v>352137.0530328707</v>
      </c>
      <c r="BX30" s="292">
        <f t="shared" si="36"/>
        <v>6035883.432441962</v>
      </c>
      <c r="BY30" s="293">
        <f t="shared" si="37"/>
        <v>0.21342514772593738</v>
      </c>
      <c r="BZ30" s="234">
        <f t="shared" si="38"/>
        <v>0</v>
      </c>
      <c r="CA30" s="12"/>
      <c r="CB30" s="127">
        <f t="shared" si="39"/>
        <v>28281032</v>
      </c>
      <c r="CC30" s="294">
        <f t="shared" si="56"/>
        <v>0.21342514772593738</v>
      </c>
      <c r="CD30" s="295">
        <f t="shared" si="40"/>
        <v>6035883.432441962</v>
      </c>
      <c r="CE30" s="235">
        <f t="shared" si="41"/>
        <v>0</v>
      </c>
      <c r="CG30" s="126">
        <f t="shared" si="42"/>
        <v>6035883.432441962</v>
      </c>
      <c r="CH30" s="296">
        <f t="shared" si="43"/>
        <v>5.0254049302295489E-2</v>
      </c>
      <c r="CI30" s="297">
        <f t="shared" si="44"/>
        <v>164.34571462439706</v>
      </c>
      <c r="CJ30" s="239">
        <f t="shared" si="57"/>
        <v>6036047.778156586</v>
      </c>
      <c r="CK30" s="298">
        <f t="shared" si="58"/>
        <v>0.21343095888992261</v>
      </c>
      <c r="CL30" s="240">
        <f t="shared" si="45"/>
        <v>0</v>
      </c>
      <c r="CM30" s="174"/>
      <c r="CN30" s="246">
        <f t="shared" si="46"/>
        <v>8484309.5999999996</v>
      </c>
      <c r="CO30" s="297">
        <f t="shared" si="47"/>
        <v>0</v>
      </c>
      <c r="CP30" s="299">
        <f t="shared" si="48"/>
        <v>6036047.778156586</v>
      </c>
      <c r="CQ30" s="247">
        <f t="shared" si="49"/>
        <v>0.21343095888992261</v>
      </c>
      <c r="CT30" s="264">
        <v>0</v>
      </c>
      <c r="CU30" s="324">
        <f t="shared" si="59"/>
        <v>6036047.778156586</v>
      </c>
      <c r="CV30" s="326">
        <f t="shared" si="60"/>
        <v>0.21343095888992261</v>
      </c>
      <c r="CW30" s="1">
        <f t="shared" si="50"/>
        <v>0</v>
      </c>
    </row>
    <row r="31" spans="1:101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1927341.6762428528</v>
      </c>
      <c r="BB31" s="288">
        <f t="shared" si="23"/>
        <v>1920354.3527296374</v>
      </c>
      <c r="BC31" s="288">
        <f t="shared" si="24"/>
        <v>1809090.6238134201</v>
      </c>
      <c r="BD31" s="288">
        <f t="shared" si="25"/>
        <v>1813799.6953062459</v>
      </c>
      <c r="BE31" s="288">
        <f t="shared" si="26"/>
        <v>2058933.2500937141</v>
      </c>
      <c r="BF31" s="211">
        <f t="shared" si="27"/>
        <v>8750053.6709758267</v>
      </c>
      <c r="BH31" s="130">
        <f>'Op Cost'!E22</f>
        <v>36047232</v>
      </c>
      <c r="BI31" s="289">
        <f t="shared" si="28"/>
        <v>0.24273857340768432</v>
      </c>
      <c r="BJ31" s="290">
        <f t="shared" si="29"/>
        <v>8750053.6709758267</v>
      </c>
      <c r="BK31" s="230">
        <f t="shared" si="30"/>
        <v>0</v>
      </c>
      <c r="BM31" s="436">
        <f t="shared" si="51"/>
        <v>1.5279764913891456</v>
      </c>
      <c r="BN31" s="436">
        <f t="shared" si="52"/>
        <v>2.3223718459408937</v>
      </c>
      <c r="BO31" s="435">
        <f t="shared" si="53"/>
        <v>1.6253482086807645</v>
      </c>
      <c r="BP31" s="126">
        <f t="shared" si="31"/>
        <v>8750053.6709758267</v>
      </c>
      <c r="BQ31" s="363">
        <f t="shared" si="54"/>
        <v>1.775261188672892</v>
      </c>
      <c r="BR31" s="364">
        <f t="shared" si="55"/>
        <v>0.1290494226422236</v>
      </c>
      <c r="BS31" s="372">
        <f t="shared" si="32"/>
        <v>0.11347075394322181</v>
      </c>
      <c r="BT31" s="367">
        <f t="shared" si="33"/>
        <v>9547285.5134966001</v>
      </c>
      <c r="BV31" s="359">
        <f t="shared" si="34"/>
        <v>7.7159082629531209E-2</v>
      </c>
      <c r="BW31" s="292">
        <f t="shared" si="35"/>
        <v>542110.41589389439</v>
      </c>
      <c r="BX31" s="292">
        <f t="shared" si="36"/>
        <v>9292164.0868697204</v>
      </c>
      <c r="BY31" s="293">
        <f t="shared" si="37"/>
        <v>0.25777746504557464</v>
      </c>
      <c r="BZ31" s="234">
        <f t="shared" si="38"/>
        <v>0</v>
      </c>
      <c r="CA31" s="12"/>
      <c r="CB31" s="127">
        <f t="shared" si="39"/>
        <v>36047232</v>
      </c>
      <c r="CC31" s="294">
        <f t="shared" si="56"/>
        <v>0.25777746504557464</v>
      </c>
      <c r="CD31" s="295">
        <f t="shared" si="40"/>
        <v>9292164.0868697204</v>
      </c>
      <c r="CE31" s="235">
        <f t="shared" si="41"/>
        <v>0</v>
      </c>
      <c r="CG31" s="126">
        <f t="shared" si="42"/>
        <v>9292164.0868697204</v>
      </c>
      <c r="CH31" s="296">
        <f t="shared" si="43"/>
        <v>7.7365455674091269E-2</v>
      </c>
      <c r="CI31" s="297">
        <f t="shared" si="44"/>
        <v>253.00809141801568</v>
      </c>
      <c r="CJ31" s="239">
        <f t="shared" si="57"/>
        <v>9292417.0949611384</v>
      </c>
      <c r="CK31" s="298">
        <f t="shared" si="58"/>
        <v>0.25778448383945646</v>
      </c>
      <c r="CL31" s="240">
        <f t="shared" si="45"/>
        <v>0</v>
      </c>
      <c r="CM31" s="174"/>
      <c r="CN31" s="246">
        <f t="shared" si="46"/>
        <v>10814169.6</v>
      </c>
      <c r="CO31" s="297">
        <f t="shared" si="47"/>
        <v>0</v>
      </c>
      <c r="CP31" s="299">
        <f t="shared" si="48"/>
        <v>9292417.0949611384</v>
      </c>
      <c r="CQ31" s="247">
        <f t="shared" si="49"/>
        <v>0.25778448383945646</v>
      </c>
      <c r="CT31" s="264">
        <v>170685.8</v>
      </c>
      <c r="CU31" s="324">
        <f t="shared" si="59"/>
        <v>9463102.8949611392</v>
      </c>
      <c r="CV31" s="326">
        <f t="shared" si="60"/>
        <v>0.26251954366318997</v>
      </c>
      <c r="CW31" s="1">
        <f t="shared" si="50"/>
        <v>0</v>
      </c>
    </row>
    <row r="32" spans="1:101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344163.24662180227</v>
      </c>
      <c r="BB32" s="288">
        <f t="shared" si="23"/>
        <v>347026.34216877486</v>
      </c>
      <c r="BC32" s="288">
        <f t="shared" si="24"/>
        <v>281431.79463616334</v>
      </c>
      <c r="BD32" s="288">
        <f t="shared" si="25"/>
        <v>277522.04238455376</v>
      </c>
      <c r="BE32" s="288">
        <f t="shared" si="26"/>
        <v>340846.1058309644</v>
      </c>
      <c r="BF32" s="211">
        <f t="shared" si="27"/>
        <v>1426733.7062546355</v>
      </c>
      <c r="BH32" s="130">
        <f>'Op Cost'!E23</f>
        <v>5453602</v>
      </c>
      <c r="BI32" s="289">
        <f t="shared" si="28"/>
        <v>0.2616130964919397</v>
      </c>
      <c r="BJ32" s="290">
        <f t="shared" si="29"/>
        <v>1426733.7062546355</v>
      </c>
      <c r="BK32" s="230">
        <f t="shared" si="30"/>
        <v>0</v>
      </c>
      <c r="BM32" s="436">
        <f t="shared" si="51"/>
        <v>2.5594815012047842</v>
      </c>
      <c r="BN32" s="436">
        <f t="shared" si="52"/>
        <v>2.8681494881442515</v>
      </c>
      <c r="BO32" s="435">
        <f t="shared" si="53"/>
        <v>2.0116851434222869</v>
      </c>
      <c r="BP32" s="126">
        <f t="shared" si="31"/>
        <v>1426733.7062546355</v>
      </c>
      <c r="BQ32" s="363">
        <f t="shared" si="54"/>
        <v>2.362750319048402</v>
      </c>
      <c r="BR32" s="364">
        <f t="shared" si="55"/>
        <v>2.8005532992623396E-2</v>
      </c>
      <c r="BS32" s="372">
        <f t="shared" si="32"/>
        <v>2.4624743591956252E-2</v>
      </c>
      <c r="BT32" s="367">
        <f t="shared" si="33"/>
        <v>1599744.1871336126</v>
      </c>
      <c r="BV32" s="359">
        <f t="shared" si="34"/>
        <v>1.2581118707465224E-2</v>
      </c>
      <c r="BW32" s="292">
        <f t="shared" si="35"/>
        <v>88393.423852139778</v>
      </c>
      <c r="BX32" s="292">
        <f t="shared" si="36"/>
        <v>1515127.1301067753</v>
      </c>
      <c r="BY32" s="293">
        <f t="shared" si="37"/>
        <v>0.27782136102098676</v>
      </c>
      <c r="BZ32" s="234">
        <f t="shared" si="38"/>
        <v>0</v>
      </c>
      <c r="CA32" s="12"/>
      <c r="CB32" s="127">
        <f t="shared" si="39"/>
        <v>5453602</v>
      </c>
      <c r="CC32" s="294">
        <f t="shared" si="56"/>
        <v>0.27782136102098676</v>
      </c>
      <c r="CD32" s="295">
        <f t="shared" si="40"/>
        <v>1515127.1301067753</v>
      </c>
      <c r="CE32" s="235">
        <f t="shared" si="41"/>
        <v>0</v>
      </c>
      <c r="CG32" s="126">
        <f t="shared" si="42"/>
        <v>1515127.1301067753</v>
      </c>
      <c r="CH32" s="296">
        <f t="shared" si="43"/>
        <v>1.2614768715774648E-2</v>
      </c>
      <c r="CI32" s="297">
        <f t="shared" si="44"/>
        <v>41.254052324113388</v>
      </c>
      <c r="CJ32" s="239">
        <f t="shared" si="57"/>
        <v>1515168.3841590995</v>
      </c>
      <c r="CK32" s="298">
        <f t="shared" si="58"/>
        <v>0.27782892557232808</v>
      </c>
      <c r="CL32" s="240">
        <f t="shared" si="45"/>
        <v>0</v>
      </c>
      <c r="CM32" s="174"/>
      <c r="CN32" s="246">
        <f t="shared" si="46"/>
        <v>1636080.5999999999</v>
      </c>
      <c r="CO32" s="297">
        <f t="shared" si="47"/>
        <v>0</v>
      </c>
      <c r="CP32" s="299">
        <f t="shared" si="48"/>
        <v>1515168.3841590995</v>
      </c>
      <c r="CQ32" s="247">
        <f t="shared" si="49"/>
        <v>0.27782892557232808</v>
      </c>
      <c r="CT32" s="264">
        <v>0</v>
      </c>
      <c r="CU32" s="324">
        <f t="shared" si="59"/>
        <v>1515168.3841590995</v>
      </c>
      <c r="CV32" s="326">
        <f t="shared" si="60"/>
        <v>0.27782892557232808</v>
      </c>
      <c r="CW32" s="1">
        <f t="shared" si="50"/>
        <v>0</v>
      </c>
    </row>
    <row r="33" spans="1:101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4450528.3105354719</v>
      </c>
      <c r="BB33" s="288">
        <f t="shared" si="23"/>
        <v>4437360.8930232404</v>
      </c>
      <c r="BC33" s="288">
        <f t="shared" si="24"/>
        <v>4417614.5832705935</v>
      </c>
      <c r="BD33" s="288">
        <f t="shared" si="25"/>
        <v>4430246.112127752</v>
      </c>
      <c r="BE33" s="288">
        <f t="shared" si="26"/>
        <v>4488716.6798082162</v>
      </c>
      <c r="BF33" s="211">
        <f t="shared" si="27"/>
        <v>21735327.746836297</v>
      </c>
      <c r="BH33" s="130">
        <f>'Op Cost'!E24</f>
        <v>111168383</v>
      </c>
      <c r="BI33" s="289">
        <f t="shared" si="28"/>
        <v>0.19551717098229537</v>
      </c>
      <c r="BJ33" s="290">
        <f t="shared" si="29"/>
        <v>21735327.746836297</v>
      </c>
      <c r="BK33" s="230">
        <f t="shared" si="30"/>
        <v>0</v>
      </c>
      <c r="BM33" s="436">
        <f t="shared" si="51"/>
        <v>0.93878346715545702</v>
      </c>
      <c r="BN33" s="436">
        <f t="shared" si="52"/>
        <v>1.0021093132226169</v>
      </c>
      <c r="BO33" s="435">
        <f t="shared" si="53"/>
        <v>0.85885673622348813</v>
      </c>
      <c r="BP33" s="126">
        <f t="shared" si="31"/>
        <v>21735327.746836297</v>
      </c>
      <c r="BQ33" s="363">
        <f t="shared" si="54"/>
        <v>0.91465156320626262</v>
      </c>
      <c r="BR33" s="364">
        <f t="shared" si="55"/>
        <v>0.16516003443232674</v>
      </c>
      <c r="BS33" s="372">
        <f t="shared" si="32"/>
        <v>0.14522214237472139</v>
      </c>
      <c r="BT33" s="367">
        <f t="shared" si="33"/>
        <v>22755641.018026374</v>
      </c>
      <c r="BV33" s="359">
        <f t="shared" si="34"/>
        <v>0.19166487574367674</v>
      </c>
      <c r="BW33" s="292">
        <f t="shared" si="35"/>
        <v>1346614.318894054</v>
      </c>
      <c r="BX33" s="292">
        <f t="shared" si="36"/>
        <v>23081942.065730352</v>
      </c>
      <c r="BY33" s="293">
        <f t="shared" si="37"/>
        <v>0.20763045609586991</v>
      </c>
      <c r="BZ33" s="234">
        <f t="shared" si="38"/>
        <v>0</v>
      </c>
      <c r="CA33" s="12"/>
      <c r="CB33" s="127">
        <f t="shared" si="39"/>
        <v>111168383</v>
      </c>
      <c r="CC33" s="294">
        <f t="shared" si="56"/>
        <v>0.20763045609586991</v>
      </c>
      <c r="CD33" s="295">
        <f t="shared" si="40"/>
        <v>23081942.065730352</v>
      </c>
      <c r="CE33" s="235">
        <f t="shared" si="41"/>
        <v>0</v>
      </c>
      <c r="CG33" s="126">
        <f t="shared" si="42"/>
        <v>23081942.065730352</v>
      </c>
      <c r="CH33" s="296">
        <f t="shared" si="43"/>
        <v>0.19217751097201874</v>
      </c>
      <c r="CI33" s="297">
        <f t="shared" si="44"/>
        <v>628.47772097823099</v>
      </c>
      <c r="CJ33" s="239">
        <f t="shared" si="57"/>
        <v>23082570.543451332</v>
      </c>
      <c r="CK33" s="298">
        <f t="shared" si="58"/>
        <v>0.20763610948133815</v>
      </c>
      <c r="CL33" s="240">
        <f t="shared" si="45"/>
        <v>0</v>
      </c>
      <c r="CM33" s="174"/>
      <c r="CN33" s="246">
        <f t="shared" si="46"/>
        <v>33350514.899999999</v>
      </c>
      <c r="CO33" s="297">
        <f t="shared" si="47"/>
        <v>0</v>
      </c>
      <c r="CP33" s="299">
        <f t="shared" si="48"/>
        <v>23082570.543451332</v>
      </c>
      <c r="CQ33" s="247">
        <f t="shared" si="49"/>
        <v>0.20763610948133815</v>
      </c>
      <c r="CT33" s="264">
        <v>0</v>
      </c>
      <c r="CU33" s="324">
        <f t="shared" si="59"/>
        <v>23082570.543451332</v>
      </c>
      <c r="CV33" s="326">
        <f t="shared" si="60"/>
        <v>0.20763610948133815</v>
      </c>
      <c r="CW33" s="1">
        <f t="shared" si="50"/>
        <v>0</v>
      </c>
    </row>
    <row r="34" spans="1:101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1726424.7746851104</v>
      </c>
      <c r="BB34" s="288">
        <f t="shared" si="23"/>
        <v>1688383.9291859977</v>
      </c>
      <c r="BC34" s="288">
        <f t="shared" si="24"/>
        <v>1445772.0213615268</v>
      </c>
      <c r="BD34" s="288">
        <f t="shared" si="25"/>
        <v>1479163.6162995913</v>
      </c>
      <c r="BE34" s="288">
        <f t="shared" si="26"/>
        <v>1707233.9645774993</v>
      </c>
      <c r="BF34" s="211">
        <f t="shared" si="27"/>
        <v>7547795.7107075322</v>
      </c>
      <c r="BH34" s="130">
        <f>'Op Cost'!E25</f>
        <v>49463221</v>
      </c>
      <c r="BI34" s="289">
        <f t="shared" si="28"/>
        <v>0.15259410038637664</v>
      </c>
      <c r="BJ34" s="290">
        <f t="shared" si="29"/>
        <v>7547795.7107075322</v>
      </c>
      <c r="BK34" s="230">
        <f t="shared" si="30"/>
        <v>0</v>
      </c>
      <c r="BM34" s="436">
        <f t="shared" si="51"/>
        <v>0.7349574466596599</v>
      </c>
      <c r="BN34" s="436">
        <f t="shared" si="52"/>
        <v>0.43246327531251938</v>
      </c>
      <c r="BO34" s="435">
        <f t="shared" si="53"/>
        <v>0.43656261822742254</v>
      </c>
      <c r="BP34" s="126">
        <f t="shared" si="31"/>
        <v>7547795.7107075322</v>
      </c>
      <c r="BQ34" s="363">
        <f t="shared" si="54"/>
        <v>0.51013648960675606</v>
      </c>
      <c r="BR34" s="364">
        <f t="shared" si="55"/>
        <v>3.1988186309758533E-2</v>
      </c>
      <c r="BS34" s="372">
        <f t="shared" si="32"/>
        <v>2.8126616481714811E-2</v>
      </c>
      <c r="BT34" s="367">
        <f t="shared" si="33"/>
        <v>7745409.9284892594</v>
      </c>
      <c r="BV34" s="359">
        <f t="shared" si="34"/>
        <v>6.6557419509902876E-2</v>
      </c>
      <c r="BW34" s="292">
        <f t="shared" si="35"/>
        <v>467624.40845205612</v>
      </c>
      <c r="BX34" s="292">
        <f t="shared" si="36"/>
        <v>8015420.1191595886</v>
      </c>
      <c r="BY34" s="293">
        <f t="shared" si="37"/>
        <v>0.16204808253711558</v>
      </c>
      <c r="BZ34" s="234">
        <f t="shared" si="38"/>
        <v>0</v>
      </c>
      <c r="CA34" s="12"/>
      <c r="CB34" s="127">
        <f t="shared" si="39"/>
        <v>49463221</v>
      </c>
      <c r="CC34" s="294">
        <f t="shared" si="56"/>
        <v>0.16204808253711558</v>
      </c>
      <c r="CD34" s="295">
        <f t="shared" si="40"/>
        <v>8015420.1191595886</v>
      </c>
      <c r="CE34" s="235">
        <f t="shared" si="41"/>
        <v>0</v>
      </c>
      <c r="CG34" s="126">
        <f t="shared" si="42"/>
        <v>8015420.1191595886</v>
      </c>
      <c r="CH34" s="296">
        <f t="shared" si="43"/>
        <v>6.6735436884322291E-2</v>
      </c>
      <c r="CI34" s="297">
        <f t="shared" si="44"/>
        <v>218.24476271655018</v>
      </c>
      <c r="CJ34" s="239">
        <f t="shared" si="57"/>
        <v>8015638.3639223054</v>
      </c>
      <c r="CK34" s="298">
        <f t="shared" si="58"/>
        <v>0.16205249480057729</v>
      </c>
      <c r="CL34" s="240">
        <f t="shared" si="45"/>
        <v>0</v>
      </c>
      <c r="CM34" s="174"/>
      <c r="CN34" s="246">
        <f t="shared" si="46"/>
        <v>14838966.299999999</v>
      </c>
      <c r="CO34" s="297">
        <f t="shared" si="47"/>
        <v>0</v>
      </c>
      <c r="CP34" s="299">
        <f t="shared" si="48"/>
        <v>8015638.3639223054</v>
      </c>
      <c r="CQ34" s="247">
        <f t="shared" si="49"/>
        <v>0.16205249480057729</v>
      </c>
      <c r="CT34" s="264">
        <v>0</v>
      </c>
      <c r="CU34" s="324">
        <f t="shared" si="59"/>
        <v>8015638.3639223054</v>
      </c>
      <c r="CV34" s="326">
        <f t="shared" si="60"/>
        <v>0.16205249480057729</v>
      </c>
      <c r="CW34" s="1">
        <f t="shared" si="50"/>
        <v>0</v>
      </c>
    </row>
    <row r="35" spans="1:101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181562.69672869807</v>
      </c>
      <c r="BB35" s="288">
        <f t="shared" si="23"/>
        <v>176218.8801034491</v>
      </c>
      <c r="BC35" s="288">
        <f t="shared" si="24"/>
        <v>198563.7754838049</v>
      </c>
      <c r="BD35" s="288">
        <f t="shared" si="25"/>
        <v>205392.15185516721</v>
      </c>
      <c r="BE35" s="288">
        <f t="shared" si="26"/>
        <v>199532.44736154497</v>
      </c>
      <c r="BF35" s="211">
        <f t="shared" si="27"/>
        <v>941717.32611119037</v>
      </c>
      <c r="BH35" s="130">
        <f>'Op Cost'!E26</f>
        <v>3929042</v>
      </c>
      <c r="BI35" s="289">
        <f t="shared" si="28"/>
        <v>0.23968115538372722</v>
      </c>
      <c r="BJ35" s="290">
        <f t="shared" si="29"/>
        <v>941717.32611119037</v>
      </c>
      <c r="BK35" s="230">
        <f t="shared" si="30"/>
        <v>0</v>
      </c>
      <c r="BM35" s="436">
        <f t="shared" si="51"/>
        <v>0.99997832188499736</v>
      </c>
      <c r="BN35" s="436">
        <f t="shared" si="52"/>
        <v>1.0868508836011872</v>
      </c>
      <c r="BO35" s="435">
        <f t="shared" si="53"/>
        <v>1.3136551098368334</v>
      </c>
      <c r="BP35" s="126">
        <f t="shared" si="31"/>
        <v>941717.32611119037</v>
      </c>
      <c r="BQ35" s="363">
        <f t="shared" si="54"/>
        <v>1.1785348562899629</v>
      </c>
      <c r="BR35" s="364">
        <f t="shared" si="55"/>
        <v>9.2203218920308416E-3</v>
      </c>
      <c r="BS35" s="372">
        <f t="shared" si="32"/>
        <v>8.107257322557097E-3</v>
      </c>
      <c r="BT35" s="367">
        <f t="shared" si="33"/>
        <v>998677.93903076556</v>
      </c>
      <c r="BV35" s="359">
        <f t="shared" si="34"/>
        <v>8.3041827754836029E-3</v>
      </c>
      <c r="BW35" s="292">
        <f t="shared" si="35"/>
        <v>58344.187419788686</v>
      </c>
      <c r="BX35" s="292">
        <f t="shared" si="36"/>
        <v>1000061.513530979</v>
      </c>
      <c r="BY35" s="293">
        <f t="shared" si="37"/>
        <v>0.25453062439418539</v>
      </c>
      <c r="BZ35" s="234">
        <f t="shared" si="38"/>
        <v>0</v>
      </c>
      <c r="CA35" s="12"/>
      <c r="CB35" s="127">
        <f t="shared" si="39"/>
        <v>3929042</v>
      </c>
      <c r="CC35" s="294">
        <f t="shared" si="56"/>
        <v>0.25453062439418539</v>
      </c>
      <c r="CD35" s="295">
        <f t="shared" si="40"/>
        <v>1000061.513530979</v>
      </c>
      <c r="CE35" s="235">
        <f t="shared" si="41"/>
        <v>0</v>
      </c>
      <c r="CG35" s="126">
        <f t="shared" si="42"/>
        <v>1000061.513530979</v>
      </c>
      <c r="CH35" s="296">
        <f t="shared" si="43"/>
        <v>8.3263935045845196E-3</v>
      </c>
      <c r="CI35" s="297">
        <f t="shared" si="44"/>
        <v>27.229787644045135</v>
      </c>
      <c r="CJ35" s="239">
        <f t="shared" si="57"/>
        <v>1000088.743318623</v>
      </c>
      <c r="CK35" s="298">
        <f t="shared" si="58"/>
        <v>0.25453755478272388</v>
      </c>
      <c r="CL35" s="240">
        <f t="shared" si="45"/>
        <v>0</v>
      </c>
      <c r="CM35" s="174"/>
      <c r="CN35" s="246">
        <f t="shared" si="46"/>
        <v>1178712.5999999999</v>
      </c>
      <c r="CO35" s="297">
        <f t="shared" si="47"/>
        <v>0</v>
      </c>
      <c r="CP35" s="299">
        <f t="shared" si="48"/>
        <v>1000088.743318623</v>
      </c>
      <c r="CQ35" s="247">
        <f t="shared" si="49"/>
        <v>0.25453755478272388</v>
      </c>
      <c r="CT35" s="264">
        <v>0</v>
      </c>
      <c r="CU35" s="324">
        <f t="shared" si="59"/>
        <v>1000088.743318623</v>
      </c>
      <c r="CV35" s="326">
        <f t="shared" si="60"/>
        <v>0.25453755478272388</v>
      </c>
      <c r="CW35" s="1">
        <f t="shared" si="50"/>
        <v>0</v>
      </c>
    </row>
    <row r="36" spans="1:101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3314953.279954514</v>
      </c>
      <c r="BB36" s="288">
        <f t="shared" si="23"/>
        <v>3319528.6871246486</v>
      </c>
      <c r="BC36" s="288">
        <f t="shared" si="24"/>
        <v>3664226.4479612964</v>
      </c>
      <c r="BD36" s="288">
        <f t="shared" si="25"/>
        <v>3657353.6907425295</v>
      </c>
      <c r="BE36" s="288">
        <f t="shared" si="26"/>
        <v>3451825.10540911</v>
      </c>
      <c r="BF36" s="211">
        <f t="shared" si="27"/>
        <v>18251773.726329282</v>
      </c>
      <c r="BG36" s="116"/>
      <c r="BH36" s="130">
        <f>'Op Cost'!E27</f>
        <v>76532753</v>
      </c>
      <c r="BI36" s="289">
        <f t="shared" si="28"/>
        <v>0.23848317237888048</v>
      </c>
      <c r="BJ36" s="295">
        <f t="shared" si="29"/>
        <v>18251773.726329282</v>
      </c>
      <c r="BK36" s="230">
        <f t="shared" si="30"/>
        <v>0</v>
      </c>
      <c r="BM36" s="436">
        <f t="shared" si="51"/>
        <v>1.5063112541062293</v>
      </c>
      <c r="BN36" s="436">
        <f t="shared" si="52"/>
        <v>1.7419967780083756</v>
      </c>
      <c r="BO36" s="435">
        <f t="shared" si="53"/>
        <v>1.5483265228347618</v>
      </c>
      <c r="BP36" s="126">
        <f t="shared" si="31"/>
        <v>18251773.726329282</v>
      </c>
      <c r="BQ36" s="363">
        <f t="shared" si="54"/>
        <v>1.5862402694460322</v>
      </c>
      <c r="BR36" s="364">
        <f t="shared" si="55"/>
        <v>0.2405232909983126</v>
      </c>
      <c r="BS36" s="372">
        <f t="shared" si="32"/>
        <v>0.21148765032563341</v>
      </c>
      <c r="BT36" s="367">
        <f t="shared" si="33"/>
        <v>19737660.47053704</v>
      </c>
      <c r="BV36" s="359">
        <f t="shared" si="34"/>
        <v>0.16094645473509331</v>
      </c>
      <c r="BW36" s="292">
        <f t="shared" si="35"/>
        <v>1130790.3948523058</v>
      </c>
      <c r="BX36" s="292">
        <f t="shared" si="36"/>
        <v>19382564.121181589</v>
      </c>
      <c r="BY36" s="293">
        <f t="shared" si="37"/>
        <v>0.25325842023717071</v>
      </c>
      <c r="BZ36" s="234">
        <f t="shared" si="38"/>
        <v>0</v>
      </c>
      <c r="CA36" s="12"/>
      <c r="CB36" s="127">
        <f t="shared" si="39"/>
        <v>76532753</v>
      </c>
      <c r="CC36" s="294">
        <f t="shared" si="56"/>
        <v>0.25325842023717071</v>
      </c>
      <c r="CD36" s="295">
        <f t="shared" si="40"/>
        <v>19382564.121181589</v>
      </c>
      <c r="CE36" s="235">
        <f t="shared" si="41"/>
        <v>0</v>
      </c>
      <c r="CG36" s="126">
        <f t="shared" si="42"/>
        <v>19382564.121181589</v>
      </c>
      <c r="CH36" s="296">
        <f t="shared" si="43"/>
        <v>0.16137692913606963</v>
      </c>
      <c r="CI36" s="297">
        <f t="shared" si="44"/>
        <v>527.75064121144567</v>
      </c>
      <c r="CJ36" s="239">
        <f t="shared" si="57"/>
        <v>19383091.8718228</v>
      </c>
      <c r="CK36" s="298">
        <f t="shared" si="58"/>
        <v>0.253265315985991</v>
      </c>
      <c r="CL36" s="240">
        <f t="shared" si="45"/>
        <v>0</v>
      </c>
      <c r="CM36" s="174"/>
      <c r="CN36" s="246">
        <f t="shared" si="46"/>
        <v>22959825.899999999</v>
      </c>
      <c r="CO36" s="297">
        <f t="shared" si="47"/>
        <v>0</v>
      </c>
      <c r="CP36" s="299">
        <f t="shared" si="48"/>
        <v>19383091.8718228</v>
      </c>
      <c r="CQ36" s="247">
        <f t="shared" si="49"/>
        <v>0.253265315985991</v>
      </c>
      <c r="CT36" s="264">
        <v>370745.59999999998</v>
      </c>
      <c r="CU36" s="324">
        <f t="shared" si="59"/>
        <v>19753837.471822802</v>
      </c>
      <c r="CV36" s="326">
        <f t="shared" si="60"/>
        <v>0.25810958965271774</v>
      </c>
      <c r="CW36" s="1">
        <f t="shared" si="50"/>
        <v>0</v>
      </c>
    </row>
    <row r="37" spans="1:101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1470686.5547302777</v>
      </c>
      <c r="BB37" s="288">
        <f t="shared" si="23"/>
        <v>1480220.5701171998</v>
      </c>
      <c r="BC37" s="288">
        <f t="shared" si="24"/>
        <v>824225.69893013057</v>
      </c>
      <c r="BD37" s="288">
        <f t="shared" si="25"/>
        <v>819677.00963793264</v>
      </c>
      <c r="BE37" s="288">
        <f t="shared" si="26"/>
        <v>1035495.1633602119</v>
      </c>
      <c r="BF37" s="211">
        <f t="shared" si="27"/>
        <v>4376073.9212539392</v>
      </c>
      <c r="BH37" s="130">
        <f>'Op Cost'!E28</f>
        <v>12808994</v>
      </c>
      <c r="BI37" s="289">
        <f t="shared" si="28"/>
        <v>0.34164071911142585</v>
      </c>
      <c r="BJ37" s="290">
        <f t="shared" si="29"/>
        <v>3842698.1999999997</v>
      </c>
      <c r="BK37" s="230">
        <f t="shared" si="30"/>
        <v>533375.72125393944</v>
      </c>
      <c r="BM37" s="436">
        <f t="shared" si="51"/>
        <v>3.3657889346657042</v>
      </c>
      <c r="BN37" s="436">
        <f t="shared" si="52"/>
        <v>4.6107217229558444</v>
      </c>
      <c r="BO37" s="435">
        <f t="shared" si="53"/>
        <v>3.2404534449026126</v>
      </c>
      <c r="BP37" s="126">
        <f t="shared" si="31"/>
        <v>0</v>
      </c>
      <c r="BQ37" s="363">
        <f t="shared" si="54"/>
        <v>3.6143543868566934</v>
      </c>
      <c r="BR37" s="364">
        <f t="shared" si="55"/>
        <v>0.13140094024736582</v>
      </c>
      <c r="BS37" s="372">
        <f t="shared" si="32"/>
        <v>0.11553839957931272</v>
      </c>
      <c r="BT37" s="367">
        <f t="shared" si="33"/>
        <v>4654457.0715820724</v>
      </c>
      <c r="BV37" s="359">
        <f t="shared" si="34"/>
        <v>0</v>
      </c>
      <c r="BW37" s="292">
        <f t="shared" si="35"/>
        <v>0</v>
      </c>
      <c r="BX37" s="292">
        <f t="shared" si="36"/>
        <v>3842698.1999999997</v>
      </c>
      <c r="BY37" s="293">
        <f t="shared" si="37"/>
        <v>0.3</v>
      </c>
      <c r="BZ37" s="234">
        <f t="shared" si="38"/>
        <v>0</v>
      </c>
      <c r="CA37" s="12"/>
      <c r="CB37" s="127">
        <f t="shared" si="39"/>
        <v>12808994</v>
      </c>
      <c r="CC37" s="294">
        <f t="shared" si="56"/>
        <v>0.3</v>
      </c>
      <c r="CD37" s="295">
        <f t="shared" si="40"/>
        <v>3842698.1999999997</v>
      </c>
      <c r="CE37" s="235">
        <f t="shared" si="41"/>
        <v>0</v>
      </c>
      <c r="CG37" s="126">
        <f t="shared" si="42"/>
        <v>0</v>
      </c>
      <c r="CH37" s="296">
        <f t="shared" si="43"/>
        <v>0</v>
      </c>
      <c r="CI37" s="297">
        <f t="shared" si="44"/>
        <v>0</v>
      </c>
      <c r="CJ37" s="239">
        <f t="shared" si="57"/>
        <v>3842698.1999999997</v>
      </c>
      <c r="CK37" s="298">
        <f t="shared" si="58"/>
        <v>0.3</v>
      </c>
      <c r="CL37" s="240">
        <f t="shared" si="45"/>
        <v>0</v>
      </c>
      <c r="CM37" s="174"/>
      <c r="CN37" s="246">
        <f t="shared" si="46"/>
        <v>3842698.1999999997</v>
      </c>
      <c r="CO37" s="297">
        <f t="shared" si="47"/>
        <v>0</v>
      </c>
      <c r="CP37" s="299">
        <f t="shared" si="48"/>
        <v>3842698.1999999997</v>
      </c>
      <c r="CQ37" s="247">
        <f t="shared" si="49"/>
        <v>0.3</v>
      </c>
      <c r="CT37" s="264">
        <v>0</v>
      </c>
      <c r="CU37" s="324">
        <f t="shared" si="59"/>
        <v>3842698.1999999997</v>
      </c>
      <c r="CV37" s="326">
        <f t="shared" si="60"/>
        <v>0.3</v>
      </c>
      <c r="CW37" s="1">
        <f t="shared" si="50"/>
        <v>1</v>
      </c>
    </row>
    <row r="38" spans="1:101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81012.094532181698</v>
      </c>
      <c r="BB38" s="288">
        <f t="shared" si="23"/>
        <v>80320.515556500439</v>
      </c>
      <c r="BC38" s="288">
        <f t="shared" si="24"/>
        <v>99223.960769818397</v>
      </c>
      <c r="BD38" s="288">
        <f t="shared" si="25"/>
        <v>100033.38305277404</v>
      </c>
      <c r="BE38" s="288">
        <f t="shared" si="26"/>
        <v>76137.809446676809</v>
      </c>
      <c r="BF38" s="211">
        <f t="shared" si="27"/>
        <v>537154.87523123703</v>
      </c>
      <c r="BH38" s="130">
        <f>'Op Cost'!E29</f>
        <v>2846110</v>
      </c>
      <c r="BI38" s="289">
        <f t="shared" si="28"/>
        <v>0.18873299880582164</v>
      </c>
      <c r="BJ38" s="290">
        <f t="shared" si="29"/>
        <v>537154.87523123703</v>
      </c>
      <c r="BK38" s="230">
        <f t="shared" si="30"/>
        <v>0</v>
      </c>
      <c r="BM38" s="436">
        <f t="shared" si="51"/>
        <v>0.21840654943211602</v>
      </c>
      <c r="BN38" s="436">
        <f t="shared" si="52"/>
        <v>0.25782001367805307</v>
      </c>
      <c r="BO38" s="435">
        <f t="shared" si="53"/>
        <v>0.34938932268241701</v>
      </c>
      <c r="BP38" s="126">
        <f t="shared" si="31"/>
        <v>537154.87523123703</v>
      </c>
      <c r="BQ38" s="363">
        <f t="shared" si="54"/>
        <v>0.29375130211875078</v>
      </c>
      <c r="BR38" s="364">
        <f t="shared" si="55"/>
        <v>1.3108784156935593E-3</v>
      </c>
      <c r="BS38" s="372">
        <f t="shared" si="32"/>
        <v>1.1526309774281475E-3</v>
      </c>
      <c r="BT38" s="367">
        <f t="shared" si="33"/>
        <v>545253.12157179951</v>
      </c>
      <c r="BV38" s="359">
        <f t="shared" si="34"/>
        <v>4.7366997919454307E-3</v>
      </c>
      <c r="BW38" s="292">
        <f t="shared" si="35"/>
        <v>33279.481905002292</v>
      </c>
      <c r="BX38" s="292">
        <f t="shared" si="36"/>
        <v>570434.3571362393</v>
      </c>
      <c r="BY38" s="293">
        <f t="shared" si="37"/>
        <v>0.20042596988037684</v>
      </c>
      <c r="BZ38" s="234">
        <f t="shared" si="38"/>
        <v>0</v>
      </c>
      <c r="CA38" s="12"/>
      <c r="CB38" s="127">
        <f t="shared" si="39"/>
        <v>2846110</v>
      </c>
      <c r="CC38" s="294">
        <f t="shared" si="56"/>
        <v>0.20042596988037684</v>
      </c>
      <c r="CD38" s="295">
        <f t="shared" si="40"/>
        <v>570434.3571362393</v>
      </c>
      <c r="CE38" s="235">
        <f t="shared" si="41"/>
        <v>0</v>
      </c>
      <c r="CG38" s="126">
        <f t="shared" si="42"/>
        <v>570434.3571362393</v>
      </c>
      <c r="CH38" s="296">
        <f t="shared" si="43"/>
        <v>4.7493687756077199E-3</v>
      </c>
      <c r="CI38" s="297">
        <f t="shared" si="44"/>
        <v>15.531850990690122</v>
      </c>
      <c r="CJ38" s="239">
        <f t="shared" si="57"/>
        <v>570449.88898723002</v>
      </c>
      <c r="CK38" s="298">
        <f t="shared" si="58"/>
        <v>0.20043142710128212</v>
      </c>
      <c r="CL38" s="240">
        <f t="shared" si="45"/>
        <v>0</v>
      </c>
      <c r="CM38" s="174"/>
      <c r="CN38" s="246">
        <f t="shared" si="46"/>
        <v>853833</v>
      </c>
      <c r="CO38" s="297">
        <f t="shared" si="47"/>
        <v>0</v>
      </c>
      <c r="CP38" s="299">
        <f t="shared" si="48"/>
        <v>570449.88898723002</v>
      </c>
      <c r="CQ38" s="247">
        <f t="shared" si="49"/>
        <v>0.20043142710128212</v>
      </c>
      <c r="CT38" s="264">
        <v>0</v>
      </c>
      <c r="CU38" s="324">
        <f t="shared" si="59"/>
        <v>570449.88898723002</v>
      </c>
      <c r="CV38" s="326">
        <f t="shared" si="60"/>
        <v>0.20043142710128212</v>
      </c>
      <c r="CW38" s="1">
        <f t="shared" si="50"/>
        <v>0</v>
      </c>
    </row>
    <row r="39" spans="1:101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589915.99275072524</v>
      </c>
      <c r="BB39" s="288">
        <f t="shared" si="23"/>
        <v>602651.0756040694</v>
      </c>
      <c r="BC39" s="288">
        <f t="shared" si="24"/>
        <v>607290.48798037344</v>
      </c>
      <c r="BD39" s="288">
        <f t="shared" si="25"/>
        <v>593780.41319415718</v>
      </c>
      <c r="BE39" s="288">
        <f t="shared" si="26"/>
        <v>566547.87746454496</v>
      </c>
      <c r="BF39" s="211">
        <f t="shared" si="27"/>
        <v>3256997.4595088521</v>
      </c>
      <c r="BH39" s="130">
        <f>'Op Cost'!E30</f>
        <v>14322731</v>
      </c>
      <c r="BI39" s="289">
        <f t="shared" si="28"/>
        <v>0.22740058858250231</v>
      </c>
      <c r="BJ39" s="290">
        <f t="shared" si="29"/>
        <v>3256997.4595088521</v>
      </c>
      <c r="BK39" s="230">
        <f t="shared" si="30"/>
        <v>0</v>
      </c>
      <c r="BM39" s="436">
        <f t="shared" si="51"/>
        <v>0.86082768556463052</v>
      </c>
      <c r="BN39" s="436">
        <f t="shared" si="52"/>
        <v>0.73578703754053076</v>
      </c>
      <c r="BO39" s="435">
        <f t="shared" si="53"/>
        <v>1.0675176121908647</v>
      </c>
      <c r="BP39" s="126">
        <f t="shared" si="31"/>
        <v>3256997.4595088521</v>
      </c>
      <c r="BQ39" s="363">
        <f t="shared" si="54"/>
        <v>0.93291248687172268</v>
      </c>
      <c r="BR39" s="364">
        <f t="shared" si="55"/>
        <v>2.5243026102321261E-2</v>
      </c>
      <c r="BS39" s="372">
        <f t="shared" si="32"/>
        <v>2.2195722731591965E-2</v>
      </c>
      <c r="BT39" s="367">
        <f t="shared" si="33"/>
        <v>3412941.9325511437</v>
      </c>
      <c r="BV39" s="359">
        <f t="shared" si="34"/>
        <v>2.8720616530160142E-2</v>
      </c>
      <c r="BW39" s="292">
        <f t="shared" si="35"/>
        <v>201787.59053746372</v>
      </c>
      <c r="BX39" s="292">
        <f t="shared" si="36"/>
        <v>3458785.0500463159</v>
      </c>
      <c r="BY39" s="293">
        <f t="shared" si="37"/>
        <v>0.24148921389686895</v>
      </c>
      <c r="BZ39" s="234">
        <f t="shared" si="38"/>
        <v>0</v>
      </c>
      <c r="CA39" s="12"/>
      <c r="CB39" s="127">
        <f t="shared" si="39"/>
        <v>14322731</v>
      </c>
      <c r="CC39" s="294">
        <f t="shared" si="56"/>
        <v>0.24148921389686895</v>
      </c>
      <c r="CD39" s="295">
        <f t="shared" si="40"/>
        <v>3458785.0500463159</v>
      </c>
      <c r="CE39" s="235">
        <f t="shared" si="41"/>
        <v>0</v>
      </c>
      <c r="CG39" s="126">
        <f t="shared" si="42"/>
        <v>3458785.0500463159</v>
      </c>
      <c r="CH39" s="296">
        <f t="shared" si="43"/>
        <v>2.879743394261474E-2</v>
      </c>
      <c r="CI39" s="297">
        <f t="shared" si="44"/>
        <v>94.176189309220646</v>
      </c>
      <c r="CJ39" s="239">
        <f t="shared" si="57"/>
        <v>3458879.2262356253</v>
      </c>
      <c r="CK39" s="298">
        <f t="shared" si="58"/>
        <v>0.24149578919241207</v>
      </c>
      <c r="CL39" s="240">
        <f t="shared" si="45"/>
        <v>0</v>
      </c>
      <c r="CM39" s="174"/>
      <c r="CN39" s="246">
        <f t="shared" si="46"/>
        <v>4296819.3</v>
      </c>
      <c r="CO39" s="297">
        <f t="shared" si="47"/>
        <v>0</v>
      </c>
      <c r="CP39" s="299">
        <f t="shared" si="48"/>
        <v>3458879.2262356253</v>
      </c>
      <c r="CQ39" s="247">
        <f t="shared" si="49"/>
        <v>0.24149578919241207</v>
      </c>
      <c r="CT39" s="264">
        <v>0</v>
      </c>
      <c r="CU39" s="324">
        <f t="shared" si="59"/>
        <v>3458879.2262356253</v>
      </c>
      <c r="CV39" s="326">
        <f t="shared" si="60"/>
        <v>0.24149578919241207</v>
      </c>
      <c r="CW39" s="1">
        <f t="shared" si="50"/>
        <v>0</v>
      </c>
    </row>
    <row r="40" spans="1:101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28610.054956343363</v>
      </c>
      <c r="BB40" s="288">
        <f t="shared" si="23"/>
        <v>28021.382849818307</v>
      </c>
      <c r="BC40" s="288">
        <f t="shared" si="24"/>
        <v>40634.529205949628</v>
      </c>
      <c r="BD40" s="288">
        <f t="shared" si="25"/>
        <v>41353.100236574493</v>
      </c>
      <c r="BE40" s="288">
        <f t="shared" si="26"/>
        <v>30671.332640190369</v>
      </c>
      <c r="BF40" s="211">
        <f t="shared" si="27"/>
        <v>188403.72764747438</v>
      </c>
      <c r="BH40" s="130">
        <f>'Op Cost'!E31</f>
        <v>744369</v>
      </c>
      <c r="BI40" s="289">
        <f t="shared" si="28"/>
        <v>0.25310528467396465</v>
      </c>
      <c r="BJ40" s="290">
        <f t="shared" si="29"/>
        <v>188403.72764747438</v>
      </c>
      <c r="BK40" s="230">
        <f t="shared" si="30"/>
        <v>0</v>
      </c>
      <c r="BM40" s="436">
        <f t="shared" si="51"/>
        <v>0.13411171801535998</v>
      </c>
      <c r="BN40" s="436">
        <f t="shared" si="52"/>
        <v>0.1529931229926372</v>
      </c>
      <c r="BO40" s="435">
        <f t="shared" si="53"/>
        <v>0.41850748127937604</v>
      </c>
      <c r="BP40" s="126">
        <f t="shared" si="31"/>
        <v>188403.72764747438</v>
      </c>
      <c r="BQ40" s="363">
        <f t="shared" si="54"/>
        <v>0.28102995089168731</v>
      </c>
      <c r="BR40" s="364">
        <f t="shared" si="55"/>
        <v>4.3987085684325751E-4</v>
      </c>
      <c r="BS40" s="372">
        <f t="shared" si="32"/>
        <v>3.8677025237092834E-4</v>
      </c>
      <c r="BT40" s="367">
        <f t="shared" si="33"/>
        <v>191121.12882984593</v>
      </c>
      <c r="BV40" s="359">
        <f t="shared" si="34"/>
        <v>1.661367956802711E-3</v>
      </c>
      <c r="BW40" s="292">
        <f t="shared" si="35"/>
        <v>11672.571048303291</v>
      </c>
      <c r="BX40" s="292">
        <f t="shared" si="36"/>
        <v>200076.29869577769</v>
      </c>
      <c r="BY40" s="293">
        <f t="shared" si="37"/>
        <v>0.26878644690439513</v>
      </c>
      <c r="BZ40" s="234">
        <f t="shared" si="38"/>
        <v>0</v>
      </c>
      <c r="CA40" s="12"/>
      <c r="CB40" s="127">
        <f t="shared" si="39"/>
        <v>744369</v>
      </c>
      <c r="CC40" s="294">
        <f t="shared" si="56"/>
        <v>0.26878644690439513</v>
      </c>
      <c r="CD40" s="295">
        <f t="shared" si="40"/>
        <v>200076.29869577769</v>
      </c>
      <c r="CE40" s="235">
        <f t="shared" si="41"/>
        <v>0</v>
      </c>
      <c r="CG40" s="126">
        <f t="shared" si="42"/>
        <v>200076.29869577769</v>
      </c>
      <c r="CH40" s="296">
        <f t="shared" si="43"/>
        <v>1.6658115239330529E-3</v>
      </c>
      <c r="CI40" s="297">
        <f t="shared" si="44"/>
        <v>5.4477000188286988</v>
      </c>
      <c r="CJ40" s="239">
        <f t="shared" si="57"/>
        <v>200081.74639579651</v>
      </c>
      <c r="CK40" s="298">
        <f t="shared" si="58"/>
        <v>0.26879376545207617</v>
      </c>
      <c r="CL40" s="240">
        <f t="shared" si="45"/>
        <v>0</v>
      </c>
      <c r="CM40" s="174"/>
      <c r="CN40" s="246">
        <f t="shared" si="46"/>
        <v>223310.69999999998</v>
      </c>
      <c r="CO40" s="297">
        <f t="shared" si="47"/>
        <v>0</v>
      </c>
      <c r="CP40" s="299">
        <f t="shared" si="48"/>
        <v>200081.74639579651</v>
      </c>
      <c r="CQ40" s="247">
        <f t="shared" si="49"/>
        <v>0.26879376545207617</v>
      </c>
      <c r="CT40" s="264">
        <v>0</v>
      </c>
      <c r="CU40" s="324">
        <f t="shared" si="59"/>
        <v>200081.74639579651</v>
      </c>
      <c r="CV40" s="326">
        <f t="shared" si="60"/>
        <v>0.26879376545207617</v>
      </c>
      <c r="CW40" s="1">
        <f t="shared" si="50"/>
        <v>0</v>
      </c>
    </row>
    <row r="41" spans="1:101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112983.55450667912</v>
      </c>
      <c r="BB41" s="288">
        <f t="shared" si="23"/>
        <v>111550.13542577355</v>
      </c>
      <c r="BC41" s="288">
        <f t="shared" si="24"/>
        <v>118382.19147018356</v>
      </c>
      <c r="BD41" s="288">
        <f t="shared" si="25"/>
        <v>120245.43470082566</v>
      </c>
      <c r="BE41" s="288">
        <f t="shared" si="26"/>
        <v>109902.28772470943</v>
      </c>
      <c r="BF41" s="211">
        <f t="shared" si="27"/>
        <v>624232.80903300538</v>
      </c>
      <c r="BH41" s="130">
        <f>'Op Cost'!E32</f>
        <v>3366722</v>
      </c>
      <c r="BI41" s="289">
        <f t="shared" si="28"/>
        <v>0.18541263847534942</v>
      </c>
      <c r="BJ41" s="290">
        <f t="shared" si="29"/>
        <v>624232.80903300538</v>
      </c>
      <c r="BK41" s="230">
        <f t="shared" si="30"/>
        <v>0</v>
      </c>
      <c r="BM41" s="436">
        <f t="shared" si="51"/>
        <v>0.5132356308420597</v>
      </c>
      <c r="BN41" s="436">
        <f t="shared" si="52"/>
        <v>0.37467836631633383</v>
      </c>
      <c r="BO41" s="435">
        <f t="shared" si="53"/>
        <v>0.69144787038564159</v>
      </c>
      <c r="BP41" s="126">
        <f t="shared" si="31"/>
        <v>624232.80903300538</v>
      </c>
      <c r="BQ41" s="363">
        <f t="shared" si="54"/>
        <v>0.56770243448241919</v>
      </c>
      <c r="BR41" s="364">
        <f t="shared" si="55"/>
        <v>2.9440856341671675E-3</v>
      </c>
      <c r="BS41" s="372">
        <f t="shared" si="32"/>
        <v>2.5886796681650042E-3</v>
      </c>
      <c r="BT41" s="367">
        <f t="shared" si="33"/>
        <v>642420.56041236012</v>
      </c>
      <c r="BV41" s="359">
        <f t="shared" si="34"/>
        <v>5.5045640522191838E-3</v>
      </c>
      <c r="BW41" s="292">
        <f t="shared" si="35"/>
        <v>38674.403660172866</v>
      </c>
      <c r="BX41" s="292">
        <f t="shared" si="36"/>
        <v>662907.21269317821</v>
      </c>
      <c r="BY41" s="293">
        <f t="shared" si="37"/>
        <v>0.19689989630660867</v>
      </c>
      <c r="BZ41" s="234">
        <f t="shared" si="38"/>
        <v>0</v>
      </c>
      <c r="CA41" s="12"/>
      <c r="CB41" s="127">
        <f t="shared" si="39"/>
        <v>3366722</v>
      </c>
      <c r="CC41" s="294">
        <f t="shared" si="56"/>
        <v>0.19689989630660867</v>
      </c>
      <c r="CD41" s="295">
        <f t="shared" si="40"/>
        <v>662907.21269317821</v>
      </c>
      <c r="CE41" s="235">
        <f t="shared" si="41"/>
        <v>0</v>
      </c>
      <c r="CG41" s="126">
        <f t="shared" si="42"/>
        <v>662907.21269317821</v>
      </c>
      <c r="CH41" s="296">
        <f t="shared" si="43"/>
        <v>5.5192867990912099E-3</v>
      </c>
      <c r="CI41" s="297">
        <f t="shared" si="44"/>
        <v>18.049712327802666</v>
      </c>
      <c r="CJ41" s="239">
        <f t="shared" si="57"/>
        <v>662925.26240550599</v>
      </c>
      <c r="CK41" s="298">
        <f t="shared" si="58"/>
        <v>0.19690525751918514</v>
      </c>
      <c r="CL41" s="240">
        <f t="shared" si="45"/>
        <v>0</v>
      </c>
      <c r="CM41" s="174"/>
      <c r="CN41" s="246">
        <f t="shared" si="46"/>
        <v>1010016.6</v>
      </c>
      <c r="CO41" s="297">
        <f t="shared" si="47"/>
        <v>0</v>
      </c>
      <c r="CP41" s="299">
        <f t="shared" si="48"/>
        <v>662925.26240550599</v>
      </c>
      <c r="CQ41" s="247">
        <f t="shared" si="49"/>
        <v>0.19690525751918514</v>
      </c>
      <c r="CT41" s="264">
        <v>0</v>
      </c>
      <c r="CU41" s="324">
        <f t="shared" si="59"/>
        <v>662925.26240550599</v>
      </c>
      <c r="CV41" s="326">
        <f t="shared" si="60"/>
        <v>0.19690525751918514</v>
      </c>
      <c r="CW41" s="1">
        <f t="shared" si="50"/>
        <v>0</v>
      </c>
    </row>
    <row r="42" spans="1:101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648287.17621792294</v>
      </c>
      <c r="BB42" s="288">
        <f t="shared" si="23"/>
        <v>643750.26416547014</v>
      </c>
      <c r="BC42" s="288">
        <f t="shared" si="24"/>
        <v>459162.71354495862</v>
      </c>
      <c r="BD42" s="288">
        <f t="shared" si="25"/>
        <v>461401.94974028249</v>
      </c>
      <c r="BE42" s="288">
        <f t="shared" si="26"/>
        <v>574328.7378011496</v>
      </c>
      <c r="BF42" s="211">
        <f t="shared" si="27"/>
        <v>2369962.5884775459</v>
      </c>
      <c r="BH42" s="130">
        <f>'Op Cost'!E33</f>
        <v>7435602</v>
      </c>
      <c r="BI42" s="289">
        <f t="shared" si="28"/>
        <v>0.31873177026924598</v>
      </c>
      <c r="BJ42" s="290">
        <f t="shared" si="29"/>
        <v>2230680.6</v>
      </c>
      <c r="BK42" s="230">
        <f t="shared" si="30"/>
        <v>139281.98847754579</v>
      </c>
      <c r="BM42" s="436">
        <f t="shared" si="51"/>
        <v>2.1605173190939753</v>
      </c>
      <c r="BN42" s="436">
        <f t="shared" si="52"/>
        <v>3.0362717414154496</v>
      </c>
      <c r="BO42" s="435">
        <f t="shared" si="53"/>
        <v>2.7637257280540966</v>
      </c>
      <c r="BP42" s="126">
        <f t="shared" si="31"/>
        <v>0</v>
      </c>
      <c r="BQ42" s="363">
        <f t="shared" si="54"/>
        <v>2.6810601291544045</v>
      </c>
      <c r="BR42" s="364">
        <f t="shared" si="55"/>
        <v>5.278750494172918E-2</v>
      </c>
      <c r="BS42" s="372">
        <f t="shared" si="32"/>
        <v>4.6415069993189922E-2</v>
      </c>
      <c r="BT42" s="367">
        <f t="shared" si="33"/>
        <v>2556787.2881596396</v>
      </c>
      <c r="BV42" s="359">
        <f t="shared" si="34"/>
        <v>0</v>
      </c>
      <c r="BW42" s="292">
        <f t="shared" si="35"/>
        <v>0</v>
      </c>
      <c r="BX42" s="292">
        <f t="shared" si="36"/>
        <v>2230680.6</v>
      </c>
      <c r="BY42" s="293">
        <f t="shared" si="37"/>
        <v>0.3</v>
      </c>
      <c r="BZ42" s="234">
        <f t="shared" si="38"/>
        <v>0</v>
      </c>
      <c r="CA42" s="12"/>
      <c r="CB42" s="127">
        <f t="shared" si="39"/>
        <v>7435602</v>
      </c>
      <c r="CC42" s="294">
        <f t="shared" si="56"/>
        <v>0.3</v>
      </c>
      <c r="CD42" s="295">
        <f t="shared" si="40"/>
        <v>2230680.6</v>
      </c>
      <c r="CE42" s="235">
        <f t="shared" si="41"/>
        <v>0</v>
      </c>
      <c r="CG42" s="126">
        <f t="shared" si="42"/>
        <v>0</v>
      </c>
      <c r="CH42" s="296">
        <f t="shared" si="43"/>
        <v>0</v>
      </c>
      <c r="CI42" s="297">
        <f t="shared" si="44"/>
        <v>0</v>
      </c>
      <c r="CJ42" s="239">
        <f t="shared" si="57"/>
        <v>2230680.6</v>
      </c>
      <c r="CK42" s="298">
        <f t="shared" si="58"/>
        <v>0.3</v>
      </c>
      <c r="CL42" s="240">
        <f t="shared" si="45"/>
        <v>0</v>
      </c>
      <c r="CM42" s="174"/>
      <c r="CN42" s="246">
        <f t="shared" si="46"/>
        <v>2230680.6</v>
      </c>
      <c r="CO42" s="297">
        <f t="shared" si="47"/>
        <v>0</v>
      </c>
      <c r="CP42" s="299">
        <f t="shared" si="48"/>
        <v>2230680.6</v>
      </c>
      <c r="CQ42" s="247">
        <f t="shared" si="49"/>
        <v>0.3</v>
      </c>
      <c r="CT42" s="264">
        <v>0</v>
      </c>
      <c r="CU42" s="324">
        <f t="shared" si="59"/>
        <v>2230680.6</v>
      </c>
      <c r="CV42" s="326">
        <f t="shared" si="60"/>
        <v>0.3</v>
      </c>
      <c r="CW42" s="1">
        <f t="shared" si="50"/>
        <v>1</v>
      </c>
    </row>
    <row r="43" spans="1:101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93264.412529612702</v>
      </c>
      <c r="BB43" s="288">
        <f t="shared" si="23"/>
        <v>88760.799332497409</v>
      </c>
      <c r="BC43" s="288">
        <f t="shared" si="24"/>
        <v>97862.81140966063</v>
      </c>
      <c r="BD43" s="288">
        <f t="shared" si="25"/>
        <v>103910.87509782058</v>
      </c>
      <c r="BE43" s="288">
        <f t="shared" si="26"/>
        <v>92359.876079616413</v>
      </c>
      <c r="BF43" s="211">
        <f t="shared" si="27"/>
        <v>500190.44725647644</v>
      </c>
      <c r="BH43" s="130">
        <f>'Op Cost'!E34</f>
        <v>2380653</v>
      </c>
      <c r="BI43" s="289">
        <f t="shared" si="28"/>
        <v>0.21010640662728941</v>
      </c>
      <c r="BJ43" s="290">
        <f t="shared" si="29"/>
        <v>500190.44725647644</v>
      </c>
      <c r="BK43" s="230">
        <f t="shared" si="30"/>
        <v>0</v>
      </c>
      <c r="BM43" s="436">
        <f t="shared" si="51"/>
        <v>0.63272321979905921</v>
      </c>
      <c r="BN43" s="436">
        <f t="shared" si="52"/>
        <v>0.68052068891139261</v>
      </c>
      <c r="BO43" s="435">
        <f t="shared" si="53"/>
        <v>0.83374593688168896</v>
      </c>
      <c r="BP43" s="126">
        <f t="shared" si="31"/>
        <v>500190.44725647644</v>
      </c>
      <c r="BQ43" s="363">
        <f t="shared" si="54"/>
        <v>0.74518394561845747</v>
      </c>
      <c r="BR43" s="364">
        <f t="shared" si="55"/>
        <v>3.0965776402819595E-3</v>
      </c>
      <c r="BS43" s="372">
        <f t="shared" si="32"/>
        <v>2.7227630491664964E-3</v>
      </c>
      <c r="BT43" s="367">
        <f t="shared" si="33"/>
        <v>519320.2523119768</v>
      </c>
      <c r="BV43" s="359">
        <f t="shared" si="34"/>
        <v>4.4107427795994905E-3</v>
      </c>
      <c r="BW43" s="292">
        <f t="shared" si="35"/>
        <v>30989.347218269271</v>
      </c>
      <c r="BX43" s="292">
        <f t="shared" si="36"/>
        <v>531179.79447474575</v>
      </c>
      <c r="BY43" s="293">
        <f t="shared" si="37"/>
        <v>0.22312356923698906</v>
      </c>
      <c r="BZ43" s="234">
        <f t="shared" si="38"/>
        <v>0</v>
      </c>
      <c r="CA43" s="12"/>
      <c r="CB43" s="127">
        <f t="shared" si="39"/>
        <v>2380653</v>
      </c>
      <c r="CC43" s="294">
        <f t="shared" si="56"/>
        <v>0.22312356923698906</v>
      </c>
      <c r="CD43" s="295">
        <f t="shared" si="40"/>
        <v>531179.79447474575</v>
      </c>
      <c r="CE43" s="235">
        <f t="shared" si="41"/>
        <v>0</v>
      </c>
      <c r="CG43" s="126">
        <f t="shared" si="42"/>
        <v>531179.79447474575</v>
      </c>
      <c r="CH43" s="296">
        <f t="shared" si="43"/>
        <v>4.4225399444331849E-3</v>
      </c>
      <c r="CI43" s="297">
        <f t="shared" si="44"/>
        <v>14.463023332721038</v>
      </c>
      <c r="CJ43" s="239">
        <f t="shared" si="57"/>
        <v>531194.25749807851</v>
      </c>
      <c r="CK43" s="298">
        <f t="shared" si="58"/>
        <v>0.22312964447068873</v>
      </c>
      <c r="CL43" s="240">
        <f t="shared" si="45"/>
        <v>0</v>
      </c>
      <c r="CM43" s="174"/>
      <c r="CN43" s="246">
        <f t="shared" si="46"/>
        <v>714195.9</v>
      </c>
      <c r="CO43" s="297">
        <f t="shared" si="47"/>
        <v>0</v>
      </c>
      <c r="CP43" s="299">
        <f t="shared" si="48"/>
        <v>531194.25749807851</v>
      </c>
      <c r="CQ43" s="247">
        <f t="shared" si="49"/>
        <v>0.22312964447068873</v>
      </c>
      <c r="CT43" s="264">
        <v>0</v>
      </c>
      <c r="CU43" s="324">
        <f t="shared" si="59"/>
        <v>531194.25749807851</v>
      </c>
      <c r="CV43" s="326">
        <f t="shared" si="60"/>
        <v>0.22312964447068873</v>
      </c>
      <c r="CW43" s="1">
        <f t="shared" si="50"/>
        <v>0</v>
      </c>
    </row>
    <row r="44" spans="1:101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178054.04215058548</v>
      </c>
      <c r="BB44" s="288">
        <f t="shared" si="23"/>
        <v>179991.52101392008</v>
      </c>
      <c r="BC44" s="288">
        <f t="shared" si="24"/>
        <v>198786.65289381769</v>
      </c>
      <c r="BD44" s="288">
        <f t="shared" si="25"/>
        <v>196930.96487206541</v>
      </c>
      <c r="BE44" s="288">
        <f t="shared" si="26"/>
        <v>174912.3401190587</v>
      </c>
      <c r="BF44" s="211">
        <f t="shared" si="27"/>
        <v>1049360.5207211201</v>
      </c>
      <c r="BH44" s="130">
        <f>'Op Cost'!E35</f>
        <v>5803873</v>
      </c>
      <c r="BI44" s="289">
        <f t="shared" si="28"/>
        <v>0.18080349461835571</v>
      </c>
      <c r="BJ44" s="290">
        <f t="shared" si="29"/>
        <v>1049360.5207211201</v>
      </c>
      <c r="BK44" s="230">
        <f t="shared" si="30"/>
        <v>0</v>
      </c>
      <c r="BM44" s="436">
        <f t="shared" si="51"/>
        <v>0.18758606124835114</v>
      </c>
      <c r="BN44" s="436">
        <f t="shared" si="52"/>
        <v>0.11721004102744931</v>
      </c>
      <c r="BO44" s="435">
        <f t="shared" si="53"/>
        <v>0.24762152545942784</v>
      </c>
      <c r="BP44" s="126">
        <f t="shared" si="31"/>
        <v>1049360.5207211201</v>
      </c>
      <c r="BQ44" s="363">
        <f t="shared" si="54"/>
        <v>0.20000978829866403</v>
      </c>
      <c r="BR44" s="364">
        <f t="shared" si="55"/>
        <v>1.7436489865229714E-3</v>
      </c>
      <c r="BS44" s="372">
        <f t="shared" si="32"/>
        <v>1.5331580805411577E-3</v>
      </c>
      <c r="BT44" s="367">
        <f t="shared" si="33"/>
        <v>1060132.3046297478</v>
      </c>
      <c r="BV44" s="359">
        <f t="shared" si="34"/>
        <v>9.2533941128910922E-3</v>
      </c>
      <c r="BW44" s="292">
        <f t="shared" si="35"/>
        <v>65013.231884247223</v>
      </c>
      <c r="BX44" s="292">
        <f t="shared" si="36"/>
        <v>1114373.7526053672</v>
      </c>
      <c r="BY44" s="293">
        <f t="shared" si="37"/>
        <v>0.19200519249910658</v>
      </c>
      <c r="BZ44" s="234">
        <f t="shared" si="38"/>
        <v>0</v>
      </c>
      <c r="CA44" s="12"/>
      <c r="CB44" s="127">
        <f t="shared" si="39"/>
        <v>5803873</v>
      </c>
      <c r="CC44" s="294">
        <f t="shared" si="56"/>
        <v>0.19200519249910658</v>
      </c>
      <c r="CD44" s="295">
        <f t="shared" si="40"/>
        <v>1114373.7526053672</v>
      </c>
      <c r="CE44" s="235">
        <f t="shared" si="41"/>
        <v>0</v>
      </c>
      <c r="CG44" s="126">
        <f t="shared" si="42"/>
        <v>1114373.7526053672</v>
      </c>
      <c r="CH44" s="296">
        <f t="shared" si="43"/>
        <v>9.2781436439963328E-3</v>
      </c>
      <c r="CI44" s="297">
        <f t="shared" si="44"/>
        <v>30.342294177888952</v>
      </c>
      <c r="CJ44" s="239">
        <f t="shared" si="57"/>
        <v>1114404.0948995452</v>
      </c>
      <c r="CK44" s="298">
        <f t="shared" si="58"/>
        <v>0.1920104204381359</v>
      </c>
      <c r="CL44" s="240">
        <f t="shared" si="45"/>
        <v>0</v>
      </c>
      <c r="CM44" s="174"/>
      <c r="CN44" s="246">
        <f t="shared" si="46"/>
        <v>1741161.9</v>
      </c>
      <c r="CO44" s="297">
        <f t="shared" si="47"/>
        <v>0</v>
      </c>
      <c r="CP44" s="299">
        <f t="shared" si="48"/>
        <v>1114404.0948995452</v>
      </c>
      <c r="CQ44" s="247">
        <f t="shared" si="49"/>
        <v>0.1920104204381359</v>
      </c>
      <c r="CT44" s="264">
        <v>0</v>
      </c>
      <c r="CU44" s="324">
        <f t="shared" si="59"/>
        <v>1114404.0948995452</v>
      </c>
      <c r="CV44" s="326">
        <f t="shared" si="60"/>
        <v>0.1920104204381359</v>
      </c>
      <c r="CW44" s="1">
        <f t="shared" si="50"/>
        <v>0</v>
      </c>
    </row>
    <row r="45" spans="1:101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36048.736330596228</v>
      </c>
      <c r="BB45" s="288">
        <f t="shared" si="23"/>
        <v>36176.982048821519</v>
      </c>
      <c r="BC45" s="288">
        <f t="shared" si="24"/>
        <v>40744.943460476265</v>
      </c>
      <c r="BD45" s="288">
        <f t="shared" si="25"/>
        <v>40681.461345082564</v>
      </c>
      <c r="BE45" s="288">
        <f t="shared" si="26"/>
        <v>38266.486643314427</v>
      </c>
      <c r="BF45" s="211">
        <f t="shared" si="27"/>
        <v>199002.36192911284</v>
      </c>
      <c r="BH45" s="130">
        <f>'Op Cost'!E36</f>
        <v>604843</v>
      </c>
      <c r="BI45" s="289">
        <f t="shared" si="28"/>
        <v>0.32901490457707677</v>
      </c>
      <c r="BJ45" s="290">
        <f t="shared" si="29"/>
        <v>181452.9</v>
      </c>
      <c r="BK45" s="230">
        <f t="shared" si="30"/>
        <v>17549.461929112847</v>
      </c>
      <c r="BM45" s="436">
        <f t="shared" si="51"/>
        <v>0.163951889852753</v>
      </c>
      <c r="BN45" s="436">
        <f t="shared" si="52"/>
        <v>8.6830586924461703E-2</v>
      </c>
      <c r="BO45" s="435">
        <f t="shared" si="53"/>
        <v>0.52275988860796108</v>
      </c>
      <c r="BP45" s="126">
        <f t="shared" si="31"/>
        <v>0</v>
      </c>
      <c r="BQ45" s="363">
        <f t="shared" si="54"/>
        <v>0.3240755634982842</v>
      </c>
      <c r="BR45" s="364">
        <f t="shared" si="55"/>
        <v>5.3578136747528277E-4</v>
      </c>
      <c r="BS45" s="372">
        <f t="shared" si="32"/>
        <v>4.7110257815488333E-4</v>
      </c>
      <c r="BT45" s="367">
        <f t="shared" si="33"/>
        <v>184762.80994020039</v>
      </c>
      <c r="BV45" s="359">
        <f t="shared" si="34"/>
        <v>0</v>
      </c>
      <c r="BW45" s="292">
        <f t="shared" si="35"/>
        <v>0</v>
      </c>
      <c r="BX45" s="292">
        <f t="shared" si="36"/>
        <v>181452.9</v>
      </c>
      <c r="BY45" s="293">
        <f t="shared" si="37"/>
        <v>0.3</v>
      </c>
      <c r="BZ45" s="234">
        <f t="shared" si="38"/>
        <v>0</v>
      </c>
      <c r="CA45" s="12"/>
      <c r="CB45" s="127">
        <f t="shared" si="39"/>
        <v>604843</v>
      </c>
      <c r="CC45" s="294">
        <f t="shared" si="56"/>
        <v>0.3</v>
      </c>
      <c r="CD45" s="295">
        <f t="shared" si="40"/>
        <v>181452.9</v>
      </c>
      <c r="CE45" s="235">
        <f t="shared" si="41"/>
        <v>0</v>
      </c>
      <c r="CG45" s="126">
        <f t="shared" si="42"/>
        <v>0</v>
      </c>
      <c r="CH45" s="296">
        <f t="shared" si="43"/>
        <v>0</v>
      </c>
      <c r="CI45" s="297">
        <f t="shared" si="44"/>
        <v>0</v>
      </c>
      <c r="CJ45" s="239">
        <f t="shared" si="57"/>
        <v>181452.9</v>
      </c>
      <c r="CK45" s="298">
        <f t="shared" si="58"/>
        <v>0.3</v>
      </c>
      <c r="CL45" s="240">
        <f t="shared" si="45"/>
        <v>0</v>
      </c>
      <c r="CM45" s="174"/>
      <c r="CN45" s="246">
        <f t="shared" si="46"/>
        <v>181452.9</v>
      </c>
      <c r="CO45" s="297">
        <f t="shared" si="47"/>
        <v>0</v>
      </c>
      <c r="CP45" s="299">
        <f t="shared" si="48"/>
        <v>181452.9</v>
      </c>
      <c r="CQ45" s="247">
        <f t="shared" si="49"/>
        <v>0.3</v>
      </c>
      <c r="CT45" s="264">
        <v>0</v>
      </c>
      <c r="CU45" s="324">
        <f t="shared" si="59"/>
        <v>181452.9</v>
      </c>
      <c r="CV45" s="326">
        <f t="shared" si="60"/>
        <v>0.3</v>
      </c>
      <c r="CW45" s="1">
        <f t="shared" si="50"/>
        <v>1</v>
      </c>
    </row>
    <row r="46" spans="1:101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159491.24955384806</v>
      </c>
      <c r="BB46" s="288">
        <f t="shared" si="23"/>
        <v>163339.36394106972</v>
      </c>
      <c r="BC46" s="288">
        <f t="shared" si="24"/>
        <v>195029.39066824378</v>
      </c>
      <c r="BD46" s="288">
        <f t="shared" si="25"/>
        <v>190643.88662502854</v>
      </c>
      <c r="BE46" s="288">
        <f t="shared" si="26"/>
        <v>183558.06901909472</v>
      </c>
      <c r="BF46" s="211">
        <f t="shared" si="27"/>
        <v>882082.7296017867</v>
      </c>
      <c r="BH46" s="130">
        <f>'Op Cost'!E37</f>
        <v>5022923</v>
      </c>
      <c r="BI46" s="289">
        <f t="shared" si="28"/>
        <v>0.17561143772297261</v>
      </c>
      <c r="BJ46" s="290">
        <f t="shared" si="29"/>
        <v>882082.7296017867</v>
      </c>
      <c r="BK46" s="230">
        <f t="shared" si="30"/>
        <v>0</v>
      </c>
      <c r="BM46" s="436">
        <f t="shared" si="51"/>
        <v>0.24071585670840551</v>
      </c>
      <c r="BN46" s="436">
        <f t="shared" si="52"/>
        <v>0.17261343216405878</v>
      </c>
      <c r="BO46" s="435">
        <f t="shared" si="53"/>
        <v>0.27428840519730957</v>
      </c>
      <c r="BP46" s="126">
        <f t="shared" si="31"/>
        <v>882082.7296017867</v>
      </c>
      <c r="BQ46" s="363">
        <f t="shared" si="54"/>
        <v>0.24047652481677084</v>
      </c>
      <c r="BR46" s="364">
        <f t="shared" si="55"/>
        <v>1.7622401701949055E-3</v>
      </c>
      <c r="BS46" s="372">
        <f t="shared" si="32"/>
        <v>1.5495049621060586E-3</v>
      </c>
      <c r="BT46" s="367">
        <f t="shared" si="33"/>
        <v>892969.36473028001</v>
      </c>
      <c r="BV46" s="359">
        <f t="shared" si="34"/>
        <v>7.7783173428050993E-3</v>
      </c>
      <c r="BW46" s="292">
        <f t="shared" si="35"/>
        <v>54649.520263333172</v>
      </c>
      <c r="BX46" s="292">
        <f t="shared" si="36"/>
        <v>936732.24986511993</v>
      </c>
      <c r="BY46" s="293">
        <f t="shared" si="37"/>
        <v>0.18649146121991517</v>
      </c>
      <c r="BZ46" s="234">
        <f t="shared" si="38"/>
        <v>0</v>
      </c>
      <c r="CA46" s="12"/>
      <c r="CB46" s="127">
        <f t="shared" si="39"/>
        <v>5022923</v>
      </c>
      <c r="CC46" s="294">
        <f t="shared" si="56"/>
        <v>0.18649146121991517</v>
      </c>
      <c r="CD46" s="295">
        <f t="shared" si="40"/>
        <v>936732.24986511993</v>
      </c>
      <c r="CE46" s="235">
        <f t="shared" si="41"/>
        <v>0</v>
      </c>
      <c r="CG46" s="126">
        <f t="shared" si="42"/>
        <v>936732.24986511993</v>
      </c>
      <c r="CH46" s="296">
        <f t="shared" si="43"/>
        <v>7.7991215693055151E-3</v>
      </c>
      <c r="CI46" s="297">
        <f t="shared" si="44"/>
        <v>25.505451312786381</v>
      </c>
      <c r="CJ46" s="239">
        <f t="shared" si="57"/>
        <v>936757.75531643268</v>
      </c>
      <c r="CK46" s="298">
        <f t="shared" si="58"/>
        <v>0.18649653903044755</v>
      </c>
      <c r="CL46" s="240">
        <f t="shared" si="45"/>
        <v>0</v>
      </c>
      <c r="CM46" s="174"/>
      <c r="CN46" s="246">
        <f t="shared" si="46"/>
        <v>1506876.9</v>
      </c>
      <c r="CO46" s="297">
        <f t="shared" si="47"/>
        <v>0</v>
      </c>
      <c r="CP46" s="299">
        <f t="shared" si="48"/>
        <v>936757.75531643268</v>
      </c>
      <c r="CQ46" s="247">
        <f t="shared" si="49"/>
        <v>0.18649653903044755</v>
      </c>
      <c r="CT46" s="264">
        <v>0</v>
      </c>
      <c r="CU46" s="324">
        <f t="shared" si="59"/>
        <v>936757.75531643268</v>
      </c>
      <c r="CV46" s="326">
        <f t="shared" si="60"/>
        <v>0.18649653903044755</v>
      </c>
      <c r="CW46" s="1">
        <f t="shared" si="50"/>
        <v>0</v>
      </c>
    </row>
    <row r="47" spans="1:101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13959.283646482083</v>
      </c>
      <c r="BB47" s="288">
        <f t="shared" si="23"/>
        <v>13140.9001062635</v>
      </c>
      <c r="BC47" s="288">
        <f t="shared" si="24"/>
        <v>10109.245687939345</v>
      </c>
      <c r="BD47" s="288">
        <f t="shared" si="25"/>
        <v>10679.960586308491</v>
      </c>
      <c r="BE47" s="288">
        <f t="shared" si="26"/>
        <v>9429.579847148314</v>
      </c>
      <c r="BF47" s="211">
        <f t="shared" si="27"/>
        <v>80561.274080348725</v>
      </c>
      <c r="BH47" s="130">
        <f>'Op Cost'!E38</f>
        <v>457239</v>
      </c>
      <c r="BI47" s="289">
        <f t="shared" si="28"/>
        <v>0.17619073193745224</v>
      </c>
      <c r="BJ47" s="290">
        <f t="shared" si="29"/>
        <v>80561.274080348725</v>
      </c>
      <c r="BK47" s="230">
        <f t="shared" si="30"/>
        <v>0</v>
      </c>
      <c r="BM47" s="436">
        <f t="shared" si="51"/>
        <v>0.21052567481640119</v>
      </c>
      <c r="BN47" s="436">
        <f t="shared" si="52"/>
        <v>0.25083654485648299</v>
      </c>
      <c r="BO47" s="435">
        <f t="shared" si="53"/>
        <v>0.28946808399512508</v>
      </c>
      <c r="BP47" s="126">
        <f t="shared" si="31"/>
        <v>80561.274080348725</v>
      </c>
      <c r="BQ47" s="363">
        <f t="shared" si="54"/>
        <v>0.26007459691578361</v>
      </c>
      <c r="BR47" s="364">
        <f t="shared" si="55"/>
        <v>1.7406335516733409E-4</v>
      </c>
      <c r="BS47" s="372">
        <f t="shared" si="32"/>
        <v>1.530506664836627E-4</v>
      </c>
      <c r="BT47" s="367">
        <f t="shared" si="33"/>
        <v>81636.589618490456</v>
      </c>
      <c r="BV47" s="359">
        <f t="shared" si="34"/>
        <v>7.1039952864800104E-4</v>
      </c>
      <c r="BW47" s="292">
        <f t="shared" si="35"/>
        <v>4991.1814760068028</v>
      </c>
      <c r="BX47" s="292">
        <f t="shared" si="36"/>
        <v>85552.455556355533</v>
      </c>
      <c r="BY47" s="293">
        <f t="shared" si="37"/>
        <v>0.18710664566311169</v>
      </c>
      <c r="BZ47" s="234">
        <f t="shared" si="38"/>
        <v>0</v>
      </c>
      <c r="CA47" s="12"/>
      <c r="CB47" s="127">
        <f t="shared" si="39"/>
        <v>457239</v>
      </c>
      <c r="CC47" s="294">
        <f t="shared" si="56"/>
        <v>0.18710664566311169</v>
      </c>
      <c r="CD47" s="295">
        <f t="shared" si="40"/>
        <v>85552.455556355533</v>
      </c>
      <c r="CE47" s="235">
        <f t="shared" si="41"/>
        <v>0</v>
      </c>
      <c r="CG47" s="126">
        <f t="shared" si="42"/>
        <v>85552.455556355533</v>
      </c>
      <c r="CH47" s="296">
        <f t="shared" si="43"/>
        <v>7.1229959418254139E-4</v>
      </c>
      <c r="CI47" s="297">
        <f t="shared" si="44"/>
        <v>2.329431905644479</v>
      </c>
      <c r="CJ47" s="239">
        <f t="shared" si="57"/>
        <v>85554.784988261177</v>
      </c>
      <c r="CK47" s="298">
        <f t="shared" si="58"/>
        <v>0.18711174022395546</v>
      </c>
      <c r="CL47" s="240">
        <f t="shared" si="45"/>
        <v>0</v>
      </c>
      <c r="CM47" s="174"/>
      <c r="CN47" s="246">
        <f t="shared" si="46"/>
        <v>137171.69999999998</v>
      </c>
      <c r="CO47" s="297">
        <f t="shared" si="47"/>
        <v>0</v>
      </c>
      <c r="CP47" s="299">
        <f t="shared" si="48"/>
        <v>85554.784988261177</v>
      </c>
      <c r="CQ47" s="247">
        <f t="shared" si="49"/>
        <v>0.18711174022395546</v>
      </c>
      <c r="CT47" s="264">
        <v>0</v>
      </c>
      <c r="CU47" s="324">
        <f t="shared" si="59"/>
        <v>85554.784988261177</v>
      </c>
      <c r="CV47" s="326">
        <f t="shared" si="60"/>
        <v>0.18711174022395546</v>
      </c>
      <c r="CW47" s="1">
        <f t="shared" si="50"/>
        <v>0</v>
      </c>
    </row>
    <row r="48" spans="1:101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55235.097231653475</v>
      </c>
      <c r="BB48" s="288">
        <f t="shared" si="23"/>
        <v>53968.381316403254</v>
      </c>
      <c r="BC48" s="288">
        <f t="shared" si="24"/>
        <v>51804.783752087351</v>
      </c>
      <c r="BD48" s="288">
        <f t="shared" si="25"/>
        <v>53508.889132063268</v>
      </c>
      <c r="BE48" s="288">
        <f t="shared" si="26"/>
        <v>54622.784191318504</v>
      </c>
      <c r="BF48" s="211">
        <f t="shared" si="27"/>
        <v>274960.29487334134</v>
      </c>
      <c r="BH48" s="130">
        <f>'Op Cost'!E39</f>
        <v>1220651</v>
      </c>
      <c r="BI48" s="289">
        <f t="shared" si="28"/>
        <v>0.2252570922182846</v>
      </c>
      <c r="BJ48" s="290">
        <f t="shared" si="29"/>
        <v>274960.29487334134</v>
      </c>
      <c r="BK48" s="230">
        <f t="shared" si="30"/>
        <v>0</v>
      </c>
      <c r="BM48" s="436">
        <f t="shared" si="51"/>
        <v>0.29799580702784545</v>
      </c>
      <c r="BN48" s="436">
        <f t="shared" si="52"/>
        <v>0.24959851799430183</v>
      </c>
      <c r="BO48" s="435">
        <f t="shared" si="53"/>
        <v>0.55897887592655449</v>
      </c>
      <c r="BP48" s="126">
        <f t="shared" si="31"/>
        <v>274960.29487334134</v>
      </c>
      <c r="BQ48" s="363">
        <f t="shared" si="54"/>
        <v>0.41638801921881408</v>
      </c>
      <c r="BR48" s="364">
        <f t="shared" si="55"/>
        <v>9.5115501126630882E-4</v>
      </c>
      <c r="BS48" s="372">
        <f t="shared" si="32"/>
        <v>8.3633288731931683E-4</v>
      </c>
      <c r="BT48" s="367">
        <f t="shared" si="33"/>
        <v>280836.26895078446</v>
      </c>
      <c r="BV48" s="359">
        <f t="shared" si="34"/>
        <v>2.4246347405096989E-3</v>
      </c>
      <c r="BW48" s="292">
        <f t="shared" si="35"/>
        <v>17035.191487170789</v>
      </c>
      <c r="BX48" s="292">
        <f t="shared" si="36"/>
        <v>291995.48636051215</v>
      </c>
      <c r="BY48" s="293">
        <f t="shared" si="37"/>
        <v>0.23921291700945818</v>
      </c>
      <c r="BZ48" s="234">
        <f t="shared" si="38"/>
        <v>0</v>
      </c>
      <c r="CA48" s="12"/>
      <c r="CB48" s="127">
        <f t="shared" si="39"/>
        <v>1220651</v>
      </c>
      <c r="CC48" s="294">
        <f t="shared" si="56"/>
        <v>0.23921291700945818</v>
      </c>
      <c r="CD48" s="295">
        <f t="shared" si="40"/>
        <v>291995.48636051215</v>
      </c>
      <c r="CE48" s="235">
        <f t="shared" si="41"/>
        <v>0</v>
      </c>
      <c r="CG48" s="126">
        <f t="shared" si="42"/>
        <v>291995.48636051215</v>
      </c>
      <c r="CH48" s="296">
        <f t="shared" si="43"/>
        <v>2.4311197742386196E-3</v>
      </c>
      <c r="CI48" s="297">
        <f t="shared" si="44"/>
        <v>7.9504860241480788</v>
      </c>
      <c r="CJ48" s="239">
        <f t="shared" si="57"/>
        <v>292003.43684653629</v>
      </c>
      <c r="CK48" s="298">
        <f t="shared" si="58"/>
        <v>0.23921943032573298</v>
      </c>
      <c r="CL48" s="240">
        <f t="shared" si="45"/>
        <v>0</v>
      </c>
      <c r="CM48" s="174"/>
      <c r="CN48" s="246">
        <f t="shared" si="46"/>
        <v>366195.3</v>
      </c>
      <c r="CO48" s="297">
        <f t="shared" si="47"/>
        <v>0</v>
      </c>
      <c r="CP48" s="299">
        <f t="shared" si="48"/>
        <v>292003.43684653629</v>
      </c>
      <c r="CQ48" s="247">
        <f t="shared" si="49"/>
        <v>0.23921943032573298</v>
      </c>
      <c r="CT48" s="264">
        <v>0</v>
      </c>
      <c r="CU48" s="324">
        <f t="shared" si="59"/>
        <v>292003.43684653629</v>
      </c>
      <c r="CV48" s="326">
        <f t="shared" si="60"/>
        <v>0.23921943032573298</v>
      </c>
      <c r="CW48" s="1">
        <f t="shared" si="50"/>
        <v>0</v>
      </c>
    </row>
    <row r="49" spans="1:101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171304.60498531669</v>
      </c>
      <c r="BB49" s="288">
        <f t="shared" si="23"/>
        <v>171563.1957741995</v>
      </c>
      <c r="BC49" s="288">
        <f t="shared" si="24"/>
        <v>191191.78184845211</v>
      </c>
      <c r="BD49" s="288">
        <f t="shared" si="25"/>
        <v>191013.85158219282</v>
      </c>
      <c r="BE49" s="288">
        <f t="shared" si="26"/>
        <v>171427.31038144743</v>
      </c>
      <c r="BF49" s="211">
        <f t="shared" si="27"/>
        <v>987011.26740962162</v>
      </c>
      <c r="BH49" s="130">
        <f>'Op Cost'!E40</f>
        <v>4896193</v>
      </c>
      <c r="BI49" s="289">
        <f t="shared" si="28"/>
        <v>0.20158749203914586</v>
      </c>
      <c r="BJ49" s="290">
        <f t="shared" si="29"/>
        <v>987011.26740962162</v>
      </c>
      <c r="BK49" s="230">
        <f t="shared" si="30"/>
        <v>0</v>
      </c>
      <c r="BM49" s="436">
        <f t="shared" si="51"/>
        <v>0.26868010881928966</v>
      </c>
      <c r="BN49" s="436">
        <f t="shared" si="52"/>
        <v>0.24251527535975434</v>
      </c>
      <c r="BO49" s="435">
        <f t="shared" si="53"/>
        <v>0.42963933172709223</v>
      </c>
      <c r="BP49" s="126">
        <f t="shared" si="31"/>
        <v>987011.26740962162</v>
      </c>
      <c r="BQ49" s="363">
        <f t="shared" si="54"/>
        <v>0.34261851190830711</v>
      </c>
      <c r="BR49" s="364">
        <f t="shared" si="55"/>
        <v>2.809415831705366E-3</v>
      </c>
      <c r="BS49" s="372">
        <f t="shared" si="32"/>
        <v>2.470267018919059E-3</v>
      </c>
      <c r="BT49" s="367">
        <f t="shared" si="33"/>
        <v>1004367.0657856205</v>
      </c>
      <c r="BV49" s="359">
        <f t="shared" si="34"/>
        <v>8.7035904923591315E-3</v>
      </c>
      <c r="BW49" s="292">
        <f t="shared" si="35"/>
        <v>61150.377904792629</v>
      </c>
      <c r="BX49" s="292">
        <f t="shared" si="36"/>
        <v>1048161.6453144143</v>
      </c>
      <c r="BY49" s="293">
        <f t="shared" si="37"/>
        <v>0.21407686447703639</v>
      </c>
      <c r="BZ49" s="234">
        <f t="shared" si="38"/>
        <v>0</v>
      </c>
      <c r="CA49" s="12"/>
      <c r="CB49" s="127">
        <f t="shared" si="39"/>
        <v>4896193</v>
      </c>
      <c r="CC49" s="294">
        <f t="shared" si="56"/>
        <v>0.21407686447703639</v>
      </c>
      <c r="CD49" s="295">
        <f t="shared" si="40"/>
        <v>1048161.6453144143</v>
      </c>
      <c r="CE49" s="235">
        <f t="shared" si="41"/>
        <v>0</v>
      </c>
      <c r="CG49" s="126">
        <f t="shared" si="42"/>
        <v>1048161.6453144143</v>
      </c>
      <c r="CH49" s="296">
        <f t="shared" si="43"/>
        <v>8.7268694947435482E-3</v>
      </c>
      <c r="CI49" s="297">
        <f t="shared" si="44"/>
        <v>28.539463455375074</v>
      </c>
      <c r="CJ49" s="239">
        <f t="shared" si="57"/>
        <v>1048190.1847778696</v>
      </c>
      <c r="CK49" s="298">
        <f t="shared" si="58"/>
        <v>0.21408269338603883</v>
      </c>
      <c r="CL49" s="240">
        <f t="shared" si="45"/>
        <v>0</v>
      </c>
      <c r="CM49" s="174"/>
      <c r="CN49" s="246">
        <f t="shared" si="46"/>
        <v>1468857.9</v>
      </c>
      <c r="CO49" s="297">
        <f t="shared" si="47"/>
        <v>0</v>
      </c>
      <c r="CP49" s="299">
        <f t="shared" si="48"/>
        <v>1048190.1847778696</v>
      </c>
      <c r="CQ49" s="247">
        <f t="shared" si="49"/>
        <v>0.21408269338603883</v>
      </c>
      <c r="CT49" s="264">
        <v>4766</v>
      </c>
      <c r="CU49" s="324">
        <f t="shared" si="59"/>
        <v>1052956.1847778696</v>
      </c>
      <c r="CV49" s="326">
        <f t="shared" si="60"/>
        <v>0.21505610272672454</v>
      </c>
      <c r="CW49" s="1">
        <f t="shared" si="50"/>
        <v>0</v>
      </c>
    </row>
    <row r="50" spans="1:101" s="19" customFormat="1" ht="16.5" thickBot="1">
      <c r="A50" s="184"/>
      <c r="B50" s="185" t="s">
        <v>133</v>
      </c>
      <c r="C50" s="41"/>
      <c r="D50" s="179">
        <f t="shared" ref="D50:I50" si="61">SUM(D12:D49)</f>
        <v>568658897</v>
      </c>
      <c r="E50" s="183">
        <f t="shared" si="61"/>
        <v>53095068</v>
      </c>
      <c r="F50" s="183">
        <f t="shared" si="61"/>
        <v>4681948.6436643004</v>
      </c>
      <c r="G50" s="183">
        <f t="shared" si="61"/>
        <v>66013685.590599991</v>
      </c>
      <c r="H50" s="213">
        <f t="shared" si="61"/>
        <v>0.99999999999999989</v>
      </c>
      <c r="I50" s="214">
        <f t="shared" si="61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24073925.109999999</v>
      </c>
      <c r="BB50" s="228">
        <f t="shared" si="23"/>
        <v>24073925.109999999</v>
      </c>
      <c r="BC50" s="228">
        <f t="shared" si="24"/>
        <v>24073925.110000003</v>
      </c>
      <c r="BD50" s="228">
        <f t="shared" si="25"/>
        <v>24073925.110000003</v>
      </c>
      <c r="BE50" s="228">
        <f t="shared" si="26"/>
        <v>24073925.110000007</v>
      </c>
      <c r="BF50" s="229">
        <f>SUM(BF12:BF49)</f>
        <v>120369625.55000003</v>
      </c>
      <c r="BH50" s="182">
        <f>'Op Cost'!E41</f>
        <v>581261868</v>
      </c>
      <c r="BI50" s="231"/>
      <c r="BJ50" s="232">
        <f>SUM(BJ12:BJ49)</f>
        <v>119678989.51285315</v>
      </c>
      <c r="BK50" s="233">
        <f>SUM(BK12:BK49)</f>
        <v>690636.03714687959</v>
      </c>
      <c r="BP50" s="179">
        <f>SUM(BP12:BP49)</f>
        <v>113402769.61285314</v>
      </c>
      <c r="BQ50" s="365"/>
      <c r="BR50" s="366">
        <f>SUM(BR12:BR49)</f>
        <v>1.1372923696867037</v>
      </c>
      <c r="BS50" s="365">
        <f>SUM(BS12:BS49)</f>
        <v>0.99999999999999967</v>
      </c>
      <c r="BT50" s="365">
        <f>SUM(BT12:BT49)</f>
        <v>126704869.00000001</v>
      </c>
      <c r="BV50" s="180"/>
      <c r="BW50" s="181">
        <f>SUM(BW12:BW49)</f>
        <v>7025879.4871468805</v>
      </c>
      <c r="BX50" s="181">
        <f>SUM(BX12:BX49)</f>
        <v>126704869.00000001</v>
      </c>
      <c r="BY50" s="187"/>
      <c r="BZ50" s="188">
        <f>SUM(BZ12:BZ49)</f>
        <v>2</v>
      </c>
      <c r="CB50" s="178">
        <f>SUM(CB12:CB49)</f>
        <v>581261868</v>
      </c>
      <c r="CC50" s="236"/>
      <c r="CD50" s="237">
        <f>SUM(CD12:CD49)</f>
        <v>126701598.7020458</v>
      </c>
      <c r="CE50" s="238">
        <f t="shared" si="41"/>
        <v>3270.2979542165995</v>
      </c>
      <c r="CF50" s="1"/>
      <c r="CG50" s="177">
        <f>SUM(CG12:CG49)</f>
        <v>120107404.6020458</v>
      </c>
      <c r="CH50" s="241">
        <f t="shared" si="43"/>
        <v>1</v>
      </c>
      <c r="CI50" s="242">
        <f t="shared" si="44"/>
        <v>3270.2979542165995</v>
      </c>
      <c r="CJ50" s="243">
        <f>(CI50+CD50)</f>
        <v>126704869.00000001</v>
      </c>
      <c r="CK50" s="244">
        <f>CJ50/CB50</f>
        <v>0.21798242061872192</v>
      </c>
      <c r="CL50" s="245">
        <f>SUM(CL12:CL49)</f>
        <v>0</v>
      </c>
      <c r="CM50" s="175"/>
      <c r="CN50" s="248">
        <f>SUM(CN12:CN49)</f>
        <v>174378560.39999998</v>
      </c>
      <c r="CO50" s="237">
        <f>SUM(CO12:CO49)</f>
        <v>0</v>
      </c>
      <c r="CP50" s="249">
        <f>SUM(CP12:CP49)</f>
        <v>126704869.00000003</v>
      </c>
      <c r="CQ50" s="250">
        <f>AVERAGE(CQ12:CQ49)</f>
        <v>0.23970201733962418</v>
      </c>
      <c r="CT50" s="265">
        <f>SUM(CT12:CT49)</f>
        <v>547448.79999999993</v>
      </c>
      <c r="CU50" s="325">
        <f>SUM(CU12:CU49)</f>
        <v>127252317.80000001</v>
      </c>
      <c r="CV50" s="327">
        <f>AVERAGE(CV12:CV49)</f>
        <v>0.24009285244369516</v>
      </c>
    </row>
    <row r="52" spans="1:101">
      <c r="CP52" s="116"/>
    </row>
  </sheetData>
  <autoFilter ref="A11:CJ11" xr:uid="{00000000-0001-0000-0F00-000000000000}"/>
  <mergeCells count="11">
    <mergeCell ref="CN3:CQ3"/>
    <mergeCell ref="CT3:CU3"/>
    <mergeCell ref="AU5:AY5"/>
    <mergeCell ref="A9:A11"/>
    <mergeCell ref="B9:B11"/>
    <mergeCell ref="D3:I3"/>
    <mergeCell ref="K3:AS3"/>
    <mergeCell ref="AU3:AY3"/>
    <mergeCell ref="BA3:BF3"/>
    <mergeCell ref="BH3:BZ3"/>
    <mergeCell ref="CB3:CL3"/>
  </mergeCells>
  <conditionalFormatting sqref="BI12:BI49">
    <cfRule type="cellIs" dxfId="196" priority="4" operator="greaterThan">
      <formula>$BJ$6</formula>
    </cfRule>
  </conditionalFormatting>
  <conditionalFormatting sqref="BS12:BS49">
    <cfRule type="cellIs" dxfId="195" priority="1" operator="greaterThan">
      <formula>0.04</formula>
    </cfRule>
  </conditionalFormatting>
  <conditionalFormatting sqref="BY12:BY49">
    <cfRule type="cellIs" dxfId="194" priority="6" operator="greaterThan">
      <formula>$BJ$6</formula>
    </cfRule>
  </conditionalFormatting>
  <conditionalFormatting sqref="BZ12:BZ49 CL12:CM49">
    <cfRule type="cellIs" dxfId="193" priority="7" operator="greaterThan">
      <formula>0</formula>
    </cfRule>
  </conditionalFormatting>
  <conditionalFormatting sqref="CK12:CK49">
    <cfRule type="cellIs" dxfId="192" priority="5" operator="greaterThan">
      <formula>$BJ$6</formula>
    </cfRule>
  </conditionalFormatting>
  <conditionalFormatting sqref="CQ12:CQ49">
    <cfRule type="cellIs" dxfId="191" priority="2" operator="equal">
      <formula>$BJ$6</formula>
    </cfRule>
    <cfRule type="cellIs" dxfId="190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B1565-75B4-4480-BA87-8EBE850BEDE4}">
  <sheetPr codeName="Sheet26">
    <tabColor rgb="FF002060"/>
    <pageSetUpPr fitToPage="1"/>
  </sheetPr>
  <dimension ref="A1:DB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6384" width="9.26953125" style="1"/>
  </cols>
  <sheetData>
    <row r="1" spans="1:106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06" ht="15" customHeight="1">
      <c r="A2" s="813" t="str" cm="1">
        <f t="array" aca="1" ref="A2" ca="1">"Scenario "&amp;MID(CELL("filename",A1),FIND("]",CELL("filename",A1))+1,500)</f>
        <v>Scenario S4D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06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06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06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225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06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8710623.5988253262</v>
      </c>
      <c r="BQ6" s="361"/>
      <c r="BR6" s="361"/>
      <c r="BS6" s="361"/>
      <c r="BT6" s="361"/>
      <c r="BU6" s="462">
        <v>0.35</v>
      </c>
      <c r="BV6" s="361"/>
      <c r="BW6" s="361"/>
      <c r="BX6" s="361"/>
      <c r="BY6" s="361"/>
      <c r="BZ6" s="361"/>
      <c r="CM6" s="278">
        <f>CJ50</f>
        <v>79078.499402180314</v>
      </c>
      <c r="CP6" s="121"/>
      <c r="CQ6" s="121"/>
      <c r="CR6" s="121"/>
      <c r="CS6" s="121"/>
      <c r="CT6" s="121"/>
      <c r="CU6" s="121"/>
      <c r="CV6" s="121"/>
    </row>
    <row r="7" spans="1:106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06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06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06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06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215</v>
      </c>
      <c r="BS11" s="362" t="s">
        <v>188</v>
      </c>
      <c r="BT11" s="362" t="s">
        <v>227</v>
      </c>
      <c r="BU11" s="465" t="s">
        <v>224</v>
      </c>
      <c r="BV11" s="466"/>
      <c r="BW11" s="466" t="s">
        <v>226</v>
      </c>
      <c r="BX11" s="466"/>
      <c r="BY11" s="466"/>
      <c r="BZ11" s="474"/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06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100091.15856213587</v>
      </c>
      <c r="BB12" s="288">
        <f t="shared" si="22"/>
        <v>100548.44855806322</v>
      </c>
      <c r="BC12" s="288">
        <f t="shared" si="22"/>
        <v>107529.39719831944</v>
      </c>
      <c r="BD12" s="288">
        <f t="shared" si="22"/>
        <v>106982.58152101362</v>
      </c>
      <c r="BE12" s="288">
        <f t="shared" si="22"/>
        <v>99147.252082014369</v>
      </c>
      <c r="BF12" s="211">
        <f t="shared" ref="BF12:BF50" si="23">SUM(BA12:BE12)</f>
        <v>514298.83792154654</v>
      </c>
      <c r="BH12" s="130">
        <f>'Op Cost'!E3</f>
        <v>2553471</v>
      </c>
      <c r="BI12" s="289">
        <f t="shared" ref="BI12:BI49" si="24">BF12/BH12</f>
        <v>0.2014116619775774</v>
      </c>
      <c r="BJ12" s="290">
        <f t="shared" ref="BJ12:BJ49" si="25">IF(BF12&gt;BH12*$BJ$6,BH12*$BJ$6,BF12)</f>
        <v>514298.83792154654</v>
      </c>
      <c r="BK12" s="230">
        <f t="shared" ref="BK12:BK49" si="26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27">IF(OR(BK12&gt;0,BI12&gt;=$BJ$6),0,BJ12)</f>
        <v>514298.83792154654</v>
      </c>
      <c r="BQ12" s="363">
        <f>BM12*$BP$8+BN12*$BQ$8+BO12*$BR$8</f>
        <v>0.41359211667458673</v>
      </c>
      <c r="BR12" s="364">
        <f t="shared" ref="BR12:BR49" si="28">BQ12*(SUM(AU12:AY12))</f>
        <v>1.7671397082721309E-3</v>
      </c>
      <c r="BS12" s="372">
        <f t="shared" ref="BS12:BS49" si="29">BR12/$BR$50</f>
        <v>1.5009196051154292E-3</v>
      </c>
      <c r="BT12" s="467">
        <f t="shared" ref="BT12:BT49" si="30">$BP$6*BS12+BJ12</f>
        <v>527372.78365380457</v>
      </c>
      <c r="BU12" s="463">
        <f>BH12*$BU$6</f>
        <v>893714.85</v>
      </c>
      <c r="BV12" s="463">
        <f>IF(BT12&lt;BU12,BT12, BU12)</f>
        <v>527372.78365380457</v>
      </c>
      <c r="BW12" s="463">
        <f>BT12-BV12</f>
        <v>0</v>
      </c>
      <c r="BX12" s="468">
        <f>IF(BW12=0,BR12,0)</f>
        <v>1.7671397082721309E-3</v>
      </c>
      <c r="BY12" s="472">
        <f>BX12/$BX$50</f>
        <v>1.8675493280768541E-3</v>
      </c>
      <c r="BZ12" s="475">
        <f>$BW$50*BY12+BV12</f>
        <v>528675.96808781382</v>
      </c>
      <c r="CA12" s="359">
        <f t="shared" ref="CA12:CA49" si="31">BP12/$BP$50</f>
        <v>4.6080177437068477E-3</v>
      </c>
      <c r="CB12" s="292">
        <f t="shared" ref="CB12:CB49" si="32">CA12*$BP$6</f>
        <v>40138.708102138698</v>
      </c>
      <c r="CC12" s="292">
        <f t="shared" ref="CC12:CC49" si="33">(CB12+BJ12)</f>
        <v>554437.54602368525</v>
      </c>
      <c r="CD12" s="293">
        <f t="shared" ref="CD12:CD49" si="34">CC12/BH12</f>
        <v>0.21713093511682147</v>
      </c>
      <c r="CE12" s="234">
        <f t="shared" ref="CE12:CE49" si="35">IF(CC12&gt;($BJ$6*BH12),1,0)</f>
        <v>0</v>
      </c>
      <c r="CF12" s="12"/>
      <c r="CG12" s="127">
        <f t="shared" ref="CG12:CG49" si="36">BH12</f>
        <v>2553471</v>
      </c>
      <c r="CH12" s="294">
        <f>CC12/CG12</f>
        <v>0.21713093511682147</v>
      </c>
      <c r="CI12" s="295">
        <f t="shared" ref="CI12:CI49" si="37">IF(CC12&gt;BH12*$BJ$6,BH12*$BJ$6,CC12)</f>
        <v>554437.54602368525</v>
      </c>
      <c r="CJ12" s="235">
        <f t="shared" ref="CJ12:CJ50" si="38">CC12-CI12</f>
        <v>0</v>
      </c>
      <c r="CL12" s="126">
        <f t="shared" ref="CL12:CL49" si="39">IF(OR(CJ12&gt;0,CH12&gt;=$BJ$6),0,CI12)</f>
        <v>554437.54602368525</v>
      </c>
      <c r="CM12" s="296">
        <f t="shared" ref="CM12:CM50" si="40">CL12/$CL$50</f>
        <v>4.6746547476896345E-3</v>
      </c>
      <c r="CN12" s="297">
        <f t="shared" ref="CN12:CN50" si="41">CM12*$CM$6</f>
        <v>369.66468267057411</v>
      </c>
      <c r="CO12" s="239">
        <f>(CN12+CI12)</f>
        <v>554807.21070635587</v>
      </c>
      <c r="CP12" s="298">
        <f>CO12/CG12</f>
        <v>0.21727570460222806</v>
      </c>
      <c r="CQ12" s="240">
        <f t="shared" ref="CQ12:CQ49" si="42">IF(CP12&gt;$BJ$6,1,0)</f>
        <v>0</v>
      </c>
      <c r="CR12" s="174"/>
      <c r="CS12" s="246">
        <f t="shared" ref="CS12:CS49" si="43">BH12*$BJ$6</f>
        <v>766041.29999999993</v>
      </c>
      <c r="CT12" s="297">
        <f t="shared" ref="CT12:CT49" si="44">IF(CO12&gt;CS12,CO12-CS12,0)</f>
        <v>0</v>
      </c>
      <c r="CU12" s="299">
        <f t="shared" ref="CU12:CU49" si="45">CO12-CT12</f>
        <v>554807.21070635587</v>
      </c>
      <c r="CV12" s="247">
        <f t="shared" ref="CV12:CV49" si="46">CU12/CG12</f>
        <v>0.21727570460222806</v>
      </c>
      <c r="CY12" s="264">
        <v>0</v>
      </c>
      <c r="CZ12" s="324">
        <f>CU12+CY12</f>
        <v>554807.21070635587</v>
      </c>
      <c r="DA12" s="326">
        <f>CZ12/CG12</f>
        <v>0.21727570460222806</v>
      </c>
      <c r="DB12" s="1">
        <f>IF(BZ12&lt;=BH12*0.35, 0, 1)</f>
        <v>0</v>
      </c>
    </row>
    <row r="13" spans="1:106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19368.634526802416</v>
      </c>
      <c r="BB13" s="288">
        <f t="shared" si="22"/>
        <v>19517.192644463183</v>
      </c>
      <c r="BC13" s="288">
        <f t="shared" si="22"/>
        <v>28059.228137516016</v>
      </c>
      <c r="BD13" s="288">
        <f t="shared" si="22"/>
        <v>28052.761577727651</v>
      </c>
      <c r="BE13" s="288">
        <f t="shared" si="22"/>
        <v>27132.126338351805</v>
      </c>
      <c r="BF13" s="211">
        <f t="shared" si="23"/>
        <v>122129.94322486108</v>
      </c>
      <c r="BH13" s="130">
        <f>'Op Cost'!E4</f>
        <v>361548</v>
      </c>
      <c r="BI13" s="289">
        <f t="shared" si="24"/>
        <v>0.3377973138417612</v>
      </c>
      <c r="BJ13" s="290">
        <f t="shared" si="25"/>
        <v>108464.4</v>
      </c>
      <c r="BK13" s="230">
        <f t="shared" si="26"/>
        <v>13665.543224861089</v>
      </c>
      <c r="BM13" s="436">
        <f t="shared" ref="BM13:BM49" si="47">N13/$N$50</f>
        <v>0.49715007368557296</v>
      </c>
      <c r="BN13" s="436">
        <f t="shared" ref="BN13:BN49" si="48">U13/$U$50</f>
        <v>0.58277530268745104</v>
      </c>
      <c r="BO13" s="435">
        <f t="shared" ref="BO13:BO49" si="49">(1/AP13)/(1/$AP$50)</f>
        <v>1.2982727772159184</v>
      </c>
      <c r="BP13" s="126">
        <f t="shared" si="27"/>
        <v>0</v>
      </c>
      <c r="BQ13" s="363">
        <f t="shared" ref="BQ13:BQ49" si="50">BM13*$BP$8+BN13*$BQ$8+BO13*$BR$8</f>
        <v>0.91911773270121522</v>
      </c>
      <c r="BR13" s="364">
        <f t="shared" si="28"/>
        <v>9.3255915683757365E-4</v>
      </c>
      <c r="BS13" s="372">
        <f t="shared" si="29"/>
        <v>7.9206885277679595E-4</v>
      </c>
      <c r="BT13" s="467">
        <f t="shared" si="30"/>
        <v>115363.81364089205</v>
      </c>
      <c r="BU13" s="463">
        <f t="shared" ref="BU13:BU49" si="51">BH13*$BU$6</f>
        <v>126541.79999999999</v>
      </c>
      <c r="BV13" s="463">
        <f t="shared" ref="BV13:BV49" si="52">IF(BT13&lt;BU13,BT13, BU13)</f>
        <v>115363.81364089205</v>
      </c>
      <c r="BW13" s="463">
        <f t="shared" ref="BW13:BW49" si="53">BT13-BV13</f>
        <v>0</v>
      </c>
      <c r="BX13" s="468">
        <f t="shared" ref="BX13:BX49" si="54">IF(BW13=0,BR13,0)</f>
        <v>9.3255915683757365E-4</v>
      </c>
      <c r="BY13" s="472">
        <f t="shared" ref="BY13:BY49" si="55">BX13/$BX$50</f>
        <v>9.8554755947781046E-4</v>
      </c>
      <c r="BZ13" s="475">
        <f t="shared" ref="BZ13:BZ49" si="56">$BW$50*BY13+BV13</f>
        <v>116051.5332203314</v>
      </c>
      <c r="CA13" s="359">
        <f t="shared" si="31"/>
        <v>0</v>
      </c>
      <c r="CB13" s="292">
        <f t="shared" si="32"/>
        <v>0</v>
      </c>
      <c r="CC13" s="292">
        <f t="shared" si="33"/>
        <v>108464.4</v>
      </c>
      <c r="CD13" s="293">
        <f t="shared" si="34"/>
        <v>0.3</v>
      </c>
      <c r="CE13" s="234">
        <f t="shared" si="35"/>
        <v>0</v>
      </c>
      <c r="CF13" s="12"/>
      <c r="CG13" s="127">
        <f t="shared" si="36"/>
        <v>361548</v>
      </c>
      <c r="CH13" s="294">
        <f t="shared" ref="CH13:CH49" si="57">CC13/CG13</f>
        <v>0.3</v>
      </c>
      <c r="CI13" s="295">
        <f t="shared" si="37"/>
        <v>108464.4</v>
      </c>
      <c r="CJ13" s="235">
        <f t="shared" si="38"/>
        <v>0</v>
      </c>
      <c r="CL13" s="126">
        <f t="shared" si="39"/>
        <v>0</v>
      </c>
      <c r="CM13" s="296">
        <f t="shared" si="40"/>
        <v>0</v>
      </c>
      <c r="CN13" s="297">
        <f t="shared" si="41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42"/>
        <v>0</v>
      </c>
      <c r="CR13" s="174"/>
      <c r="CS13" s="246">
        <f t="shared" si="43"/>
        <v>108464.4</v>
      </c>
      <c r="CT13" s="297">
        <f t="shared" si="44"/>
        <v>0</v>
      </c>
      <c r="CU13" s="299">
        <f t="shared" si="45"/>
        <v>108464.4</v>
      </c>
      <c r="CV13" s="247">
        <f t="shared" si="46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IF(BZ13&lt;=BH13*0.35, 0, 1)</f>
        <v>0</v>
      </c>
    </row>
    <row r="14" spans="1:106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116289.77881732924</v>
      </c>
      <c r="BB14" s="288">
        <f t="shared" si="22"/>
        <v>112689.53427235497</v>
      </c>
      <c r="BC14" s="288">
        <f t="shared" si="22"/>
        <v>136886.28133759915</v>
      </c>
      <c r="BD14" s="288">
        <f t="shared" si="22"/>
        <v>140990.23318720123</v>
      </c>
      <c r="BE14" s="288">
        <f t="shared" si="22"/>
        <v>124433.69345233777</v>
      </c>
      <c r="BF14" s="211">
        <f t="shared" si="23"/>
        <v>631289.52106682234</v>
      </c>
      <c r="BH14" s="130">
        <f>'Op Cost'!E5</f>
        <v>2998198</v>
      </c>
      <c r="BI14" s="289">
        <f t="shared" si="24"/>
        <v>0.21055631451519291</v>
      </c>
      <c r="BJ14" s="290">
        <f t="shared" si="25"/>
        <v>631289.52106682234</v>
      </c>
      <c r="BK14" s="230">
        <f t="shared" si="26"/>
        <v>0</v>
      </c>
      <c r="BM14" s="436">
        <f t="shared" si="47"/>
        <v>0.32433555759757926</v>
      </c>
      <c r="BN14" s="436">
        <f t="shared" si="48"/>
        <v>0.42310833871918174</v>
      </c>
      <c r="BO14" s="435">
        <f t="shared" si="49"/>
        <v>0.6487009815020961</v>
      </c>
      <c r="BP14" s="126">
        <f t="shared" si="27"/>
        <v>631289.52106682234</v>
      </c>
      <c r="BQ14" s="363">
        <f t="shared" si="50"/>
        <v>0.51121146483023827</v>
      </c>
      <c r="BR14" s="364">
        <f t="shared" si="28"/>
        <v>2.6810953288418683E-3</v>
      </c>
      <c r="BS14" s="372">
        <f t="shared" si="29"/>
        <v>2.2771875496911563E-3</v>
      </c>
      <c r="BT14" s="467">
        <f t="shared" si="30"/>
        <v>651125.24467611336</v>
      </c>
      <c r="BU14" s="463">
        <f t="shared" si="51"/>
        <v>1049369.3</v>
      </c>
      <c r="BV14" s="463">
        <f t="shared" si="52"/>
        <v>651125.24467611336</v>
      </c>
      <c r="BW14" s="463">
        <f t="shared" si="53"/>
        <v>0</v>
      </c>
      <c r="BX14" s="468">
        <f t="shared" si="54"/>
        <v>2.6810953288418683E-3</v>
      </c>
      <c r="BY14" s="472">
        <f t="shared" si="55"/>
        <v>2.8334362905491103E-3</v>
      </c>
      <c r="BZ14" s="475">
        <f t="shared" si="56"/>
        <v>653102.42943535221</v>
      </c>
      <c r="CA14" s="359">
        <f t="shared" si="31"/>
        <v>5.6562315525509046E-3</v>
      </c>
      <c r="CB14" s="292">
        <f t="shared" si="32"/>
        <v>49269.304042070326</v>
      </c>
      <c r="CC14" s="292">
        <f t="shared" si="33"/>
        <v>680558.82510889263</v>
      </c>
      <c r="CD14" s="293">
        <f t="shared" si="34"/>
        <v>0.22698928660111595</v>
      </c>
      <c r="CE14" s="234">
        <f t="shared" si="35"/>
        <v>0</v>
      </c>
      <c r="CF14" s="12"/>
      <c r="CG14" s="127">
        <f t="shared" si="36"/>
        <v>2998198</v>
      </c>
      <c r="CH14" s="294">
        <f t="shared" si="57"/>
        <v>0.22698928660111595</v>
      </c>
      <c r="CI14" s="295">
        <f t="shared" si="37"/>
        <v>680558.82510889263</v>
      </c>
      <c r="CJ14" s="235">
        <f t="shared" si="38"/>
        <v>0</v>
      </c>
      <c r="CL14" s="126">
        <f t="shared" si="39"/>
        <v>680558.82510889263</v>
      </c>
      <c r="CM14" s="296">
        <f t="shared" si="40"/>
        <v>5.7380268809238575E-3</v>
      </c>
      <c r="CN14" s="297">
        <f t="shared" si="41"/>
        <v>453.75455527283185</v>
      </c>
      <c r="CO14" s="239">
        <f t="shared" si="58"/>
        <v>681012.5796641655</v>
      </c>
      <c r="CP14" s="298">
        <f t="shared" si="59"/>
        <v>0.22714062902589005</v>
      </c>
      <c r="CQ14" s="240">
        <f t="shared" si="42"/>
        <v>0</v>
      </c>
      <c r="CR14" s="174"/>
      <c r="CS14" s="246">
        <f t="shared" si="43"/>
        <v>899459.4</v>
      </c>
      <c r="CT14" s="297">
        <f t="shared" si="44"/>
        <v>0</v>
      </c>
      <c r="CU14" s="299">
        <f t="shared" si="45"/>
        <v>681012.5796641655</v>
      </c>
      <c r="CV14" s="247">
        <f t="shared" si="46"/>
        <v>0.22714062902589005</v>
      </c>
      <c r="CY14" s="264">
        <v>0</v>
      </c>
      <c r="CZ14" s="324">
        <f t="shared" si="60"/>
        <v>681012.5796641655</v>
      </c>
      <c r="DA14" s="326">
        <f t="shared" si="61"/>
        <v>0.22714062902589005</v>
      </c>
      <c r="DB14" s="1">
        <f t="shared" si="62"/>
        <v>0</v>
      </c>
    </row>
    <row r="15" spans="1:106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122058.77860481659</v>
      </c>
      <c r="BB15" s="288">
        <f t="shared" si="22"/>
        <v>120064.55717454333</v>
      </c>
      <c r="BC15" s="288">
        <f t="shared" si="22"/>
        <v>109336.2729552844</v>
      </c>
      <c r="BD15" s="288">
        <f t="shared" si="22"/>
        <v>111127.53758929673</v>
      </c>
      <c r="BE15" s="288">
        <f t="shared" si="22"/>
        <v>123337.52921329875</v>
      </c>
      <c r="BF15" s="211">
        <f t="shared" si="23"/>
        <v>585924.67553723976</v>
      </c>
      <c r="BH15" s="130">
        <f>'Op Cost'!E6</f>
        <v>2155919</v>
      </c>
      <c r="BI15" s="289">
        <f t="shared" si="24"/>
        <v>0.27177490227473283</v>
      </c>
      <c r="BJ15" s="290">
        <f t="shared" si="25"/>
        <v>585924.67553723976</v>
      </c>
      <c r="BK15" s="230">
        <f t="shared" si="26"/>
        <v>0</v>
      </c>
      <c r="BM15" s="436">
        <f t="shared" si="47"/>
        <v>0.26136069248954619</v>
      </c>
      <c r="BN15" s="436">
        <f t="shared" si="48"/>
        <v>0.21832056493727492</v>
      </c>
      <c r="BO15" s="435">
        <f t="shared" si="49"/>
        <v>0.66467843291906692</v>
      </c>
      <c r="BP15" s="126">
        <f t="shared" si="27"/>
        <v>585924.67553723976</v>
      </c>
      <c r="BQ15" s="363">
        <f t="shared" si="50"/>
        <v>0.45225953081623871</v>
      </c>
      <c r="BR15" s="364">
        <f t="shared" si="28"/>
        <v>2.2014691633484855E-3</v>
      </c>
      <c r="BS15" s="372">
        <f t="shared" si="29"/>
        <v>1.8698172033933878E-3</v>
      </c>
      <c r="BT15" s="467">
        <f t="shared" si="30"/>
        <v>602211.9493946078</v>
      </c>
      <c r="BU15" s="463">
        <f t="shared" si="51"/>
        <v>754571.64999999991</v>
      </c>
      <c r="BV15" s="463">
        <f t="shared" si="52"/>
        <v>602211.9493946078</v>
      </c>
      <c r="BW15" s="463">
        <f t="shared" si="53"/>
        <v>0</v>
      </c>
      <c r="BX15" s="468">
        <f t="shared" si="54"/>
        <v>2.2014691633484855E-3</v>
      </c>
      <c r="BY15" s="472">
        <f t="shared" si="55"/>
        <v>2.3265575650571317E-3</v>
      </c>
      <c r="BZ15" s="475">
        <f t="shared" si="56"/>
        <v>603835.43186868576</v>
      </c>
      <c r="CA15" s="359">
        <f t="shared" si="31"/>
        <v>5.2497713435688169E-3</v>
      </c>
      <c r="CB15" s="292">
        <f t="shared" si="32"/>
        <v>45728.782153727479</v>
      </c>
      <c r="CC15" s="292">
        <f t="shared" si="33"/>
        <v>631653.45769096725</v>
      </c>
      <c r="CD15" s="293">
        <f t="shared" si="34"/>
        <v>0.29298570943109054</v>
      </c>
      <c r="CE15" s="234">
        <f t="shared" si="35"/>
        <v>0</v>
      </c>
      <c r="CF15" s="12"/>
      <c r="CG15" s="127">
        <f t="shared" si="36"/>
        <v>2155919</v>
      </c>
      <c r="CH15" s="294">
        <f t="shared" si="57"/>
        <v>0.29298570943109054</v>
      </c>
      <c r="CI15" s="295">
        <f t="shared" si="37"/>
        <v>631653.45769096725</v>
      </c>
      <c r="CJ15" s="235">
        <f t="shared" si="38"/>
        <v>0</v>
      </c>
      <c r="CL15" s="126">
        <f t="shared" si="39"/>
        <v>631653.45769096725</v>
      </c>
      <c r="CM15" s="296">
        <f t="shared" si="40"/>
        <v>5.3256888103380955E-3</v>
      </c>
      <c r="CN15" s="297">
        <f t="shared" si="41"/>
        <v>421.14747940451946</v>
      </c>
      <c r="CO15" s="239">
        <f t="shared" si="58"/>
        <v>632074.60517037171</v>
      </c>
      <c r="CP15" s="298">
        <f t="shared" si="59"/>
        <v>0.29318105419098384</v>
      </c>
      <c r="CQ15" s="240">
        <f t="shared" si="42"/>
        <v>0</v>
      </c>
      <c r="CR15" s="174"/>
      <c r="CS15" s="246">
        <f t="shared" si="43"/>
        <v>646775.69999999995</v>
      </c>
      <c r="CT15" s="297">
        <f t="shared" si="44"/>
        <v>0</v>
      </c>
      <c r="CU15" s="299">
        <f t="shared" si="45"/>
        <v>632074.60517037171</v>
      </c>
      <c r="CV15" s="247">
        <f t="shared" si="46"/>
        <v>0.29318105419098384</v>
      </c>
      <c r="CY15" s="264">
        <v>0</v>
      </c>
      <c r="CZ15" s="324">
        <f t="shared" si="60"/>
        <v>632074.60517037171</v>
      </c>
      <c r="DA15" s="326">
        <f t="shared" si="61"/>
        <v>0.29318105419098384</v>
      </c>
      <c r="DB15" s="1">
        <f t="shared" si="62"/>
        <v>0</v>
      </c>
    </row>
    <row r="16" spans="1:106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19318.994751754846</v>
      </c>
      <c r="BB16" s="288">
        <f t="shared" si="22"/>
        <v>19530.66779221403</v>
      </c>
      <c r="BC16" s="288">
        <f t="shared" si="22"/>
        <v>21738.643996196872</v>
      </c>
      <c r="BD16" s="288">
        <f t="shared" si="22"/>
        <v>21657.639869664545</v>
      </c>
      <c r="BE16" s="288">
        <f t="shared" si="22"/>
        <v>18461.527073985726</v>
      </c>
      <c r="BF16" s="211">
        <f t="shared" si="23"/>
        <v>100707.47348381602</v>
      </c>
      <c r="BH16" s="130">
        <f>'Op Cost'!E7</f>
        <v>447645</v>
      </c>
      <c r="BI16" s="289">
        <f t="shared" si="24"/>
        <v>0.22497173761309971</v>
      </c>
      <c r="BJ16" s="290">
        <f t="shared" si="25"/>
        <v>100707.47348381602</v>
      </c>
      <c r="BK16" s="230">
        <f t="shared" si="26"/>
        <v>0</v>
      </c>
      <c r="BM16" s="436">
        <f t="shared" si="47"/>
        <v>0.35879998671384128</v>
      </c>
      <c r="BN16" s="436">
        <f t="shared" si="48"/>
        <v>0.32544257128547921</v>
      </c>
      <c r="BO16" s="435">
        <f t="shared" si="49"/>
        <v>0.81279233066143208</v>
      </c>
      <c r="BP16" s="126">
        <f t="shared" si="27"/>
        <v>100707.47348381602</v>
      </c>
      <c r="BQ16" s="363">
        <f t="shared" si="50"/>
        <v>0.57745680483054618</v>
      </c>
      <c r="BR16" s="364">
        <f t="shared" si="28"/>
        <v>4.8313032124840198E-4</v>
      </c>
      <c r="BS16" s="372">
        <f t="shared" si="29"/>
        <v>4.1034659998471042E-4</v>
      </c>
      <c r="BT16" s="467">
        <f t="shared" si="30"/>
        <v>104281.84826134058</v>
      </c>
      <c r="BU16" s="463">
        <f t="shared" si="51"/>
        <v>156675.75</v>
      </c>
      <c r="BV16" s="463">
        <f t="shared" si="52"/>
        <v>104281.84826134058</v>
      </c>
      <c r="BW16" s="463">
        <f t="shared" si="53"/>
        <v>0</v>
      </c>
      <c r="BX16" s="468">
        <f t="shared" si="54"/>
        <v>4.8313032124840198E-4</v>
      </c>
      <c r="BY16" s="472">
        <f t="shared" si="55"/>
        <v>5.1058198884751827E-4</v>
      </c>
      <c r="BZ16" s="475">
        <f t="shared" si="56"/>
        <v>104638.13470055166</v>
      </c>
      <c r="CA16" s="359">
        <f t="shared" si="31"/>
        <v>9.0231941143934923E-4</v>
      </c>
      <c r="CB16" s="292">
        <f t="shared" si="32"/>
        <v>7859.7647589617745</v>
      </c>
      <c r="CC16" s="292">
        <f t="shared" si="33"/>
        <v>108567.23824277779</v>
      </c>
      <c r="CD16" s="293">
        <f t="shared" si="34"/>
        <v>0.24252976855047592</v>
      </c>
      <c r="CE16" s="234">
        <f t="shared" si="35"/>
        <v>0</v>
      </c>
      <c r="CF16" s="12"/>
      <c r="CG16" s="127">
        <f t="shared" si="36"/>
        <v>447645</v>
      </c>
      <c r="CH16" s="294">
        <f t="shared" si="57"/>
        <v>0.24252976855047592</v>
      </c>
      <c r="CI16" s="295">
        <f t="shared" si="37"/>
        <v>108567.23824277779</v>
      </c>
      <c r="CJ16" s="235">
        <f t="shared" si="38"/>
        <v>0</v>
      </c>
      <c r="CL16" s="126">
        <f t="shared" si="39"/>
        <v>108567.23824277779</v>
      </c>
      <c r="CM16" s="296">
        <f t="shared" si="40"/>
        <v>9.15367942403872E-4</v>
      </c>
      <c r="CN16" s="297">
        <f t="shared" si="41"/>
        <v>72.38592328615961</v>
      </c>
      <c r="CO16" s="239">
        <f t="shared" si="58"/>
        <v>108639.62416606395</v>
      </c>
      <c r="CP16" s="298">
        <f t="shared" si="59"/>
        <v>0.24269147240796601</v>
      </c>
      <c r="CQ16" s="240">
        <f t="shared" si="42"/>
        <v>0</v>
      </c>
      <c r="CR16" s="174"/>
      <c r="CS16" s="246">
        <f t="shared" si="43"/>
        <v>134293.5</v>
      </c>
      <c r="CT16" s="297">
        <f t="shared" si="44"/>
        <v>0</v>
      </c>
      <c r="CU16" s="299">
        <f t="shared" si="45"/>
        <v>108639.62416606395</v>
      </c>
      <c r="CV16" s="247">
        <f t="shared" si="46"/>
        <v>0.24269147240796601</v>
      </c>
      <c r="CY16" s="264">
        <v>566</v>
      </c>
      <c r="CZ16" s="324">
        <f t="shared" si="60"/>
        <v>109205.62416606395</v>
      </c>
      <c r="DA16" s="326">
        <f t="shared" si="61"/>
        <v>0.24395586718507734</v>
      </c>
      <c r="DB16" s="1">
        <f t="shared" si="62"/>
        <v>0</v>
      </c>
    </row>
    <row r="17" spans="1:106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651657.99465616816</v>
      </c>
      <c r="BB17" s="288">
        <f t="shared" si="22"/>
        <v>617069.64607022784</v>
      </c>
      <c r="BC17" s="288">
        <f t="shared" si="22"/>
        <v>668089.71184210456</v>
      </c>
      <c r="BD17" s="288">
        <f t="shared" si="22"/>
        <v>684844.90765958733</v>
      </c>
      <c r="BE17" s="288">
        <f t="shared" si="22"/>
        <v>674091.59404035995</v>
      </c>
      <c r="BF17" s="211">
        <f t="shared" si="23"/>
        <v>3295753.8542684475</v>
      </c>
      <c r="BH17" s="130">
        <f>'Op Cost'!E8</f>
        <v>14481448</v>
      </c>
      <c r="BI17" s="289">
        <f t="shared" si="24"/>
        <v>0.22758455192246296</v>
      </c>
      <c r="BJ17" s="290">
        <f t="shared" si="25"/>
        <v>3295753.8542684475</v>
      </c>
      <c r="BK17" s="230">
        <f t="shared" si="26"/>
        <v>0</v>
      </c>
      <c r="BM17" s="436">
        <f t="shared" si="47"/>
        <v>1.0168816734407982</v>
      </c>
      <c r="BN17" s="436">
        <f t="shared" si="48"/>
        <v>1.3303200960866706</v>
      </c>
      <c r="BO17" s="435">
        <f t="shared" si="49"/>
        <v>1.1164714896901797</v>
      </c>
      <c r="BP17" s="126">
        <f t="shared" si="27"/>
        <v>3295753.8542684475</v>
      </c>
      <c r="BQ17" s="363">
        <f t="shared" si="50"/>
        <v>1.145036187226957</v>
      </c>
      <c r="BR17" s="364">
        <f t="shared" si="28"/>
        <v>3.1351409544449572E-2</v>
      </c>
      <c r="BS17" s="372">
        <f t="shared" si="29"/>
        <v>2.6628310717593227E-2</v>
      </c>
      <c r="BT17" s="467">
        <f t="shared" si="30"/>
        <v>3527703.0460019684</v>
      </c>
      <c r="BU17" s="463">
        <f t="shared" si="51"/>
        <v>5068506.8</v>
      </c>
      <c r="BV17" s="463">
        <f t="shared" si="52"/>
        <v>3527703.0460019684</v>
      </c>
      <c r="BW17" s="463">
        <f t="shared" si="53"/>
        <v>0</v>
      </c>
      <c r="BX17" s="468">
        <f t="shared" si="54"/>
        <v>3.1351409544449572E-2</v>
      </c>
      <c r="BY17" s="472">
        <f t="shared" si="55"/>
        <v>3.3132809791393478E-2</v>
      </c>
      <c r="BZ17" s="475">
        <f t="shared" si="56"/>
        <v>3550823.2717041704</v>
      </c>
      <c r="CA17" s="359">
        <f t="shared" si="31"/>
        <v>2.9529314708807326E-2</v>
      </c>
      <c r="CB17" s="292">
        <f t="shared" si="32"/>
        <v>257218.7455596769</v>
      </c>
      <c r="CC17" s="292">
        <f t="shared" si="33"/>
        <v>3552972.5998281245</v>
      </c>
      <c r="CD17" s="293">
        <f t="shared" si="34"/>
        <v>0.24534650124960738</v>
      </c>
      <c r="CE17" s="234">
        <f t="shared" si="35"/>
        <v>0</v>
      </c>
      <c r="CF17" s="12"/>
      <c r="CG17" s="127">
        <f t="shared" si="36"/>
        <v>14481448</v>
      </c>
      <c r="CH17" s="294">
        <f t="shared" si="57"/>
        <v>0.24534650124960738</v>
      </c>
      <c r="CI17" s="295">
        <f t="shared" si="37"/>
        <v>3552972.5998281245</v>
      </c>
      <c r="CJ17" s="235">
        <f t="shared" si="38"/>
        <v>0</v>
      </c>
      <c r="CL17" s="126">
        <f t="shared" si="39"/>
        <v>3552972.5998281245</v>
      </c>
      <c r="CM17" s="296">
        <f t="shared" si="40"/>
        <v>2.9956341072702536E-2</v>
      </c>
      <c r="CN17" s="297">
        <f t="shared" si="41"/>
        <v>2368.9024996092171</v>
      </c>
      <c r="CO17" s="239">
        <f t="shared" si="58"/>
        <v>3555341.5023277337</v>
      </c>
      <c r="CP17" s="298">
        <f t="shared" si="59"/>
        <v>0.24551008313034262</v>
      </c>
      <c r="CQ17" s="240">
        <f t="shared" si="42"/>
        <v>0</v>
      </c>
      <c r="CR17" s="174"/>
      <c r="CS17" s="246">
        <f t="shared" si="43"/>
        <v>4344434.3999999994</v>
      </c>
      <c r="CT17" s="297">
        <f t="shared" si="44"/>
        <v>0</v>
      </c>
      <c r="CU17" s="299">
        <f t="shared" si="45"/>
        <v>3555341.5023277337</v>
      </c>
      <c r="CV17" s="247">
        <f t="shared" si="46"/>
        <v>0.24551008313034262</v>
      </c>
      <c r="CY17" s="264">
        <v>0</v>
      </c>
      <c r="CZ17" s="324">
        <f t="shared" si="60"/>
        <v>3555341.5023277337</v>
      </c>
      <c r="DA17" s="326">
        <f t="shared" si="61"/>
        <v>0.24551008313034262</v>
      </c>
      <c r="DB17" s="1">
        <f t="shared" si="62"/>
        <v>0</v>
      </c>
    </row>
    <row r="18" spans="1:106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218122.79803867245</v>
      </c>
      <c r="BB18" s="288">
        <f t="shared" si="22"/>
        <v>221061.67734785346</v>
      </c>
      <c r="BC18" s="288">
        <f t="shared" si="22"/>
        <v>179267.78005817332</v>
      </c>
      <c r="BD18" s="288">
        <f t="shared" si="22"/>
        <v>176800.07129019499</v>
      </c>
      <c r="BE18" s="288">
        <f t="shared" si="22"/>
        <v>203385.8040609087</v>
      </c>
      <c r="BF18" s="211">
        <f t="shared" si="23"/>
        <v>998638.13079580292</v>
      </c>
      <c r="BH18" s="130">
        <f>'Op Cost'!E9</f>
        <v>5267046</v>
      </c>
      <c r="BI18" s="289">
        <f t="shared" si="24"/>
        <v>0.18960117887631947</v>
      </c>
      <c r="BJ18" s="290">
        <f t="shared" si="25"/>
        <v>998638.13079580292</v>
      </c>
      <c r="BK18" s="230">
        <f t="shared" si="26"/>
        <v>0</v>
      </c>
      <c r="BM18" s="436">
        <f t="shared" si="47"/>
        <v>0.77079320936507312</v>
      </c>
      <c r="BN18" s="436">
        <f t="shared" si="48"/>
        <v>0.74487529004257091</v>
      </c>
      <c r="BO18" s="435">
        <f t="shared" si="49"/>
        <v>0.69097943273675688</v>
      </c>
      <c r="BP18" s="126">
        <f t="shared" si="27"/>
        <v>998638.13079580292</v>
      </c>
      <c r="BQ18" s="363">
        <f t="shared" si="50"/>
        <v>0.72440684122028942</v>
      </c>
      <c r="BR18" s="364">
        <f t="shared" si="28"/>
        <v>6.0099903987108627E-3</v>
      </c>
      <c r="BS18" s="372">
        <f t="shared" si="29"/>
        <v>5.1045836238950686E-3</v>
      </c>
      <c r="BT18" s="467">
        <f t="shared" si="30"/>
        <v>1043102.2373722806</v>
      </c>
      <c r="BU18" s="463">
        <f t="shared" si="51"/>
        <v>1843466.0999999999</v>
      </c>
      <c r="BV18" s="463">
        <f t="shared" si="52"/>
        <v>1043102.2373722806</v>
      </c>
      <c r="BW18" s="463">
        <f t="shared" si="53"/>
        <v>0</v>
      </c>
      <c r="BX18" s="468">
        <f t="shared" si="54"/>
        <v>6.0099903987108627E-3</v>
      </c>
      <c r="BY18" s="472">
        <f t="shared" si="55"/>
        <v>6.3514805752598611E-3</v>
      </c>
      <c r="BZ18" s="475">
        <f t="shared" si="56"/>
        <v>1047534.329469743</v>
      </c>
      <c r="CA18" s="359">
        <f t="shared" si="31"/>
        <v>8.94760378002501E-3</v>
      </c>
      <c r="CB18" s="292">
        <f t="shared" si="32"/>
        <v>77939.20863922454</v>
      </c>
      <c r="CC18" s="292">
        <f t="shared" si="33"/>
        <v>1076577.3394350274</v>
      </c>
      <c r="CD18" s="293">
        <f t="shared" si="34"/>
        <v>0.20439869699923399</v>
      </c>
      <c r="CE18" s="234">
        <f t="shared" si="35"/>
        <v>0</v>
      </c>
      <c r="CF18" s="12"/>
      <c r="CG18" s="127">
        <f t="shared" si="36"/>
        <v>5267046</v>
      </c>
      <c r="CH18" s="294">
        <f t="shared" si="57"/>
        <v>0.20439869699923399</v>
      </c>
      <c r="CI18" s="295">
        <f t="shared" si="37"/>
        <v>1076577.3394350274</v>
      </c>
      <c r="CJ18" s="235">
        <f t="shared" si="38"/>
        <v>0</v>
      </c>
      <c r="CL18" s="126">
        <f t="shared" si="39"/>
        <v>1076577.3394350274</v>
      </c>
      <c r="CM18" s="296">
        <f t="shared" si="40"/>
        <v>9.0769959703090441E-3</v>
      </c>
      <c r="CN18" s="297">
        <f t="shared" si="41"/>
        <v>717.79522041167684</v>
      </c>
      <c r="CO18" s="239">
        <f t="shared" si="58"/>
        <v>1077295.1346554391</v>
      </c>
      <c r="CP18" s="298">
        <f t="shared" si="59"/>
        <v>0.20453497741531762</v>
      </c>
      <c r="CQ18" s="240">
        <f t="shared" si="42"/>
        <v>0</v>
      </c>
      <c r="CR18" s="174"/>
      <c r="CS18" s="246">
        <f t="shared" si="43"/>
        <v>1580113.8</v>
      </c>
      <c r="CT18" s="297">
        <f t="shared" si="44"/>
        <v>0</v>
      </c>
      <c r="CU18" s="299">
        <f t="shared" si="45"/>
        <v>1077295.1346554391</v>
      </c>
      <c r="CV18" s="247">
        <f t="shared" si="46"/>
        <v>0.20453497741531762</v>
      </c>
      <c r="CY18" s="264">
        <v>0</v>
      </c>
      <c r="CZ18" s="324">
        <f t="shared" si="60"/>
        <v>1077295.1346554391</v>
      </c>
      <c r="DA18" s="326">
        <f t="shared" si="61"/>
        <v>0.20453497741531762</v>
      </c>
      <c r="DB18" s="1">
        <f t="shared" si="62"/>
        <v>0</v>
      </c>
    </row>
    <row r="19" spans="1:106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60343.441820254207</v>
      </c>
      <c r="BB19" s="288">
        <f t="shared" si="22"/>
        <v>60485.243678348335</v>
      </c>
      <c r="BC19" s="288">
        <f t="shared" si="22"/>
        <v>83727.393175376652</v>
      </c>
      <c r="BD19" s="288">
        <f t="shared" si="22"/>
        <v>84293.741254089677</v>
      </c>
      <c r="BE19" s="288">
        <f t="shared" si="22"/>
        <v>57080.270218880687</v>
      </c>
      <c r="BF19" s="211">
        <f t="shared" si="23"/>
        <v>345930.09014694957</v>
      </c>
      <c r="BH19" s="130">
        <f>'Op Cost'!E10</f>
        <v>2126888</v>
      </c>
      <c r="BI19" s="289">
        <f t="shared" si="24"/>
        <v>0.16264612435960407</v>
      </c>
      <c r="BJ19" s="290">
        <f t="shared" si="25"/>
        <v>345930.09014694957</v>
      </c>
      <c r="BK19" s="230">
        <f t="shared" si="26"/>
        <v>0</v>
      </c>
      <c r="BM19" s="436">
        <f t="shared" si="47"/>
        <v>0.27771655837049231</v>
      </c>
      <c r="BN19" s="436">
        <f t="shared" si="48"/>
        <v>0.20873060489895359</v>
      </c>
      <c r="BO19" s="435">
        <f t="shared" si="49"/>
        <v>0.40085547597802262</v>
      </c>
      <c r="BP19" s="126">
        <f t="shared" si="27"/>
        <v>345930.09014694957</v>
      </c>
      <c r="BQ19" s="363">
        <f t="shared" si="50"/>
        <v>0.32203952880637277</v>
      </c>
      <c r="BR19" s="364">
        <f t="shared" si="28"/>
        <v>9.255089290328833E-4</v>
      </c>
      <c r="BS19" s="372">
        <f t="shared" si="29"/>
        <v>7.8608074381005422E-4</v>
      </c>
      <c r="BT19" s="467">
        <f t="shared" si="30"/>
        <v>352777.3436245636</v>
      </c>
      <c r="BU19" s="463">
        <f t="shared" si="51"/>
        <v>744410.79999999993</v>
      </c>
      <c r="BV19" s="463">
        <f t="shared" si="52"/>
        <v>352777.3436245636</v>
      </c>
      <c r="BW19" s="463">
        <f t="shared" si="53"/>
        <v>0</v>
      </c>
      <c r="BX19" s="468">
        <f t="shared" si="54"/>
        <v>9.255089290328833E-4</v>
      </c>
      <c r="BY19" s="472">
        <f t="shared" si="55"/>
        <v>9.7809673477062728E-4</v>
      </c>
      <c r="BZ19" s="475">
        <f t="shared" si="56"/>
        <v>353459.86398455908</v>
      </c>
      <c r="CA19" s="359">
        <f t="shared" si="31"/>
        <v>3.0994664501311142E-3</v>
      </c>
      <c r="CB19" s="292">
        <f t="shared" si="32"/>
        <v>26998.285604279445</v>
      </c>
      <c r="CC19" s="292">
        <f t="shared" si="33"/>
        <v>372928.375751229</v>
      </c>
      <c r="CD19" s="293">
        <f t="shared" si="34"/>
        <v>0.17533992187234543</v>
      </c>
      <c r="CE19" s="234">
        <f t="shared" si="35"/>
        <v>0</v>
      </c>
      <c r="CF19" s="12"/>
      <c r="CG19" s="127">
        <f t="shared" si="36"/>
        <v>2126888</v>
      </c>
      <c r="CH19" s="294">
        <f t="shared" si="57"/>
        <v>0.17533992187234543</v>
      </c>
      <c r="CI19" s="295">
        <f t="shared" si="37"/>
        <v>372928.375751229</v>
      </c>
      <c r="CJ19" s="235">
        <f t="shared" si="38"/>
        <v>0</v>
      </c>
      <c r="CL19" s="126">
        <f t="shared" si="39"/>
        <v>372928.375751229</v>
      </c>
      <c r="CM19" s="296">
        <f t="shared" si="40"/>
        <v>3.1442881434642113E-3</v>
      </c>
      <c r="CN19" s="297">
        <f t="shared" si="41"/>
        <v>248.64558807321728</v>
      </c>
      <c r="CO19" s="239">
        <f t="shared" si="58"/>
        <v>373177.02133930224</v>
      </c>
      <c r="CP19" s="298">
        <f t="shared" si="59"/>
        <v>0.17545682769346682</v>
      </c>
      <c r="CQ19" s="240">
        <f t="shared" si="42"/>
        <v>0</v>
      </c>
      <c r="CR19" s="174"/>
      <c r="CS19" s="246">
        <f t="shared" si="43"/>
        <v>638066.4</v>
      </c>
      <c r="CT19" s="297">
        <f t="shared" si="44"/>
        <v>0</v>
      </c>
      <c r="CU19" s="299">
        <f t="shared" si="45"/>
        <v>373177.02133930224</v>
      </c>
      <c r="CV19" s="247">
        <f t="shared" si="46"/>
        <v>0.17545682769346682</v>
      </c>
      <c r="CY19" s="264">
        <v>0</v>
      </c>
      <c r="CZ19" s="324">
        <f t="shared" si="60"/>
        <v>373177.02133930224</v>
      </c>
      <c r="DA19" s="326">
        <f t="shared" si="61"/>
        <v>0.17545682769346682</v>
      </c>
      <c r="DB19" s="1">
        <f t="shared" si="62"/>
        <v>0</v>
      </c>
    </row>
    <row r="20" spans="1:106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12063.300790307812</v>
      </c>
      <c r="BB20" s="288">
        <f t="shared" si="22"/>
        <v>11432.825941908533</v>
      </c>
      <c r="BC20" s="288">
        <f t="shared" si="22"/>
        <v>8730.989023676435</v>
      </c>
      <c r="BD20" s="288">
        <f t="shared" si="22"/>
        <v>9244.6020834647788</v>
      </c>
      <c r="BE20" s="288">
        <f t="shared" si="22"/>
        <v>10586.52092074629</v>
      </c>
      <c r="BF20" s="211">
        <f t="shared" si="23"/>
        <v>52058.23876010385</v>
      </c>
      <c r="BH20" s="130">
        <f>'Op Cost'!E11</f>
        <v>225862</v>
      </c>
      <c r="BI20" s="289">
        <f t="shared" si="24"/>
        <v>0.23048692901020912</v>
      </c>
      <c r="BJ20" s="290">
        <f t="shared" si="25"/>
        <v>52058.23876010385</v>
      </c>
      <c r="BK20" s="230">
        <f t="shared" si="26"/>
        <v>0</v>
      </c>
      <c r="BM20" s="436">
        <f t="shared" si="47"/>
        <v>0.36885402258924105</v>
      </c>
      <c r="BN20" s="436">
        <f t="shared" si="48"/>
        <v>0.27260414939227223</v>
      </c>
      <c r="BO20" s="435">
        <f t="shared" si="49"/>
        <v>0.57296579974843009</v>
      </c>
      <c r="BP20" s="126">
        <f t="shared" si="27"/>
        <v>52058.23876010385</v>
      </c>
      <c r="BQ20" s="363">
        <f t="shared" si="50"/>
        <v>0.44684744286959338</v>
      </c>
      <c r="BR20" s="364">
        <f t="shared" si="28"/>
        <v>1.9325548919801516E-4</v>
      </c>
      <c r="BS20" s="372">
        <f t="shared" si="29"/>
        <v>1.6414149440232377E-4</v>
      </c>
      <c r="BT20" s="467">
        <f t="shared" si="30"/>
        <v>53488.013534791186</v>
      </c>
      <c r="BU20" s="463">
        <f t="shared" si="51"/>
        <v>79051.7</v>
      </c>
      <c r="BV20" s="463">
        <f t="shared" si="52"/>
        <v>53488.013534791186</v>
      </c>
      <c r="BW20" s="463">
        <f t="shared" si="53"/>
        <v>0</v>
      </c>
      <c r="BX20" s="468">
        <f t="shared" si="54"/>
        <v>1.9325548919801516E-4</v>
      </c>
      <c r="BY20" s="472">
        <f t="shared" si="55"/>
        <v>2.0423634719396954E-4</v>
      </c>
      <c r="BZ20" s="475">
        <f t="shared" si="56"/>
        <v>53630.530588836642</v>
      </c>
      <c r="CA20" s="359">
        <f t="shared" si="31"/>
        <v>4.6643171289700505E-4</v>
      </c>
      <c r="CB20" s="292">
        <f t="shared" si="32"/>
        <v>4062.9110856011716</v>
      </c>
      <c r="CC20" s="292">
        <f t="shared" si="33"/>
        <v>56121.149845705018</v>
      </c>
      <c r="CD20" s="293">
        <f t="shared" si="34"/>
        <v>0.24847539579789879</v>
      </c>
      <c r="CE20" s="234">
        <f t="shared" si="35"/>
        <v>0</v>
      </c>
      <c r="CF20" s="12"/>
      <c r="CG20" s="127">
        <f t="shared" si="36"/>
        <v>225862</v>
      </c>
      <c r="CH20" s="294">
        <f t="shared" si="57"/>
        <v>0.24847539579789879</v>
      </c>
      <c r="CI20" s="295">
        <f t="shared" si="37"/>
        <v>56121.149845705018</v>
      </c>
      <c r="CJ20" s="235">
        <f t="shared" si="38"/>
        <v>0</v>
      </c>
      <c r="CL20" s="126">
        <f t="shared" si="39"/>
        <v>56121.149845705018</v>
      </c>
      <c r="CM20" s="296">
        <f t="shared" si="40"/>
        <v>4.7317682839758302E-4</v>
      </c>
      <c r="CN20" s="297">
        <f t="shared" si="41"/>
        <v>37.418113541563848</v>
      </c>
      <c r="CO20" s="239">
        <f t="shared" si="58"/>
        <v>56158.567959246582</v>
      </c>
      <c r="CP20" s="298">
        <f t="shared" si="59"/>
        <v>0.2486410638321036</v>
      </c>
      <c r="CQ20" s="240">
        <f t="shared" si="42"/>
        <v>0</v>
      </c>
      <c r="CR20" s="174"/>
      <c r="CS20" s="246">
        <f t="shared" si="43"/>
        <v>67758.599999999991</v>
      </c>
      <c r="CT20" s="297">
        <f t="shared" si="44"/>
        <v>0</v>
      </c>
      <c r="CU20" s="299">
        <f t="shared" si="45"/>
        <v>56158.567959246582</v>
      </c>
      <c r="CV20" s="247">
        <f t="shared" si="46"/>
        <v>0.2486410638321036</v>
      </c>
      <c r="CY20" s="264">
        <v>685.4</v>
      </c>
      <c r="CZ20" s="324">
        <f t="shared" si="60"/>
        <v>56843.967959246584</v>
      </c>
      <c r="DA20" s="326">
        <f t="shared" si="61"/>
        <v>0.25167566017854526</v>
      </c>
      <c r="DB20" s="1">
        <f t="shared" si="62"/>
        <v>0</v>
      </c>
    </row>
    <row r="21" spans="1:106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4418689.271233541</v>
      </c>
      <c r="BB21" s="288">
        <f t="shared" si="22"/>
        <v>4532520.1020495174</v>
      </c>
      <c r="BC21" s="288">
        <f t="shared" si="22"/>
        <v>4850614.6248696269</v>
      </c>
      <c r="BD21" s="288">
        <f t="shared" si="22"/>
        <v>4750670.8319012206</v>
      </c>
      <c r="BE21" s="288">
        <f t="shared" si="22"/>
        <v>4471337.7107482804</v>
      </c>
      <c r="BF21" s="211">
        <f t="shared" si="23"/>
        <v>23023832.540802184</v>
      </c>
      <c r="BH21" s="130">
        <f>'Op Cost'!E12</f>
        <v>129442718</v>
      </c>
      <c r="BI21" s="289">
        <f t="shared" si="24"/>
        <v>0.17786888978028245</v>
      </c>
      <c r="BJ21" s="290">
        <f t="shared" si="25"/>
        <v>23023832.540802184</v>
      </c>
      <c r="BK21" s="230">
        <f t="shared" si="26"/>
        <v>0</v>
      </c>
      <c r="BM21" s="436">
        <f t="shared" si="47"/>
        <v>0.75387297801325404</v>
      </c>
      <c r="BN21" s="436">
        <f t="shared" si="48"/>
        <v>0.78343327044450306</v>
      </c>
      <c r="BO21" s="435">
        <f t="shared" si="49"/>
        <v>0.72520423290016811</v>
      </c>
      <c r="BP21" s="126">
        <f t="shared" si="27"/>
        <v>23023832.540802184</v>
      </c>
      <c r="BQ21" s="363">
        <f t="shared" si="50"/>
        <v>0.74692867856452327</v>
      </c>
      <c r="BR21" s="364">
        <f t="shared" si="28"/>
        <v>0.14286960465826792</v>
      </c>
      <c r="BS21" s="372">
        <f t="shared" si="29"/>
        <v>0.12134625779891246</v>
      </c>
      <c r="BT21" s="467">
        <f t="shared" si="30"/>
        <v>24080834.117614534</v>
      </c>
      <c r="BU21" s="463">
        <f t="shared" si="51"/>
        <v>45304951.299999997</v>
      </c>
      <c r="BV21" s="463">
        <f t="shared" si="52"/>
        <v>24080834.117614534</v>
      </c>
      <c r="BW21" s="463">
        <f t="shared" si="53"/>
        <v>0</v>
      </c>
      <c r="BX21" s="468">
        <f t="shared" si="54"/>
        <v>0.14286960465826792</v>
      </c>
      <c r="BY21" s="472">
        <f t="shared" si="55"/>
        <v>0.15098751555022252</v>
      </c>
      <c r="BZ21" s="475">
        <f t="shared" si="56"/>
        <v>24186193.89421406</v>
      </c>
      <c r="CA21" s="359">
        <f t="shared" si="31"/>
        <v>0.20628906980407308</v>
      </c>
      <c r="CB21" s="292">
        <f t="shared" si="32"/>
        <v>1796906.4396150839</v>
      </c>
      <c r="CC21" s="292">
        <f t="shared" si="33"/>
        <v>24820738.980417266</v>
      </c>
      <c r="CD21" s="293">
        <f t="shared" si="34"/>
        <v>0.19175075557682023</v>
      </c>
      <c r="CE21" s="234">
        <f t="shared" si="35"/>
        <v>0</v>
      </c>
      <c r="CF21" s="12"/>
      <c r="CG21" s="127">
        <f t="shared" si="36"/>
        <v>129442718</v>
      </c>
      <c r="CH21" s="294">
        <f t="shared" si="57"/>
        <v>0.19175075557682023</v>
      </c>
      <c r="CI21" s="295">
        <f t="shared" si="37"/>
        <v>24820738.980417266</v>
      </c>
      <c r="CJ21" s="235">
        <f t="shared" si="38"/>
        <v>0</v>
      </c>
      <c r="CL21" s="126">
        <f t="shared" si="39"/>
        <v>24820738.980417266</v>
      </c>
      <c r="CM21" s="296">
        <f t="shared" si="40"/>
        <v>0.20927223660826189</v>
      </c>
      <c r="CN21" s="297">
        <f t="shared" si="41"/>
        <v>16548.934437519376</v>
      </c>
      <c r="CO21" s="239">
        <f t="shared" si="58"/>
        <v>24837287.914854787</v>
      </c>
      <c r="CP21" s="298">
        <f t="shared" si="59"/>
        <v>0.19187860312740643</v>
      </c>
      <c r="CQ21" s="240">
        <f t="shared" si="42"/>
        <v>0</v>
      </c>
      <c r="CR21" s="174"/>
      <c r="CS21" s="246">
        <f t="shared" si="43"/>
        <v>38832815.399999999</v>
      </c>
      <c r="CT21" s="297">
        <f t="shared" si="44"/>
        <v>0</v>
      </c>
      <c r="CU21" s="299">
        <f t="shared" si="45"/>
        <v>24837287.914854787</v>
      </c>
      <c r="CV21" s="247">
        <f t="shared" si="46"/>
        <v>0.19187860312740643</v>
      </c>
      <c r="CY21" s="264">
        <v>0</v>
      </c>
      <c r="CZ21" s="324">
        <f t="shared" si="60"/>
        <v>24837287.914854787</v>
      </c>
      <c r="DA21" s="326">
        <f t="shared" si="61"/>
        <v>0.19187860312740643</v>
      </c>
      <c r="DB21" s="1">
        <f t="shared" si="62"/>
        <v>0</v>
      </c>
    </row>
    <row r="22" spans="1:106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73903.23245552773</v>
      </c>
      <c r="BB22" s="288">
        <f t="shared" si="22"/>
        <v>70698.978727194975</v>
      </c>
      <c r="BC22" s="288">
        <f t="shared" si="22"/>
        <v>66698.296077867111</v>
      </c>
      <c r="BD22" s="288">
        <f t="shared" si="22"/>
        <v>69604.160212777817</v>
      </c>
      <c r="BE22" s="288">
        <f t="shared" si="22"/>
        <v>70628.946939202637</v>
      </c>
      <c r="BF22" s="211">
        <f t="shared" si="23"/>
        <v>351533.61441257026</v>
      </c>
      <c r="BH22" s="130">
        <f>'Op Cost'!E13</f>
        <v>1347743</v>
      </c>
      <c r="BI22" s="289">
        <f t="shared" si="24"/>
        <v>0.26083134129620428</v>
      </c>
      <c r="BJ22" s="290">
        <f t="shared" si="25"/>
        <v>351533.61441257026</v>
      </c>
      <c r="BK22" s="230">
        <f t="shared" si="26"/>
        <v>0</v>
      </c>
      <c r="BM22" s="436">
        <f t="shared" si="47"/>
        <v>0.44662653268411234</v>
      </c>
      <c r="BN22" s="436">
        <f t="shared" si="48"/>
        <v>0.23937665143647141</v>
      </c>
      <c r="BO22" s="435">
        <f t="shared" si="49"/>
        <v>0.82773060437327328</v>
      </c>
      <c r="BP22" s="126">
        <f t="shared" si="27"/>
        <v>351533.61441257026</v>
      </c>
      <c r="BQ22" s="363">
        <f t="shared" si="50"/>
        <v>0.58536609821678254</v>
      </c>
      <c r="BR22" s="364">
        <f t="shared" si="28"/>
        <v>1.7095331095406002E-3</v>
      </c>
      <c r="BS22" s="372">
        <f t="shared" si="29"/>
        <v>1.4519914569812256E-3</v>
      </c>
      <c r="BT22" s="467">
        <f t="shared" si="30"/>
        <v>364181.36546304368</v>
      </c>
      <c r="BU22" s="463">
        <f t="shared" si="51"/>
        <v>471710.05</v>
      </c>
      <c r="BV22" s="463">
        <f t="shared" si="52"/>
        <v>364181.36546304368</v>
      </c>
      <c r="BW22" s="463">
        <f t="shared" si="53"/>
        <v>0</v>
      </c>
      <c r="BX22" s="468">
        <f t="shared" si="54"/>
        <v>1.7095331095406002E-3</v>
      </c>
      <c r="BY22" s="472">
        <f t="shared" si="55"/>
        <v>1.8066694982307716E-3</v>
      </c>
      <c r="BZ22" s="475">
        <f t="shared" si="56"/>
        <v>365442.06767427688</v>
      </c>
      <c r="CA22" s="359">
        <f t="shared" si="31"/>
        <v>3.1496729397036431E-3</v>
      </c>
      <c r="CB22" s="292">
        <f t="shared" si="32"/>
        <v>27435.615437164091</v>
      </c>
      <c r="CC22" s="292">
        <f t="shared" si="33"/>
        <v>378969.22984973434</v>
      </c>
      <c r="CD22" s="293">
        <f t="shared" si="34"/>
        <v>0.28118805280363862</v>
      </c>
      <c r="CE22" s="234">
        <f t="shared" si="35"/>
        <v>0</v>
      </c>
      <c r="CF22" s="12"/>
      <c r="CG22" s="127">
        <f t="shared" si="36"/>
        <v>1347743</v>
      </c>
      <c r="CH22" s="294">
        <f t="shared" si="57"/>
        <v>0.28118805280363862</v>
      </c>
      <c r="CI22" s="295">
        <f t="shared" si="37"/>
        <v>378969.22984973434</v>
      </c>
      <c r="CJ22" s="235">
        <f t="shared" si="38"/>
        <v>0</v>
      </c>
      <c r="CL22" s="126">
        <f t="shared" si="39"/>
        <v>378969.22984973434</v>
      </c>
      <c r="CM22" s="296">
        <f t="shared" si="40"/>
        <v>3.1952206740877274E-3</v>
      </c>
      <c r="CN22" s="297">
        <f t="shared" si="41"/>
        <v>252.67325616568053</v>
      </c>
      <c r="CO22" s="239">
        <f t="shared" si="58"/>
        <v>379221.90310590004</v>
      </c>
      <c r="CP22" s="298">
        <f t="shared" si="59"/>
        <v>0.28137553161537476</v>
      </c>
      <c r="CQ22" s="240">
        <f t="shared" si="42"/>
        <v>0</v>
      </c>
      <c r="CR22" s="174"/>
      <c r="CS22" s="246">
        <f t="shared" si="43"/>
        <v>404322.89999999997</v>
      </c>
      <c r="CT22" s="297">
        <f t="shared" si="44"/>
        <v>0</v>
      </c>
      <c r="CU22" s="299">
        <f t="shared" si="45"/>
        <v>379221.90310590004</v>
      </c>
      <c r="CV22" s="247">
        <f t="shared" si="46"/>
        <v>0.28137553161537476</v>
      </c>
      <c r="CY22" s="264">
        <v>0</v>
      </c>
      <c r="CZ22" s="324">
        <f t="shared" si="60"/>
        <v>379221.90310590004</v>
      </c>
      <c r="DA22" s="326">
        <f t="shared" si="61"/>
        <v>0.28137553161537476</v>
      </c>
      <c r="DB22" s="1">
        <f t="shared" si="62"/>
        <v>0</v>
      </c>
    </row>
    <row r="23" spans="1:106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6295.2953399483786</v>
      </c>
      <c r="BB23" s="288">
        <f t="shared" si="22"/>
        <v>6321.7291336950657</v>
      </c>
      <c r="BC23" s="288">
        <f t="shared" si="22"/>
        <v>4831.9834404653648</v>
      </c>
      <c r="BD23" s="288">
        <f t="shared" si="22"/>
        <v>4764.7941908045168</v>
      </c>
      <c r="BE23" s="288">
        <f t="shared" si="22"/>
        <v>6566.2554217251582</v>
      </c>
      <c r="BF23" s="211">
        <f t="shared" si="23"/>
        <v>28780.057526638484</v>
      </c>
      <c r="BH23" s="130">
        <f>'Op Cost'!E14</f>
        <v>71294</v>
      </c>
      <c r="BI23" s="289">
        <f t="shared" si="24"/>
        <v>0.40368134101941938</v>
      </c>
      <c r="BJ23" s="290">
        <f t="shared" si="25"/>
        <v>21388.2</v>
      </c>
      <c r="BK23" s="230">
        <f t="shared" si="26"/>
        <v>7391.8575266384833</v>
      </c>
      <c r="BM23" s="436">
        <f t="shared" si="47"/>
        <v>0.17560151320751477</v>
      </c>
      <c r="BN23" s="436">
        <f t="shared" si="48"/>
        <v>0.66421281743869121</v>
      </c>
      <c r="BO23" s="435">
        <f t="shared" si="49"/>
        <v>0.95864542731760105</v>
      </c>
      <c r="BP23" s="126">
        <f t="shared" si="27"/>
        <v>0</v>
      </c>
      <c r="BQ23" s="363">
        <f t="shared" si="50"/>
        <v>0.68927629632035203</v>
      </c>
      <c r="BR23" s="364">
        <f t="shared" si="28"/>
        <v>1.6480413035436286E-4</v>
      </c>
      <c r="BS23" s="372">
        <f t="shared" si="29"/>
        <v>1.3997634091688361E-4</v>
      </c>
      <c r="BT23" s="467">
        <f t="shared" si="30"/>
        <v>22607.481218467827</v>
      </c>
      <c r="BU23" s="463">
        <f t="shared" si="51"/>
        <v>24952.899999999998</v>
      </c>
      <c r="BV23" s="463">
        <f t="shared" si="52"/>
        <v>22607.481218467827</v>
      </c>
      <c r="BW23" s="463">
        <f t="shared" si="53"/>
        <v>0</v>
      </c>
      <c r="BX23" s="468">
        <f t="shared" si="54"/>
        <v>1.6480413035436286E-4</v>
      </c>
      <c r="BY23" s="472">
        <f t="shared" si="55"/>
        <v>1.7416837020119976E-4</v>
      </c>
      <c r="BZ23" s="475">
        <f t="shared" si="56"/>
        <v>22729.01670110843</v>
      </c>
      <c r="CA23" s="359">
        <f t="shared" si="31"/>
        <v>0</v>
      </c>
      <c r="CB23" s="292">
        <f t="shared" si="32"/>
        <v>0</v>
      </c>
      <c r="CC23" s="292">
        <f t="shared" si="33"/>
        <v>21388.2</v>
      </c>
      <c r="CD23" s="293">
        <f t="shared" si="34"/>
        <v>0.3</v>
      </c>
      <c r="CE23" s="234">
        <f t="shared" si="35"/>
        <v>0</v>
      </c>
      <c r="CF23" s="12"/>
      <c r="CG23" s="127">
        <f t="shared" si="36"/>
        <v>71294</v>
      </c>
      <c r="CH23" s="294">
        <f t="shared" si="57"/>
        <v>0.3</v>
      </c>
      <c r="CI23" s="295">
        <f t="shared" si="37"/>
        <v>21388.2</v>
      </c>
      <c r="CJ23" s="235">
        <f t="shared" si="38"/>
        <v>0</v>
      </c>
      <c r="CL23" s="126">
        <f t="shared" si="39"/>
        <v>0</v>
      </c>
      <c r="CM23" s="296">
        <f t="shared" si="40"/>
        <v>0</v>
      </c>
      <c r="CN23" s="297">
        <f t="shared" si="41"/>
        <v>0</v>
      </c>
      <c r="CO23" s="239">
        <f t="shared" si="58"/>
        <v>21388.2</v>
      </c>
      <c r="CP23" s="298">
        <f t="shared" si="59"/>
        <v>0.3</v>
      </c>
      <c r="CQ23" s="240">
        <f t="shared" si="42"/>
        <v>0</v>
      </c>
      <c r="CR23" s="174"/>
      <c r="CS23" s="246">
        <f t="shared" si="43"/>
        <v>21388.2</v>
      </c>
      <c r="CT23" s="297">
        <f t="shared" si="44"/>
        <v>0</v>
      </c>
      <c r="CU23" s="299">
        <f t="shared" si="45"/>
        <v>21388.2</v>
      </c>
      <c r="CV23" s="247">
        <f t="shared" si="46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</row>
    <row r="24" spans="1:106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406368.41365591617</v>
      </c>
      <c r="BB24" s="288">
        <f t="shared" si="22"/>
        <v>385747.99120809638</v>
      </c>
      <c r="BC24" s="288">
        <f t="shared" si="22"/>
        <v>422464.25686475256</v>
      </c>
      <c r="BD24" s="288">
        <f t="shared" si="22"/>
        <v>446779.67787349399</v>
      </c>
      <c r="BE24" s="288">
        <f t="shared" si="22"/>
        <v>406927.00914302748</v>
      </c>
      <c r="BF24" s="211">
        <f t="shared" si="23"/>
        <v>2068287.3487452865</v>
      </c>
      <c r="BH24" s="130">
        <f>'Op Cost'!E15</f>
        <v>7769877</v>
      </c>
      <c r="BI24" s="289">
        <f t="shared" si="24"/>
        <v>0.26619306183936842</v>
      </c>
      <c r="BJ24" s="290">
        <f t="shared" si="25"/>
        <v>2068287.3487452865</v>
      </c>
      <c r="BK24" s="230">
        <f t="shared" si="26"/>
        <v>0</v>
      </c>
      <c r="BM24" s="436">
        <f t="shared" si="47"/>
        <v>1.8296045652764708</v>
      </c>
      <c r="BN24" s="436">
        <f t="shared" si="48"/>
        <v>1.5692037777815557</v>
      </c>
      <c r="BO24" s="435">
        <f t="shared" si="49"/>
        <v>2.0056572064497566</v>
      </c>
      <c r="BP24" s="126">
        <f t="shared" si="27"/>
        <v>2068287.3487452865</v>
      </c>
      <c r="BQ24" s="363">
        <f t="shared" si="50"/>
        <v>1.8525306889893849</v>
      </c>
      <c r="BR24" s="364">
        <f t="shared" si="28"/>
        <v>3.183166658275887E-2</v>
      </c>
      <c r="BS24" s="372">
        <f t="shared" si="29"/>
        <v>2.7036216895536511E-2</v>
      </c>
      <c r="BT24" s="467">
        <f t="shared" si="30"/>
        <v>2303789.6576585067</v>
      </c>
      <c r="BU24" s="463">
        <f t="shared" si="51"/>
        <v>2719456.9499999997</v>
      </c>
      <c r="BV24" s="463">
        <f t="shared" si="52"/>
        <v>2303789.6576585067</v>
      </c>
      <c r="BW24" s="463">
        <f t="shared" si="53"/>
        <v>0</v>
      </c>
      <c r="BX24" s="468">
        <f t="shared" si="54"/>
        <v>3.183166658275887E-2</v>
      </c>
      <c r="BY24" s="472">
        <f t="shared" si="55"/>
        <v>3.3640355236159519E-2</v>
      </c>
      <c r="BZ24" s="475">
        <f t="shared" si="56"/>
        <v>2327264.0508856177</v>
      </c>
      <c r="CA24" s="359">
        <f t="shared" si="31"/>
        <v>1.8531453115117731E-2</v>
      </c>
      <c r="CB24" s="292">
        <f t="shared" si="32"/>
        <v>161420.5128250696</v>
      </c>
      <c r="CC24" s="292">
        <f t="shared" si="33"/>
        <v>2229707.8615703559</v>
      </c>
      <c r="CD24" s="293">
        <f t="shared" si="34"/>
        <v>0.2869682314881376</v>
      </c>
      <c r="CE24" s="234">
        <f t="shared" si="35"/>
        <v>0</v>
      </c>
      <c r="CF24" s="12"/>
      <c r="CG24" s="127">
        <f t="shared" si="36"/>
        <v>7769877</v>
      </c>
      <c r="CH24" s="294">
        <f t="shared" si="57"/>
        <v>0.2869682314881376</v>
      </c>
      <c r="CI24" s="295">
        <f t="shared" si="37"/>
        <v>2229707.8615703559</v>
      </c>
      <c r="CJ24" s="235">
        <f t="shared" si="38"/>
        <v>0</v>
      </c>
      <c r="CL24" s="126">
        <f t="shared" si="39"/>
        <v>2229707.8615703559</v>
      </c>
      <c r="CM24" s="296">
        <f t="shared" si="40"/>
        <v>1.8799438306087404E-2</v>
      </c>
      <c r="CN24" s="297">
        <f t="shared" si="41"/>
        <v>1486.6313708492585</v>
      </c>
      <c r="CO24" s="239">
        <f t="shared" si="58"/>
        <v>2231194.4929412054</v>
      </c>
      <c r="CP24" s="298">
        <f t="shared" si="59"/>
        <v>0.28715956416571398</v>
      </c>
      <c r="CQ24" s="240">
        <f t="shared" si="42"/>
        <v>0</v>
      </c>
      <c r="CR24" s="174"/>
      <c r="CS24" s="246">
        <f t="shared" si="43"/>
        <v>2330963.1</v>
      </c>
      <c r="CT24" s="297">
        <f t="shared" si="44"/>
        <v>0</v>
      </c>
      <c r="CU24" s="299">
        <f t="shared" si="45"/>
        <v>2231194.4929412054</v>
      </c>
      <c r="CV24" s="247">
        <f t="shared" si="46"/>
        <v>0.28715956416571398</v>
      </c>
      <c r="CY24" s="264">
        <v>0</v>
      </c>
      <c r="CZ24" s="324">
        <f t="shared" si="60"/>
        <v>2231194.4929412054</v>
      </c>
      <c r="DA24" s="326">
        <f t="shared" si="61"/>
        <v>0.28715956416571398</v>
      </c>
      <c r="DB24" s="1">
        <f t="shared" si="62"/>
        <v>0</v>
      </c>
    </row>
    <row r="25" spans="1:106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143458.37226939152</v>
      </c>
      <c r="BB25" s="288">
        <f t="shared" si="22"/>
        <v>139526.94358377033</v>
      </c>
      <c r="BC25" s="288">
        <f t="shared" si="22"/>
        <v>142085.04991508223</v>
      </c>
      <c r="BD25" s="288">
        <f t="shared" si="22"/>
        <v>146140.4362222268</v>
      </c>
      <c r="BE25" s="288">
        <f t="shared" si="22"/>
        <v>132256.42188259479</v>
      </c>
      <c r="BF25" s="211">
        <f t="shared" si="23"/>
        <v>703467.22387306567</v>
      </c>
      <c r="BH25" s="130">
        <f>'Op Cost'!E16</f>
        <v>4067447</v>
      </c>
      <c r="BI25" s="289">
        <f t="shared" si="24"/>
        <v>0.17295055691520153</v>
      </c>
      <c r="BJ25" s="290">
        <f t="shared" si="25"/>
        <v>703467.22387306567</v>
      </c>
      <c r="BK25" s="230">
        <f t="shared" si="26"/>
        <v>0</v>
      </c>
      <c r="BM25" s="436">
        <f t="shared" si="47"/>
        <v>0.65452933794805446</v>
      </c>
      <c r="BN25" s="436">
        <f t="shared" si="48"/>
        <v>0.57012276281908136</v>
      </c>
      <c r="BO25" s="435">
        <f t="shared" si="49"/>
        <v>0.69803195308629595</v>
      </c>
      <c r="BP25" s="126">
        <f t="shared" si="27"/>
        <v>703467.22387306567</v>
      </c>
      <c r="BQ25" s="363">
        <f t="shared" si="50"/>
        <v>0.65517900173493193</v>
      </c>
      <c r="BR25" s="364">
        <f t="shared" si="28"/>
        <v>3.8290137680867696E-3</v>
      </c>
      <c r="BS25" s="372">
        <f t="shared" si="29"/>
        <v>3.2521717473021207E-3</v>
      </c>
      <c r="BT25" s="467">
        <f t="shared" si="30"/>
        <v>731795.66784254857</v>
      </c>
      <c r="BU25" s="463">
        <f t="shared" si="51"/>
        <v>1423606.45</v>
      </c>
      <c r="BV25" s="463">
        <f t="shared" si="52"/>
        <v>731795.66784254857</v>
      </c>
      <c r="BW25" s="463">
        <f t="shared" si="53"/>
        <v>0</v>
      </c>
      <c r="BX25" s="468">
        <f t="shared" si="54"/>
        <v>3.8290137680867696E-3</v>
      </c>
      <c r="BY25" s="472">
        <f t="shared" si="55"/>
        <v>4.046579937236219E-3</v>
      </c>
      <c r="BZ25" s="475">
        <f t="shared" si="56"/>
        <v>734619.38976833597</v>
      </c>
      <c r="CA25" s="359">
        <f t="shared" si="31"/>
        <v>6.3029297573831402E-3</v>
      </c>
      <c r="CB25" s="292">
        <f t="shared" si="32"/>
        <v>54902.44868639997</v>
      </c>
      <c r="CC25" s="292">
        <f t="shared" si="33"/>
        <v>758369.67255946563</v>
      </c>
      <c r="CD25" s="293">
        <f t="shared" si="34"/>
        <v>0.18644856898183693</v>
      </c>
      <c r="CE25" s="234">
        <f t="shared" si="35"/>
        <v>0</v>
      </c>
      <c r="CF25" s="12"/>
      <c r="CG25" s="127">
        <f t="shared" si="36"/>
        <v>4067447</v>
      </c>
      <c r="CH25" s="294">
        <f t="shared" si="57"/>
        <v>0.18644856898183693</v>
      </c>
      <c r="CI25" s="295">
        <f t="shared" si="37"/>
        <v>758369.67255946563</v>
      </c>
      <c r="CJ25" s="235">
        <f t="shared" si="38"/>
        <v>0</v>
      </c>
      <c r="CL25" s="126">
        <f t="shared" si="39"/>
        <v>758369.67255946563</v>
      </c>
      <c r="CM25" s="296">
        <f t="shared" si="40"/>
        <v>6.3940770529680073E-3</v>
      </c>
      <c r="CN25" s="297">
        <f t="shared" si="41"/>
        <v>505.63401841062546</v>
      </c>
      <c r="CO25" s="239">
        <f t="shared" si="58"/>
        <v>758875.30657787621</v>
      </c>
      <c r="CP25" s="298">
        <f t="shared" si="59"/>
        <v>0.18657288136216063</v>
      </c>
      <c r="CQ25" s="240">
        <f t="shared" si="42"/>
        <v>0</v>
      </c>
      <c r="CR25" s="174"/>
      <c r="CS25" s="246">
        <f t="shared" si="43"/>
        <v>1220234.0999999999</v>
      </c>
      <c r="CT25" s="297">
        <f t="shared" si="44"/>
        <v>0</v>
      </c>
      <c r="CU25" s="299">
        <f t="shared" si="45"/>
        <v>758875.30657787621</v>
      </c>
      <c r="CV25" s="247">
        <f t="shared" si="46"/>
        <v>0.18657288136216063</v>
      </c>
      <c r="CY25" s="264">
        <v>0</v>
      </c>
      <c r="CZ25" s="324">
        <f t="shared" si="60"/>
        <v>758875.30657787621</v>
      </c>
      <c r="DA25" s="326">
        <f t="shared" si="61"/>
        <v>0.18657288136216063</v>
      </c>
      <c r="DB25" s="1">
        <f t="shared" si="62"/>
        <v>0</v>
      </c>
    </row>
    <row r="26" spans="1:106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36056.357027420585</v>
      </c>
      <c r="BB26" s="288">
        <f t="shared" si="22"/>
        <v>35322.843319493702</v>
      </c>
      <c r="BC26" s="288">
        <f t="shared" si="22"/>
        <v>37467.773892738689</v>
      </c>
      <c r="BD26" s="288">
        <f t="shared" si="22"/>
        <v>38360.773612795063</v>
      </c>
      <c r="BE26" s="288">
        <f t="shared" si="22"/>
        <v>34560.038138799078</v>
      </c>
      <c r="BF26" s="211">
        <f t="shared" si="23"/>
        <v>181767.7859912471</v>
      </c>
      <c r="BH26" s="130">
        <f>'Op Cost'!E17</f>
        <v>698366</v>
      </c>
      <c r="BI26" s="289">
        <f t="shared" si="24"/>
        <v>0.26027582383914322</v>
      </c>
      <c r="BJ26" s="290">
        <f t="shared" si="25"/>
        <v>181767.7859912471</v>
      </c>
      <c r="BK26" s="230">
        <f t="shared" si="26"/>
        <v>0</v>
      </c>
      <c r="BM26" s="436">
        <f t="shared" si="47"/>
        <v>0.75770770279382382</v>
      </c>
      <c r="BN26" s="436">
        <f t="shared" si="48"/>
        <v>0.70919727954608103</v>
      </c>
      <c r="BO26" s="435">
        <f t="shared" si="49"/>
        <v>1.5076839310627899</v>
      </c>
      <c r="BP26" s="126">
        <f t="shared" si="27"/>
        <v>181767.7859912471</v>
      </c>
      <c r="BQ26" s="363">
        <f t="shared" si="50"/>
        <v>1.1205682111163711</v>
      </c>
      <c r="BR26" s="364">
        <f t="shared" si="28"/>
        <v>1.6921478475663094E-3</v>
      </c>
      <c r="BS26" s="372">
        <f t="shared" si="29"/>
        <v>1.4372252897024683E-3</v>
      </c>
      <c r="BT26" s="467">
        <f t="shared" si="30"/>
        <v>194286.914516558</v>
      </c>
      <c r="BU26" s="463">
        <f t="shared" si="51"/>
        <v>244428.09999999998</v>
      </c>
      <c r="BV26" s="463">
        <f t="shared" si="52"/>
        <v>194286.914516558</v>
      </c>
      <c r="BW26" s="463">
        <f t="shared" si="53"/>
        <v>0</v>
      </c>
      <c r="BX26" s="468">
        <f t="shared" si="54"/>
        <v>1.6921478475663094E-3</v>
      </c>
      <c r="BY26" s="472">
        <f t="shared" si="55"/>
        <v>1.7882963983753715E-3</v>
      </c>
      <c r="BZ26" s="475">
        <f t="shared" si="56"/>
        <v>195534.79589496175</v>
      </c>
      <c r="CA26" s="359">
        <f t="shared" si="31"/>
        <v>1.6286040747573016E-3</v>
      </c>
      <c r="CB26" s="292">
        <f t="shared" si="32"/>
        <v>14186.157086724037</v>
      </c>
      <c r="CC26" s="292">
        <f t="shared" si="33"/>
        <v>195953.94307797114</v>
      </c>
      <c r="CD26" s="293">
        <f t="shared" si="34"/>
        <v>0.28058917971088387</v>
      </c>
      <c r="CE26" s="234">
        <f t="shared" si="35"/>
        <v>0</v>
      </c>
      <c r="CF26" s="12"/>
      <c r="CG26" s="127">
        <f t="shared" si="36"/>
        <v>698366</v>
      </c>
      <c r="CH26" s="294">
        <f t="shared" si="57"/>
        <v>0.28058917971088387</v>
      </c>
      <c r="CI26" s="295">
        <f t="shared" si="37"/>
        <v>195953.94307797114</v>
      </c>
      <c r="CJ26" s="235">
        <f t="shared" si="38"/>
        <v>0</v>
      </c>
      <c r="CL26" s="126">
        <f t="shared" si="39"/>
        <v>195953.94307797114</v>
      </c>
      <c r="CM26" s="296">
        <f t="shared" si="40"/>
        <v>1.6521554806441813E-3</v>
      </c>
      <c r="CN26" s="297">
        <f t="shared" si="41"/>
        <v>130.64997618842983</v>
      </c>
      <c r="CO26" s="239">
        <f t="shared" si="58"/>
        <v>196084.59305415957</v>
      </c>
      <c r="CP26" s="298">
        <f t="shared" si="59"/>
        <v>0.28077625923106159</v>
      </c>
      <c r="CQ26" s="240">
        <f t="shared" si="42"/>
        <v>0</v>
      </c>
      <c r="CR26" s="174"/>
      <c r="CS26" s="246">
        <f t="shared" si="43"/>
        <v>209509.8</v>
      </c>
      <c r="CT26" s="297">
        <f t="shared" si="44"/>
        <v>0</v>
      </c>
      <c r="CU26" s="299">
        <f t="shared" si="45"/>
        <v>196084.59305415957</v>
      </c>
      <c r="CV26" s="247">
        <f t="shared" si="46"/>
        <v>0.28077625923106159</v>
      </c>
      <c r="CY26" s="264">
        <v>0</v>
      </c>
      <c r="CZ26" s="324">
        <f t="shared" si="60"/>
        <v>196084.59305415957</v>
      </c>
      <c r="DA26" s="326">
        <f t="shared" si="61"/>
        <v>0.28077625923106159</v>
      </c>
      <c r="DB26" s="1">
        <f t="shared" si="62"/>
        <v>0</v>
      </c>
    </row>
    <row r="27" spans="1:106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298283.38127948466</v>
      </c>
      <c r="BB27" s="288">
        <f t="shared" si="22"/>
        <v>298190.21748719987</v>
      </c>
      <c r="BC27" s="288">
        <f t="shared" si="22"/>
        <v>328666.73774262972</v>
      </c>
      <c r="BD27" s="288">
        <f t="shared" si="22"/>
        <v>329014.74893339054</v>
      </c>
      <c r="BE27" s="288">
        <f t="shared" si="22"/>
        <v>290794.23158623918</v>
      </c>
      <c r="BF27" s="211">
        <f t="shared" si="23"/>
        <v>1544949.3170289439</v>
      </c>
      <c r="BH27" s="130">
        <f>'Op Cost'!E18</f>
        <v>9003000</v>
      </c>
      <c r="BI27" s="289">
        <f t="shared" si="24"/>
        <v>0.17160383394745574</v>
      </c>
      <c r="BJ27" s="290">
        <f t="shared" si="25"/>
        <v>1544949.3170289439</v>
      </c>
      <c r="BK27" s="230">
        <f t="shared" si="26"/>
        <v>0</v>
      </c>
      <c r="BM27" s="436">
        <f t="shared" si="47"/>
        <v>0.64547655566624973</v>
      </c>
      <c r="BN27" s="436">
        <f t="shared" si="48"/>
        <v>0.62902579128457003</v>
      </c>
      <c r="BO27" s="435">
        <f t="shared" si="49"/>
        <v>0.7121439807074772</v>
      </c>
      <c r="BP27" s="126">
        <f t="shared" si="27"/>
        <v>1544949.3170289439</v>
      </c>
      <c r="BQ27" s="363">
        <f t="shared" si="50"/>
        <v>0.67469757709144351</v>
      </c>
      <c r="BR27" s="364">
        <f t="shared" si="28"/>
        <v>8.6597723982743506E-3</v>
      </c>
      <c r="BS27" s="372">
        <f t="shared" si="29"/>
        <v>7.3551752063317115E-3</v>
      </c>
      <c r="BT27" s="467">
        <f t="shared" si="30"/>
        <v>1609017.479754712</v>
      </c>
      <c r="BU27" s="463">
        <f t="shared" si="51"/>
        <v>3151050</v>
      </c>
      <c r="BV27" s="463">
        <f t="shared" si="52"/>
        <v>1609017.479754712</v>
      </c>
      <c r="BW27" s="463">
        <f t="shared" si="53"/>
        <v>0</v>
      </c>
      <c r="BX27" s="468">
        <f t="shared" si="54"/>
        <v>8.6597723982743506E-3</v>
      </c>
      <c r="BY27" s="472">
        <f t="shared" si="55"/>
        <v>9.1518243000203447E-3</v>
      </c>
      <c r="BZ27" s="475">
        <f t="shared" si="56"/>
        <v>1615403.6644681597</v>
      </c>
      <c r="CA27" s="359">
        <f t="shared" si="31"/>
        <v>1.3842445949845093E-2</v>
      </c>
      <c r="CB27" s="292">
        <f t="shared" si="32"/>
        <v>120576.33635618472</v>
      </c>
      <c r="CC27" s="292">
        <f t="shared" si="33"/>
        <v>1665525.6533851286</v>
      </c>
      <c r="CD27" s="293">
        <f t="shared" si="34"/>
        <v>0.18499674035156377</v>
      </c>
      <c r="CE27" s="234">
        <f t="shared" si="35"/>
        <v>0</v>
      </c>
      <c r="CF27" s="12"/>
      <c r="CG27" s="127">
        <f t="shared" si="36"/>
        <v>9003000</v>
      </c>
      <c r="CH27" s="294">
        <f t="shared" si="57"/>
        <v>0.18499674035156377</v>
      </c>
      <c r="CI27" s="295">
        <f t="shared" si="37"/>
        <v>1665525.6533851286</v>
      </c>
      <c r="CJ27" s="235">
        <f t="shared" si="38"/>
        <v>0</v>
      </c>
      <c r="CL27" s="126">
        <f t="shared" si="39"/>
        <v>1665525.6533851286</v>
      </c>
      <c r="CM27" s="296">
        <f t="shared" si="40"/>
        <v>1.4042622940732568E-2</v>
      </c>
      <c r="CN27" s="297">
        <f t="shared" si="41"/>
        <v>1110.4695498237638</v>
      </c>
      <c r="CO27" s="239">
        <f t="shared" si="58"/>
        <v>1666636.1229349524</v>
      </c>
      <c r="CP27" s="298">
        <f t="shared" si="59"/>
        <v>0.18512008474230282</v>
      </c>
      <c r="CQ27" s="240">
        <f t="shared" si="42"/>
        <v>0</v>
      </c>
      <c r="CR27" s="174"/>
      <c r="CS27" s="246">
        <f t="shared" si="43"/>
        <v>2700900</v>
      </c>
      <c r="CT27" s="297">
        <f t="shared" si="44"/>
        <v>0</v>
      </c>
      <c r="CU27" s="299">
        <f t="shared" si="45"/>
        <v>1666636.1229349524</v>
      </c>
      <c r="CV27" s="247">
        <f t="shared" si="46"/>
        <v>0.18512008474230282</v>
      </c>
      <c r="CY27" s="264">
        <v>0</v>
      </c>
      <c r="CZ27" s="324">
        <f t="shared" si="60"/>
        <v>1666636.1229349524</v>
      </c>
      <c r="DA27" s="326">
        <f t="shared" si="61"/>
        <v>0.18512008474230282</v>
      </c>
      <c r="DB27" s="1">
        <f t="shared" si="62"/>
        <v>0</v>
      </c>
    </row>
    <row r="28" spans="1:106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7637.592024267853</v>
      </c>
      <c r="BB28" s="288">
        <f t="shared" si="22"/>
        <v>7580.3715827909391</v>
      </c>
      <c r="BC28" s="288">
        <f t="shared" si="22"/>
        <v>8102.4178461558095</v>
      </c>
      <c r="BD28" s="288">
        <f t="shared" si="22"/>
        <v>8152.6753177616411</v>
      </c>
      <c r="BE28" s="288">
        <f t="shared" si="22"/>
        <v>6987.6905309708973</v>
      </c>
      <c r="BF28" s="211">
        <f t="shared" si="23"/>
        <v>38460.747301947136</v>
      </c>
      <c r="BH28" s="130">
        <f>'Op Cost'!E19</f>
        <v>165710</v>
      </c>
      <c r="BI28" s="289">
        <f t="shared" si="24"/>
        <v>0.23209671897862011</v>
      </c>
      <c r="BJ28" s="290">
        <f t="shared" si="25"/>
        <v>38460.747301947136</v>
      </c>
      <c r="BK28" s="230">
        <f t="shared" si="26"/>
        <v>0</v>
      </c>
      <c r="BM28" s="436">
        <f t="shared" si="47"/>
        <v>0.44965000348434714</v>
      </c>
      <c r="BN28" s="436">
        <f t="shared" si="48"/>
        <v>0.37564920230941845</v>
      </c>
      <c r="BO28" s="435">
        <f t="shared" si="49"/>
        <v>1.0119778335565253</v>
      </c>
      <c r="BP28" s="126">
        <f t="shared" si="27"/>
        <v>38460.747301947136</v>
      </c>
      <c r="BQ28" s="363">
        <f t="shared" si="50"/>
        <v>0.71231371822670408</v>
      </c>
      <c r="BR28" s="364">
        <f t="shared" si="28"/>
        <v>2.2759992640375581E-4</v>
      </c>
      <c r="BS28" s="372">
        <f t="shared" si="29"/>
        <v>1.9331193230683703E-4</v>
      </c>
      <c r="BT28" s="467">
        <f t="shared" si="30"/>
        <v>40144.614781433593</v>
      </c>
      <c r="BU28" s="463">
        <f t="shared" si="51"/>
        <v>57998.499999999993</v>
      </c>
      <c r="BV28" s="463">
        <f t="shared" si="52"/>
        <v>40144.614781433593</v>
      </c>
      <c r="BW28" s="463">
        <f t="shared" si="53"/>
        <v>0</v>
      </c>
      <c r="BX28" s="468">
        <f t="shared" si="54"/>
        <v>2.2759992640375581E-4</v>
      </c>
      <c r="BY28" s="472">
        <f t="shared" si="55"/>
        <v>2.405322497343936E-4</v>
      </c>
      <c r="BZ28" s="475">
        <f t="shared" si="56"/>
        <v>40312.459281719894</v>
      </c>
      <c r="CA28" s="359">
        <f t="shared" si="31"/>
        <v>3.4460082919851516E-4</v>
      </c>
      <c r="CB28" s="292">
        <f t="shared" si="32"/>
        <v>3001.6881149913615</v>
      </c>
      <c r="CC28" s="292">
        <f t="shared" si="33"/>
        <v>41462.435416938497</v>
      </c>
      <c r="CD28" s="293">
        <f t="shared" si="34"/>
        <v>0.25021082262348981</v>
      </c>
      <c r="CE28" s="234">
        <f t="shared" si="35"/>
        <v>0</v>
      </c>
      <c r="CF28" s="12"/>
      <c r="CG28" s="127">
        <f t="shared" si="36"/>
        <v>165710</v>
      </c>
      <c r="CH28" s="294">
        <f t="shared" si="57"/>
        <v>0.25021082262348981</v>
      </c>
      <c r="CI28" s="295">
        <f t="shared" si="37"/>
        <v>41462.435416938497</v>
      </c>
      <c r="CJ28" s="235">
        <f t="shared" si="38"/>
        <v>0</v>
      </c>
      <c r="CL28" s="126">
        <f t="shared" si="39"/>
        <v>41462.435416938497</v>
      </c>
      <c r="CM28" s="296">
        <f t="shared" si="40"/>
        <v>3.495841361441391E-4</v>
      </c>
      <c r="CN28" s="297">
        <f t="shared" si="41"/>
        <v>27.644588901086024</v>
      </c>
      <c r="CO28" s="239">
        <f t="shared" si="58"/>
        <v>41490.080005839583</v>
      </c>
      <c r="CP28" s="298">
        <f t="shared" si="59"/>
        <v>0.25037764773302507</v>
      </c>
      <c r="CQ28" s="240">
        <f t="shared" si="42"/>
        <v>0</v>
      </c>
      <c r="CR28" s="174"/>
      <c r="CS28" s="246">
        <f t="shared" si="43"/>
        <v>49713</v>
      </c>
      <c r="CT28" s="297">
        <f t="shared" si="44"/>
        <v>0</v>
      </c>
      <c r="CU28" s="299">
        <f t="shared" si="45"/>
        <v>41490.080005839583</v>
      </c>
      <c r="CV28" s="247">
        <f t="shared" si="46"/>
        <v>0.25037764773302507</v>
      </c>
      <c r="CY28" s="264">
        <v>0</v>
      </c>
      <c r="CZ28" s="324">
        <f t="shared" si="60"/>
        <v>41490.080005839583</v>
      </c>
      <c r="DA28" s="326">
        <f t="shared" si="61"/>
        <v>0.25037764773302507</v>
      </c>
      <c r="DB28" s="1">
        <f t="shared" si="62"/>
        <v>0</v>
      </c>
    </row>
    <row r="29" spans="1:106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742361.81010500353</v>
      </c>
      <c r="BB29" s="288">
        <f t="shared" si="22"/>
        <v>732976.10082433803</v>
      </c>
      <c r="BC29" s="288">
        <f t="shared" si="22"/>
        <v>965433.68694510846</v>
      </c>
      <c r="BD29" s="288">
        <f t="shared" si="22"/>
        <v>977551.83422758279</v>
      </c>
      <c r="BE29" s="288">
        <f t="shared" si="22"/>
        <v>861502.0190905662</v>
      </c>
      <c r="BF29" s="211">
        <f t="shared" si="23"/>
        <v>4279825.4511925988</v>
      </c>
      <c r="BH29" s="130">
        <f>'Op Cost'!E20</f>
        <v>25291520</v>
      </c>
      <c r="BI29" s="289">
        <f t="shared" si="24"/>
        <v>0.16921978003665256</v>
      </c>
      <c r="BJ29" s="290">
        <f t="shared" si="25"/>
        <v>4279825.4511925988</v>
      </c>
      <c r="BK29" s="230">
        <f t="shared" si="26"/>
        <v>0</v>
      </c>
      <c r="BM29" s="436">
        <f t="shared" si="47"/>
        <v>0.35213233503391017</v>
      </c>
      <c r="BN29" s="436">
        <f t="shared" si="48"/>
        <v>0.22056366635624902</v>
      </c>
      <c r="BO29" s="435">
        <f t="shared" si="49"/>
        <v>0.29902811561395393</v>
      </c>
      <c r="BP29" s="126">
        <f t="shared" si="27"/>
        <v>4279825.4511925988</v>
      </c>
      <c r="BQ29" s="363">
        <f t="shared" si="50"/>
        <v>0.29268805815451676</v>
      </c>
      <c r="BR29" s="364">
        <f t="shared" si="28"/>
        <v>1.0406726737132733E-2</v>
      </c>
      <c r="BS29" s="372">
        <f t="shared" si="29"/>
        <v>8.8389503737166253E-3</v>
      </c>
      <c r="BT29" s="467">
        <f t="shared" si="30"/>
        <v>4356818.220906741</v>
      </c>
      <c r="BU29" s="463">
        <f t="shared" si="51"/>
        <v>8852032</v>
      </c>
      <c r="BV29" s="463">
        <f t="shared" si="52"/>
        <v>4356818.220906741</v>
      </c>
      <c r="BW29" s="463">
        <f t="shared" si="53"/>
        <v>0</v>
      </c>
      <c r="BX29" s="468">
        <f t="shared" si="54"/>
        <v>1.0406726737132733E-2</v>
      </c>
      <c r="BY29" s="472">
        <f t="shared" si="55"/>
        <v>1.0998041317522566E-2</v>
      </c>
      <c r="BZ29" s="475">
        <f t="shared" si="56"/>
        <v>4364492.7042706395</v>
      </c>
      <c r="CA29" s="359">
        <f t="shared" si="31"/>
        <v>3.8346405173235232E-2</v>
      </c>
      <c r="CB29" s="292">
        <f t="shared" si="32"/>
        <v>334021.10183210036</v>
      </c>
      <c r="CC29" s="292">
        <f t="shared" si="33"/>
        <v>4613846.553024699</v>
      </c>
      <c r="CD29" s="293">
        <f t="shared" si="34"/>
        <v>0.18242662176985405</v>
      </c>
      <c r="CE29" s="234">
        <f t="shared" si="35"/>
        <v>0</v>
      </c>
      <c r="CF29" s="12"/>
      <c r="CG29" s="127">
        <f t="shared" si="36"/>
        <v>25291520</v>
      </c>
      <c r="CH29" s="294">
        <f t="shared" si="57"/>
        <v>0.18242662176985405</v>
      </c>
      <c r="CI29" s="295">
        <f t="shared" si="37"/>
        <v>4613846.553024699</v>
      </c>
      <c r="CJ29" s="235">
        <f t="shared" si="38"/>
        <v>0</v>
      </c>
      <c r="CL29" s="126">
        <f t="shared" si="39"/>
        <v>4613846.553024699</v>
      </c>
      <c r="CM29" s="296">
        <f t="shared" si="40"/>
        <v>3.8900936361346249E-2</v>
      </c>
      <c r="CN29" s="297">
        <f t="shared" si="41"/>
        <v>3076.2276727949738</v>
      </c>
      <c r="CO29" s="239">
        <f t="shared" si="58"/>
        <v>4616922.7806974938</v>
      </c>
      <c r="CP29" s="298">
        <f t="shared" si="59"/>
        <v>0.18254825256439683</v>
      </c>
      <c r="CQ29" s="240">
        <f t="shared" si="42"/>
        <v>0</v>
      </c>
      <c r="CR29" s="174"/>
      <c r="CS29" s="246">
        <f t="shared" si="43"/>
        <v>7587456</v>
      </c>
      <c r="CT29" s="297">
        <f t="shared" si="44"/>
        <v>0</v>
      </c>
      <c r="CU29" s="299">
        <f t="shared" si="45"/>
        <v>4616922.7806974938</v>
      </c>
      <c r="CV29" s="247">
        <f t="shared" si="46"/>
        <v>0.18254825256439683</v>
      </c>
      <c r="CY29" s="264">
        <v>0</v>
      </c>
      <c r="CZ29" s="324">
        <f t="shared" si="60"/>
        <v>4616922.7806974938</v>
      </c>
      <c r="DA29" s="326">
        <f t="shared" si="61"/>
        <v>0.18254825256439683</v>
      </c>
      <c r="DB29" s="1">
        <f t="shared" si="62"/>
        <v>0</v>
      </c>
    </row>
    <row r="30" spans="1:106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1037729.6651505816</v>
      </c>
      <c r="BB30" s="288">
        <f t="shared" si="22"/>
        <v>1040311.8670161715</v>
      </c>
      <c r="BC30" s="288">
        <f t="shared" si="22"/>
        <v>1153046.1465324343</v>
      </c>
      <c r="BD30" s="288">
        <f t="shared" si="22"/>
        <v>1151552.6129567584</v>
      </c>
      <c r="BE30" s="288">
        <f t="shared" si="22"/>
        <v>1089961.2613181854</v>
      </c>
      <c r="BF30" s="211">
        <f t="shared" si="23"/>
        <v>5472601.552974131</v>
      </c>
      <c r="BH30" s="130">
        <f>'Op Cost'!E21</f>
        <v>28281032</v>
      </c>
      <c r="BI30" s="289">
        <f t="shared" si="24"/>
        <v>0.19350784486839556</v>
      </c>
      <c r="BJ30" s="290">
        <f t="shared" si="25"/>
        <v>5472601.552974131</v>
      </c>
      <c r="BK30" s="230">
        <f t="shared" si="26"/>
        <v>0</v>
      </c>
      <c r="BM30" s="436">
        <f t="shared" si="47"/>
        <v>0.93905874358745212</v>
      </c>
      <c r="BN30" s="436">
        <f t="shared" si="48"/>
        <v>1.3122677011001305</v>
      </c>
      <c r="BO30" s="435">
        <f t="shared" si="49"/>
        <v>0.95177578658437512</v>
      </c>
      <c r="BP30" s="126">
        <f t="shared" si="27"/>
        <v>5472601.552974131</v>
      </c>
      <c r="BQ30" s="363">
        <f t="shared" si="50"/>
        <v>1.0387195044640831</v>
      </c>
      <c r="BR30" s="364">
        <f t="shared" si="28"/>
        <v>4.722535230346292E-2</v>
      </c>
      <c r="BS30" s="372">
        <f t="shared" si="29"/>
        <v>4.0110839453693717E-2</v>
      </c>
      <c r="BT30" s="467">
        <f t="shared" si="30"/>
        <v>5821991.9776881691</v>
      </c>
      <c r="BU30" s="463">
        <f t="shared" si="51"/>
        <v>9898361.1999999993</v>
      </c>
      <c r="BV30" s="463">
        <f t="shared" si="52"/>
        <v>5821991.9776881691</v>
      </c>
      <c r="BW30" s="463">
        <f t="shared" si="53"/>
        <v>0</v>
      </c>
      <c r="BX30" s="468">
        <f t="shared" si="54"/>
        <v>4.722535230346292E-2</v>
      </c>
      <c r="BY30" s="472">
        <f t="shared" si="55"/>
        <v>4.9908716639478733E-2</v>
      </c>
      <c r="BZ30" s="475">
        <f t="shared" si="56"/>
        <v>5856818.5076588243</v>
      </c>
      <c r="CA30" s="359">
        <f t="shared" si="31"/>
        <v>4.9033447484066239E-2</v>
      </c>
      <c r="CB30" s="292">
        <f t="shared" si="32"/>
        <v>427111.90478646971</v>
      </c>
      <c r="CC30" s="292">
        <f t="shared" si="33"/>
        <v>5899713.4577606004</v>
      </c>
      <c r="CD30" s="293">
        <f t="shared" si="34"/>
        <v>0.2086102606779201</v>
      </c>
      <c r="CE30" s="234">
        <f t="shared" si="35"/>
        <v>0</v>
      </c>
      <c r="CF30" s="12"/>
      <c r="CG30" s="127">
        <f t="shared" si="36"/>
        <v>28281032</v>
      </c>
      <c r="CH30" s="294">
        <f t="shared" si="57"/>
        <v>0.2086102606779201</v>
      </c>
      <c r="CI30" s="295">
        <f t="shared" si="37"/>
        <v>5899713.4577606004</v>
      </c>
      <c r="CJ30" s="235">
        <f t="shared" si="38"/>
        <v>0</v>
      </c>
      <c r="CL30" s="126">
        <f t="shared" si="39"/>
        <v>5899713.4577606004</v>
      </c>
      <c r="CM30" s="296">
        <f t="shared" si="40"/>
        <v>4.9742525056466605E-2</v>
      </c>
      <c r="CN30" s="297">
        <f t="shared" si="41"/>
        <v>3933.5642379407336</v>
      </c>
      <c r="CO30" s="239">
        <f t="shared" si="58"/>
        <v>5903647.0219985414</v>
      </c>
      <c r="CP30" s="298">
        <f t="shared" si="59"/>
        <v>0.20874934910432341</v>
      </c>
      <c r="CQ30" s="240">
        <f t="shared" si="42"/>
        <v>0</v>
      </c>
      <c r="CR30" s="174"/>
      <c r="CS30" s="246">
        <f t="shared" si="43"/>
        <v>8484309.5999999996</v>
      </c>
      <c r="CT30" s="297">
        <f t="shared" si="44"/>
        <v>0</v>
      </c>
      <c r="CU30" s="299">
        <f t="shared" si="45"/>
        <v>5903647.0219985414</v>
      </c>
      <c r="CV30" s="247">
        <f t="shared" si="46"/>
        <v>0.20874934910432341</v>
      </c>
      <c r="CY30" s="264">
        <v>0</v>
      </c>
      <c r="CZ30" s="324">
        <f t="shared" si="60"/>
        <v>5903647.0219985414</v>
      </c>
      <c r="DA30" s="326">
        <f t="shared" si="61"/>
        <v>0.20874934910432341</v>
      </c>
      <c r="DB30" s="1">
        <f t="shared" si="62"/>
        <v>0</v>
      </c>
    </row>
    <row r="31" spans="1:106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1927341.6762428528</v>
      </c>
      <c r="BB31" s="288">
        <f t="shared" si="22"/>
        <v>1920354.3527296374</v>
      </c>
      <c r="BC31" s="288">
        <f t="shared" si="22"/>
        <v>1809090.6238134201</v>
      </c>
      <c r="BD31" s="288">
        <f t="shared" si="22"/>
        <v>1813799.6953062459</v>
      </c>
      <c r="BE31" s="288">
        <f t="shared" si="22"/>
        <v>2058933.2500937141</v>
      </c>
      <c r="BF31" s="211">
        <f t="shared" si="23"/>
        <v>9529519.5981858708</v>
      </c>
      <c r="BH31" s="130">
        <f>'Op Cost'!E22</f>
        <v>36047232</v>
      </c>
      <c r="BI31" s="289">
        <f t="shared" si="24"/>
        <v>0.26436203473780928</v>
      </c>
      <c r="BJ31" s="290">
        <f t="shared" si="25"/>
        <v>9529519.5981858708</v>
      </c>
      <c r="BK31" s="230">
        <f t="shared" si="26"/>
        <v>0</v>
      </c>
      <c r="BM31" s="436">
        <f t="shared" si="47"/>
        <v>1.5279764913891456</v>
      </c>
      <c r="BN31" s="436">
        <f t="shared" si="48"/>
        <v>2.3223718459408937</v>
      </c>
      <c r="BO31" s="435">
        <f t="shared" si="49"/>
        <v>1.6253482086807645</v>
      </c>
      <c r="BP31" s="126">
        <f t="shared" si="27"/>
        <v>9529519.5981858708</v>
      </c>
      <c r="BQ31" s="363">
        <f t="shared" si="50"/>
        <v>1.775261188672892</v>
      </c>
      <c r="BR31" s="364">
        <f t="shared" si="28"/>
        <v>0.14054530959996883</v>
      </c>
      <c r="BS31" s="372">
        <f t="shared" si="29"/>
        <v>0.11937211845681989</v>
      </c>
      <c r="BT31" s="467">
        <f t="shared" si="30"/>
        <v>10569325.190257618</v>
      </c>
      <c r="BU31" s="463">
        <f t="shared" si="51"/>
        <v>12616531.199999999</v>
      </c>
      <c r="BV31" s="463">
        <f t="shared" si="52"/>
        <v>10569325.190257618</v>
      </c>
      <c r="BW31" s="463">
        <f t="shared" si="53"/>
        <v>0</v>
      </c>
      <c r="BX31" s="468">
        <f t="shared" si="54"/>
        <v>0.14054530959996883</v>
      </c>
      <c r="BY31" s="472">
        <f t="shared" si="55"/>
        <v>0.14853115307131978</v>
      </c>
      <c r="BZ31" s="475">
        <f t="shared" si="56"/>
        <v>10672970.905922495</v>
      </c>
      <c r="CA31" s="359">
        <f t="shared" si="31"/>
        <v>8.5382645574130597E-2</v>
      </c>
      <c r="CB31" s="292">
        <f t="shared" si="32"/>
        <v>743736.08746816078</v>
      </c>
      <c r="CC31" s="292">
        <f t="shared" si="33"/>
        <v>10273255.685654031</v>
      </c>
      <c r="CD31" s="293">
        <f t="shared" si="34"/>
        <v>0.28499430096752038</v>
      </c>
      <c r="CE31" s="234">
        <f t="shared" si="35"/>
        <v>0</v>
      </c>
      <c r="CF31" s="12"/>
      <c r="CG31" s="127">
        <f t="shared" si="36"/>
        <v>36047232</v>
      </c>
      <c r="CH31" s="294">
        <f t="shared" si="57"/>
        <v>0.28499430096752038</v>
      </c>
      <c r="CI31" s="295">
        <f t="shared" si="37"/>
        <v>10273255.685654031</v>
      </c>
      <c r="CJ31" s="235">
        <f t="shared" si="38"/>
        <v>0</v>
      </c>
      <c r="CL31" s="126">
        <f t="shared" si="39"/>
        <v>10273255.685654031</v>
      </c>
      <c r="CM31" s="296">
        <f t="shared" si="40"/>
        <v>8.6617372523902975E-2</v>
      </c>
      <c r="CN31" s="297">
        <f t="shared" si="41"/>
        <v>6849.5718413498907</v>
      </c>
      <c r="CO31" s="239">
        <f t="shared" si="58"/>
        <v>10280105.257495381</v>
      </c>
      <c r="CP31" s="298">
        <f t="shared" si="59"/>
        <v>0.28518431755024576</v>
      </c>
      <c r="CQ31" s="240">
        <f t="shared" si="42"/>
        <v>0</v>
      </c>
      <c r="CR31" s="174"/>
      <c r="CS31" s="246">
        <f t="shared" si="43"/>
        <v>10814169.6</v>
      </c>
      <c r="CT31" s="297">
        <f t="shared" si="44"/>
        <v>0</v>
      </c>
      <c r="CU31" s="299">
        <f t="shared" si="45"/>
        <v>10280105.257495381</v>
      </c>
      <c r="CV31" s="247">
        <f t="shared" si="46"/>
        <v>0.28518431755024576</v>
      </c>
      <c r="CY31" s="264">
        <v>170685.8</v>
      </c>
      <c r="CZ31" s="324">
        <f t="shared" si="60"/>
        <v>10450791.057495382</v>
      </c>
      <c r="DA31" s="326">
        <f t="shared" si="61"/>
        <v>0.28991937737397927</v>
      </c>
      <c r="DB31" s="1">
        <f t="shared" si="62"/>
        <v>0</v>
      </c>
    </row>
    <row r="32" spans="1:106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344163.24662180227</v>
      </c>
      <c r="BB32" s="288">
        <f t="shared" si="22"/>
        <v>347026.34216877486</v>
      </c>
      <c r="BC32" s="288">
        <f t="shared" si="22"/>
        <v>281431.79463616334</v>
      </c>
      <c r="BD32" s="288">
        <f t="shared" si="22"/>
        <v>277522.04238455376</v>
      </c>
      <c r="BE32" s="288">
        <f t="shared" si="22"/>
        <v>340846.1058309644</v>
      </c>
      <c r="BF32" s="211">
        <f t="shared" si="23"/>
        <v>1590989.5316422586</v>
      </c>
      <c r="BH32" s="130">
        <f>'Op Cost'!E23</f>
        <v>5453602</v>
      </c>
      <c r="BI32" s="289">
        <f t="shared" si="24"/>
        <v>0.29173187402422446</v>
      </c>
      <c r="BJ32" s="290">
        <f t="shared" si="25"/>
        <v>1590989.5316422586</v>
      </c>
      <c r="BK32" s="230">
        <f t="shared" si="26"/>
        <v>0</v>
      </c>
      <c r="BM32" s="436">
        <f t="shared" si="47"/>
        <v>2.5594815012047842</v>
      </c>
      <c r="BN32" s="436">
        <f t="shared" si="48"/>
        <v>2.8681494881442515</v>
      </c>
      <c r="BO32" s="435">
        <f t="shared" si="49"/>
        <v>2.0116851434222869</v>
      </c>
      <c r="BP32" s="126">
        <f t="shared" si="27"/>
        <v>1590989.5316422586</v>
      </c>
      <c r="BQ32" s="363">
        <f t="shared" si="50"/>
        <v>2.362750319048402</v>
      </c>
      <c r="BR32" s="364">
        <f t="shared" si="28"/>
        <v>3.1229730975020169E-2</v>
      </c>
      <c r="BS32" s="372">
        <f t="shared" si="29"/>
        <v>2.6524963059496878E-2</v>
      </c>
      <c r="BT32" s="467">
        <f t="shared" si="30"/>
        <v>1822038.5008262822</v>
      </c>
      <c r="BU32" s="463">
        <f t="shared" si="51"/>
        <v>1908760.7</v>
      </c>
      <c r="BV32" s="463">
        <f t="shared" si="52"/>
        <v>1822038.5008262822</v>
      </c>
      <c r="BW32" s="463">
        <f t="shared" si="53"/>
        <v>0</v>
      </c>
      <c r="BX32" s="468">
        <f t="shared" si="54"/>
        <v>3.1229730975020169E-2</v>
      </c>
      <c r="BY32" s="472">
        <f t="shared" si="55"/>
        <v>3.300421739458665E-2</v>
      </c>
      <c r="BZ32" s="475">
        <f t="shared" si="56"/>
        <v>1845068.9941678275</v>
      </c>
      <c r="CA32" s="359">
        <f t="shared" si="31"/>
        <v>1.425495733470377E-2</v>
      </c>
      <c r="CB32" s="292">
        <f t="shared" si="32"/>
        <v>124169.56775991883</v>
      </c>
      <c r="CC32" s="292">
        <f t="shared" si="33"/>
        <v>1715159.0994021774</v>
      </c>
      <c r="CD32" s="293">
        <f t="shared" si="34"/>
        <v>0.31450023294735796</v>
      </c>
      <c r="CE32" s="234">
        <f t="shared" si="35"/>
        <v>1</v>
      </c>
      <c r="CF32" s="12"/>
      <c r="CG32" s="127">
        <f t="shared" si="36"/>
        <v>5453602</v>
      </c>
      <c r="CH32" s="294">
        <f t="shared" si="57"/>
        <v>0.31450023294735796</v>
      </c>
      <c r="CI32" s="295">
        <f t="shared" si="37"/>
        <v>1636080.5999999999</v>
      </c>
      <c r="CJ32" s="235">
        <f t="shared" si="38"/>
        <v>79078.49940217752</v>
      </c>
      <c r="CL32" s="126">
        <f t="shared" si="39"/>
        <v>0</v>
      </c>
      <c r="CM32" s="296">
        <f t="shared" si="40"/>
        <v>0</v>
      </c>
      <c r="CN32" s="297">
        <f t="shared" si="41"/>
        <v>0</v>
      </c>
      <c r="CO32" s="239">
        <f t="shared" si="58"/>
        <v>1636080.5999999999</v>
      </c>
      <c r="CP32" s="298">
        <f t="shared" si="59"/>
        <v>0.3</v>
      </c>
      <c r="CQ32" s="240">
        <f t="shared" si="42"/>
        <v>0</v>
      </c>
      <c r="CR32" s="174"/>
      <c r="CS32" s="246">
        <f t="shared" si="43"/>
        <v>1636080.5999999999</v>
      </c>
      <c r="CT32" s="297">
        <f t="shared" si="44"/>
        <v>0</v>
      </c>
      <c r="CU32" s="299">
        <f t="shared" si="45"/>
        <v>1636080.5999999999</v>
      </c>
      <c r="CV32" s="247">
        <f t="shared" si="46"/>
        <v>0.3</v>
      </c>
      <c r="CY32" s="264">
        <v>0</v>
      </c>
      <c r="CZ32" s="324">
        <f t="shared" si="60"/>
        <v>1636080.5999999999</v>
      </c>
      <c r="DA32" s="326">
        <f t="shared" si="61"/>
        <v>0.3</v>
      </c>
      <c r="DB32" s="1">
        <f t="shared" si="62"/>
        <v>0</v>
      </c>
    </row>
    <row r="33" spans="1:106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4450528.3105354719</v>
      </c>
      <c r="BB33" s="288">
        <f t="shared" si="22"/>
        <v>4437360.8930232404</v>
      </c>
      <c r="BC33" s="288">
        <f t="shared" si="22"/>
        <v>4417614.5832705935</v>
      </c>
      <c r="BD33" s="288">
        <f t="shared" si="22"/>
        <v>4430246.112127752</v>
      </c>
      <c r="BE33" s="288">
        <f t="shared" si="22"/>
        <v>4488716.6798082162</v>
      </c>
      <c r="BF33" s="211">
        <f t="shared" si="23"/>
        <v>22224466.578765273</v>
      </c>
      <c r="BH33" s="130">
        <f>'Op Cost'!E24</f>
        <v>111168383</v>
      </c>
      <c r="BI33" s="289">
        <f t="shared" si="24"/>
        <v>0.19991715251237641</v>
      </c>
      <c r="BJ33" s="290">
        <f t="shared" si="25"/>
        <v>22224466.578765273</v>
      </c>
      <c r="BK33" s="230">
        <f t="shared" si="26"/>
        <v>0</v>
      </c>
      <c r="BM33" s="436">
        <f t="shared" si="47"/>
        <v>0.93878346715545702</v>
      </c>
      <c r="BN33" s="436">
        <f t="shared" si="48"/>
        <v>1.0021093132226169</v>
      </c>
      <c r="BO33" s="435">
        <f t="shared" si="49"/>
        <v>0.85885673622348813</v>
      </c>
      <c r="BP33" s="126">
        <f t="shared" si="27"/>
        <v>22224466.578765273</v>
      </c>
      <c r="BQ33" s="363">
        <f t="shared" si="50"/>
        <v>0.91465156320626262</v>
      </c>
      <c r="BR33" s="364">
        <f t="shared" si="28"/>
        <v>0.16887684916199358</v>
      </c>
      <c r="BS33" s="372">
        <f t="shared" si="29"/>
        <v>0.14343550346972569</v>
      </c>
      <c r="BT33" s="467">
        <f t="shared" si="30"/>
        <v>23473879.260198057</v>
      </c>
      <c r="BU33" s="463">
        <f t="shared" si="51"/>
        <v>38908934.049999997</v>
      </c>
      <c r="BV33" s="463">
        <f t="shared" si="52"/>
        <v>23473879.260198057</v>
      </c>
      <c r="BW33" s="463">
        <f t="shared" si="53"/>
        <v>0</v>
      </c>
      <c r="BX33" s="468">
        <f t="shared" si="54"/>
        <v>0.16887684916199358</v>
      </c>
      <c r="BY33" s="472">
        <f t="shared" si="55"/>
        <v>0.17847250260059772</v>
      </c>
      <c r="BZ33" s="475">
        <f t="shared" si="56"/>
        <v>23598418.186046552</v>
      </c>
      <c r="CA33" s="359">
        <f t="shared" si="31"/>
        <v>0.19912690597016747</v>
      </c>
      <c r="CB33" s="292">
        <f t="shared" si="32"/>
        <v>1734519.5263048124</v>
      </c>
      <c r="CC33" s="292">
        <f t="shared" si="33"/>
        <v>23958986.105070084</v>
      </c>
      <c r="CD33" s="293">
        <f t="shared" si="34"/>
        <v>0.2155197859185384</v>
      </c>
      <c r="CE33" s="234">
        <f t="shared" si="35"/>
        <v>0</v>
      </c>
      <c r="CF33" s="12"/>
      <c r="CG33" s="127">
        <f t="shared" si="36"/>
        <v>111168383</v>
      </c>
      <c r="CH33" s="294">
        <f t="shared" si="57"/>
        <v>0.2155197859185384</v>
      </c>
      <c r="CI33" s="295">
        <f t="shared" si="37"/>
        <v>23958986.105070084</v>
      </c>
      <c r="CJ33" s="235">
        <f t="shared" si="38"/>
        <v>0</v>
      </c>
      <c r="CL33" s="126">
        <f t="shared" si="39"/>
        <v>23958986.105070084</v>
      </c>
      <c r="CM33" s="296">
        <f t="shared" si="40"/>
        <v>0.20200650000913045</v>
      </c>
      <c r="CN33" s="297">
        <f t="shared" si="41"/>
        <v>15974.37089020856</v>
      </c>
      <c r="CO33" s="239">
        <f t="shared" si="58"/>
        <v>23974960.475960292</v>
      </c>
      <c r="CP33" s="298">
        <f t="shared" si="59"/>
        <v>0.21566348118925407</v>
      </c>
      <c r="CQ33" s="240">
        <f t="shared" si="42"/>
        <v>0</v>
      </c>
      <c r="CR33" s="174"/>
      <c r="CS33" s="246">
        <f t="shared" si="43"/>
        <v>33350514.899999999</v>
      </c>
      <c r="CT33" s="297">
        <f t="shared" si="44"/>
        <v>0</v>
      </c>
      <c r="CU33" s="299">
        <f t="shared" si="45"/>
        <v>23974960.475960292</v>
      </c>
      <c r="CV33" s="247">
        <f t="shared" si="46"/>
        <v>0.21566348118925407</v>
      </c>
      <c r="CY33" s="264">
        <v>0</v>
      </c>
      <c r="CZ33" s="324">
        <f t="shared" si="60"/>
        <v>23974960.475960292</v>
      </c>
      <c r="DA33" s="326">
        <f t="shared" si="61"/>
        <v>0.21566348118925407</v>
      </c>
      <c r="DB33" s="1">
        <f t="shared" si="62"/>
        <v>0</v>
      </c>
    </row>
    <row r="34" spans="1:106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1726424.7746851104</v>
      </c>
      <c r="BB34" s="288">
        <f t="shared" si="22"/>
        <v>1688383.9291859977</v>
      </c>
      <c r="BC34" s="288">
        <f t="shared" si="22"/>
        <v>1445772.0213615268</v>
      </c>
      <c r="BD34" s="288">
        <f t="shared" si="22"/>
        <v>1479163.6162995913</v>
      </c>
      <c r="BE34" s="288">
        <f t="shared" si="22"/>
        <v>1707233.9645774993</v>
      </c>
      <c r="BF34" s="211">
        <f t="shared" si="23"/>
        <v>8046978.3061097246</v>
      </c>
      <c r="BH34" s="130">
        <f>'Op Cost'!E25</f>
        <v>49463221</v>
      </c>
      <c r="BI34" s="289">
        <f t="shared" si="24"/>
        <v>0.16268609571765907</v>
      </c>
      <c r="BJ34" s="290">
        <f t="shared" si="25"/>
        <v>8046978.3061097246</v>
      </c>
      <c r="BK34" s="230">
        <f t="shared" si="26"/>
        <v>0</v>
      </c>
      <c r="BM34" s="436">
        <f t="shared" si="47"/>
        <v>0.7349574466596599</v>
      </c>
      <c r="BN34" s="436">
        <f t="shared" si="48"/>
        <v>0.43246327531251938</v>
      </c>
      <c r="BO34" s="435">
        <f t="shared" si="49"/>
        <v>0.43656261822742254</v>
      </c>
      <c r="BP34" s="126">
        <f t="shared" si="27"/>
        <v>8046978.3061097246</v>
      </c>
      <c r="BQ34" s="363">
        <f t="shared" si="50"/>
        <v>0.51013648960675606</v>
      </c>
      <c r="BR34" s="364">
        <f t="shared" si="28"/>
        <v>3.4103763688417783E-2</v>
      </c>
      <c r="BS34" s="372">
        <f t="shared" si="29"/>
        <v>2.8966021921503549E-2</v>
      </c>
      <c r="BT34" s="467">
        <f t="shared" si="30"/>
        <v>8299290.420223265</v>
      </c>
      <c r="BU34" s="463">
        <f t="shared" si="51"/>
        <v>17312127.349999998</v>
      </c>
      <c r="BV34" s="463">
        <f t="shared" si="52"/>
        <v>8299290.420223265</v>
      </c>
      <c r="BW34" s="463">
        <f t="shared" si="53"/>
        <v>0</v>
      </c>
      <c r="BX34" s="468">
        <f t="shared" si="54"/>
        <v>3.4103763688417783E-2</v>
      </c>
      <c r="BY34" s="472">
        <f t="shared" si="55"/>
        <v>3.6041553852848192E-2</v>
      </c>
      <c r="BZ34" s="475">
        <f t="shared" si="56"/>
        <v>8324440.3807905205</v>
      </c>
      <c r="CA34" s="359">
        <f t="shared" si="31"/>
        <v>7.2099363412199913E-2</v>
      </c>
      <c r="CB34" s="292">
        <f t="shared" si="32"/>
        <v>628030.41639859183</v>
      </c>
      <c r="CC34" s="292">
        <f t="shared" si="33"/>
        <v>8675008.7225083169</v>
      </c>
      <c r="CD34" s="293">
        <f t="shared" si="34"/>
        <v>0.17538301281488153</v>
      </c>
      <c r="CE34" s="234">
        <f t="shared" si="35"/>
        <v>0</v>
      </c>
      <c r="CF34" s="12"/>
      <c r="CG34" s="127">
        <f t="shared" si="36"/>
        <v>49463221</v>
      </c>
      <c r="CH34" s="294">
        <f t="shared" si="57"/>
        <v>0.17538301281488153</v>
      </c>
      <c r="CI34" s="295">
        <f t="shared" si="37"/>
        <v>8675008.7225083169</v>
      </c>
      <c r="CJ34" s="235">
        <f t="shared" si="38"/>
        <v>0</v>
      </c>
      <c r="CL34" s="126">
        <f t="shared" si="39"/>
        <v>8675008.7225083169</v>
      </c>
      <c r="CM34" s="296">
        <f t="shared" si="40"/>
        <v>7.3141999494367047E-2</v>
      </c>
      <c r="CN34" s="297">
        <f t="shared" si="41"/>
        <v>5783.9595632895771</v>
      </c>
      <c r="CO34" s="239">
        <f t="shared" si="58"/>
        <v>8680792.6820716057</v>
      </c>
      <c r="CP34" s="298">
        <f t="shared" si="59"/>
        <v>0.17549994736637967</v>
      </c>
      <c r="CQ34" s="240">
        <f t="shared" si="42"/>
        <v>0</v>
      </c>
      <c r="CR34" s="174"/>
      <c r="CS34" s="246">
        <f t="shared" si="43"/>
        <v>14838966.299999999</v>
      </c>
      <c r="CT34" s="297">
        <f t="shared" si="44"/>
        <v>0</v>
      </c>
      <c r="CU34" s="299">
        <f t="shared" si="45"/>
        <v>8680792.6820716057</v>
      </c>
      <c r="CV34" s="247">
        <f t="shared" si="46"/>
        <v>0.17549994736637967</v>
      </c>
      <c r="CY34" s="264">
        <v>0</v>
      </c>
      <c r="CZ34" s="324">
        <f t="shared" si="60"/>
        <v>8680792.6820716057</v>
      </c>
      <c r="DA34" s="326">
        <f t="shared" si="61"/>
        <v>0.17549994736637967</v>
      </c>
      <c r="DB34" s="1">
        <f t="shared" si="62"/>
        <v>0</v>
      </c>
    </row>
    <row r="35" spans="1:106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181562.69672869807</v>
      </c>
      <c r="BB35" s="288">
        <f t="shared" si="22"/>
        <v>176218.8801034491</v>
      </c>
      <c r="BC35" s="288">
        <f t="shared" si="22"/>
        <v>198563.7754838049</v>
      </c>
      <c r="BD35" s="288">
        <f t="shared" si="22"/>
        <v>205392.15185516721</v>
      </c>
      <c r="BE35" s="288">
        <f t="shared" si="22"/>
        <v>199532.44736154497</v>
      </c>
      <c r="BF35" s="211">
        <f t="shared" si="23"/>
        <v>961269.95153266424</v>
      </c>
      <c r="BH35" s="130">
        <f>'Op Cost'!E26</f>
        <v>3929042</v>
      </c>
      <c r="BI35" s="289">
        <f t="shared" si="24"/>
        <v>0.24465759122266045</v>
      </c>
      <c r="BJ35" s="290">
        <f t="shared" si="25"/>
        <v>961269.95153266424</v>
      </c>
      <c r="BK35" s="230">
        <f t="shared" si="26"/>
        <v>0</v>
      </c>
      <c r="BM35" s="436">
        <f t="shared" si="47"/>
        <v>0.99997832188499736</v>
      </c>
      <c r="BN35" s="436">
        <f t="shared" si="48"/>
        <v>1.0868508836011872</v>
      </c>
      <c r="BO35" s="435">
        <f t="shared" si="49"/>
        <v>1.3136551098368334</v>
      </c>
      <c r="BP35" s="126">
        <f t="shared" si="27"/>
        <v>961269.95153266424</v>
      </c>
      <c r="BQ35" s="363">
        <f t="shared" si="50"/>
        <v>1.1785348562899629</v>
      </c>
      <c r="BR35" s="364">
        <f t="shared" si="28"/>
        <v>9.411760973824913E-3</v>
      </c>
      <c r="BS35" s="372">
        <f t="shared" si="29"/>
        <v>7.9938764876074618E-3</v>
      </c>
      <c r="BT35" s="467">
        <f t="shared" si="30"/>
        <v>1030901.6007117127</v>
      </c>
      <c r="BU35" s="463">
        <f t="shared" si="51"/>
        <v>1375164.7</v>
      </c>
      <c r="BV35" s="463">
        <f t="shared" si="52"/>
        <v>1030901.6007117127</v>
      </c>
      <c r="BW35" s="463">
        <f t="shared" si="53"/>
        <v>0</v>
      </c>
      <c r="BX35" s="468">
        <f t="shared" si="54"/>
        <v>9.411760973824913E-3</v>
      </c>
      <c r="BY35" s="472">
        <f t="shared" si="55"/>
        <v>9.9465411820059187E-3</v>
      </c>
      <c r="BZ35" s="475">
        <f t="shared" si="56"/>
        <v>1037842.3424879794</v>
      </c>
      <c r="CA35" s="359">
        <f t="shared" si="31"/>
        <v>8.61279214834711E-3</v>
      </c>
      <c r="CB35" s="292">
        <f t="shared" si="32"/>
        <v>75022.790539169815</v>
      </c>
      <c r="CC35" s="292">
        <f t="shared" si="33"/>
        <v>1036292.742071834</v>
      </c>
      <c r="CD35" s="293">
        <f t="shared" si="34"/>
        <v>0.2637520143769993</v>
      </c>
      <c r="CE35" s="234">
        <f t="shared" si="35"/>
        <v>0</v>
      </c>
      <c r="CF35" s="12"/>
      <c r="CG35" s="127">
        <f t="shared" si="36"/>
        <v>3929042</v>
      </c>
      <c r="CH35" s="294">
        <f t="shared" si="57"/>
        <v>0.2637520143769993</v>
      </c>
      <c r="CI35" s="295">
        <f t="shared" si="37"/>
        <v>1036292.742071834</v>
      </c>
      <c r="CJ35" s="235">
        <f t="shared" si="38"/>
        <v>0</v>
      </c>
      <c r="CL35" s="126">
        <f t="shared" si="39"/>
        <v>1036292.742071834</v>
      </c>
      <c r="CM35" s="296">
        <f t="shared" si="40"/>
        <v>8.7373425942467876E-3</v>
      </c>
      <c r="CN35" s="297">
        <f t="shared" si="41"/>
        <v>690.93594111578921</v>
      </c>
      <c r="CO35" s="239">
        <f t="shared" si="58"/>
        <v>1036983.6780129499</v>
      </c>
      <c r="CP35" s="298">
        <f t="shared" si="59"/>
        <v>0.26392786791613576</v>
      </c>
      <c r="CQ35" s="240">
        <f t="shared" si="42"/>
        <v>0</v>
      </c>
      <c r="CR35" s="174"/>
      <c r="CS35" s="246">
        <f t="shared" si="43"/>
        <v>1178712.5999999999</v>
      </c>
      <c r="CT35" s="297">
        <f t="shared" si="44"/>
        <v>0</v>
      </c>
      <c r="CU35" s="299">
        <f t="shared" si="45"/>
        <v>1036983.6780129499</v>
      </c>
      <c r="CV35" s="247">
        <f t="shared" si="46"/>
        <v>0.26392786791613576</v>
      </c>
      <c r="CY35" s="264">
        <v>0</v>
      </c>
      <c r="CZ35" s="324">
        <f t="shared" si="60"/>
        <v>1036983.6780129499</v>
      </c>
      <c r="DA35" s="326">
        <f t="shared" si="61"/>
        <v>0.26392786791613576</v>
      </c>
      <c r="DB35" s="1">
        <f t="shared" si="62"/>
        <v>0</v>
      </c>
    </row>
    <row r="36" spans="1:106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3314953.279954514</v>
      </c>
      <c r="BB36" s="288">
        <f t="shared" si="22"/>
        <v>3319528.6871246486</v>
      </c>
      <c r="BC36" s="288">
        <f t="shared" si="22"/>
        <v>3664226.4479612964</v>
      </c>
      <c r="BD36" s="288">
        <f t="shared" si="22"/>
        <v>3657353.6907425295</v>
      </c>
      <c r="BE36" s="288">
        <f t="shared" si="22"/>
        <v>3451825.10540911</v>
      </c>
      <c r="BF36" s="212">
        <f t="shared" si="23"/>
        <v>17407887.211192101</v>
      </c>
      <c r="BG36" s="116"/>
      <c r="BH36" s="130">
        <f>'Op Cost'!E27</f>
        <v>76532753</v>
      </c>
      <c r="BI36" s="289">
        <f t="shared" si="24"/>
        <v>0.22745669701953752</v>
      </c>
      <c r="BJ36" s="295">
        <f t="shared" si="25"/>
        <v>17407887.211192101</v>
      </c>
      <c r="BK36" s="230">
        <f t="shared" si="26"/>
        <v>0</v>
      </c>
      <c r="BM36" s="436">
        <f t="shared" si="47"/>
        <v>1.5063112541062293</v>
      </c>
      <c r="BN36" s="436">
        <f t="shared" si="48"/>
        <v>1.7419967780083756</v>
      </c>
      <c r="BO36" s="435">
        <f t="shared" si="49"/>
        <v>1.5483265228347618</v>
      </c>
      <c r="BP36" s="126">
        <f t="shared" si="27"/>
        <v>17407887.211192101</v>
      </c>
      <c r="BQ36" s="363">
        <f t="shared" si="50"/>
        <v>1.5862402694460322</v>
      </c>
      <c r="BR36" s="364">
        <f t="shared" si="28"/>
        <v>0.22940248899334967</v>
      </c>
      <c r="BS36" s="372">
        <f t="shared" si="29"/>
        <v>0.19484293832605803</v>
      </c>
      <c r="BT36" s="467">
        <f t="shared" si="30"/>
        <v>19105090.70783953</v>
      </c>
      <c r="BU36" s="463">
        <f t="shared" si="51"/>
        <v>26786463.549999997</v>
      </c>
      <c r="BV36" s="463">
        <f t="shared" si="52"/>
        <v>19105090.70783953</v>
      </c>
      <c r="BW36" s="463">
        <f t="shared" si="53"/>
        <v>0</v>
      </c>
      <c r="BX36" s="468">
        <f t="shared" si="54"/>
        <v>0.22940248899334967</v>
      </c>
      <c r="BY36" s="472">
        <f t="shared" si="55"/>
        <v>0.24243723468677411</v>
      </c>
      <c r="BZ36" s="475">
        <f t="shared" si="56"/>
        <v>19274264.515309125</v>
      </c>
      <c r="CA36" s="359">
        <f t="shared" si="31"/>
        <v>0.15597128990957823</v>
      </c>
      <c r="CB36" s="292">
        <f t="shared" si="32"/>
        <v>1358607.1986255986</v>
      </c>
      <c r="CC36" s="292">
        <f t="shared" si="33"/>
        <v>18766494.409817699</v>
      </c>
      <c r="CD36" s="293">
        <f t="shared" si="34"/>
        <v>0.24520866784731629</v>
      </c>
      <c r="CE36" s="234">
        <f t="shared" si="35"/>
        <v>0</v>
      </c>
      <c r="CF36" s="12"/>
      <c r="CG36" s="127">
        <f t="shared" si="36"/>
        <v>76532753</v>
      </c>
      <c r="CH36" s="294">
        <f t="shared" si="57"/>
        <v>0.24520866784731629</v>
      </c>
      <c r="CI36" s="295">
        <f t="shared" si="37"/>
        <v>18766494.409817699</v>
      </c>
      <c r="CJ36" s="235">
        <f t="shared" si="38"/>
        <v>0</v>
      </c>
      <c r="CL36" s="126">
        <f t="shared" si="39"/>
        <v>18766494.409817699</v>
      </c>
      <c r="CM36" s="296">
        <f t="shared" si="40"/>
        <v>0.1582268062823394</v>
      </c>
      <c r="CN36" s="297">
        <f t="shared" si="41"/>
        <v>12512.338406006877</v>
      </c>
      <c r="CO36" s="239">
        <f t="shared" si="58"/>
        <v>18779006.748223707</v>
      </c>
      <c r="CP36" s="298">
        <f t="shared" si="59"/>
        <v>0.24537215782925917</v>
      </c>
      <c r="CQ36" s="240">
        <f t="shared" si="42"/>
        <v>0</v>
      </c>
      <c r="CR36" s="174"/>
      <c r="CS36" s="246">
        <f t="shared" si="43"/>
        <v>22959825.899999999</v>
      </c>
      <c r="CT36" s="297">
        <f t="shared" si="44"/>
        <v>0</v>
      </c>
      <c r="CU36" s="299">
        <f t="shared" si="45"/>
        <v>18779006.748223707</v>
      </c>
      <c r="CV36" s="247">
        <f t="shared" si="46"/>
        <v>0.24537215782925917</v>
      </c>
      <c r="CY36" s="264">
        <v>370745.59999999998</v>
      </c>
      <c r="CZ36" s="324">
        <f t="shared" si="60"/>
        <v>19149752.348223709</v>
      </c>
      <c r="DA36" s="326">
        <f t="shared" si="61"/>
        <v>0.25021643149598588</v>
      </c>
      <c r="DB36" s="1">
        <f t="shared" si="62"/>
        <v>0</v>
      </c>
    </row>
    <row r="37" spans="1:106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1470686.5547302777</v>
      </c>
      <c r="BB37" s="288">
        <f t="shared" si="22"/>
        <v>1480220.5701171998</v>
      </c>
      <c r="BC37" s="288">
        <f t="shared" si="22"/>
        <v>824225.69893013057</v>
      </c>
      <c r="BD37" s="288">
        <f t="shared" si="22"/>
        <v>819677.00963793264</v>
      </c>
      <c r="BE37" s="288">
        <f t="shared" si="22"/>
        <v>1035495.1633602119</v>
      </c>
      <c r="BF37" s="211">
        <f t="shared" si="23"/>
        <v>5630304.9967757519</v>
      </c>
      <c r="BH37" s="130">
        <f>'Op Cost'!E28</f>
        <v>12808994</v>
      </c>
      <c r="BI37" s="289">
        <f t="shared" si="24"/>
        <v>0.43955871919182349</v>
      </c>
      <c r="BJ37" s="290">
        <f t="shared" si="25"/>
        <v>3842698.1999999997</v>
      </c>
      <c r="BK37" s="230">
        <f t="shared" si="26"/>
        <v>1787606.7967757522</v>
      </c>
      <c r="BM37" s="436">
        <f t="shared" si="47"/>
        <v>3.3657889346657042</v>
      </c>
      <c r="BN37" s="436">
        <f t="shared" si="48"/>
        <v>4.6107217229558444</v>
      </c>
      <c r="BO37" s="435">
        <f t="shared" si="49"/>
        <v>3.2404534449026126</v>
      </c>
      <c r="BP37" s="126">
        <f t="shared" si="27"/>
        <v>0</v>
      </c>
      <c r="BQ37" s="363">
        <f t="shared" si="50"/>
        <v>3.6143543868566934</v>
      </c>
      <c r="BR37" s="364">
        <f t="shared" si="28"/>
        <v>0.16906189972307012</v>
      </c>
      <c r="BS37" s="372">
        <f t="shared" si="29"/>
        <v>0.14359267611077792</v>
      </c>
      <c r="BT37" s="467">
        <f t="shared" si="30"/>
        <v>5093479.9531490235</v>
      </c>
      <c r="BU37" s="463">
        <f t="shared" si="51"/>
        <v>4483147.8999999994</v>
      </c>
      <c r="BV37" s="463">
        <f t="shared" si="52"/>
        <v>4483147.8999999994</v>
      </c>
      <c r="BW37" s="463">
        <f t="shared" si="53"/>
        <v>610332.05314902402</v>
      </c>
      <c r="BX37" s="468">
        <f t="shared" si="54"/>
        <v>0</v>
      </c>
      <c r="BY37" s="472">
        <f t="shared" si="55"/>
        <v>0</v>
      </c>
      <c r="BZ37" s="475">
        <f t="shared" si="56"/>
        <v>4483147.8999999994</v>
      </c>
      <c r="CA37" s="359">
        <f t="shared" si="31"/>
        <v>0</v>
      </c>
      <c r="CB37" s="292">
        <f t="shared" si="32"/>
        <v>0</v>
      </c>
      <c r="CC37" s="292">
        <f t="shared" si="33"/>
        <v>3842698.1999999997</v>
      </c>
      <c r="CD37" s="293">
        <f t="shared" si="34"/>
        <v>0.3</v>
      </c>
      <c r="CE37" s="234">
        <f t="shared" si="35"/>
        <v>0</v>
      </c>
      <c r="CF37" s="12"/>
      <c r="CG37" s="127">
        <f t="shared" si="36"/>
        <v>12808994</v>
      </c>
      <c r="CH37" s="294">
        <f t="shared" si="57"/>
        <v>0.3</v>
      </c>
      <c r="CI37" s="295">
        <f t="shared" si="37"/>
        <v>3842698.1999999997</v>
      </c>
      <c r="CJ37" s="235">
        <f t="shared" si="38"/>
        <v>0</v>
      </c>
      <c r="CL37" s="126">
        <f t="shared" si="39"/>
        <v>0</v>
      </c>
      <c r="CM37" s="296">
        <f t="shared" si="40"/>
        <v>0</v>
      </c>
      <c r="CN37" s="297">
        <f t="shared" si="41"/>
        <v>0</v>
      </c>
      <c r="CO37" s="239">
        <f t="shared" si="58"/>
        <v>3842698.1999999997</v>
      </c>
      <c r="CP37" s="298">
        <f t="shared" si="59"/>
        <v>0.3</v>
      </c>
      <c r="CQ37" s="240">
        <f t="shared" si="42"/>
        <v>0</v>
      </c>
      <c r="CR37" s="174"/>
      <c r="CS37" s="246">
        <f t="shared" si="43"/>
        <v>3842698.1999999997</v>
      </c>
      <c r="CT37" s="297">
        <f t="shared" si="44"/>
        <v>0</v>
      </c>
      <c r="CU37" s="299">
        <f t="shared" si="45"/>
        <v>3842698.1999999997</v>
      </c>
      <c r="CV37" s="247">
        <f t="shared" si="46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</row>
    <row r="38" spans="1:106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81012.094532181698</v>
      </c>
      <c r="BB38" s="288">
        <f t="shared" si="22"/>
        <v>80320.515556500439</v>
      </c>
      <c r="BC38" s="288">
        <f t="shared" si="22"/>
        <v>99223.960769818397</v>
      </c>
      <c r="BD38" s="288">
        <f t="shared" si="22"/>
        <v>100033.38305277404</v>
      </c>
      <c r="BE38" s="288">
        <f t="shared" si="22"/>
        <v>76137.809446676809</v>
      </c>
      <c r="BF38" s="211">
        <f t="shared" si="23"/>
        <v>436727.76335795136</v>
      </c>
      <c r="BH38" s="130">
        <f>'Op Cost'!E29</f>
        <v>2846110</v>
      </c>
      <c r="BI38" s="289">
        <f t="shared" si="24"/>
        <v>0.15344725374562171</v>
      </c>
      <c r="BJ38" s="290">
        <f t="shared" si="25"/>
        <v>436727.76335795136</v>
      </c>
      <c r="BK38" s="230">
        <f t="shared" si="26"/>
        <v>0</v>
      </c>
      <c r="BM38" s="436">
        <f t="shared" si="47"/>
        <v>0.21840654943211602</v>
      </c>
      <c r="BN38" s="436">
        <f t="shared" si="48"/>
        <v>0.25782001367805307</v>
      </c>
      <c r="BO38" s="435">
        <f t="shared" si="49"/>
        <v>0.34938932268241701</v>
      </c>
      <c r="BP38" s="126">
        <f t="shared" si="27"/>
        <v>436727.76335795136</v>
      </c>
      <c r="BQ38" s="363">
        <f t="shared" si="50"/>
        <v>0.29375130211875078</v>
      </c>
      <c r="BR38" s="364">
        <f t="shared" si="28"/>
        <v>1.0657950340180972E-3</v>
      </c>
      <c r="BS38" s="372">
        <f t="shared" si="29"/>
        <v>9.0523270690156773E-4</v>
      </c>
      <c r="BT38" s="467">
        <f t="shared" si="30"/>
        <v>444612.90473711671</v>
      </c>
      <c r="BU38" s="463">
        <f t="shared" si="51"/>
        <v>996138.49999999988</v>
      </c>
      <c r="BV38" s="463">
        <f t="shared" si="52"/>
        <v>444612.90473711671</v>
      </c>
      <c r="BW38" s="463">
        <f t="shared" si="53"/>
        <v>0</v>
      </c>
      <c r="BX38" s="468">
        <f t="shared" si="54"/>
        <v>1.0657950340180972E-3</v>
      </c>
      <c r="BY38" s="472">
        <f t="shared" si="55"/>
        <v>1.1263539551122064E-3</v>
      </c>
      <c r="BZ38" s="475">
        <f t="shared" si="56"/>
        <v>445398.8796612696</v>
      </c>
      <c r="CA38" s="359">
        <f t="shared" si="31"/>
        <v>3.9129959749779437E-3</v>
      </c>
      <c r="CB38" s="292">
        <f t="shared" si="32"/>
        <v>34084.635081751388</v>
      </c>
      <c r="CC38" s="292">
        <f t="shared" si="33"/>
        <v>470812.39843970275</v>
      </c>
      <c r="CD38" s="293">
        <f t="shared" si="34"/>
        <v>0.16542312083500033</v>
      </c>
      <c r="CE38" s="234">
        <f t="shared" si="35"/>
        <v>0</v>
      </c>
      <c r="CF38" s="12"/>
      <c r="CG38" s="127">
        <f t="shared" si="36"/>
        <v>2846110</v>
      </c>
      <c r="CH38" s="294">
        <f t="shared" si="57"/>
        <v>0.16542312083500033</v>
      </c>
      <c r="CI38" s="295">
        <f t="shared" si="37"/>
        <v>470812.39843970275</v>
      </c>
      <c r="CJ38" s="235">
        <f t="shared" si="38"/>
        <v>0</v>
      </c>
      <c r="CL38" s="126">
        <f t="shared" si="39"/>
        <v>470812.39843970275</v>
      </c>
      <c r="CM38" s="296">
        <f t="shared" si="40"/>
        <v>3.9695821998737436E-3</v>
      </c>
      <c r="CN38" s="297">
        <f t="shared" si="41"/>
        <v>313.90860361962143</v>
      </c>
      <c r="CO38" s="239">
        <f t="shared" si="58"/>
        <v>471126.30704332236</v>
      </c>
      <c r="CP38" s="298">
        <f t="shared" si="59"/>
        <v>0.16553341474620531</v>
      </c>
      <c r="CQ38" s="240">
        <f t="shared" si="42"/>
        <v>0</v>
      </c>
      <c r="CR38" s="174"/>
      <c r="CS38" s="246">
        <f t="shared" si="43"/>
        <v>853833</v>
      </c>
      <c r="CT38" s="297">
        <f t="shared" si="44"/>
        <v>0</v>
      </c>
      <c r="CU38" s="299">
        <f t="shared" si="45"/>
        <v>471126.30704332236</v>
      </c>
      <c r="CV38" s="247">
        <f t="shared" si="46"/>
        <v>0.16553341474620531</v>
      </c>
      <c r="CY38" s="264">
        <v>0</v>
      </c>
      <c r="CZ38" s="324">
        <f t="shared" si="60"/>
        <v>471126.30704332236</v>
      </c>
      <c r="DA38" s="326">
        <f t="shared" si="61"/>
        <v>0.16553341474620531</v>
      </c>
      <c r="DB38" s="1">
        <f t="shared" si="62"/>
        <v>0</v>
      </c>
    </row>
    <row r="39" spans="1:106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589915.99275072524</v>
      </c>
      <c r="BB39" s="288">
        <f t="shared" si="22"/>
        <v>602651.0756040694</v>
      </c>
      <c r="BC39" s="288">
        <f t="shared" si="22"/>
        <v>607290.48798037344</v>
      </c>
      <c r="BD39" s="288">
        <f t="shared" si="22"/>
        <v>593780.41319415718</v>
      </c>
      <c r="BE39" s="288">
        <f t="shared" si="22"/>
        <v>566547.87746454496</v>
      </c>
      <c r="BF39" s="211">
        <f t="shared" si="23"/>
        <v>2960185.8469938701</v>
      </c>
      <c r="BH39" s="130">
        <f>'Op Cost'!E30</f>
        <v>14322731</v>
      </c>
      <c r="BI39" s="289">
        <f t="shared" si="24"/>
        <v>0.20667747282231791</v>
      </c>
      <c r="BJ39" s="290">
        <f t="shared" si="25"/>
        <v>2960185.8469938701</v>
      </c>
      <c r="BK39" s="230">
        <f t="shared" si="26"/>
        <v>0</v>
      </c>
      <c r="BM39" s="436">
        <f t="shared" si="47"/>
        <v>0.86082768556463052</v>
      </c>
      <c r="BN39" s="436">
        <f t="shared" si="48"/>
        <v>0.73578703754053076</v>
      </c>
      <c r="BO39" s="435">
        <f t="shared" si="49"/>
        <v>1.0675176121908647</v>
      </c>
      <c r="BP39" s="126">
        <f t="shared" si="27"/>
        <v>2960185.8469938701</v>
      </c>
      <c r="BQ39" s="363">
        <f t="shared" si="50"/>
        <v>0.93291248687172268</v>
      </c>
      <c r="BR39" s="364">
        <f t="shared" si="28"/>
        <v>2.2942618019314159E-2</v>
      </c>
      <c r="BS39" s="372">
        <f t="shared" si="29"/>
        <v>1.9486306043981619E-2</v>
      </c>
      <c r="BT39" s="467">
        <f t="shared" si="30"/>
        <v>3129923.7242745091</v>
      </c>
      <c r="BU39" s="463">
        <f t="shared" si="51"/>
        <v>5012955.8499999996</v>
      </c>
      <c r="BV39" s="463">
        <f t="shared" si="52"/>
        <v>3129923.7242745091</v>
      </c>
      <c r="BW39" s="463">
        <f t="shared" si="53"/>
        <v>0</v>
      </c>
      <c r="BX39" s="468">
        <f t="shared" si="54"/>
        <v>2.2942618019314159E-2</v>
      </c>
      <c r="BY39" s="472">
        <f t="shared" si="55"/>
        <v>2.4246227203048022E-2</v>
      </c>
      <c r="BZ39" s="475">
        <f t="shared" si="56"/>
        <v>3146842.8521387251</v>
      </c>
      <c r="CA39" s="359">
        <f t="shared" si="31"/>
        <v>2.6522690509556305E-2</v>
      </c>
      <c r="CB39" s="292">
        <f t="shared" si="32"/>
        <v>231029.17385688168</v>
      </c>
      <c r="CC39" s="292">
        <f t="shared" si="33"/>
        <v>3191215.0208507515</v>
      </c>
      <c r="CD39" s="293">
        <f t="shared" si="34"/>
        <v>0.22280771878287398</v>
      </c>
      <c r="CE39" s="234">
        <f t="shared" si="35"/>
        <v>0</v>
      </c>
      <c r="CF39" s="12"/>
      <c r="CG39" s="127">
        <f t="shared" si="36"/>
        <v>14322731</v>
      </c>
      <c r="CH39" s="294">
        <f t="shared" si="57"/>
        <v>0.22280771878287398</v>
      </c>
      <c r="CI39" s="295">
        <f t="shared" si="37"/>
        <v>3191215.0208507515</v>
      </c>
      <c r="CJ39" s="235">
        <f t="shared" si="38"/>
        <v>0</v>
      </c>
      <c r="CL39" s="126">
        <f t="shared" si="39"/>
        <v>3191215.0208507515</v>
      </c>
      <c r="CM39" s="296">
        <f t="shared" si="40"/>
        <v>2.6906237781164192E-2</v>
      </c>
      <c r="CN39" s="297">
        <f t="shared" si="41"/>
        <v>2127.7049082927138</v>
      </c>
      <c r="CO39" s="239">
        <f t="shared" si="58"/>
        <v>3193342.7257590443</v>
      </c>
      <c r="CP39" s="298">
        <f t="shared" si="59"/>
        <v>0.22295627319671396</v>
      </c>
      <c r="CQ39" s="240">
        <f t="shared" si="42"/>
        <v>0</v>
      </c>
      <c r="CR39" s="174"/>
      <c r="CS39" s="246">
        <f t="shared" si="43"/>
        <v>4296819.3</v>
      </c>
      <c r="CT39" s="297">
        <f t="shared" si="44"/>
        <v>0</v>
      </c>
      <c r="CU39" s="299">
        <f t="shared" si="45"/>
        <v>3193342.7257590443</v>
      </c>
      <c r="CV39" s="247">
        <f t="shared" si="46"/>
        <v>0.22295627319671396</v>
      </c>
      <c r="CY39" s="264">
        <v>0</v>
      </c>
      <c r="CZ39" s="324">
        <f t="shared" si="60"/>
        <v>3193342.7257590443</v>
      </c>
      <c r="DA39" s="326">
        <f t="shared" si="61"/>
        <v>0.22295627319671396</v>
      </c>
      <c r="DB39" s="1">
        <f t="shared" si="62"/>
        <v>0</v>
      </c>
    </row>
    <row r="40" spans="1:106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28610.054956343363</v>
      </c>
      <c r="BB40" s="288">
        <f t="shared" si="22"/>
        <v>28021.382849818307</v>
      </c>
      <c r="BC40" s="288">
        <f t="shared" si="22"/>
        <v>40634.529205949628</v>
      </c>
      <c r="BD40" s="288">
        <f t="shared" si="22"/>
        <v>41353.100236574493</v>
      </c>
      <c r="BE40" s="288">
        <f t="shared" si="22"/>
        <v>30671.332640190369</v>
      </c>
      <c r="BF40" s="211">
        <f t="shared" si="23"/>
        <v>169290.39988887619</v>
      </c>
      <c r="BH40" s="130">
        <f>'Op Cost'!E31</f>
        <v>744369</v>
      </c>
      <c r="BI40" s="289">
        <f t="shared" si="24"/>
        <v>0.22742806308279387</v>
      </c>
      <c r="BJ40" s="290">
        <f t="shared" si="25"/>
        <v>169290.39988887619</v>
      </c>
      <c r="BK40" s="230">
        <f t="shared" si="26"/>
        <v>0</v>
      </c>
      <c r="BM40" s="436">
        <f t="shared" si="47"/>
        <v>0.13411171801535998</v>
      </c>
      <c r="BN40" s="436">
        <f t="shared" si="48"/>
        <v>0.1529931229926372</v>
      </c>
      <c r="BO40" s="435">
        <f t="shared" si="49"/>
        <v>0.41850748127937604</v>
      </c>
      <c r="BP40" s="126">
        <f t="shared" si="27"/>
        <v>169290.39988887619</v>
      </c>
      <c r="BQ40" s="363">
        <f t="shared" si="50"/>
        <v>0.28102995089168731</v>
      </c>
      <c r="BR40" s="364">
        <f t="shared" si="28"/>
        <v>3.9524649636334255E-4</v>
      </c>
      <c r="BS40" s="372">
        <f t="shared" si="29"/>
        <v>3.3570249848834815E-4</v>
      </c>
      <c r="BT40" s="467">
        <f t="shared" si="30"/>
        <v>172214.57799439342</v>
      </c>
      <c r="BU40" s="463">
        <f t="shared" si="51"/>
        <v>260529.15</v>
      </c>
      <c r="BV40" s="463">
        <f t="shared" si="52"/>
        <v>172214.57799439342</v>
      </c>
      <c r="BW40" s="463">
        <f t="shared" si="53"/>
        <v>0</v>
      </c>
      <c r="BX40" s="468">
        <f t="shared" si="54"/>
        <v>3.9524649636334255E-4</v>
      </c>
      <c r="BY40" s="472">
        <f t="shared" si="55"/>
        <v>4.1770456815201667E-4</v>
      </c>
      <c r="BZ40" s="475">
        <f t="shared" si="56"/>
        <v>172506.05414607868</v>
      </c>
      <c r="CA40" s="359">
        <f t="shared" si="31"/>
        <v>1.5168091175935502E-3</v>
      </c>
      <c r="CB40" s="292">
        <f t="shared" si="32"/>
        <v>13212.353294623797</v>
      </c>
      <c r="CC40" s="292">
        <f t="shared" si="33"/>
        <v>182502.75318349997</v>
      </c>
      <c r="CD40" s="293">
        <f t="shared" si="34"/>
        <v>0.24517779916076565</v>
      </c>
      <c r="CE40" s="234">
        <f t="shared" si="35"/>
        <v>0</v>
      </c>
      <c r="CF40" s="12"/>
      <c r="CG40" s="127">
        <f t="shared" si="36"/>
        <v>744369</v>
      </c>
      <c r="CH40" s="294">
        <f t="shared" si="57"/>
        <v>0.24517779916076565</v>
      </c>
      <c r="CI40" s="295">
        <f t="shared" si="37"/>
        <v>182502.75318349997</v>
      </c>
      <c r="CJ40" s="235">
        <f t="shared" si="38"/>
        <v>0</v>
      </c>
      <c r="CL40" s="126">
        <f t="shared" si="39"/>
        <v>182502.75318349997</v>
      </c>
      <c r="CM40" s="296">
        <f t="shared" si="40"/>
        <v>1.5387438454596148E-3</v>
      </c>
      <c r="CN40" s="297">
        <f t="shared" si="41"/>
        <v>121.68155426328678</v>
      </c>
      <c r="CO40" s="239">
        <f t="shared" si="58"/>
        <v>182624.43473776325</v>
      </c>
      <c r="CP40" s="298">
        <f t="shared" si="59"/>
        <v>0.24534126856137647</v>
      </c>
      <c r="CQ40" s="240">
        <f t="shared" si="42"/>
        <v>0</v>
      </c>
      <c r="CR40" s="174"/>
      <c r="CS40" s="246">
        <f t="shared" si="43"/>
        <v>223310.69999999998</v>
      </c>
      <c r="CT40" s="297">
        <f t="shared" si="44"/>
        <v>0</v>
      </c>
      <c r="CU40" s="299">
        <f t="shared" si="45"/>
        <v>182624.43473776325</v>
      </c>
      <c r="CV40" s="247">
        <f t="shared" si="46"/>
        <v>0.24534126856137647</v>
      </c>
      <c r="CY40" s="264">
        <v>0</v>
      </c>
      <c r="CZ40" s="324">
        <f t="shared" si="60"/>
        <v>182624.43473776325</v>
      </c>
      <c r="DA40" s="326">
        <f t="shared" si="61"/>
        <v>0.24534126856137647</v>
      </c>
      <c r="DB40" s="1">
        <f t="shared" si="62"/>
        <v>0</v>
      </c>
    </row>
    <row r="41" spans="1:106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112983.55450667912</v>
      </c>
      <c r="BB41" s="288">
        <f t="shared" si="22"/>
        <v>111550.13542577355</v>
      </c>
      <c r="BC41" s="288">
        <f t="shared" si="22"/>
        <v>118382.19147018356</v>
      </c>
      <c r="BD41" s="288">
        <f t="shared" si="22"/>
        <v>120245.43470082566</v>
      </c>
      <c r="BE41" s="288">
        <f t="shared" si="22"/>
        <v>109902.28772470943</v>
      </c>
      <c r="BF41" s="211">
        <f t="shared" si="23"/>
        <v>573063.60382817127</v>
      </c>
      <c r="BH41" s="130">
        <f>'Op Cost'!E32</f>
        <v>3366722</v>
      </c>
      <c r="BI41" s="289">
        <f t="shared" si="24"/>
        <v>0.17021411444965498</v>
      </c>
      <c r="BJ41" s="290">
        <f t="shared" si="25"/>
        <v>573063.60382817127</v>
      </c>
      <c r="BK41" s="230">
        <f t="shared" si="26"/>
        <v>0</v>
      </c>
      <c r="BM41" s="436">
        <f t="shared" si="47"/>
        <v>0.5132356308420597</v>
      </c>
      <c r="BN41" s="436">
        <f t="shared" si="48"/>
        <v>0.37467836631633383</v>
      </c>
      <c r="BO41" s="435">
        <f t="shared" si="49"/>
        <v>0.69144787038564159</v>
      </c>
      <c r="BP41" s="126">
        <f t="shared" si="27"/>
        <v>573063.60382817127</v>
      </c>
      <c r="BQ41" s="363">
        <f t="shared" si="50"/>
        <v>0.56770243448241919</v>
      </c>
      <c r="BR41" s="364">
        <f t="shared" si="28"/>
        <v>2.7027549643027153E-3</v>
      </c>
      <c r="BS41" s="372">
        <f t="shared" si="29"/>
        <v>2.2955841548665478E-3</v>
      </c>
      <c r="BT41" s="467">
        <f t="shared" si="30"/>
        <v>593059.57334064133</v>
      </c>
      <c r="BU41" s="463">
        <f t="shared" si="51"/>
        <v>1178352.7</v>
      </c>
      <c r="BV41" s="463">
        <f t="shared" si="52"/>
        <v>593059.57334064133</v>
      </c>
      <c r="BW41" s="463">
        <f t="shared" si="53"/>
        <v>0</v>
      </c>
      <c r="BX41" s="468">
        <f t="shared" si="54"/>
        <v>2.7027549643027153E-3</v>
      </c>
      <c r="BY41" s="472">
        <f t="shared" si="55"/>
        <v>2.8563266355863151E-3</v>
      </c>
      <c r="BZ41" s="475">
        <f t="shared" si="56"/>
        <v>595052.73108698858</v>
      </c>
      <c r="CA41" s="359">
        <f t="shared" si="31"/>
        <v>5.1345386378563564E-3</v>
      </c>
      <c r="CB41" s="292">
        <f t="shared" si="32"/>
        <v>44725.033427992021</v>
      </c>
      <c r="CC41" s="292">
        <f t="shared" si="33"/>
        <v>617788.63725616329</v>
      </c>
      <c r="CD41" s="293">
        <f t="shared" si="34"/>
        <v>0.18349855950570415</v>
      </c>
      <c r="CE41" s="234">
        <f t="shared" si="35"/>
        <v>0</v>
      </c>
      <c r="CF41" s="12"/>
      <c r="CG41" s="127">
        <f t="shared" si="36"/>
        <v>3366722</v>
      </c>
      <c r="CH41" s="294">
        <f t="shared" si="57"/>
        <v>0.18349855950570415</v>
      </c>
      <c r="CI41" s="295">
        <f t="shared" si="37"/>
        <v>617788.63725616329</v>
      </c>
      <c r="CJ41" s="235">
        <f t="shared" si="38"/>
        <v>0</v>
      </c>
      <c r="CL41" s="126">
        <f t="shared" si="39"/>
        <v>617788.63725616329</v>
      </c>
      <c r="CM41" s="296">
        <f t="shared" si="40"/>
        <v>5.2087897129803355E-3</v>
      </c>
      <c r="CN41" s="297">
        <f t="shared" si="41"/>
        <v>411.90327420399842</v>
      </c>
      <c r="CO41" s="239">
        <f t="shared" si="58"/>
        <v>618200.54053036729</v>
      </c>
      <c r="CP41" s="298">
        <f t="shared" si="59"/>
        <v>0.18362090500206649</v>
      </c>
      <c r="CQ41" s="240">
        <f t="shared" si="42"/>
        <v>0</v>
      </c>
      <c r="CR41" s="174"/>
      <c r="CS41" s="246">
        <f t="shared" si="43"/>
        <v>1010016.6</v>
      </c>
      <c r="CT41" s="297">
        <f t="shared" si="44"/>
        <v>0</v>
      </c>
      <c r="CU41" s="299">
        <f t="shared" si="45"/>
        <v>618200.54053036729</v>
      </c>
      <c r="CV41" s="247">
        <f t="shared" si="46"/>
        <v>0.18362090500206649</v>
      </c>
      <c r="CY41" s="264">
        <v>0</v>
      </c>
      <c r="CZ41" s="324">
        <f t="shared" si="60"/>
        <v>618200.54053036729</v>
      </c>
      <c r="DA41" s="326">
        <f t="shared" si="61"/>
        <v>0.18362090500206649</v>
      </c>
      <c r="DB41" s="1">
        <f t="shared" si="62"/>
        <v>0</v>
      </c>
    </row>
    <row r="42" spans="1:106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648287.17621792294</v>
      </c>
      <c r="BB42" s="288">
        <f t="shared" si="22"/>
        <v>643750.26416547014</v>
      </c>
      <c r="BC42" s="288">
        <f t="shared" si="22"/>
        <v>459162.71354495862</v>
      </c>
      <c r="BD42" s="288">
        <f t="shared" si="22"/>
        <v>461401.94974028249</v>
      </c>
      <c r="BE42" s="288">
        <f t="shared" si="22"/>
        <v>574328.7378011496</v>
      </c>
      <c r="BF42" s="211">
        <f t="shared" si="23"/>
        <v>2786930.8414697833</v>
      </c>
      <c r="BH42" s="130">
        <f>'Op Cost'!E33</f>
        <v>7435602</v>
      </c>
      <c r="BI42" s="289">
        <f t="shared" si="24"/>
        <v>0.37480903919679714</v>
      </c>
      <c r="BJ42" s="290">
        <f t="shared" si="25"/>
        <v>2230680.6</v>
      </c>
      <c r="BK42" s="230">
        <f t="shared" si="26"/>
        <v>556250.24146978324</v>
      </c>
      <c r="BM42" s="436">
        <f t="shared" si="47"/>
        <v>2.1605173190939753</v>
      </c>
      <c r="BN42" s="436">
        <f t="shared" si="48"/>
        <v>3.0362717414154496</v>
      </c>
      <c r="BO42" s="435">
        <f t="shared" si="49"/>
        <v>2.7637257280540966</v>
      </c>
      <c r="BP42" s="126">
        <f t="shared" si="27"/>
        <v>0</v>
      </c>
      <c r="BQ42" s="363">
        <f t="shared" si="50"/>
        <v>2.6810601291544045</v>
      </c>
      <c r="BR42" s="364">
        <f t="shared" si="28"/>
        <v>6.2074872523979301E-2</v>
      </c>
      <c r="BS42" s="372">
        <f t="shared" si="29"/>
        <v>5.2723275200114501E-2</v>
      </c>
      <c r="BT42" s="467">
        <f t="shared" si="30"/>
        <v>2689933.2051654793</v>
      </c>
      <c r="BU42" s="463">
        <f t="shared" si="51"/>
        <v>2602460.6999999997</v>
      </c>
      <c r="BV42" s="463">
        <f t="shared" si="52"/>
        <v>2602460.6999999997</v>
      </c>
      <c r="BW42" s="463">
        <f t="shared" si="53"/>
        <v>87472.505165479612</v>
      </c>
      <c r="BX42" s="468">
        <f t="shared" si="54"/>
        <v>0</v>
      </c>
      <c r="BY42" s="472">
        <f t="shared" si="55"/>
        <v>0</v>
      </c>
      <c r="BZ42" s="475">
        <f t="shared" si="56"/>
        <v>2602460.6999999997</v>
      </c>
      <c r="CA42" s="359">
        <f t="shared" si="31"/>
        <v>0</v>
      </c>
      <c r="CB42" s="292">
        <f t="shared" si="32"/>
        <v>0</v>
      </c>
      <c r="CC42" s="292">
        <f t="shared" si="33"/>
        <v>2230680.6</v>
      </c>
      <c r="CD42" s="293">
        <f t="shared" si="34"/>
        <v>0.3</v>
      </c>
      <c r="CE42" s="234">
        <f t="shared" si="35"/>
        <v>0</v>
      </c>
      <c r="CF42" s="12"/>
      <c r="CG42" s="127">
        <f t="shared" si="36"/>
        <v>7435602</v>
      </c>
      <c r="CH42" s="294">
        <f t="shared" si="57"/>
        <v>0.3</v>
      </c>
      <c r="CI42" s="295">
        <f t="shared" si="37"/>
        <v>2230680.6</v>
      </c>
      <c r="CJ42" s="235">
        <f t="shared" si="38"/>
        <v>0</v>
      </c>
      <c r="CL42" s="126">
        <f t="shared" si="39"/>
        <v>0</v>
      </c>
      <c r="CM42" s="296">
        <f t="shared" si="40"/>
        <v>0</v>
      </c>
      <c r="CN42" s="297">
        <f t="shared" si="41"/>
        <v>0</v>
      </c>
      <c r="CO42" s="239">
        <f t="shared" si="58"/>
        <v>2230680.6</v>
      </c>
      <c r="CP42" s="298">
        <f t="shared" si="59"/>
        <v>0.3</v>
      </c>
      <c r="CQ42" s="240">
        <f t="shared" si="42"/>
        <v>0</v>
      </c>
      <c r="CR42" s="174"/>
      <c r="CS42" s="246">
        <f t="shared" si="43"/>
        <v>2230680.6</v>
      </c>
      <c r="CT42" s="297">
        <f t="shared" si="44"/>
        <v>0</v>
      </c>
      <c r="CU42" s="299">
        <f t="shared" si="45"/>
        <v>2230680.6</v>
      </c>
      <c r="CV42" s="247">
        <f t="shared" si="46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</row>
    <row r="43" spans="1:106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93264.412529612702</v>
      </c>
      <c r="BB43" s="288">
        <f t="shared" si="22"/>
        <v>88760.799332497409</v>
      </c>
      <c r="BC43" s="288">
        <f t="shared" si="22"/>
        <v>97862.81140966063</v>
      </c>
      <c r="BD43" s="288">
        <f t="shared" si="22"/>
        <v>103910.87509782058</v>
      </c>
      <c r="BE43" s="288">
        <f t="shared" si="22"/>
        <v>92359.876079616413</v>
      </c>
      <c r="BF43" s="211">
        <f t="shared" si="23"/>
        <v>476158.77444920776</v>
      </c>
      <c r="BH43" s="130">
        <f>'Op Cost'!E34</f>
        <v>2380653</v>
      </c>
      <c r="BI43" s="289">
        <f t="shared" si="24"/>
        <v>0.20001183475676956</v>
      </c>
      <c r="BJ43" s="290">
        <f t="shared" si="25"/>
        <v>476158.77444920776</v>
      </c>
      <c r="BK43" s="230">
        <f t="shared" si="26"/>
        <v>0</v>
      </c>
      <c r="BM43" s="436">
        <f t="shared" si="47"/>
        <v>0.63272321979905921</v>
      </c>
      <c r="BN43" s="436">
        <f t="shared" si="48"/>
        <v>0.68052068891139261</v>
      </c>
      <c r="BO43" s="435">
        <f t="shared" si="49"/>
        <v>0.83374593688168896</v>
      </c>
      <c r="BP43" s="126">
        <f t="shared" si="27"/>
        <v>476158.77444920776</v>
      </c>
      <c r="BQ43" s="363">
        <f t="shared" si="50"/>
        <v>0.74518394561845747</v>
      </c>
      <c r="BR43" s="364">
        <f t="shared" si="28"/>
        <v>2.9478024265973948E-3</v>
      </c>
      <c r="BS43" s="372">
        <f t="shared" si="29"/>
        <v>2.503715146785399E-3</v>
      </c>
      <c r="BT43" s="467">
        <f t="shared" si="30"/>
        <v>497967.69469153305</v>
      </c>
      <c r="BU43" s="463">
        <f t="shared" si="51"/>
        <v>833228.54999999993</v>
      </c>
      <c r="BV43" s="463">
        <f t="shared" si="52"/>
        <v>497967.69469153305</v>
      </c>
      <c r="BW43" s="463">
        <f t="shared" si="53"/>
        <v>0</v>
      </c>
      <c r="BX43" s="468">
        <f t="shared" si="54"/>
        <v>2.9478024265973948E-3</v>
      </c>
      <c r="BY43" s="472">
        <f t="shared" si="55"/>
        <v>3.1152977975228181E-3</v>
      </c>
      <c r="BZ43" s="475">
        <f t="shared" si="56"/>
        <v>500141.56369515159</v>
      </c>
      <c r="CA43" s="359">
        <f t="shared" si="31"/>
        <v>4.2662901793652534E-3</v>
      </c>
      <c r="CB43" s="292">
        <f t="shared" si="32"/>
        <v>37162.04791581571</v>
      </c>
      <c r="CC43" s="292">
        <f t="shared" si="33"/>
        <v>513320.82236502349</v>
      </c>
      <c r="CD43" s="293">
        <f t="shared" si="34"/>
        <v>0.21562185768569525</v>
      </c>
      <c r="CE43" s="234">
        <f t="shared" si="35"/>
        <v>0</v>
      </c>
      <c r="CF43" s="12"/>
      <c r="CG43" s="127">
        <f t="shared" si="36"/>
        <v>2380653</v>
      </c>
      <c r="CH43" s="294">
        <f t="shared" si="57"/>
        <v>0.21562185768569525</v>
      </c>
      <c r="CI43" s="295">
        <f t="shared" si="37"/>
        <v>513320.82236502349</v>
      </c>
      <c r="CJ43" s="235">
        <f t="shared" si="38"/>
        <v>0</v>
      </c>
      <c r="CL43" s="126">
        <f t="shared" si="39"/>
        <v>513320.82236502349</v>
      </c>
      <c r="CM43" s="296">
        <f t="shared" si="40"/>
        <v>4.327985426971959E-3</v>
      </c>
      <c r="CN43" s="297">
        <f t="shared" si="41"/>
        <v>342.25059299944718</v>
      </c>
      <c r="CO43" s="239">
        <f t="shared" si="58"/>
        <v>513663.07295802294</v>
      </c>
      <c r="CP43" s="298">
        <f t="shared" si="59"/>
        <v>0.21576562101155564</v>
      </c>
      <c r="CQ43" s="240">
        <f t="shared" si="42"/>
        <v>0</v>
      </c>
      <c r="CR43" s="174"/>
      <c r="CS43" s="246">
        <f t="shared" si="43"/>
        <v>714195.9</v>
      </c>
      <c r="CT43" s="297">
        <f t="shared" si="44"/>
        <v>0</v>
      </c>
      <c r="CU43" s="299">
        <f t="shared" si="45"/>
        <v>513663.07295802294</v>
      </c>
      <c r="CV43" s="247">
        <f t="shared" si="46"/>
        <v>0.21576562101155564</v>
      </c>
      <c r="CY43" s="264">
        <v>0</v>
      </c>
      <c r="CZ43" s="324">
        <f t="shared" si="60"/>
        <v>513663.07295802294</v>
      </c>
      <c r="DA43" s="326">
        <f t="shared" si="61"/>
        <v>0.21576562101155564</v>
      </c>
      <c r="DB43" s="1">
        <f t="shared" si="62"/>
        <v>0</v>
      </c>
    </row>
    <row r="44" spans="1:106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178054.04215058548</v>
      </c>
      <c r="BB44" s="288">
        <f t="shared" si="22"/>
        <v>179991.52101392008</v>
      </c>
      <c r="BC44" s="288">
        <f t="shared" si="22"/>
        <v>198786.65289381769</v>
      </c>
      <c r="BD44" s="288">
        <f t="shared" si="22"/>
        <v>196930.96487206541</v>
      </c>
      <c r="BE44" s="288">
        <f t="shared" si="22"/>
        <v>174912.3401190587</v>
      </c>
      <c r="BF44" s="211">
        <f t="shared" si="23"/>
        <v>928675.52104944736</v>
      </c>
      <c r="BH44" s="130">
        <f>'Op Cost'!E35</f>
        <v>5803873</v>
      </c>
      <c r="BI44" s="289">
        <f t="shared" si="24"/>
        <v>0.16000962134241176</v>
      </c>
      <c r="BJ44" s="290">
        <f t="shared" si="25"/>
        <v>928675.52104944736</v>
      </c>
      <c r="BK44" s="230">
        <f t="shared" si="26"/>
        <v>0</v>
      </c>
      <c r="BM44" s="436">
        <f t="shared" si="47"/>
        <v>0.18758606124835114</v>
      </c>
      <c r="BN44" s="436">
        <f t="shared" si="48"/>
        <v>0.11721004102744931</v>
      </c>
      <c r="BO44" s="435">
        <f t="shared" si="49"/>
        <v>0.24762152545942784</v>
      </c>
      <c r="BP44" s="126">
        <f t="shared" si="27"/>
        <v>928675.52104944736</v>
      </c>
      <c r="BQ44" s="363">
        <f t="shared" si="50"/>
        <v>0.20000978829866403</v>
      </c>
      <c r="BR44" s="364">
        <f t="shared" si="28"/>
        <v>1.5431151631031346E-3</v>
      </c>
      <c r="BS44" s="372">
        <f t="shared" si="29"/>
        <v>1.3106444218363527E-3</v>
      </c>
      <c r="BT44" s="467">
        <f t="shared" si="30"/>
        <v>940092.05127996393</v>
      </c>
      <c r="BU44" s="463">
        <f t="shared" si="51"/>
        <v>2031355.5499999998</v>
      </c>
      <c r="BV44" s="463">
        <f t="shared" si="52"/>
        <v>940092.05127996393</v>
      </c>
      <c r="BW44" s="463">
        <f t="shared" si="53"/>
        <v>0</v>
      </c>
      <c r="BX44" s="468">
        <f t="shared" si="54"/>
        <v>1.5431151631031346E-3</v>
      </c>
      <c r="BY44" s="472">
        <f t="shared" si="55"/>
        <v>1.6307956142393889E-3</v>
      </c>
      <c r="BZ44" s="475">
        <f t="shared" si="56"/>
        <v>941230.02789325942</v>
      </c>
      <c r="CA44" s="359">
        <f t="shared" si="31"/>
        <v>8.3207523789794128E-3</v>
      </c>
      <c r="CB44" s="292">
        <f t="shared" si="32"/>
        <v>72478.942032320047</v>
      </c>
      <c r="CC44" s="292">
        <f t="shared" si="33"/>
        <v>1001154.4630817674</v>
      </c>
      <c r="CD44" s="293">
        <f t="shared" si="34"/>
        <v>0.17249765166842337</v>
      </c>
      <c r="CE44" s="234">
        <f t="shared" si="35"/>
        <v>0</v>
      </c>
      <c r="CF44" s="12"/>
      <c r="CG44" s="127">
        <f t="shared" si="36"/>
        <v>5803873</v>
      </c>
      <c r="CH44" s="294">
        <f t="shared" si="57"/>
        <v>0.17249765166842337</v>
      </c>
      <c r="CI44" s="295">
        <f t="shared" si="37"/>
        <v>1001154.4630817674</v>
      </c>
      <c r="CJ44" s="235">
        <f t="shared" si="38"/>
        <v>0</v>
      </c>
      <c r="CL44" s="126">
        <f t="shared" si="39"/>
        <v>1001154.4630817674</v>
      </c>
      <c r="CM44" s="296">
        <f t="shared" si="40"/>
        <v>8.4410796086596945E-3</v>
      </c>
      <c r="CN44" s="297">
        <f t="shared" si="41"/>
        <v>667.50790878715213</v>
      </c>
      <c r="CO44" s="239">
        <f t="shared" si="58"/>
        <v>1001821.9709905545</v>
      </c>
      <c r="CP44" s="298">
        <f t="shared" si="59"/>
        <v>0.17261266243947007</v>
      </c>
      <c r="CQ44" s="240">
        <f t="shared" si="42"/>
        <v>0</v>
      </c>
      <c r="CR44" s="174"/>
      <c r="CS44" s="246">
        <f t="shared" si="43"/>
        <v>1741161.9</v>
      </c>
      <c r="CT44" s="297">
        <f t="shared" si="44"/>
        <v>0</v>
      </c>
      <c r="CU44" s="299">
        <f t="shared" si="45"/>
        <v>1001821.9709905545</v>
      </c>
      <c r="CV44" s="247">
        <f t="shared" si="46"/>
        <v>0.17261266243947007</v>
      </c>
      <c r="CY44" s="264">
        <v>0</v>
      </c>
      <c r="CZ44" s="324">
        <f t="shared" si="60"/>
        <v>1001821.9709905545</v>
      </c>
      <c r="DA44" s="326">
        <f t="shared" si="61"/>
        <v>0.17261266243947007</v>
      </c>
      <c r="DB44" s="1">
        <f t="shared" si="62"/>
        <v>0</v>
      </c>
    </row>
    <row r="45" spans="1:106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36048.736330596228</v>
      </c>
      <c r="BB45" s="288">
        <f t="shared" si="22"/>
        <v>36176.982048821519</v>
      </c>
      <c r="BC45" s="288">
        <f t="shared" si="22"/>
        <v>40744.943460476265</v>
      </c>
      <c r="BD45" s="288">
        <f t="shared" si="22"/>
        <v>40681.461345082564</v>
      </c>
      <c r="BE45" s="288">
        <f t="shared" si="22"/>
        <v>38266.486643314427</v>
      </c>
      <c r="BF45" s="211">
        <f t="shared" si="23"/>
        <v>191918.609828291</v>
      </c>
      <c r="BH45" s="130">
        <f>'Op Cost'!E36</f>
        <v>604843</v>
      </c>
      <c r="BI45" s="289">
        <f t="shared" si="24"/>
        <v>0.31730318417885467</v>
      </c>
      <c r="BJ45" s="290">
        <f t="shared" si="25"/>
        <v>181452.9</v>
      </c>
      <c r="BK45" s="230">
        <f t="shared" si="26"/>
        <v>10465.709828291001</v>
      </c>
      <c r="BM45" s="436">
        <f t="shared" si="47"/>
        <v>0.163951889852753</v>
      </c>
      <c r="BN45" s="436">
        <f t="shared" si="48"/>
        <v>8.6830586924461703E-2</v>
      </c>
      <c r="BO45" s="435">
        <f t="shared" si="49"/>
        <v>0.52275988860796108</v>
      </c>
      <c r="BP45" s="126">
        <f t="shared" si="27"/>
        <v>0</v>
      </c>
      <c r="BQ45" s="363">
        <f t="shared" si="50"/>
        <v>0.3240755634982842</v>
      </c>
      <c r="BR45" s="364">
        <f t="shared" si="28"/>
        <v>5.1670952154017689E-4</v>
      </c>
      <c r="BS45" s="372">
        <f t="shared" si="29"/>
        <v>4.3886708413550928E-4</v>
      </c>
      <c r="BT45" s="467">
        <f t="shared" si="30"/>
        <v>185275.70597981842</v>
      </c>
      <c r="BU45" s="463">
        <f t="shared" si="51"/>
        <v>211695.05</v>
      </c>
      <c r="BV45" s="463">
        <f t="shared" si="52"/>
        <v>185275.70597981842</v>
      </c>
      <c r="BW45" s="463">
        <f t="shared" si="53"/>
        <v>0</v>
      </c>
      <c r="BX45" s="468">
        <f t="shared" si="54"/>
        <v>5.1670952154017689E-4</v>
      </c>
      <c r="BY45" s="472">
        <f t="shared" si="55"/>
        <v>5.460691733913932E-4</v>
      </c>
      <c r="BZ45" s="475">
        <f t="shared" si="56"/>
        <v>185656.75553816598</v>
      </c>
      <c r="CA45" s="359">
        <f t="shared" si="31"/>
        <v>0</v>
      </c>
      <c r="CB45" s="292">
        <f t="shared" si="32"/>
        <v>0</v>
      </c>
      <c r="CC45" s="292">
        <f t="shared" si="33"/>
        <v>181452.9</v>
      </c>
      <c r="CD45" s="293">
        <f t="shared" si="34"/>
        <v>0.3</v>
      </c>
      <c r="CE45" s="234">
        <f t="shared" si="35"/>
        <v>0</v>
      </c>
      <c r="CF45" s="12"/>
      <c r="CG45" s="127">
        <f t="shared" si="36"/>
        <v>604843</v>
      </c>
      <c r="CH45" s="294">
        <f t="shared" si="57"/>
        <v>0.3</v>
      </c>
      <c r="CI45" s="295">
        <f t="shared" si="37"/>
        <v>181452.9</v>
      </c>
      <c r="CJ45" s="235">
        <f t="shared" si="38"/>
        <v>0</v>
      </c>
      <c r="CL45" s="126">
        <f t="shared" si="39"/>
        <v>0</v>
      </c>
      <c r="CM45" s="296">
        <f t="shared" si="40"/>
        <v>0</v>
      </c>
      <c r="CN45" s="297">
        <f t="shared" si="41"/>
        <v>0</v>
      </c>
      <c r="CO45" s="239">
        <f t="shared" si="58"/>
        <v>181452.9</v>
      </c>
      <c r="CP45" s="298">
        <f t="shared" si="59"/>
        <v>0.3</v>
      </c>
      <c r="CQ45" s="240">
        <f t="shared" si="42"/>
        <v>0</v>
      </c>
      <c r="CR45" s="174"/>
      <c r="CS45" s="246">
        <f t="shared" si="43"/>
        <v>181452.9</v>
      </c>
      <c r="CT45" s="297">
        <f t="shared" si="44"/>
        <v>0</v>
      </c>
      <c r="CU45" s="299">
        <f t="shared" si="45"/>
        <v>181452.9</v>
      </c>
      <c r="CV45" s="247">
        <f t="shared" si="46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</row>
    <row r="46" spans="1:106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159491.24955384806</v>
      </c>
      <c r="BB46" s="288">
        <f t="shared" si="22"/>
        <v>163339.36394106972</v>
      </c>
      <c r="BC46" s="288">
        <f t="shared" si="22"/>
        <v>195029.39066824378</v>
      </c>
      <c r="BD46" s="288">
        <f t="shared" si="22"/>
        <v>190643.88662502854</v>
      </c>
      <c r="BE46" s="288">
        <f t="shared" si="22"/>
        <v>183558.06901909472</v>
      </c>
      <c r="BF46" s="211">
        <f t="shared" si="23"/>
        <v>892061.95980728476</v>
      </c>
      <c r="BH46" s="130">
        <f>'Op Cost'!E37</f>
        <v>5022923</v>
      </c>
      <c r="BI46" s="289">
        <f t="shared" si="24"/>
        <v>0.17759817536667091</v>
      </c>
      <c r="BJ46" s="290">
        <f t="shared" si="25"/>
        <v>892061.95980728476</v>
      </c>
      <c r="BK46" s="230">
        <f t="shared" si="26"/>
        <v>0</v>
      </c>
      <c r="BM46" s="436">
        <f t="shared" si="47"/>
        <v>0.24071585670840551</v>
      </c>
      <c r="BN46" s="436">
        <f t="shared" si="48"/>
        <v>0.17261343216405878</v>
      </c>
      <c r="BO46" s="435">
        <f t="shared" si="49"/>
        <v>0.27428840519730957</v>
      </c>
      <c r="BP46" s="126">
        <f t="shared" si="27"/>
        <v>892061.95980728476</v>
      </c>
      <c r="BQ46" s="363">
        <f t="shared" si="50"/>
        <v>0.24047652481677084</v>
      </c>
      <c r="BR46" s="364">
        <f t="shared" si="28"/>
        <v>1.7821768493130764E-3</v>
      </c>
      <c r="BS46" s="372">
        <f t="shared" si="29"/>
        <v>1.513691396551947E-3</v>
      </c>
      <c r="BT46" s="467">
        <f t="shared" si="30"/>
        <v>905247.15580742899</v>
      </c>
      <c r="BU46" s="463">
        <f t="shared" si="51"/>
        <v>1758023.0499999998</v>
      </c>
      <c r="BV46" s="463">
        <f t="shared" si="52"/>
        <v>905247.15580742899</v>
      </c>
      <c r="BW46" s="463">
        <f t="shared" si="53"/>
        <v>0</v>
      </c>
      <c r="BX46" s="468">
        <f t="shared" si="54"/>
        <v>1.7821768493130764E-3</v>
      </c>
      <c r="BY46" s="472">
        <f t="shared" si="55"/>
        <v>1.8834408857820869E-3</v>
      </c>
      <c r="BZ46" s="475">
        <f t="shared" si="56"/>
        <v>906561.42944284366</v>
      </c>
      <c r="CA46" s="359">
        <f t="shared" si="31"/>
        <v>7.9927019782707123E-3</v>
      </c>
      <c r="CB46" s="292">
        <f t="shared" si="32"/>
        <v>69621.418470302742</v>
      </c>
      <c r="CC46" s="292">
        <f t="shared" si="33"/>
        <v>961683.37827758747</v>
      </c>
      <c r="CD46" s="293">
        <f t="shared" si="34"/>
        <v>0.19145891312241647</v>
      </c>
      <c r="CE46" s="234">
        <f t="shared" si="35"/>
        <v>0</v>
      </c>
      <c r="CF46" s="12"/>
      <c r="CG46" s="127">
        <f t="shared" si="36"/>
        <v>5022923</v>
      </c>
      <c r="CH46" s="294">
        <f t="shared" si="57"/>
        <v>0.19145891312241647</v>
      </c>
      <c r="CI46" s="295">
        <f t="shared" si="37"/>
        <v>961683.37827758747</v>
      </c>
      <c r="CJ46" s="235">
        <f t="shared" si="38"/>
        <v>0</v>
      </c>
      <c r="CL46" s="126">
        <f t="shared" si="39"/>
        <v>961683.37827758747</v>
      </c>
      <c r="CM46" s="296">
        <f t="shared" si="40"/>
        <v>8.1082852384017374E-3</v>
      </c>
      <c r="CN46" s="297">
        <f t="shared" si="41"/>
        <v>641.19102937765922</v>
      </c>
      <c r="CO46" s="239">
        <f t="shared" si="58"/>
        <v>962324.5693069651</v>
      </c>
      <c r="CP46" s="298">
        <f t="shared" si="59"/>
        <v>0.19158656609049454</v>
      </c>
      <c r="CQ46" s="240">
        <f t="shared" si="42"/>
        <v>0</v>
      </c>
      <c r="CR46" s="174"/>
      <c r="CS46" s="246">
        <f t="shared" si="43"/>
        <v>1506876.9</v>
      </c>
      <c r="CT46" s="297">
        <f t="shared" si="44"/>
        <v>0</v>
      </c>
      <c r="CU46" s="299">
        <f t="shared" si="45"/>
        <v>962324.5693069651</v>
      </c>
      <c r="CV46" s="247">
        <f t="shared" si="46"/>
        <v>0.19158656609049454</v>
      </c>
      <c r="CY46" s="264">
        <v>0</v>
      </c>
      <c r="CZ46" s="324">
        <f t="shared" si="60"/>
        <v>962324.5693069651</v>
      </c>
      <c r="DA46" s="326">
        <f t="shared" si="61"/>
        <v>0.19158656609049454</v>
      </c>
      <c r="DB46" s="1">
        <f t="shared" si="62"/>
        <v>0</v>
      </c>
    </row>
    <row r="47" spans="1:106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13959.283646482083</v>
      </c>
      <c r="BB47" s="288">
        <f t="shared" si="22"/>
        <v>13140.9001062635</v>
      </c>
      <c r="BC47" s="288">
        <f t="shared" si="22"/>
        <v>10109.245687939345</v>
      </c>
      <c r="BD47" s="288">
        <f t="shared" si="22"/>
        <v>10679.960586308491</v>
      </c>
      <c r="BE47" s="288">
        <f t="shared" si="22"/>
        <v>9429.579847148314</v>
      </c>
      <c r="BF47" s="211">
        <f t="shared" si="23"/>
        <v>57318.969874141738</v>
      </c>
      <c r="BH47" s="130">
        <f>'Op Cost'!E38</f>
        <v>457239</v>
      </c>
      <c r="BI47" s="289">
        <f t="shared" si="24"/>
        <v>0.12535888205980186</v>
      </c>
      <c r="BJ47" s="290">
        <f t="shared" si="25"/>
        <v>57318.969874141738</v>
      </c>
      <c r="BK47" s="230">
        <f t="shared" si="26"/>
        <v>0</v>
      </c>
      <c r="BM47" s="436">
        <f t="shared" si="47"/>
        <v>0.21052567481640119</v>
      </c>
      <c r="BN47" s="436">
        <f t="shared" si="48"/>
        <v>0.25083654485648299</v>
      </c>
      <c r="BO47" s="435">
        <f t="shared" si="49"/>
        <v>0.28946808399512508</v>
      </c>
      <c r="BP47" s="126">
        <f t="shared" si="27"/>
        <v>57318.969874141738</v>
      </c>
      <c r="BQ47" s="363">
        <f t="shared" si="50"/>
        <v>0.26007459691578361</v>
      </c>
      <c r="BR47" s="364">
        <f t="shared" si="28"/>
        <v>1.238452634336151E-4</v>
      </c>
      <c r="BS47" s="372">
        <f t="shared" si="29"/>
        <v>1.0518793902828931E-4</v>
      </c>
      <c r="BT47" s="467">
        <f t="shared" si="30"/>
        <v>58235.222418153353</v>
      </c>
      <c r="BU47" s="463">
        <f t="shared" si="51"/>
        <v>160033.65</v>
      </c>
      <c r="BV47" s="463">
        <f t="shared" si="52"/>
        <v>58235.222418153353</v>
      </c>
      <c r="BW47" s="463">
        <f t="shared" si="53"/>
        <v>0</v>
      </c>
      <c r="BX47" s="468">
        <f t="shared" si="54"/>
        <v>1.238452634336151E-4</v>
      </c>
      <c r="BY47" s="472">
        <f t="shared" si="55"/>
        <v>1.3088220327361452E-4</v>
      </c>
      <c r="BZ47" s="475">
        <f t="shared" si="56"/>
        <v>58326.55261619993</v>
      </c>
      <c r="CA47" s="359">
        <f t="shared" si="31"/>
        <v>5.1356684237994425E-4</v>
      </c>
      <c r="CB47" s="292">
        <f t="shared" si="32"/>
        <v>4473.487456808949</v>
      </c>
      <c r="CC47" s="292">
        <f t="shared" si="33"/>
        <v>61792.457330950689</v>
      </c>
      <c r="CD47" s="293">
        <f t="shared" si="34"/>
        <v>0.13514257823796896</v>
      </c>
      <c r="CE47" s="234">
        <f t="shared" si="35"/>
        <v>0</v>
      </c>
      <c r="CF47" s="12"/>
      <c r="CG47" s="127">
        <f t="shared" si="36"/>
        <v>457239</v>
      </c>
      <c r="CH47" s="294">
        <f t="shared" si="57"/>
        <v>0.13514257823796896</v>
      </c>
      <c r="CI47" s="295">
        <f t="shared" si="37"/>
        <v>61792.457330950689</v>
      </c>
      <c r="CJ47" s="235">
        <f t="shared" si="38"/>
        <v>0</v>
      </c>
      <c r="CL47" s="126">
        <f t="shared" si="39"/>
        <v>61792.457330950689</v>
      </c>
      <c r="CM47" s="296">
        <f t="shared" si="40"/>
        <v>5.2099358368705776E-4</v>
      </c>
      <c r="CN47" s="297">
        <f t="shared" si="41"/>
        <v>41.199390796136775</v>
      </c>
      <c r="CO47" s="239">
        <f t="shared" si="58"/>
        <v>61833.656721746825</v>
      </c>
      <c r="CP47" s="298">
        <f t="shared" si="59"/>
        <v>0.13523268295518717</v>
      </c>
      <c r="CQ47" s="240">
        <f t="shared" si="42"/>
        <v>0</v>
      </c>
      <c r="CR47" s="174"/>
      <c r="CS47" s="246">
        <f t="shared" si="43"/>
        <v>137171.69999999998</v>
      </c>
      <c r="CT47" s="297">
        <f t="shared" si="44"/>
        <v>0</v>
      </c>
      <c r="CU47" s="299">
        <f t="shared" si="45"/>
        <v>61833.656721746825</v>
      </c>
      <c r="CV47" s="247">
        <f t="shared" si="46"/>
        <v>0.13523268295518717</v>
      </c>
      <c r="CY47" s="264">
        <v>0</v>
      </c>
      <c r="CZ47" s="324">
        <f t="shared" si="60"/>
        <v>61833.656721746825</v>
      </c>
      <c r="DA47" s="326">
        <f t="shared" si="61"/>
        <v>0.13523268295518717</v>
      </c>
      <c r="DB47" s="1">
        <f t="shared" si="62"/>
        <v>0</v>
      </c>
    </row>
    <row r="48" spans="1:106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55235.097231653475</v>
      </c>
      <c r="BB48" s="288">
        <f t="shared" si="22"/>
        <v>53968.381316403254</v>
      </c>
      <c r="BC48" s="288">
        <f t="shared" si="22"/>
        <v>51804.783752087351</v>
      </c>
      <c r="BD48" s="288">
        <f t="shared" si="22"/>
        <v>53508.889132063268</v>
      </c>
      <c r="BE48" s="288">
        <f t="shared" si="22"/>
        <v>54622.784191318504</v>
      </c>
      <c r="BF48" s="211">
        <f t="shared" si="23"/>
        <v>269139.93562352587</v>
      </c>
      <c r="BH48" s="130">
        <f>'Op Cost'!E39</f>
        <v>1220651</v>
      </c>
      <c r="BI48" s="289">
        <f t="shared" si="24"/>
        <v>0.22048885031309184</v>
      </c>
      <c r="BJ48" s="290">
        <f t="shared" si="25"/>
        <v>269139.93562352587</v>
      </c>
      <c r="BK48" s="230">
        <f t="shared" si="26"/>
        <v>0</v>
      </c>
      <c r="BM48" s="436">
        <f t="shared" si="47"/>
        <v>0.29799580702784545</v>
      </c>
      <c r="BN48" s="436">
        <f t="shared" si="48"/>
        <v>0.24959851799430183</v>
      </c>
      <c r="BO48" s="435">
        <f t="shared" si="49"/>
        <v>0.55897887592655449</v>
      </c>
      <c r="BP48" s="126">
        <f t="shared" si="27"/>
        <v>269139.93562352587</v>
      </c>
      <c r="BQ48" s="363">
        <f t="shared" si="50"/>
        <v>0.41638801921881408</v>
      </c>
      <c r="BR48" s="364">
        <f t="shared" si="28"/>
        <v>9.3102096292895767E-4</v>
      </c>
      <c r="BS48" s="372">
        <f t="shared" si="29"/>
        <v>7.9076238822104882E-4</v>
      </c>
      <c r="BT48" s="467">
        <f t="shared" si="30"/>
        <v>276027.96914342762</v>
      </c>
      <c r="BU48" s="463">
        <f t="shared" si="51"/>
        <v>427227.85</v>
      </c>
      <c r="BV48" s="463">
        <f t="shared" si="52"/>
        <v>276027.96914342762</v>
      </c>
      <c r="BW48" s="463">
        <f t="shared" si="53"/>
        <v>0</v>
      </c>
      <c r="BX48" s="468">
        <f t="shared" si="54"/>
        <v>9.3102096292895767E-4</v>
      </c>
      <c r="BY48" s="472">
        <f t="shared" si="55"/>
        <v>9.8392196474580322E-4</v>
      </c>
      <c r="BZ48" s="475">
        <f t="shared" si="56"/>
        <v>276714.55437545298</v>
      </c>
      <c r="CA48" s="359">
        <f t="shared" si="31"/>
        <v>2.411441573357224E-3</v>
      </c>
      <c r="CB48" s="292">
        <f t="shared" si="32"/>
        <v>21005.159876073911</v>
      </c>
      <c r="CC48" s="292">
        <f t="shared" si="33"/>
        <v>290145.09549959976</v>
      </c>
      <c r="CD48" s="293">
        <f t="shared" si="34"/>
        <v>0.23769701208584579</v>
      </c>
      <c r="CE48" s="234">
        <f t="shared" si="35"/>
        <v>0</v>
      </c>
      <c r="CF48" s="12"/>
      <c r="CG48" s="127">
        <f t="shared" si="36"/>
        <v>1220651</v>
      </c>
      <c r="CH48" s="294">
        <f t="shared" si="57"/>
        <v>0.23769701208584579</v>
      </c>
      <c r="CI48" s="295">
        <f t="shared" si="37"/>
        <v>290145.09549959976</v>
      </c>
      <c r="CJ48" s="235">
        <f t="shared" si="38"/>
        <v>0</v>
      </c>
      <c r="CL48" s="126">
        <f t="shared" si="39"/>
        <v>290145.09549959976</v>
      </c>
      <c r="CM48" s="296">
        <f t="shared" si="40"/>
        <v>2.4463136703554429E-3</v>
      </c>
      <c r="CN48" s="297">
        <f t="shared" si="41"/>
        <v>193.45081411874841</v>
      </c>
      <c r="CO48" s="239">
        <f t="shared" si="58"/>
        <v>290338.54631371849</v>
      </c>
      <c r="CP48" s="298">
        <f t="shared" si="59"/>
        <v>0.23785549376006612</v>
      </c>
      <c r="CQ48" s="240">
        <f t="shared" si="42"/>
        <v>0</v>
      </c>
      <c r="CR48" s="174"/>
      <c r="CS48" s="246">
        <f t="shared" si="43"/>
        <v>366195.3</v>
      </c>
      <c r="CT48" s="297">
        <f t="shared" si="44"/>
        <v>0</v>
      </c>
      <c r="CU48" s="299">
        <f t="shared" si="45"/>
        <v>290338.54631371849</v>
      </c>
      <c r="CV48" s="247">
        <f t="shared" si="46"/>
        <v>0.23785549376006612</v>
      </c>
      <c r="CY48" s="264">
        <v>0</v>
      </c>
      <c r="CZ48" s="324">
        <f t="shared" si="60"/>
        <v>290338.54631371849</v>
      </c>
      <c r="DA48" s="326">
        <f t="shared" si="61"/>
        <v>0.23785549376006612</v>
      </c>
      <c r="DB48" s="1">
        <f t="shared" si="62"/>
        <v>0</v>
      </c>
    </row>
    <row r="49" spans="1:106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171304.60498531669</v>
      </c>
      <c r="BB49" s="288">
        <f t="shared" si="22"/>
        <v>171563.1957741995</v>
      </c>
      <c r="BC49" s="288">
        <f t="shared" si="22"/>
        <v>191191.78184845211</v>
      </c>
      <c r="BD49" s="288">
        <f t="shared" si="22"/>
        <v>191013.85158219282</v>
      </c>
      <c r="BE49" s="288">
        <f t="shared" si="22"/>
        <v>171427.31038144743</v>
      </c>
      <c r="BF49" s="211">
        <f t="shared" si="23"/>
        <v>896500.74457160849</v>
      </c>
      <c r="BH49" s="130">
        <f>'Op Cost'!E40</f>
        <v>4896193</v>
      </c>
      <c r="BI49" s="289">
        <f t="shared" si="24"/>
        <v>0.18310159435537129</v>
      </c>
      <c r="BJ49" s="290">
        <f t="shared" si="25"/>
        <v>896500.74457160849</v>
      </c>
      <c r="BK49" s="230">
        <f t="shared" si="26"/>
        <v>0</v>
      </c>
      <c r="BM49" s="436">
        <f t="shared" si="47"/>
        <v>0.26868010881928966</v>
      </c>
      <c r="BN49" s="436">
        <f t="shared" si="48"/>
        <v>0.24251527535975434</v>
      </c>
      <c r="BO49" s="435">
        <f t="shared" si="49"/>
        <v>0.42963933172709223</v>
      </c>
      <c r="BP49" s="126">
        <f t="shared" si="27"/>
        <v>896500.74457160849</v>
      </c>
      <c r="BQ49" s="363">
        <f t="shared" si="50"/>
        <v>0.34261851190830711</v>
      </c>
      <c r="BR49" s="364">
        <f t="shared" si="28"/>
        <v>2.5517878752744356E-3</v>
      </c>
      <c r="BS49" s="372">
        <f t="shared" si="29"/>
        <v>2.16736030103707E-3</v>
      </c>
      <c r="BT49" s="467">
        <f t="shared" si="30"/>
        <v>915379.80435697921</v>
      </c>
      <c r="BU49" s="463">
        <f t="shared" si="51"/>
        <v>1713667.5499999998</v>
      </c>
      <c r="BV49" s="463">
        <f t="shared" si="52"/>
        <v>915379.80435697921</v>
      </c>
      <c r="BW49" s="463">
        <f t="shared" si="53"/>
        <v>0</v>
      </c>
      <c r="BX49" s="468">
        <f t="shared" si="54"/>
        <v>2.5517878752744356E-3</v>
      </c>
      <c r="BY49" s="472">
        <f t="shared" si="55"/>
        <v>2.6967815332060649E-3</v>
      </c>
      <c r="BZ49" s="475">
        <f t="shared" si="56"/>
        <v>917261.63080362882</v>
      </c>
      <c r="CA49" s="359">
        <f t="shared" si="31"/>
        <v>8.0324726280298301E-3</v>
      </c>
      <c r="CB49" s="292">
        <f t="shared" si="32"/>
        <v>69967.845630635129</v>
      </c>
      <c r="CC49" s="292">
        <f t="shared" si="33"/>
        <v>966468.59020224365</v>
      </c>
      <c r="CD49" s="293">
        <f t="shared" si="34"/>
        <v>0.19739184917797228</v>
      </c>
      <c r="CE49" s="234">
        <f t="shared" si="35"/>
        <v>0</v>
      </c>
      <c r="CF49" s="12"/>
      <c r="CG49" s="127">
        <f t="shared" si="36"/>
        <v>4896193</v>
      </c>
      <c r="CH49" s="294">
        <f t="shared" si="57"/>
        <v>0.19739184917797228</v>
      </c>
      <c r="CI49" s="295">
        <f t="shared" si="37"/>
        <v>966468.59020224365</v>
      </c>
      <c r="CJ49" s="235">
        <f t="shared" si="38"/>
        <v>0</v>
      </c>
      <c r="CL49" s="126">
        <f t="shared" si="39"/>
        <v>966468.59020224365</v>
      </c>
      <c r="CM49" s="296">
        <f t="shared" si="40"/>
        <v>8.1486310154919115E-3</v>
      </c>
      <c r="CN49" s="297">
        <f t="shared" si="41"/>
        <v>644.38151288716506</v>
      </c>
      <c r="CO49" s="239">
        <f t="shared" si="58"/>
        <v>967112.97171513084</v>
      </c>
      <c r="CP49" s="298">
        <f t="shared" si="59"/>
        <v>0.19752345786106285</v>
      </c>
      <c r="CQ49" s="240">
        <f t="shared" si="42"/>
        <v>0</v>
      </c>
      <c r="CR49" s="174"/>
      <c r="CS49" s="246">
        <f t="shared" si="43"/>
        <v>1468857.9</v>
      </c>
      <c r="CT49" s="297">
        <f t="shared" si="44"/>
        <v>0</v>
      </c>
      <c r="CU49" s="299">
        <f t="shared" si="45"/>
        <v>967112.97171513084</v>
      </c>
      <c r="CV49" s="247">
        <f t="shared" si="46"/>
        <v>0.19752345786106285</v>
      </c>
      <c r="CY49" s="264">
        <v>4766</v>
      </c>
      <c r="CZ49" s="324">
        <f t="shared" si="60"/>
        <v>971878.97171513084</v>
      </c>
      <c r="DA49" s="326">
        <f t="shared" si="61"/>
        <v>0.19849686720174856</v>
      </c>
      <c r="DB49" s="1">
        <f t="shared" si="62"/>
        <v>0</v>
      </c>
    </row>
    <row r="50" spans="1:106" s="19" customFormat="1" ht="16.5" thickBot="1">
      <c r="A50" s="184"/>
      <c r="B50" s="185" t="s">
        <v>133</v>
      </c>
      <c r="C50" s="41"/>
      <c r="D50" s="179">
        <f t="shared" ref="D50:I50" si="63">SUM(D12:D49)</f>
        <v>568658897</v>
      </c>
      <c r="E50" s="183">
        <f t="shared" si="63"/>
        <v>53095068</v>
      </c>
      <c r="F50" s="183">
        <f t="shared" si="63"/>
        <v>4681948.6436643004</v>
      </c>
      <c r="G50" s="183">
        <f t="shared" si="63"/>
        <v>66013685.590599991</v>
      </c>
      <c r="H50" s="213">
        <f t="shared" si="63"/>
        <v>0.99999999999999989</v>
      </c>
      <c r="I50" s="214">
        <f t="shared" si="63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24073925.109999999</v>
      </c>
      <c r="BB50" s="228">
        <f t="shared" si="22"/>
        <v>24073925.109999999</v>
      </c>
      <c r="BC50" s="228">
        <f t="shared" si="22"/>
        <v>24073925.110000003</v>
      </c>
      <c r="BD50" s="228">
        <f t="shared" si="22"/>
        <v>24073925.110000003</v>
      </c>
      <c r="BE50" s="228">
        <f t="shared" si="22"/>
        <v>24073925.110000007</v>
      </c>
      <c r="BF50" s="229">
        <f t="shared" si="23"/>
        <v>120369625.55000001</v>
      </c>
      <c r="BH50" s="182">
        <f>'Op Cost'!E41</f>
        <v>581261868</v>
      </c>
      <c r="BI50" s="231"/>
      <c r="BJ50" s="232">
        <f>SUM(BJ12:BJ49)</f>
        <v>117994245.40117469</v>
      </c>
      <c r="BK50" s="233">
        <f>SUM(BK12:BK49)</f>
        <v>2375380.148825326</v>
      </c>
      <c r="BP50" s="179">
        <f>SUM(BP12:BP49)</f>
        <v>111609561.10117468</v>
      </c>
      <c r="BQ50" s="365"/>
      <c r="BR50" s="366">
        <f>SUM(BR12:BR49)</f>
        <v>1.1773713277176014</v>
      </c>
      <c r="BS50" s="365">
        <f>SUM(BS12:BS49)</f>
        <v>1.0000000000000004</v>
      </c>
      <c r="BT50" s="469">
        <f>SUM(BT12:BT49)</f>
        <v>126704869.00000004</v>
      </c>
      <c r="BU50" s="469"/>
      <c r="BV50" s="469">
        <f t="shared" ref="BV50" si="64">SUM(BV12:BV49)</f>
        <v>126007064.44168556</v>
      </c>
      <c r="BW50" s="470">
        <f>SUM(BW12:BW49)</f>
        <v>697804.55831450364</v>
      </c>
      <c r="BX50" s="471">
        <f>SUM(BX12:BX49)</f>
        <v>0.94623455547055235</v>
      </c>
      <c r="BY50" s="473"/>
      <c r="BZ50" s="476">
        <f>SUM(BZ12:BZ49)</f>
        <v>126704869</v>
      </c>
      <c r="CA50" s="180"/>
      <c r="CB50" s="181">
        <f>SUM(CB12:CB49)</f>
        <v>8710623.5988253262</v>
      </c>
      <c r="CC50" s="181">
        <f>SUM(CC12:CC49)</f>
        <v>126704869</v>
      </c>
      <c r="CD50" s="187"/>
      <c r="CE50" s="188">
        <f>SUM(CE12:CE49)</f>
        <v>1</v>
      </c>
      <c r="CG50" s="178">
        <f>SUM(CG12:CG49)</f>
        <v>581261868</v>
      </c>
      <c r="CH50" s="236"/>
      <c r="CI50" s="237">
        <f>SUM(CI12:CI49)</f>
        <v>126625790.50059782</v>
      </c>
      <c r="CJ50" s="238">
        <f t="shared" si="38"/>
        <v>79078.499402180314</v>
      </c>
      <c r="CK50" s="1"/>
      <c r="CL50" s="177">
        <f>SUM(CL12:CL49)</f>
        <v>118605025.60059783</v>
      </c>
      <c r="CM50" s="241">
        <f t="shared" si="40"/>
        <v>1</v>
      </c>
      <c r="CN50" s="242">
        <f t="shared" si="41"/>
        <v>79078.499402180314</v>
      </c>
      <c r="CO50" s="243">
        <f>(CN50+CI50)</f>
        <v>126704869</v>
      </c>
      <c r="CP50" s="244">
        <f>CO50/CG50</f>
        <v>0.21798242061872189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126704869.00000001</v>
      </c>
      <c r="CV50" s="250">
        <f>AVERAGE(CV12:CV49)</f>
        <v>0.2332280553531457</v>
      </c>
      <c r="CY50" s="265">
        <f>SUM(CY12:CY49)</f>
        <v>547448.79999999993</v>
      </c>
      <c r="CZ50" s="325">
        <f>SUM(CZ12:CZ49)</f>
        <v>127252317.80000001</v>
      </c>
      <c r="DA50" s="327">
        <f>AVERAGE(DA12:DA49)</f>
        <v>0.2336188904572167</v>
      </c>
    </row>
    <row r="52" spans="1:106">
      <c r="CU52" s="116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89" priority="4" operator="greaterThan">
      <formula>$BJ$6</formula>
    </cfRule>
  </conditionalFormatting>
  <conditionalFormatting sqref="BS12:BS49">
    <cfRule type="cellIs" dxfId="188" priority="1" operator="greaterThan">
      <formula>0.04</formula>
    </cfRule>
  </conditionalFormatting>
  <conditionalFormatting sqref="CD12:CD49">
    <cfRule type="cellIs" dxfId="187" priority="6" operator="greaterThan">
      <formula>$BJ$6</formula>
    </cfRule>
  </conditionalFormatting>
  <conditionalFormatting sqref="CE12:CE49 CQ12:CR49">
    <cfRule type="cellIs" dxfId="186" priority="7" operator="greaterThan">
      <formula>0</formula>
    </cfRule>
  </conditionalFormatting>
  <conditionalFormatting sqref="CP12:CP49">
    <cfRule type="cellIs" dxfId="185" priority="5" operator="greaterThan">
      <formula>$BJ$6</formula>
    </cfRule>
  </conditionalFormatting>
  <conditionalFormatting sqref="CV12:CV49">
    <cfRule type="cellIs" dxfId="184" priority="2" operator="equal">
      <formula>$BJ$6</formula>
    </cfRule>
    <cfRule type="cellIs" dxfId="183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BF36E-AFA0-49CD-B926-6E1268ED4453}">
  <sheetPr codeName="Sheet6">
    <tabColor rgb="FF002060"/>
    <pageSetUpPr fitToPage="1"/>
  </sheetPr>
  <dimension ref="A1:DC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7.4531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6384" width="9.26953125" style="1"/>
  </cols>
  <sheetData>
    <row r="1" spans="1:107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07" ht="15" customHeight="1">
      <c r="A2" s="813" t="str" cm="1">
        <f t="array" aca="1" ref="A2" ca="1">"Scenario "&amp;MID(CELL("filename",A1),FIND("]",CELL("filename",A1))+1,500)</f>
        <v>Scenario S4E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07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07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07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07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120369625.55</v>
      </c>
      <c r="BB6" s="1" t="s">
        <v>15</v>
      </c>
      <c r="BJ6" s="277">
        <v>0.3</v>
      </c>
      <c r="BP6" s="278">
        <f>$BK$50+BA8</f>
        <v>7025879.4871468795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3270.2979542165995</v>
      </c>
      <c r="CP6" s="121"/>
      <c r="CQ6" s="121"/>
      <c r="CR6" s="121"/>
      <c r="CS6" s="121"/>
      <c r="CT6" s="121"/>
      <c r="CU6" s="121"/>
      <c r="CV6" s="121"/>
      <c r="DB6" s="361"/>
    </row>
    <row r="7" spans="1:107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07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339</v>
      </c>
      <c r="AZ8" s="11">
        <v>0.05</v>
      </c>
      <c r="BA8" s="707">
        <f>126704869*AZ8</f>
        <v>6335243.4500000002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07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07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07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07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554909.29836446932</v>
      </c>
      <c r="BH12" s="130">
        <f>'Op Cost'!E3</f>
        <v>2553471</v>
      </c>
      <c r="BI12" s="289">
        <f t="shared" ref="BI12:BI49" si="23">BF12/BH12</f>
        <v>0.21731568455818348</v>
      </c>
      <c r="BJ12" s="290">
        <f t="shared" ref="BJ12:BJ49" si="24">IF(BF12&gt;BH12*$BJ$6,BH12*$BJ$6,BF12)</f>
        <v>554909.29836446932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554909.29836446932</v>
      </c>
      <c r="BQ12" s="704">
        <f>(BM12*$BP$8+BN12*$BQ$8+BO12*$BR$8)*I12</f>
        <v>1.9066779532153381E-3</v>
      </c>
      <c r="BR12" s="364">
        <f>IF(BP12=0,0,BQ12)</f>
        <v>1.9066779532153381E-3</v>
      </c>
      <c r="BS12" s="372">
        <f>BR12/$BR$50</f>
        <v>2.0018809839815492E-3</v>
      </c>
      <c r="BT12" s="467">
        <f>$BP$6*BS12+BJ12</f>
        <v>568974.27290553472</v>
      </c>
      <c r="BU12" s="463">
        <f>BH12*$BU$6</f>
        <v>766041.29999999993</v>
      </c>
      <c r="BV12" s="463">
        <f>IF(BT12&lt;=BU12,BT12,BU12)</f>
        <v>568974.27290553472</v>
      </c>
      <c r="BW12" s="463">
        <f>BT12-BV12</f>
        <v>0</v>
      </c>
      <c r="BX12" s="468">
        <f>IF(AND(BW12=0, BK12=0),BQ12,0)</f>
        <v>1.9066779532153381E-3</v>
      </c>
      <c r="BY12" s="478">
        <f>IF($BX$50=0,1,BX12/$BX$50)</f>
        <v>2.0806973578014259E-3</v>
      </c>
      <c r="BZ12" s="475">
        <f>$BW$50*BY12+BV12</f>
        <v>569166.14566998649</v>
      </c>
      <c r="CA12" s="359">
        <f t="shared" ref="CA12:CA49" si="27">BP12/$BP$50</f>
        <v>4.8932605460949479E-3</v>
      </c>
      <c r="CB12" s="292">
        <f t="shared" ref="CB12:CB49" si="28">CA12*$BP$6</f>
        <v>34379.458896073629</v>
      </c>
      <c r="CC12" s="292">
        <f t="shared" ref="CC12:CC49" si="29">(CB12+BJ12)</f>
        <v>589288.75726054295</v>
      </c>
      <c r="CD12" s="293">
        <f t="shared" ref="CD12:CD49" si="30">CC12/BH12</f>
        <v>0.23077949867476191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0.23077949867476191</v>
      </c>
      <c r="CI12" s="295">
        <f t="shared" ref="CI12:CI49" si="33">IF(CC12&gt;BH12*$BJ$6,BH12*$BJ$6,CC12)</f>
        <v>589288.75726054295</v>
      </c>
      <c r="CJ12" s="235">
        <f t="shared" ref="CJ12:CJ50" si="34">CC12-CI12</f>
        <v>0</v>
      </c>
      <c r="CL12" s="126">
        <f t="shared" ref="CL12:CL49" si="35">IF(OR(CJ12&gt;0,CH12&gt;=$BJ$6),0,CI12)</f>
        <v>589288.75726054295</v>
      </c>
      <c r="CM12" s="296">
        <f t="shared" ref="CM12:CM50" si="36">CL12/$CL$50</f>
        <v>4.9063482739723236E-3</v>
      </c>
      <c r="CN12" s="297">
        <f t="shared" ref="CN12:CN50" si="37">CM12*$CM$6</f>
        <v>16.045220723045833</v>
      </c>
      <c r="CO12" s="239">
        <f>(CN12+CI12)</f>
        <v>589304.80248126597</v>
      </c>
      <c r="CP12" s="298">
        <f>CO12/CG12</f>
        <v>0.23078578236497144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589304.80248126597</v>
      </c>
      <c r="CV12" s="247">
        <f t="shared" ref="CV12:CV49" si="42">CU12/CG12</f>
        <v>0.23078578236497144</v>
      </c>
      <c r="CY12" s="264">
        <v>0</v>
      </c>
      <c r="CZ12" s="324">
        <f>CU12+CY12</f>
        <v>589304.80248126597</v>
      </c>
      <c r="DA12" s="326">
        <f>CZ12/CG12</f>
        <v>0.23078578236497144</v>
      </c>
      <c r="DB12" s="1">
        <f>IF(BZ12&lt;=BH12*$BU$6, 0, 1)</f>
        <v>0</v>
      </c>
      <c r="DC12" s="708">
        <f>BZ12/BH12</f>
        <v>0.22289900518548536</v>
      </c>
    </row>
    <row r="13" spans="1:107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103656.80794566261</v>
      </c>
      <c r="BH13" s="130">
        <f>'Op Cost'!E4</f>
        <v>361548</v>
      </c>
      <c r="BI13" s="289">
        <f t="shared" si="23"/>
        <v>0.2867027557769995</v>
      </c>
      <c r="BJ13" s="290">
        <f t="shared" si="24"/>
        <v>103656.80794566261</v>
      </c>
      <c r="BK13" s="230">
        <f t="shared" si="25"/>
        <v>0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103656.80794566261</v>
      </c>
      <c r="BQ13" s="704">
        <f t="shared" ref="BQ13:BQ49" si="48">(BM13*$BP$8+BN13*$BQ$8+BO13*$BR$8)*I13</f>
        <v>7.9150209085337422E-4</v>
      </c>
      <c r="BR13" s="364">
        <f t="shared" ref="BR13:BR49" si="49">IF(BP13=0,0,BQ13)</f>
        <v>7.9150209085337422E-4</v>
      </c>
      <c r="BS13" s="372">
        <f t="shared" ref="BS13:BS49" si="50">BR13/$BR$50</f>
        <v>8.3102286979769529E-4</v>
      </c>
      <c r="BT13" s="467">
        <f t="shared" ref="BT13:BT49" si="51">$BP$6*BS13+BJ13</f>
        <v>109495.47447992417</v>
      </c>
      <c r="BU13" s="463">
        <f t="shared" ref="BU13:BU49" si="52">BH13*$BU$6</f>
        <v>108464.4</v>
      </c>
      <c r="BV13" s="463">
        <f t="shared" ref="BV13:BV49" si="53">IF(BT13&lt;=BU13,BT13,BU13)</f>
        <v>108464.4</v>
      </c>
      <c r="BW13" s="463">
        <f>BT13-BV13</f>
        <v>1031.0744799241802</v>
      </c>
      <c r="BX13" s="468">
        <f t="shared" ref="BX13:BX49" si="54">IF(AND(BW13=0, BK13=0),BQ13,0)</f>
        <v>0</v>
      </c>
      <c r="BY13" s="478">
        <f t="shared" ref="BY13:BY49" si="55">IF($BX$50=0,1,BX13/$BX$50)</f>
        <v>0</v>
      </c>
      <c r="BZ13" s="475">
        <f t="shared" ref="BZ13:BZ49" si="56">$BW$50*BY13+BV13</f>
        <v>108464.4</v>
      </c>
      <c r="CA13" s="359">
        <f t="shared" si="27"/>
        <v>9.1405887439555166E-4</v>
      </c>
      <c r="CB13" s="292">
        <f t="shared" si="28"/>
        <v>6422.0674956602725</v>
      </c>
      <c r="CC13" s="292">
        <f t="shared" si="29"/>
        <v>110078.87544132289</v>
      </c>
      <c r="CD13" s="293">
        <f t="shared" si="30"/>
        <v>0.30446545255767671</v>
      </c>
      <c r="CE13" s="234">
        <f t="shared" si="31"/>
        <v>1</v>
      </c>
      <c r="CF13" s="12"/>
      <c r="CG13" s="127">
        <f t="shared" si="32"/>
        <v>361548</v>
      </c>
      <c r="CH13" s="294">
        <f t="shared" ref="CH13:CH49" si="57">CC13/CG13</f>
        <v>0.30446545255767671</v>
      </c>
      <c r="CI13" s="295">
        <f t="shared" si="33"/>
        <v>108464.4</v>
      </c>
      <c r="CJ13" s="235">
        <f t="shared" si="34"/>
        <v>1614.4754413228948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</row>
    <row r="14" spans="1:107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657520.10413920204</v>
      </c>
      <c r="BH14" s="130">
        <f>'Op Cost'!E5</f>
        <v>2998198</v>
      </c>
      <c r="BI14" s="289">
        <f t="shared" si="23"/>
        <v>0.21930509730818379</v>
      </c>
      <c r="BJ14" s="290">
        <f t="shared" si="24"/>
        <v>657520.10413920204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657520.10413920204</v>
      </c>
      <c r="BQ14" s="704">
        <f t="shared" si="48"/>
        <v>2.7924969780080229E-3</v>
      </c>
      <c r="BR14" s="364">
        <f t="shared" si="49"/>
        <v>2.7924969780080229E-3</v>
      </c>
      <c r="BS14" s="372">
        <f t="shared" si="50"/>
        <v>2.9319301608711928E-3</v>
      </c>
      <c r="BT14" s="467">
        <f t="shared" si="51"/>
        <v>678119.49211421423</v>
      </c>
      <c r="BU14" s="463">
        <f t="shared" si="52"/>
        <v>899459.4</v>
      </c>
      <c r="BV14" s="463">
        <f t="shared" si="53"/>
        <v>678119.49211421423</v>
      </c>
      <c r="BW14" s="463">
        <f t="shared" ref="BW14:BW49" si="64">BT14-BV14</f>
        <v>0</v>
      </c>
      <c r="BX14" s="468">
        <f t="shared" si="54"/>
        <v>2.7924969780080229E-3</v>
      </c>
      <c r="BY14" s="478">
        <f t="shared" si="55"/>
        <v>3.0473636483872146E-3</v>
      </c>
      <c r="BZ14" s="475">
        <f t="shared" si="56"/>
        <v>678400.50659491878</v>
      </c>
      <c r="CA14" s="359">
        <f t="shared" si="27"/>
        <v>5.7980956407318492E-3</v>
      </c>
      <c r="CB14" s="292">
        <f t="shared" si="28"/>
        <v>40736.721226733644</v>
      </c>
      <c r="CC14" s="292">
        <f t="shared" si="29"/>
        <v>698256.82536593569</v>
      </c>
      <c r="CD14" s="293">
        <f t="shared" si="30"/>
        <v>0.23289216568283205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0.23289216568283205</v>
      </c>
      <c r="CI14" s="295">
        <f t="shared" si="33"/>
        <v>698256.82536593569</v>
      </c>
      <c r="CJ14" s="235">
        <f t="shared" si="34"/>
        <v>0</v>
      </c>
      <c r="CL14" s="126">
        <f t="shared" si="35"/>
        <v>698256.82536593569</v>
      </c>
      <c r="CM14" s="296">
        <f t="shared" si="36"/>
        <v>5.8136034799809687E-3</v>
      </c>
      <c r="CN14" s="297">
        <f t="shared" si="37"/>
        <v>19.012215567208266</v>
      </c>
      <c r="CO14" s="239">
        <f t="shared" si="58"/>
        <v>698275.83758150286</v>
      </c>
      <c r="CP14" s="298">
        <f t="shared" si="59"/>
        <v>0.23289850689697708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698275.83758150286</v>
      </c>
      <c r="CV14" s="247">
        <f t="shared" si="42"/>
        <v>0.23289850689697708</v>
      </c>
      <c r="CY14" s="264">
        <v>0</v>
      </c>
      <c r="CZ14" s="324">
        <f t="shared" si="60"/>
        <v>698275.83758150286</v>
      </c>
      <c r="DA14" s="326">
        <f t="shared" si="61"/>
        <v>0.23289850689697708</v>
      </c>
      <c r="DB14" s="1">
        <f t="shared" si="62"/>
        <v>0</v>
      </c>
      <c r="DC14" s="708">
        <f t="shared" si="63"/>
        <v>0.22626941469339876</v>
      </c>
    </row>
    <row r="15" spans="1:107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559019.54387549474</v>
      </c>
      <c r="BH15" s="130">
        <f>'Op Cost'!E6</f>
        <v>2155919</v>
      </c>
      <c r="BI15" s="289">
        <f t="shared" si="23"/>
        <v>0.25929524433686735</v>
      </c>
      <c r="BJ15" s="290">
        <f t="shared" si="24"/>
        <v>559019.54387549474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559019.54387549474</v>
      </c>
      <c r="BQ15" s="704">
        <f t="shared" si="48"/>
        <v>2.1003796886052456E-3</v>
      </c>
      <c r="BR15" s="364">
        <f t="shared" si="49"/>
        <v>2.1003796886052456E-3</v>
      </c>
      <c r="BS15" s="372">
        <f t="shared" si="50"/>
        <v>2.2052545112137526E-3</v>
      </c>
      <c r="BT15" s="467">
        <f t="shared" si="51"/>
        <v>574513.3963097696</v>
      </c>
      <c r="BU15" s="463">
        <f t="shared" si="52"/>
        <v>646775.69999999995</v>
      </c>
      <c r="BV15" s="463">
        <f t="shared" si="53"/>
        <v>574513.3963097696</v>
      </c>
      <c r="BW15" s="463">
        <f t="shared" si="64"/>
        <v>0</v>
      </c>
      <c r="BX15" s="468">
        <f t="shared" si="54"/>
        <v>2.1003796886052456E-3</v>
      </c>
      <c r="BY15" s="478">
        <f t="shared" si="55"/>
        <v>2.2920779364396125E-3</v>
      </c>
      <c r="BZ15" s="475">
        <f t="shared" si="56"/>
        <v>574724.76166204188</v>
      </c>
      <c r="CA15" s="359">
        <f t="shared" si="27"/>
        <v>4.9295052121208077E-3</v>
      </c>
      <c r="CB15" s="292">
        <f t="shared" si="28"/>
        <v>34634.109551623209</v>
      </c>
      <c r="CC15" s="292">
        <f t="shared" si="29"/>
        <v>593653.65342711797</v>
      </c>
      <c r="CD15" s="293">
        <f t="shared" si="30"/>
        <v>0.2753599061129467</v>
      </c>
      <c r="CE15" s="234">
        <f t="shared" si="31"/>
        <v>0</v>
      </c>
      <c r="CF15" s="12"/>
      <c r="CG15" s="127">
        <f t="shared" si="32"/>
        <v>2155919</v>
      </c>
      <c r="CH15" s="294">
        <f t="shared" si="57"/>
        <v>0.2753599061129467</v>
      </c>
      <c r="CI15" s="295">
        <f t="shared" si="33"/>
        <v>593653.65342711797</v>
      </c>
      <c r="CJ15" s="235">
        <f t="shared" si="34"/>
        <v>0</v>
      </c>
      <c r="CL15" s="126">
        <f t="shared" si="35"/>
        <v>593653.65342711797</v>
      </c>
      <c r="CM15" s="296">
        <f t="shared" si="36"/>
        <v>4.9426898815612755E-3</v>
      </c>
      <c r="CN15" s="297">
        <f t="shared" si="37"/>
        <v>16.164068607996924</v>
      </c>
      <c r="CO15" s="239">
        <f t="shared" si="58"/>
        <v>593669.81749572593</v>
      </c>
      <c r="CP15" s="298">
        <f t="shared" si="59"/>
        <v>0.27536740364351625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593669.81749572593</v>
      </c>
      <c r="CV15" s="247">
        <f t="shared" si="42"/>
        <v>0.27536740364351625</v>
      </c>
      <c r="CY15" s="264">
        <v>0</v>
      </c>
      <c r="CZ15" s="324">
        <f t="shared" si="60"/>
        <v>593669.81749572593</v>
      </c>
      <c r="DA15" s="326">
        <f t="shared" si="61"/>
        <v>0.27536740364351625</v>
      </c>
      <c r="DB15" s="1">
        <f t="shared" si="62"/>
        <v>0</v>
      </c>
      <c r="DC15" s="708">
        <f t="shared" si="63"/>
        <v>0.2665799418540501</v>
      </c>
    </row>
    <row r="16" spans="1:107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114131.96270018796</v>
      </c>
      <c r="BH16" s="130">
        <f>'Op Cost'!E7</f>
        <v>447645</v>
      </c>
      <c r="BI16" s="289">
        <f t="shared" si="23"/>
        <v>0.25496087904519865</v>
      </c>
      <c r="BJ16" s="290">
        <f t="shared" si="24"/>
        <v>114131.96270018796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114131.96270018796</v>
      </c>
      <c r="BQ16" s="704">
        <f t="shared" si="48"/>
        <v>5.4753247099296651E-4</v>
      </c>
      <c r="BR16" s="364">
        <f t="shared" si="49"/>
        <v>5.4753247099296651E-4</v>
      </c>
      <c r="BS16" s="372">
        <f t="shared" si="50"/>
        <v>5.7487151406184899E-4</v>
      </c>
      <c r="BT16" s="467">
        <f t="shared" si="51"/>
        <v>118170.94067858017</v>
      </c>
      <c r="BU16" s="463">
        <f t="shared" si="52"/>
        <v>134293.5</v>
      </c>
      <c r="BV16" s="463">
        <f t="shared" si="53"/>
        <v>118170.94067858017</v>
      </c>
      <c r="BW16" s="463">
        <f t="shared" si="64"/>
        <v>0</v>
      </c>
      <c r="BX16" s="468">
        <f t="shared" si="54"/>
        <v>5.4753247099296651E-4</v>
      </c>
      <c r="BY16" s="478">
        <f t="shared" si="55"/>
        <v>5.9750487164566581E-4</v>
      </c>
      <c r="BZ16" s="475">
        <f t="shared" si="56"/>
        <v>118226.03995145914</v>
      </c>
      <c r="CA16" s="359">
        <f t="shared" si="27"/>
        <v>1.0064301170934732E-3</v>
      </c>
      <c r="CB16" s="292">
        <f t="shared" si="28"/>
        <v>7071.0567149338649</v>
      </c>
      <c r="CC16" s="292">
        <f t="shared" si="29"/>
        <v>121203.01941512182</v>
      </c>
      <c r="CD16" s="293">
        <f t="shared" si="30"/>
        <v>0.27075700480318515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0.27075700480318515</v>
      </c>
      <c r="CI16" s="295">
        <f t="shared" si="33"/>
        <v>121203.01941512182</v>
      </c>
      <c r="CJ16" s="235">
        <f t="shared" si="34"/>
        <v>0</v>
      </c>
      <c r="CL16" s="126">
        <f t="shared" si="35"/>
        <v>121203.01941512182</v>
      </c>
      <c r="CM16" s="296">
        <f t="shared" si="36"/>
        <v>1.0091219589392188E-3</v>
      </c>
      <c r="CN16" s="297">
        <f t="shared" si="37"/>
        <v>3.3001294778739747</v>
      </c>
      <c r="CO16" s="239">
        <f t="shared" si="58"/>
        <v>121206.3195445997</v>
      </c>
      <c r="CP16" s="298">
        <f t="shared" si="59"/>
        <v>0.27076437700543893</v>
      </c>
      <c r="CQ16" s="240">
        <f t="shared" si="38"/>
        <v>0</v>
      </c>
      <c r="CR16" s="174"/>
      <c r="CS16" s="246">
        <f t="shared" si="39"/>
        <v>134293.5</v>
      </c>
      <c r="CT16" s="297">
        <f t="shared" si="40"/>
        <v>0</v>
      </c>
      <c r="CU16" s="299">
        <f t="shared" si="41"/>
        <v>121206.3195445997</v>
      </c>
      <c r="CV16" s="247">
        <f t="shared" si="42"/>
        <v>0.27076437700543893</v>
      </c>
      <c r="CY16" s="264">
        <v>566</v>
      </c>
      <c r="CZ16" s="324">
        <f t="shared" si="60"/>
        <v>121772.3195445997</v>
      </c>
      <c r="DA16" s="326">
        <f t="shared" si="61"/>
        <v>0.27202877178255025</v>
      </c>
      <c r="DB16" s="1">
        <f t="shared" si="62"/>
        <v>0</v>
      </c>
      <c r="DC16" s="708">
        <f t="shared" si="63"/>
        <v>0.26410669157805661</v>
      </c>
    </row>
    <row r="17" spans="1:107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3116470.84156588</v>
      </c>
      <c r="BH17" s="130">
        <f>'Op Cost'!E8</f>
        <v>14481448</v>
      </c>
      <c r="BI17" s="289">
        <f t="shared" si="23"/>
        <v>0.21520436641183119</v>
      </c>
      <c r="BJ17" s="290">
        <f t="shared" si="24"/>
        <v>3116470.84156588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3116470.84156588</v>
      </c>
      <c r="BQ17" s="704">
        <f t="shared" si="48"/>
        <v>2.9645949912407793E-2</v>
      </c>
      <c r="BR17" s="364">
        <f t="shared" si="49"/>
        <v>2.9645949912407793E-2</v>
      </c>
      <c r="BS17" s="372">
        <f t="shared" si="50"/>
        <v>3.1126212626331223E-2</v>
      </c>
      <c r="BT17" s="467">
        <f t="shared" si="51"/>
        <v>3335159.8603697927</v>
      </c>
      <c r="BU17" s="463">
        <f t="shared" si="52"/>
        <v>4344434.3999999994</v>
      </c>
      <c r="BV17" s="463">
        <f t="shared" si="53"/>
        <v>3335159.8603697927</v>
      </c>
      <c r="BW17" s="463">
        <f t="shared" si="64"/>
        <v>0</v>
      </c>
      <c r="BX17" s="468">
        <f t="shared" si="54"/>
        <v>2.9645949912407793E-2</v>
      </c>
      <c r="BY17" s="478">
        <f t="shared" si="55"/>
        <v>3.235168768183358E-2</v>
      </c>
      <c r="BZ17" s="475">
        <f t="shared" si="56"/>
        <v>3338143.1908031781</v>
      </c>
      <c r="CA17" s="359">
        <f t="shared" si="27"/>
        <v>2.7481434996739773E-2</v>
      </c>
      <c r="CB17" s="292">
        <f t="shared" si="28"/>
        <v>193081.25042095434</v>
      </c>
      <c r="CC17" s="292">
        <f t="shared" si="29"/>
        <v>3309552.0919868345</v>
      </c>
      <c r="CD17" s="293">
        <f t="shared" si="30"/>
        <v>0.22853737360979609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0.22853737360979609</v>
      </c>
      <c r="CI17" s="295">
        <f t="shared" si="33"/>
        <v>3309552.0919868345</v>
      </c>
      <c r="CJ17" s="235">
        <f t="shared" si="34"/>
        <v>0</v>
      </c>
      <c r="CL17" s="126">
        <f t="shared" si="35"/>
        <v>3309552.0919868345</v>
      </c>
      <c r="CM17" s="296">
        <f t="shared" si="36"/>
        <v>2.7554938040268522E-2</v>
      </c>
      <c r="CN17" s="297">
        <f t="shared" si="37"/>
        <v>90.112857501655299</v>
      </c>
      <c r="CO17" s="239">
        <f t="shared" si="58"/>
        <v>3309642.204844336</v>
      </c>
      <c r="CP17" s="298">
        <f t="shared" si="59"/>
        <v>0.22854359625117157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3309642.204844336</v>
      </c>
      <c r="CV17" s="247">
        <f t="shared" si="42"/>
        <v>0.22854359625117157</v>
      </c>
      <c r="CY17" s="264">
        <v>0</v>
      </c>
      <c r="CZ17" s="324">
        <f t="shared" si="60"/>
        <v>3309642.204844336</v>
      </c>
      <c r="DA17" s="326">
        <f t="shared" si="61"/>
        <v>0.22854359625117157</v>
      </c>
      <c r="DB17" s="1">
        <f t="shared" si="62"/>
        <v>0</v>
      </c>
      <c r="DC17" s="708">
        <f t="shared" si="63"/>
        <v>0.23051169957611822</v>
      </c>
    </row>
    <row r="18" spans="1:107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961877.53972256999</v>
      </c>
      <c r="BH18" s="130">
        <f>'Op Cost'!E9</f>
        <v>5267046</v>
      </c>
      <c r="BI18" s="289">
        <f t="shared" si="23"/>
        <v>0.18262182250213307</v>
      </c>
      <c r="BJ18" s="290">
        <f t="shared" si="24"/>
        <v>961877.53972256999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961877.53972256999</v>
      </c>
      <c r="BQ18" s="704">
        <f t="shared" si="48"/>
        <v>5.788758310141395E-3</v>
      </c>
      <c r="BR18" s="364">
        <f t="shared" si="49"/>
        <v>5.788758310141395E-3</v>
      </c>
      <c r="BS18" s="372">
        <f t="shared" si="50"/>
        <v>6.0777989079881297E-3</v>
      </c>
      <c r="BT18" s="467">
        <f t="shared" si="51"/>
        <v>1004579.4223972075</v>
      </c>
      <c r="BU18" s="463">
        <f t="shared" si="52"/>
        <v>1580113.8</v>
      </c>
      <c r="BV18" s="463">
        <f t="shared" si="53"/>
        <v>1004579.4223972075</v>
      </c>
      <c r="BW18" s="463">
        <f t="shared" si="64"/>
        <v>0</v>
      </c>
      <c r="BX18" s="468">
        <f t="shared" si="54"/>
        <v>5.788758310141395E-3</v>
      </c>
      <c r="BY18" s="478">
        <f t="shared" si="55"/>
        <v>6.3170888930407319E-3</v>
      </c>
      <c r="BZ18" s="475">
        <f t="shared" si="56"/>
        <v>1005161.9565676147</v>
      </c>
      <c r="CA18" s="359">
        <f t="shared" si="27"/>
        <v>8.4819580950829809E-3</v>
      </c>
      <c r="CB18" s="292">
        <f t="shared" si="28"/>
        <v>59593.215391082937</v>
      </c>
      <c r="CC18" s="292">
        <f t="shared" si="29"/>
        <v>1021470.7551136529</v>
      </c>
      <c r="CD18" s="293">
        <f t="shared" si="30"/>
        <v>0.19393617506162902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0.19393617506162902</v>
      </c>
      <c r="CI18" s="295">
        <f t="shared" si="33"/>
        <v>1021470.7551136529</v>
      </c>
      <c r="CJ18" s="235">
        <f t="shared" si="34"/>
        <v>0</v>
      </c>
      <c r="CL18" s="126">
        <f t="shared" si="35"/>
        <v>1021470.7551136529</v>
      </c>
      <c r="CM18" s="296">
        <f t="shared" si="36"/>
        <v>8.5046443098001478E-3</v>
      </c>
      <c r="CN18" s="297">
        <f t="shared" si="37"/>
        <v>27.812720887679266</v>
      </c>
      <c r="CO18" s="239">
        <f t="shared" si="58"/>
        <v>1021498.5678345406</v>
      </c>
      <c r="CP18" s="298">
        <f t="shared" si="59"/>
        <v>0.19394145557766926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1021498.5678345406</v>
      </c>
      <c r="CV18" s="247">
        <f t="shared" si="42"/>
        <v>0.19394145557766926</v>
      </c>
      <c r="CY18" s="264">
        <v>0</v>
      </c>
      <c r="CZ18" s="324">
        <f t="shared" si="60"/>
        <v>1021498.5678345406</v>
      </c>
      <c r="DA18" s="326">
        <f t="shared" si="61"/>
        <v>0.19394145557766926</v>
      </c>
      <c r="DB18" s="1">
        <f t="shared" si="62"/>
        <v>0</v>
      </c>
      <c r="DC18" s="708">
        <f t="shared" si="63"/>
        <v>0.19083979076082014</v>
      </c>
    </row>
    <row r="19" spans="1:107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426226.43380243733</v>
      </c>
      <c r="BH19" s="130">
        <f>'Op Cost'!E10</f>
        <v>2126888</v>
      </c>
      <c r="BI19" s="289">
        <f t="shared" si="23"/>
        <v>0.2003990966155422</v>
      </c>
      <c r="BJ19" s="290">
        <f t="shared" si="24"/>
        <v>426226.43380243733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426226.43380243733</v>
      </c>
      <c r="BQ19" s="704">
        <f t="shared" si="48"/>
        <v>1.1403355230139914E-3</v>
      </c>
      <c r="BR19" s="364">
        <f t="shared" si="49"/>
        <v>1.1403355230139914E-3</v>
      </c>
      <c r="BS19" s="372">
        <f t="shared" si="50"/>
        <v>1.1972740310080801E-3</v>
      </c>
      <c r="BT19" s="467">
        <f t="shared" si="51"/>
        <v>434638.33685739065</v>
      </c>
      <c r="BU19" s="463">
        <f t="shared" si="52"/>
        <v>638066.4</v>
      </c>
      <c r="BV19" s="463">
        <f t="shared" si="53"/>
        <v>434638.33685739065</v>
      </c>
      <c r="BW19" s="463">
        <f t="shared" si="64"/>
        <v>0</v>
      </c>
      <c r="BX19" s="468">
        <f t="shared" si="54"/>
        <v>1.1403355230139914E-3</v>
      </c>
      <c r="BY19" s="478">
        <f t="shared" si="55"/>
        <v>1.2444120968310949E-3</v>
      </c>
      <c r="BZ19" s="475">
        <f t="shared" si="56"/>
        <v>434753.09107103973</v>
      </c>
      <c r="CA19" s="359">
        <f t="shared" si="27"/>
        <v>3.7585187315753933E-3</v>
      </c>
      <c r="CB19" s="292">
        <f t="shared" si="28"/>
        <v>26406.899658232865</v>
      </c>
      <c r="CC19" s="292">
        <f t="shared" si="29"/>
        <v>452633.3334606702</v>
      </c>
      <c r="CD19" s="293">
        <f t="shared" si="30"/>
        <v>0.2128148419007819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0.2128148419007819</v>
      </c>
      <c r="CI19" s="295">
        <f t="shared" si="33"/>
        <v>452633.3334606702</v>
      </c>
      <c r="CJ19" s="235">
        <f t="shared" si="34"/>
        <v>0</v>
      </c>
      <c r="CL19" s="126">
        <f t="shared" si="35"/>
        <v>452633.3334606702</v>
      </c>
      <c r="CM19" s="296">
        <f t="shared" si="36"/>
        <v>3.7685714295499851E-3</v>
      </c>
      <c r="CN19" s="297">
        <f t="shared" si="37"/>
        <v>12.324351436376443</v>
      </c>
      <c r="CO19" s="239">
        <f t="shared" si="58"/>
        <v>452645.6578121066</v>
      </c>
      <c r="CP19" s="298">
        <f t="shared" si="59"/>
        <v>0.21282063644729135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452645.6578121066</v>
      </c>
      <c r="CV19" s="247">
        <f t="shared" si="42"/>
        <v>0.21282063644729135</v>
      </c>
      <c r="CY19" s="264">
        <v>0</v>
      </c>
      <c r="CZ19" s="324">
        <f t="shared" si="60"/>
        <v>452645.6578121066</v>
      </c>
      <c r="DA19" s="326">
        <f t="shared" si="61"/>
        <v>0.21282063644729135</v>
      </c>
      <c r="DB19" s="1">
        <f t="shared" si="62"/>
        <v>0</v>
      </c>
      <c r="DC19" s="708">
        <f t="shared" si="63"/>
        <v>0.2044080793492839</v>
      </c>
    </row>
    <row r="20" spans="1:107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49040.240757603082</v>
      </c>
      <c r="BH20" s="130">
        <f>'Op Cost'!E11</f>
        <v>225862</v>
      </c>
      <c r="BI20" s="289">
        <f t="shared" si="23"/>
        <v>0.21712479636947818</v>
      </c>
      <c r="BJ20" s="290">
        <f t="shared" si="24"/>
        <v>49040.240757603082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49040.240757603082</v>
      </c>
      <c r="BQ20" s="704">
        <f t="shared" si="48"/>
        <v>1.8205179321706503E-4</v>
      </c>
      <c r="BR20" s="364">
        <f t="shared" si="49"/>
        <v>1.8205179321706503E-4</v>
      </c>
      <c r="BS20" s="372">
        <f t="shared" si="50"/>
        <v>1.9114188755704539E-4</v>
      </c>
      <c r="BT20" s="467">
        <f t="shared" si="51"/>
        <v>50383.180624524663</v>
      </c>
      <c r="BU20" s="463">
        <f t="shared" si="52"/>
        <v>67758.599999999991</v>
      </c>
      <c r="BV20" s="463">
        <f t="shared" si="53"/>
        <v>50383.180624524663</v>
      </c>
      <c r="BW20" s="463">
        <f t="shared" si="64"/>
        <v>0</v>
      </c>
      <c r="BX20" s="468">
        <f t="shared" si="54"/>
        <v>1.8205179321706503E-4</v>
      </c>
      <c r="BY20" s="478">
        <f t="shared" si="55"/>
        <v>1.9866736513682136E-4</v>
      </c>
      <c r="BZ20" s="475">
        <f t="shared" si="56"/>
        <v>50401.500855678045</v>
      </c>
      <c r="CA20" s="359">
        <f t="shared" si="27"/>
        <v>4.3244306047393778E-4</v>
      </c>
      <c r="CB20" s="292">
        <f t="shared" si="28"/>
        <v>3038.292827942857</v>
      </c>
      <c r="CC20" s="292">
        <f t="shared" si="29"/>
        <v>52078.533585545942</v>
      </c>
      <c r="CD20" s="293">
        <f t="shared" si="30"/>
        <v>0.23057678398998477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0.23057678398998477</v>
      </c>
      <c r="CI20" s="295">
        <f t="shared" si="33"/>
        <v>52078.533585545942</v>
      </c>
      <c r="CJ20" s="235">
        <f t="shared" si="34"/>
        <v>0</v>
      </c>
      <c r="CL20" s="126">
        <f t="shared" si="35"/>
        <v>52078.533585545942</v>
      </c>
      <c r="CM20" s="296">
        <f t="shared" si="36"/>
        <v>4.3359969152691923E-4</v>
      </c>
      <c r="CN20" s="297">
        <f t="shared" si="37"/>
        <v>1.4180001841494325</v>
      </c>
      <c r="CO20" s="239">
        <f t="shared" si="58"/>
        <v>52079.951585730094</v>
      </c>
      <c r="CP20" s="298">
        <f t="shared" si="59"/>
        <v>0.23058306216065605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52079.951585730094</v>
      </c>
      <c r="CV20" s="247">
        <f t="shared" si="42"/>
        <v>0.23058306216065605</v>
      </c>
      <c r="CY20" s="264">
        <v>685.4</v>
      </c>
      <c r="CZ20" s="324">
        <f t="shared" si="60"/>
        <v>52765.351585730095</v>
      </c>
      <c r="DA20" s="326">
        <f t="shared" si="61"/>
        <v>0.23361765850709768</v>
      </c>
      <c r="DB20" s="1">
        <f t="shared" si="62"/>
        <v>0</v>
      </c>
      <c r="DC20" s="708">
        <f t="shared" si="63"/>
        <v>0.22315175131575052</v>
      </c>
    </row>
    <row r="21" spans="1:107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24566861.056628302</v>
      </c>
      <c r="BH21" s="130">
        <f>'Op Cost'!E12</f>
        <v>129442718</v>
      </c>
      <c r="BI21" s="289">
        <f t="shared" si="23"/>
        <v>0.1897894407364677</v>
      </c>
      <c r="BJ21" s="290">
        <f t="shared" si="24"/>
        <v>24566861.056628302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24566861.056628302</v>
      </c>
      <c r="BQ21" s="704">
        <f t="shared" si="48"/>
        <v>0.15244454721580403</v>
      </c>
      <c r="BR21" s="364">
        <f t="shared" si="49"/>
        <v>0.15244454721580403</v>
      </c>
      <c r="BS21" s="372">
        <f t="shared" si="50"/>
        <v>0.16005631138093368</v>
      </c>
      <c r="BT21" s="467">
        <f t="shared" si="51"/>
        <v>25691397.411547996</v>
      </c>
      <c r="BU21" s="463">
        <f t="shared" si="52"/>
        <v>38832815.399999999</v>
      </c>
      <c r="BV21" s="463">
        <f t="shared" si="53"/>
        <v>25691397.411547996</v>
      </c>
      <c r="BW21" s="463">
        <f t="shared" si="64"/>
        <v>0</v>
      </c>
      <c r="BX21" s="468">
        <f t="shared" si="54"/>
        <v>0.15244454721580403</v>
      </c>
      <c r="BY21" s="478">
        <f t="shared" si="55"/>
        <v>0.16635791380933587</v>
      </c>
      <c r="BZ21" s="475">
        <f t="shared" si="56"/>
        <v>25706738.207118936</v>
      </c>
      <c r="CA21" s="359">
        <f t="shared" si="27"/>
        <v>0.21663369545997296</v>
      </c>
      <c r="CB21" s="292">
        <f t="shared" si="28"/>
        <v>1522042.2371570482</v>
      </c>
      <c r="CC21" s="292">
        <f t="shared" si="29"/>
        <v>26088903.293785349</v>
      </c>
      <c r="CD21" s="293">
        <f t="shared" si="30"/>
        <v>0.20154786377233944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0.20154786377233944</v>
      </c>
      <c r="CI21" s="295">
        <f t="shared" si="33"/>
        <v>26088903.293785349</v>
      </c>
      <c r="CJ21" s="235">
        <f t="shared" si="34"/>
        <v>0</v>
      </c>
      <c r="CL21" s="126">
        <f t="shared" si="35"/>
        <v>26088903.293785349</v>
      </c>
      <c r="CM21" s="296">
        <f t="shared" si="36"/>
        <v>0.21721311338152896</v>
      </c>
      <c r="CN21" s="297">
        <f t="shared" si="37"/>
        <v>710.35160032063243</v>
      </c>
      <c r="CO21" s="239">
        <f t="shared" si="58"/>
        <v>26089613.645385668</v>
      </c>
      <c r="CP21" s="298">
        <f t="shared" si="59"/>
        <v>0.20155335154029808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26089613.645385668</v>
      </c>
      <c r="CV21" s="247">
        <f t="shared" si="42"/>
        <v>0.20155335154029808</v>
      </c>
      <c r="CY21" s="264">
        <v>0</v>
      </c>
      <c r="CZ21" s="324">
        <f t="shared" si="60"/>
        <v>26089613.645385668</v>
      </c>
      <c r="DA21" s="326">
        <f t="shared" si="61"/>
        <v>0.20155335154029808</v>
      </c>
      <c r="DB21" s="1">
        <f t="shared" si="62"/>
        <v>0</v>
      </c>
      <c r="DC21" s="708">
        <f t="shared" si="63"/>
        <v>0.19859547608633293</v>
      </c>
    </row>
    <row r="22" spans="1:107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355560.33390233218</v>
      </c>
      <c r="BH22" s="130">
        <f>'Op Cost'!E13</f>
        <v>1347743</v>
      </c>
      <c r="BI22" s="289">
        <f t="shared" si="23"/>
        <v>0.2638190915495997</v>
      </c>
      <c r="BJ22" s="290">
        <f t="shared" si="24"/>
        <v>355560.33390233218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355560.33390233218</v>
      </c>
      <c r="BQ22" s="704">
        <f t="shared" si="48"/>
        <v>1.7291153344213804E-3</v>
      </c>
      <c r="BR22" s="364">
        <f t="shared" si="49"/>
        <v>1.7291153344213804E-3</v>
      </c>
      <c r="BS22" s="372">
        <f t="shared" si="50"/>
        <v>1.8154524214494454E-3</v>
      </c>
      <c r="BT22" s="467">
        <f t="shared" si="51"/>
        <v>368315.48383008497</v>
      </c>
      <c r="BU22" s="463">
        <f t="shared" si="52"/>
        <v>404322.89999999997</v>
      </c>
      <c r="BV22" s="463">
        <f t="shared" si="53"/>
        <v>368315.48383008497</v>
      </c>
      <c r="BW22" s="463">
        <f t="shared" si="64"/>
        <v>0</v>
      </c>
      <c r="BX22" s="468">
        <f t="shared" si="54"/>
        <v>1.7291153344213804E-3</v>
      </c>
      <c r="BY22" s="478">
        <f t="shared" si="55"/>
        <v>1.8869288867568751E-3</v>
      </c>
      <c r="BZ22" s="475">
        <f t="shared" si="56"/>
        <v>368489.48811786302</v>
      </c>
      <c r="CA22" s="359">
        <f t="shared" si="27"/>
        <v>3.1353761033895661E-3</v>
      </c>
      <c r="CB22" s="292">
        <f t="shared" si="28"/>
        <v>22028.774649295265</v>
      </c>
      <c r="CC22" s="292">
        <f t="shared" si="29"/>
        <v>377589.10855162743</v>
      </c>
      <c r="CD22" s="293">
        <f t="shared" si="30"/>
        <v>0.28016402871439688</v>
      </c>
      <c r="CE22" s="234">
        <f t="shared" si="31"/>
        <v>0</v>
      </c>
      <c r="CF22" s="12"/>
      <c r="CG22" s="127">
        <f t="shared" si="32"/>
        <v>1347743</v>
      </c>
      <c r="CH22" s="294">
        <f t="shared" si="57"/>
        <v>0.28016402871439688</v>
      </c>
      <c r="CI22" s="295">
        <f t="shared" si="33"/>
        <v>377589.10855162743</v>
      </c>
      <c r="CJ22" s="235">
        <f t="shared" si="34"/>
        <v>0</v>
      </c>
      <c r="CL22" s="126">
        <f t="shared" si="35"/>
        <v>377589.10855162743</v>
      </c>
      <c r="CM22" s="296">
        <f t="shared" si="36"/>
        <v>3.143762116937759E-3</v>
      </c>
      <c r="CN22" s="297">
        <f t="shared" si="37"/>
        <v>10.281038819565198</v>
      </c>
      <c r="CO22" s="239">
        <f t="shared" si="58"/>
        <v>377599.38959044701</v>
      </c>
      <c r="CP22" s="298">
        <f t="shared" si="59"/>
        <v>0.2801716570521583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377599.38959044701</v>
      </c>
      <c r="CV22" s="247">
        <f t="shared" si="42"/>
        <v>0.2801716570521583</v>
      </c>
      <c r="CY22" s="264">
        <v>0</v>
      </c>
      <c r="CZ22" s="324">
        <f t="shared" si="60"/>
        <v>377599.38959044701</v>
      </c>
      <c r="DA22" s="326">
        <f t="shared" si="61"/>
        <v>0.2801716570521583</v>
      </c>
      <c r="DB22" s="1">
        <f t="shared" si="62"/>
        <v>0</v>
      </c>
      <c r="DC22" s="708">
        <f t="shared" si="63"/>
        <v>0.27341228121226602</v>
      </c>
    </row>
    <row r="23" spans="1:107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21817.065486281412</v>
      </c>
      <c r="BH23" s="130">
        <f>'Op Cost'!E14</f>
        <v>71294</v>
      </c>
      <c r="BI23" s="289">
        <f t="shared" si="23"/>
        <v>0.30601544991558072</v>
      </c>
      <c r="BJ23" s="290">
        <f t="shared" si="24"/>
        <v>21388.2</v>
      </c>
      <c r="BK23" s="230">
        <f t="shared" si="25"/>
        <v>428.86548628141099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0</v>
      </c>
      <c r="BQ23" s="704">
        <f t="shared" si="48"/>
        <v>1.2493173444920328E-4</v>
      </c>
      <c r="BR23" s="364">
        <f t="shared" si="49"/>
        <v>0</v>
      </c>
      <c r="BS23" s="372">
        <f t="shared" si="50"/>
        <v>0</v>
      </c>
      <c r="BT23" s="467">
        <f t="shared" si="51"/>
        <v>21388.2</v>
      </c>
      <c r="BU23" s="463">
        <f t="shared" si="52"/>
        <v>21388.2</v>
      </c>
      <c r="BV23" s="463">
        <f t="shared" si="53"/>
        <v>21388.2</v>
      </c>
      <c r="BW23" s="463">
        <f t="shared" si="64"/>
        <v>0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0</v>
      </c>
      <c r="CB23" s="292">
        <f t="shared" si="28"/>
        <v>0</v>
      </c>
      <c r="CC23" s="292">
        <f t="shared" si="29"/>
        <v>21388.2</v>
      </c>
      <c r="CD23" s="293">
        <f t="shared" si="30"/>
        <v>0.3</v>
      </c>
      <c r="CE23" s="234">
        <f t="shared" si="31"/>
        <v>0</v>
      </c>
      <c r="CF23" s="12"/>
      <c r="CG23" s="127">
        <f t="shared" si="32"/>
        <v>71294</v>
      </c>
      <c r="CH23" s="294">
        <f t="shared" si="57"/>
        <v>0.3</v>
      </c>
      <c r="CI23" s="295">
        <f t="shared" si="33"/>
        <v>21388.2</v>
      </c>
      <c r="CJ23" s="235">
        <f t="shared" si="34"/>
        <v>0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</row>
    <row r="24" spans="1:107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2172511.1806360814</v>
      </c>
      <c r="BH24" s="130">
        <f>'Op Cost'!E15</f>
        <v>7769877</v>
      </c>
      <c r="BI24" s="289">
        <f t="shared" si="23"/>
        <v>0.27960689475986317</v>
      </c>
      <c r="BJ24" s="290">
        <f t="shared" si="24"/>
        <v>2172511.1806360814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2172511.1806360814</v>
      </c>
      <c r="BQ24" s="704">
        <f t="shared" si="48"/>
        <v>3.3435707853299891E-2</v>
      </c>
      <c r="BR24" s="364">
        <f t="shared" si="49"/>
        <v>3.3435707853299891E-2</v>
      </c>
      <c r="BS24" s="372">
        <f t="shared" si="50"/>
        <v>3.5105198350150586E-2</v>
      </c>
      <c r="BT24" s="467">
        <f t="shared" si="51"/>
        <v>2419156.0736166267</v>
      </c>
      <c r="BU24" s="463">
        <f t="shared" si="52"/>
        <v>2330963.1</v>
      </c>
      <c r="BV24" s="463">
        <f t="shared" si="53"/>
        <v>2330963.1</v>
      </c>
      <c r="BW24" s="463">
        <f t="shared" si="64"/>
        <v>88192.973616626579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1.915747902853554E-2</v>
      </c>
      <c r="CB24" s="292">
        <f t="shared" si="28"/>
        <v>134598.13893203437</v>
      </c>
      <c r="CC24" s="292">
        <f t="shared" si="29"/>
        <v>2307109.3195681158</v>
      </c>
      <c r="CD24" s="293">
        <f t="shared" si="30"/>
        <v>0.29692996678945055</v>
      </c>
      <c r="CE24" s="234">
        <f t="shared" si="31"/>
        <v>0</v>
      </c>
      <c r="CF24" s="12"/>
      <c r="CG24" s="127">
        <f t="shared" si="32"/>
        <v>7769877</v>
      </c>
      <c r="CH24" s="294">
        <f t="shared" si="57"/>
        <v>0.29692996678945055</v>
      </c>
      <c r="CI24" s="295">
        <f t="shared" si="33"/>
        <v>2307109.3195681158</v>
      </c>
      <c r="CJ24" s="235">
        <f t="shared" si="34"/>
        <v>0</v>
      </c>
      <c r="CL24" s="126">
        <f t="shared" si="35"/>
        <v>2307109.3195681158</v>
      </c>
      <c r="CM24" s="296">
        <f t="shared" si="36"/>
        <v>1.9208718456720515E-2</v>
      </c>
      <c r="CN24" s="297">
        <f t="shared" si="37"/>
        <v>62.818232672135736</v>
      </c>
      <c r="CO24" s="239">
        <f t="shared" si="58"/>
        <v>2307172.137800788</v>
      </c>
      <c r="CP24" s="298">
        <f t="shared" si="59"/>
        <v>0.29693805163206421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2307172.137800788</v>
      </c>
      <c r="CV24" s="247">
        <f t="shared" si="42"/>
        <v>0.29693805163206421</v>
      </c>
      <c r="CY24" s="264">
        <v>0</v>
      </c>
      <c r="CZ24" s="324">
        <f t="shared" si="60"/>
        <v>2307172.137800788</v>
      </c>
      <c r="DA24" s="326">
        <f t="shared" si="61"/>
        <v>0.29693805163206421</v>
      </c>
      <c r="DB24" s="1">
        <f t="shared" si="62"/>
        <v>0</v>
      </c>
      <c r="DC24" s="708">
        <f t="shared" si="63"/>
        <v>0.3</v>
      </c>
    </row>
    <row r="25" spans="1:107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799825.38753142592</v>
      </c>
      <c r="BH25" s="130">
        <f>'Op Cost'!E16</f>
        <v>4067447</v>
      </c>
      <c r="BI25" s="289">
        <f t="shared" si="23"/>
        <v>0.19664064154528035</v>
      </c>
      <c r="BJ25" s="290">
        <f t="shared" si="24"/>
        <v>799825.38753142592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799825.38753142592</v>
      </c>
      <c r="BQ25" s="704">
        <f t="shared" si="48"/>
        <v>4.3534969604721403E-3</v>
      </c>
      <c r="BR25" s="364">
        <f t="shared" si="49"/>
        <v>4.3534969604721403E-3</v>
      </c>
      <c r="BS25" s="372">
        <f t="shared" si="50"/>
        <v>4.5708730015437318E-3</v>
      </c>
      <c r="BT25" s="467">
        <f t="shared" si="51"/>
        <v>831939.79039132548</v>
      </c>
      <c r="BU25" s="463">
        <f t="shared" si="52"/>
        <v>1220234.0999999999</v>
      </c>
      <c r="BV25" s="463">
        <f t="shared" si="53"/>
        <v>831939.79039132548</v>
      </c>
      <c r="BW25" s="463">
        <f t="shared" si="64"/>
        <v>0</v>
      </c>
      <c r="BX25" s="468">
        <f t="shared" si="54"/>
        <v>4.3534969604721403E-3</v>
      </c>
      <c r="BY25" s="478">
        <f t="shared" si="55"/>
        <v>4.750833567659072E-3</v>
      </c>
      <c r="BZ25" s="475">
        <f t="shared" si="56"/>
        <v>832377.89138023637</v>
      </c>
      <c r="CA25" s="359">
        <f t="shared" si="27"/>
        <v>7.0529616715884263E-3</v>
      </c>
      <c r="CB25" s="292">
        <f t="shared" si="28"/>
        <v>49553.258732046292</v>
      </c>
      <c r="CC25" s="292">
        <f t="shared" si="29"/>
        <v>849378.64626347227</v>
      </c>
      <c r="CD25" s="293">
        <f t="shared" si="30"/>
        <v>0.20882353138552814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0.20882353138552814</v>
      </c>
      <c r="CI25" s="295">
        <f t="shared" si="33"/>
        <v>849378.64626347227</v>
      </c>
      <c r="CJ25" s="235">
        <f t="shared" si="34"/>
        <v>0</v>
      </c>
      <c r="CL25" s="126">
        <f t="shared" si="35"/>
        <v>849378.64626347227</v>
      </c>
      <c r="CM25" s="296">
        <f t="shared" si="36"/>
        <v>7.071825830203683E-3</v>
      </c>
      <c r="CN25" s="297">
        <f t="shared" si="37"/>
        <v>23.126977545091211</v>
      </c>
      <c r="CO25" s="239">
        <f t="shared" si="58"/>
        <v>849401.77324101736</v>
      </c>
      <c r="CP25" s="298">
        <f t="shared" si="59"/>
        <v>0.20882921725618486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849401.77324101736</v>
      </c>
      <c r="CV25" s="247">
        <f t="shared" si="42"/>
        <v>0.20882921725618486</v>
      </c>
      <c r="CY25" s="264">
        <v>0</v>
      </c>
      <c r="CZ25" s="324">
        <f t="shared" si="60"/>
        <v>849401.77324101736</v>
      </c>
      <c r="DA25" s="326">
        <f t="shared" si="61"/>
        <v>0.20882921725618486</v>
      </c>
      <c r="DB25" s="1">
        <f t="shared" si="62"/>
        <v>0</v>
      </c>
      <c r="DC25" s="708">
        <f t="shared" si="63"/>
        <v>0.20464381991461386</v>
      </c>
    </row>
    <row r="26" spans="1:107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198846.0936740984</v>
      </c>
      <c r="BH26" s="130">
        <f>'Op Cost'!E17</f>
        <v>698366</v>
      </c>
      <c r="BI26" s="289">
        <f t="shared" si="23"/>
        <v>0.28473049042206866</v>
      </c>
      <c r="BJ26" s="290">
        <f t="shared" si="24"/>
        <v>198846.0936740984</v>
      </c>
      <c r="BK26" s="230">
        <f t="shared" si="25"/>
        <v>0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198846.0936740984</v>
      </c>
      <c r="BQ26" s="704">
        <f t="shared" si="48"/>
        <v>1.8511365343020524E-3</v>
      </c>
      <c r="BR26" s="364">
        <f t="shared" si="49"/>
        <v>1.8511365343020524E-3</v>
      </c>
      <c r="BS26" s="372">
        <f t="shared" si="50"/>
        <v>1.9435663062676968E-3</v>
      </c>
      <c r="BT26" s="467">
        <f t="shared" si="51"/>
        <v>212501.35631721443</v>
      </c>
      <c r="BU26" s="463">
        <f t="shared" si="52"/>
        <v>209509.8</v>
      </c>
      <c r="BV26" s="463">
        <f t="shared" si="53"/>
        <v>209509.8</v>
      </c>
      <c r="BW26" s="463">
        <f>BT26-BV26</f>
        <v>2991.5563172144466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1.7534500643409424E-3</v>
      </c>
      <c r="CB26" s="292">
        <f t="shared" si="28"/>
        <v>12319.528838789403</v>
      </c>
      <c r="CC26" s="292">
        <f t="shared" si="29"/>
        <v>211165.62251288781</v>
      </c>
      <c r="CD26" s="293">
        <f t="shared" si="30"/>
        <v>0.30237099531318506</v>
      </c>
      <c r="CE26" s="234">
        <f t="shared" si="31"/>
        <v>1</v>
      </c>
      <c r="CF26" s="12"/>
      <c r="CG26" s="127">
        <f t="shared" si="32"/>
        <v>698366</v>
      </c>
      <c r="CH26" s="294">
        <f t="shared" si="57"/>
        <v>0.30237099531318506</v>
      </c>
      <c r="CI26" s="295">
        <f t="shared" si="33"/>
        <v>209509.8</v>
      </c>
      <c r="CJ26" s="235">
        <f t="shared" si="34"/>
        <v>1655.8225128878257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</row>
    <row r="27" spans="1:107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1701852.9415982065</v>
      </c>
      <c r="BH27" s="130">
        <f>'Op Cost'!E18</f>
        <v>9003000</v>
      </c>
      <c r="BI27" s="289">
        <f t="shared" si="23"/>
        <v>0.18903176070178901</v>
      </c>
      <c r="BJ27" s="290">
        <f t="shared" si="24"/>
        <v>1701852.9415982065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1701852.9415982065</v>
      </c>
      <c r="BQ27" s="704">
        <f t="shared" si="48"/>
        <v>9.5392508784144497E-3</v>
      </c>
      <c r="BR27" s="364">
        <f t="shared" si="49"/>
        <v>9.5392508784144497E-3</v>
      </c>
      <c r="BS27" s="372">
        <f t="shared" si="50"/>
        <v>1.0015558685578635E-2</v>
      </c>
      <c r="BT27" s="467">
        <f t="shared" si="51"/>
        <v>1772221.0499195291</v>
      </c>
      <c r="BU27" s="463">
        <f t="shared" si="52"/>
        <v>2700900</v>
      </c>
      <c r="BV27" s="463">
        <f t="shared" si="53"/>
        <v>1772221.0499195291</v>
      </c>
      <c r="BW27" s="463">
        <f t="shared" si="64"/>
        <v>0</v>
      </c>
      <c r="BX27" s="468">
        <f t="shared" si="54"/>
        <v>9.5392508784144497E-3</v>
      </c>
      <c r="BY27" s="478">
        <f t="shared" si="55"/>
        <v>1.0409882835562547E-2</v>
      </c>
      <c r="BZ27" s="475">
        <f t="shared" si="56"/>
        <v>1773181.0035570869</v>
      </c>
      <c r="CA27" s="359">
        <f t="shared" si="27"/>
        <v>1.5007155005192372E-2</v>
      </c>
      <c r="CB27" s="292">
        <f t="shared" si="28"/>
        <v>105438.46251141471</v>
      </c>
      <c r="CC27" s="292">
        <f t="shared" si="29"/>
        <v>1807291.4041096212</v>
      </c>
      <c r="CD27" s="293">
        <f t="shared" si="30"/>
        <v>0.20074324159831403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0.20074324159831403</v>
      </c>
      <c r="CI27" s="295">
        <f t="shared" si="33"/>
        <v>1807291.4041096212</v>
      </c>
      <c r="CJ27" s="235">
        <f t="shared" si="34"/>
        <v>0</v>
      </c>
      <c r="CL27" s="126">
        <f t="shared" si="35"/>
        <v>1807291.4041096212</v>
      </c>
      <c r="CM27" s="296">
        <f t="shared" si="36"/>
        <v>1.5047293795896722E-2</v>
      </c>
      <c r="CN27" s="297">
        <f t="shared" si="37"/>
        <v>49.209134117217175</v>
      </c>
      <c r="CO27" s="239">
        <f t="shared" si="58"/>
        <v>1807340.6132437384</v>
      </c>
      <c r="CP27" s="298">
        <f t="shared" si="59"/>
        <v>0.20074870745792942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1807340.6132437384</v>
      </c>
      <c r="CV27" s="247">
        <f t="shared" si="42"/>
        <v>0.20074870745792942</v>
      </c>
      <c r="CY27" s="264">
        <v>0</v>
      </c>
      <c r="CZ27" s="324">
        <f t="shared" si="60"/>
        <v>1807340.6132437384</v>
      </c>
      <c r="DA27" s="326">
        <f t="shared" si="61"/>
        <v>0.20074870745792942</v>
      </c>
      <c r="DB27" s="1">
        <f t="shared" si="62"/>
        <v>0</v>
      </c>
      <c r="DC27" s="708">
        <f t="shared" si="63"/>
        <v>0.19695446001966976</v>
      </c>
    </row>
    <row r="28" spans="1:107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44923.741593120671</v>
      </c>
      <c r="BH28" s="130">
        <f>'Op Cost'!E19</f>
        <v>165710</v>
      </c>
      <c r="BI28" s="289">
        <f t="shared" si="23"/>
        <v>0.27109855526595056</v>
      </c>
      <c r="BJ28" s="290">
        <f t="shared" si="24"/>
        <v>44923.741593120671</v>
      </c>
      <c r="BK28" s="230">
        <f t="shared" si="25"/>
        <v>0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44923.741593120671</v>
      </c>
      <c r="BQ28" s="704">
        <f t="shared" si="48"/>
        <v>2.658461157840781E-4</v>
      </c>
      <c r="BR28" s="364">
        <f t="shared" si="49"/>
        <v>2.658461157840781E-4</v>
      </c>
      <c r="BS28" s="372">
        <f t="shared" si="50"/>
        <v>2.7912017493884444E-4</v>
      </c>
      <c r="BT28" s="467">
        <f t="shared" si="51"/>
        <v>46884.806304672347</v>
      </c>
      <c r="BU28" s="463">
        <f t="shared" si="52"/>
        <v>49713</v>
      </c>
      <c r="BV28" s="463">
        <f t="shared" si="53"/>
        <v>46884.806304672347</v>
      </c>
      <c r="BW28" s="463">
        <f t="shared" si="64"/>
        <v>0</v>
      </c>
      <c r="BX28" s="468">
        <f t="shared" si="54"/>
        <v>2.658461157840781E-4</v>
      </c>
      <c r="BY28" s="478">
        <f t="shared" si="55"/>
        <v>2.901094596289338E-4</v>
      </c>
      <c r="BZ28" s="475">
        <f t="shared" si="56"/>
        <v>46911.55892383818</v>
      </c>
      <c r="CA28" s="359">
        <f t="shared" si="27"/>
        <v>3.9614324893903638E-4</v>
      </c>
      <c r="CB28" s="292">
        <f t="shared" si="28"/>
        <v>2783.2547266924958</v>
      </c>
      <c r="CC28" s="292">
        <f t="shared" si="29"/>
        <v>47706.996319813166</v>
      </c>
      <c r="CD28" s="293">
        <f t="shared" si="30"/>
        <v>0.28789449230470804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0.28789449230470804</v>
      </c>
      <c r="CI28" s="295">
        <f t="shared" si="33"/>
        <v>47706.996319813166</v>
      </c>
      <c r="CJ28" s="235">
        <f t="shared" si="34"/>
        <v>0</v>
      </c>
      <c r="CL28" s="126">
        <f t="shared" si="35"/>
        <v>47706.996319813166</v>
      </c>
      <c r="CM28" s="296">
        <f t="shared" si="36"/>
        <v>3.9720279093434486E-4</v>
      </c>
      <c r="CN28" s="297">
        <f t="shared" si="37"/>
        <v>1.2989714746017116</v>
      </c>
      <c r="CO28" s="239">
        <f t="shared" si="58"/>
        <v>47708.295291287766</v>
      </c>
      <c r="CP28" s="298">
        <f t="shared" si="59"/>
        <v>0.28790233112840363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47708.295291287766</v>
      </c>
      <c r="CV28" s="247">
        <f t="shared" si="42"/>
        <v>0.28790233112840363</v>
      </c>
      <c r="CY28" s="264">
        <v>0</v>
      </c>
      <c r="CZ28" s="324">
        <f t="shared" si="60"/>
        <v>47708.295291287766</v>
      </c>
      <c r="DA28" s="326">
        <f t="shared" si="61"/>
        <v>0.28790233112840363</v>
      </c>
      <c r="DB28" s="1">
        <f t="shared" si="62"/>
        <v>0</v>
      </c>
      <c r="DC28" s="708">
        <f t="shared" si="63"/>
        <v>0.28309431491061604</v>
      </c>
    </row>
    <row r="29" spans="1:107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4301432.4324289439</v>
      </c>
      <c r="BH29" s="130">
        <f>'Op Cost'!E20</f>
        <v>25291520</v>
      </c>
      <c r="BI29" s="289">
        <f t="shared" si="23"/>
        <v>0.17007409726378422</v>
      </c>
      <c r="BJ29" s="290">
        <f t="shared" si="24"/>
        <v>4301432.4324289439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4301432.4324289439</v>
      </c>
      <c r="BQ29" s="704">
        <f t="shared" si="48"/>
        <v>1.0459265783854449E-2</v>
      </c>
      <c r="BR29" s="364">
        <f t="shared" si="49"/>
        <v>1.0459265783854449E-2</v>
      </c>
      <c r="BS29" s="372">
        <f t="shared" si="50"/>
        <v>1.0981511190076867E-2</v>
      </c>
      <c r="BT29" s="467">
        <f t="shared" si="51"/>
        <v>4378587.2066371785</v>
      </c>
      <c r="BU29" s="463">
        <f t="shared" si="52"/>
        <v>7587456</v>
      </c>
      <c r="BV29" s="463">
        <f t="shared" si="53"/>
        <v>4378587.2066371785</v>
      </c>
      <c r="BW29" s="463">
        <f t="shared" si="64"/>
        <v>0</v>
      </c>
      <c r="BX29" s="468">
        <f t="shared" si="54"/>
        <v>1.0459265783854449E-2</v>
      </c>
      <c r="BY29" s="478">
        <f t="shared" si="55"/>
        <v>1.1413866009364284E-2</v>
      </c>
      <c r="BZ29" s="475">
        <f t="shared" si="56"/>
        <v>4379639.74318993</v>
      </c>
      <c r="CA29" s="359">
        <f t="shared" si="27"/>
        <v>3.7930576538065586E-2</v>
      </c>
      <c r="CB29" s="292">
        <f t="shared" si="28"/>
        <v>266495.65963444969</v>
      </c>
      <c r="CC29" s="292">
        <f t="shared" si="29"/>
        <v>4567928.0920633934</v>
      </c>
      <c r="CD29" s="293">
        <f t="shared" si="30"/>
        <v>0.18061105430054791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0.18061105430054791</v>
      </c>
      <c r="CI29" s="295">
        <f t="shared" si="33"/>
        <v>4567928.0920633934</v>
      </c>
      <c r="CJ29" s="235">
        <f t="shared" si="34"/>
        <v>0</v>
      </c>
      <c r="CL29" s="126">
        <f t="shared" si="35"/>
        <v>4567928.0920633934</v>
      </c>
      <c r="CM29" s="296">
        <f t="shared" si="36"/>
        <v>3.8032027310875613E-2</v>
      </c>
      <c r="CN29" s="297">
        <f t="shared" si="37"/>
        <v>124.37606110946635</v>
      </c>
      <c r="CO29" s="239">
        <f t="shared" si="58"/>
        <v>4568052.4681245033</v>
      </c>
      <c r="CP29" s="298">
        <f t="shared" si="59"/>
        <v>0.18061597199869772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4568052.4681245033</v>
      </c>
      <c r="CV29" s="247">
        <f t="shared" si="42"/>
        <v>0.18061597199869772</v>
      </c>
      <c r="CY29" s="264">
        <v>0</v>
      </c>
      <c r="CZ29" s="324">
        <f t="shared" si="60"/>
        <v>4568052.4681245033</v>
      </c>
      <c r="DA29" s="326">
        <f t="shared" si="61"/>
        <v>0.18061597199869772</v>
      </c>
      <c r="DB29" s="1">
        <f t="shared" si="62"/>
        <v>0</v>
      </c>
      <c r="DC29" s="708">
        <f t="shared" si="63"/>
        <v>0.1731663317661386</v>
      </c>
    </row>
    <row r="30" spans="1:107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5683746.3794090915</v>
      </c>
      <c r="BH30" s="130">
        <f>'Op Cost'!E21</f>
        <v>28281032</v>
      </c>
      <c r="BI30" s="289">
        <f t="shared" si="23"/>
        <v>0.20097379683347805</v>
      </c>
      <c r="BJ30" s="290">
        <f t="shared" si="24"/>
        <v>5683746.3794090915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5683746.3794090915</v>
      </c>
      <c r="BQ30" s="704">
        <f t="shared" si="48"/>
        <v>4.9047408727436542E-2</v>
      </c>
      <c r="BR30" s="364">
        <f t="shared" si="49"/>
        <v>4.9047408727436542E-2</v>
      </c>
      <c r="BS30" s="372">
        <f t="shared" si="50"/>
        <v>5.1496412742092865E-2</v>
      </c>
      <c r="BT30" s="467">
        <f t="shared" si="51"/>
        <v>6045553.9693554109</v>
      </c>
      <c r="BU30" s="463">
        <f t="shared" si="52"/>
        <v>8484309.5999999996</v>
      </c>
      <c r="BV30" s="463">
        <f t="shared" si="53"/>
        <v>6045553.9693554109</v>
      </c>
      <c r="BW30" s="463">
        <f t="shared" si="64"/>
        <v>0</v>
      </c>
      <c r="BX30" s="468">
        <f t="shared" si="54"/>
        <v>4.9047408727436542E-2</v>
      </c>
      <c r="BY30" s="478">
        <f t="shared" si="55"/>
        <v>5.352388617809653E-2</v>
      </c>
      <c r="BZ30" s="475">
        <f t="shared" si="56"/>
        <v>6050489.7068698974</v>
      </c>
      <c r="CA30" s="359">
        <f t="shared" si="27"/>
        <v>5.0119996176573915E-2</v>
      </c>
      <c r="CB30" s="292">
        <f t="shared" si="28"/>
        <v>352137.0530328707</v>
      </c>
      <c r="CC30" s="292">
        <f t="shared" si="29"/>
        <v>6035883.432441962</v>
      </c>
      <c r="CD30" s="293">
        <f t="shared" si="30"/>
        <v>0.21342514772593738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0.21342514772593738</v>
      </c>
      <c r="CI30" s="295">
        <f t="shared" si="33"/>
        <v>6035883.432441962</v>
      </c>
      <c r="CJ30" s="235">
        <f t="shared" si="34"/>
        <v>0</v>
      </c>
      <c r="CL30" s="126">
        <f t="shared" si="35"/>
        <v>6035883.432441962</v>
      </c>
      <c r="CM30" s="296">
        <f t="shared" si="36"/>
        <v>5.0254049302295489E-2</v>
      </c>
      <c r="CN30" s="297">
        <f t="shared" si="37"/>
        <v>164.34571462439706</v>
      </c>
      <c r="CO30" s="239">
        <f t="shared" si="58"/>
        <v>6036047.778156586</v>
      </c>
      <c r="CP30" s="298">
        <f t="shared" si="59"/>
        <v>0.21343095888992261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6036047.778156586</v>
      </c>
      <c r="CV30" s="247">
        <f t="shared" si="42"/>
        <v>0.21343095888992261</v>
      </c>
      <c r="CY30" s="264">
        <v>0</v>
      </c>
      <c r="CZ30" s="324">
        <f t="shared" si="60"/>
        <v>6036047.778156586</v>
      </c>
      <c r="DA30" s="326">
        <f t="shared" si="61"/>
        <v>0.21343095888992261</v>
      </c>
      <c r="DB30" s="1">
        <f t="shared" si="62"/>
        <v>0</v>
      </c>
      <c r="DC30" s="708">
        <f t="shared" si="63"/>
        <v>0.21394161665917627</v>
      </c>
    </row>
    <row r="31" spans="1:107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8750053.6709758267</v>
      </c>
      <c r="BH31" s="130">
        <f>'Op Cost'!E22</f>
        <v>36047232</v>
      </c>
      <c r="BI31" s="289">
        <f t="shared" si="23"/>
        <v>0.24273857340768432</v>
      </c>
      <c r="BJ31" s="290">
        <f t="shared" si="24"/>
        <v>8750053.6709758267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8750053.6709758267</v>
      </c>
      <c r="BQ31" s="704">
        <f t="shared" si="48"/>
        <v>0.1290494226422236</v>
      </c>
      <c r="BR31" s="364">
        <f t="shared" si="49"/>
        <v>0.1290494226422236</v>
      </c>
      <c r="BS31" s="372">
        <f t="shared" si="50"/>
        <v>0.13549303632824278</v>
      </c>
      <c r="BT31" s="467">
        <f t="shared" si="51"/>
        <v>9702011.4155656751</v>
      </c>
      <c r="BU31" s="463">
        <f t="shared" si="52"/>
        <v>10814169.6</v>
      </c>
      <c r="BV31" s="463">
        <f t="shared" si="53"/>
        <v>9702011.4155656751</v>
      </c>
      <c r="BW31" s="463">
        <f t="shared" si="64"/>
        <v>0</v>
      </c>
      <c r="BX31" s="468">
        <f t="shared" si="54"/>
        <v>0.1290494226422236</v>
      </c>
      <c r="BY31" s="478">
        <f t="shared" si="55"/>
        <v>0.14082755415756812</v>
      </c>
      <c r="BZ31" s="475">
        <f t="shared" si="56"/>
        <v>9714997.9135904275</v>
      </c>
      <c r="CA31" s="359">
        <f t="shared" si="27"/>
        <v>7.7159082629531209E-2</v>
      </c>
      <c r="CB31" s="292">
        <f t="shared" si="28"/>
        <v>542110.41589389439</v>
      </c>
      <c r="CC31" s="292">
        <f t="shared" si="29"/>
        <v>9292164.0868697204</v>
      </c>
      <c r="CD31" s="293">
        <f t="shared" si="30"/>
        <v>0.25777746504557464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0.25777746504557464</v>
      </c>
      <c r="CI31" s="295">
        <f t="shared" si="33"/>
        <v>9292164.0868697204</v>
      </c>
      <c r="CJ31" s="235">
        <f t="shared" si="34"/>
        <v>0</v>
      </c>
      <c r="CL31" s="126">
        <f t="shared" si="35"/>
        <v>9292164.0868697204</v>
      </c>
      <c r="CM31" s="296">
        <f t="shared" si="36"/>
        <v>7.7365455674091269E-2</v>
      </c>
      <c r="CN31" s="297">
        <f t="shared" si="37"/>
        <v>253.00809141801568</v>
      </c>
      <c r="CO31" s="239">
        <f t="shared" si="58"/>
        <v>9292417.0949611384</v>
      </c>
      <c r="CP31" s="298">
        <f t="shared" si="59"/>
        <v>0.25778448383945646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9292417.0949611384</v>
      </c>
      <c r="CV31" s="247">
        <f t="shared" si="42"/>
        <v>0.25778448383945646</v>
      </c>
      <c r="CY31" s="264">
        <v>170685.8</v>
      </c>
      <c r="CZ31" s="324">
        <f t="shared" si="60"/>
        <v>9463102.8949611392</v>
      </c>
      <c r="DA31" s="326">
        <f t="shared" si="61"/>
        <v>0.26251954366318997</v>
      </c>
      <c r="DB31" s="1">
        <f t="shared" si="62"/>
        <v>0</v>
      </c>
      <c r="DC31" s="708">
        <f t="shared" si="63"/>
        <v>0.26950745936859805</v>
      </c>
    </row>
    <row r="32" spans="1:107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1426733.7062546355</v>
      </c>
      <c r="BH32" s="130">
        <f>'Op Cost'!E23</f>
        <v>5453602</v>
      </c>
      <c r="BI32" s="289">
        <f t="shared" si="23"/>
        <v>0.2616130964919397</v>
      </c>
      <c r="BJ32" s="290">
        <f t="shared" si="24"/>
        <v>1426733.7062546355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1426733.7062546355</v>
      </c>
      <c r="BQ32" s="704">
        <f t="shared" si="48"/>
        <v>2.8005532992623396E-2</v>
      </c>
      <c r="BR32" s="364">
        <f t="shared" si="49"/>
        <v>2.8005532992623396E-2</v>
      </c>
      <c r="BS32" s="372">
        <f t="shared" si="50"/>
        <v>2.9403887452339406E-2</v>
      </c>
      <c r="BT32" s="467">
        <f t="shared" si="51"/>
        <v>1633321.8759484023</v>
      </c>
      <c r="BU32" s="463">
        <f t="shared" si="52"/>
        <v>1636080.5999999999</v>
      </c>
      <c r="BV32" s="463">
        <f t="shared" si="53"/>
        <v>1633321.8759484023</v>
      </c>
      <c r="BW32" s="463">
        <f t="shared" si="64"/>
        <v>0</v>
      </c>
      <c r="BX32" s="468">
        <f t="shared" si="54"/>
        <v>2.8005532992623396E-2</v>
      </c>
      <c r="BY32" s="478">
        <f t="shared" si="55"/>
        <v>3.0561552570168675E-2</v>
      </c>
      <c r="BZ32" s="475">
        <f t="shared" si="56"/>
        <v>1636140.1279904835</v>
      </c>
      <c r="CA32" s="359">
        <f t="shared" si="27"/>
        <v>1.2581118707465224E-2</v>
      </c>
      <c r="CB32" s="292">
        <f t="shared" si="28"/>
        <v>88393.423852139778</v>
      </c>
      <c r="CC32" s="292">
        <f t="shared" si="29"/>
        <v>1515127.1301067753</v>
      </c>
      <c r="CD32" s="293">
        <f t="shared" si="30"/>
        <v>0.27782136102098676</v>
      </c>
      <c r="CE32" s="234">
        <f t="shared" si="31"/>
        <v>0</v>
      </c>
      <c r="CF32" s="12"/>
      <c r="CG32" s="127">
        <f t="shared" si="32"/>
        <v>5453602</v>
      </c>
      <c r="CH32" s="294">
        <f t="shared" si="57"/>
        <v>0.27782136102098676</v>
      </c>
      <c r="CI32" s="295">
        <f t="shared" si="33"/>
        <v>1515127.1301067753</v>
      </c>
      <c r="CJ32" s="235">
        <f t="shared" si="34"/>
        <v>0</v>
      </c>
      <c r="CL32" s="126">
        <f t="shared" si="35"/>
        <v>1515127.1301067753</v>
      </c>
      <c r="CM32" s="296">
        <f t="shared" si="36"/>
        <v>1.2614768715774648E-2</v>
      </c>
      <c r="CN32" s="297">
        <f t="shared" si="37"/>
        <v>41.254052324113388</v>
      </c>
      <c r="CO32" s="239">
        <f t="shared" si="58"/>
        <v>1515168.3841590995</v>
      </c>
      <c r="CP32" s="298">
        <f t="shared" si="59"/>
        <v>0.27782892557232808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1515168.3841590995</v>
      </c>
      <c r="CV32" s="247">
        <f t="shared" si="42"/>
        <v>0.27782892557232808</v>
      </c>
      <c r="CY32" s="264">
        <v>0</v>
      </c>
      <c r="CZ32" s="324">
        <f t="shared" si="60"/>
        <v>1515168.3841590995</v>
      </c>
      <c r="DA32" s="326">
        <f t="shared" si="61"/>
        <v>0.27782892557232808</v>
      </c>
      <c r="DB32" s="1">
        <f t="shared" si="62"/>
        <v>1</v>
      </c>
      <c r="DC32" s="708">
        <f t="shared" si="63"/>
        <v>0.30001091535291419</v>
      </c>
    </row>
    <row r="33" spans="1:107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21735327.746836297</v>
      </c>
      <c r="BH33" s="130">
        <f>'Op Cost'!E24</f>
        <v>111168383</v>
      </c>
      <c r="BI33" s="289">
        <f t="shared" si="23"/>
        <v>0.19551717098229537</v>
      </c>
      <c r="BJ33" s="290">
        <f t="shared" si="24"/>
        <v>21735327.746836297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21735327.746836297</v>
      </c>
      <c r="BQ33" s="704">
        <f t="shared" si="48"/>
        <v>0.16516003443232674</v>
      </c>
      <c r="BR33" s="364">
        <f t="shared" si="49"/>
        <v>0.16516003443232674</v>
      </c>
      <c r="BS33" s="372">
        <f t="shared" si="50"/>
        <v>0.17340670021712454</v>
      </c>
      <c r="BT33" s="467">
        <f t="shared" si="51"/>
        <v>22953662.324825622</v>
      </c>
      <c r="BU33" s="463">
        <f t="shared" si="52"/>
        <v>33350514.899999999</v>
      </c>
      <c r="BV33" s="463">
        <f t="shared" si="53"/>
        <v>22953662.324825622</v>
      </c>
      <c r="BW33" s="463">
        <f t="shared" si="64"/>
        <v>0</v>
      </c>
      <c r="BX33" s="468">
        <f t="shared" si="54"/>
        <v>0.16516003443232674</v>
      </c>
      <c r="BY33" s="478">
        <f t="shared" si="55"/>
        <v>0.18023392292244308</v>
      </c>
      <c r="BZ33" s="475">
        <f t="shared" si="56"/>
        <v>22970282.704963781</v>
      </c>
      <c r="CA33" s="359">
        <f t="shared" si="27"/>
        <v>0.19166487574367674</v>
      </c>
      <c r="CB33" s="292">
        <f t="shared" si="28"/>
        <v>1346614.318894054</v>
      </c>
      <c r="CC33" s="292">
        <f t="shared" si="29"/>
        <v>23081942.065730352</v>
      </c>
      <c r="CD33" s="293">
        <f t="shared" si="30"/>
        <v>0.20763045609586991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0.20763045609586991</v>
      </c>
      <c r="CI33" s="295">
        <f t="shared" si="33"/>
        <v>23081942.065730352</v>
      </c>
      <c r="CJ33" s="235">
        <f t="shared" si="34"/>
        <v>0</v>
      </c>
      <c r="CL33" s="126">
        <f t="shared" si="35"/>
        <v>23081942.065730352</v>
      </c>
      <c r="CM33" s="296">
        <f t="shared" si="36"/>
        <v>0.19217751097201874</v>
      </c>
      <c r="CN33" s="297">
        <f t="shared" si="37"/>
        <v>628.47772097823099</v>
      </c>
      <c r="CO33" s="239">
        <f t="shared" si="58"/>
        <v>23082570.543451332</v>
      </c>
      <c r="CP33" s="298">
        <f t="shared" si="59"/>
        <v>0.20763610948133815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23082570.543451332</v>
      </c>
      <c r="CV33" s="247">
        <f t="shared" si="42"/>
        <v>0.20763610948133815</v>
      </c>
      <c r="CY33" s="264">
        <v>0</v>
      </c>
      <c r="CZ33" s="324">
        <f t="shared" si="60"/>
        <v>23082570.543451332</v>
      </c>
      <c r="DA33" s="326">
        <f t="shared" si="61"/>
        <v>0.20763610948133815</v>
      </c>
      <c r="DB33" s="1">
        <f t="shared" si="62"/>
        <v>0</v>
      </c>
      <c r="DC33" s="708">
        <f t="shared" si="63"/>
        <v>0.20662603957245451</v>
      </c>
    </row>
    <row r="34" spans="1:107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7547795.7107075322</v>
      </c>
      <c r="BH34" s="130">
        <f>'Op Cost'!E25</f>
        <v>49463221</v>
      </c>
      <c r="BI34" s="289">
        <f t="shared" si="23"/>
        <v>0.15259410038637664</v>
      </c>
      <c r="BJ34" s="290">
        <f t="shared" si="24"/>
        <v>7547795.7107075322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7547795.7107075322</v>
      </c>
      <c r="BQ34" s="704">
        <f t="shared" si="48"/>
        <v>3.1988186309758533E-2</v>
      </c>
      <c r="BR34" s="364">
        <f t="shared" si="49"/>
        <v>3.1988186309758533E-2</v>
      </c>
      <c r="BS34" s="372">
        <f t="shared" si="50"/>
        <v>3.3585400081632091E-2</v>
      </c>
      <c r="BT34" s="467">
        <f t="shared" si="51"/>
        <v>7783762.6842086921</v>
      </c>
      <c r="BU34" s="463">
        <f t="shared" si="52"/>
        <v>14838966.299999999</v>
      </c>
      <c r="BV34" s="463">
        <f t="shared" si="53"/>
        <v>7783762.6842086921</v>
      </c>
      <c r="BW34" s="463">
        <f t="shared" si="64"/>
        <v>0</v>
      </c>
      <c r="BX34" s="468">
        <f t="shared" si="54"/>
        <v>3.1988186309758533E-2</v>
      </c>
      <c r="BY34" s="478">
        <f t="shared" si="55"/>
        <v>3.4907696196588567E-2</v>
      </c>
      <c r="BZ34" s="475">
        <f t="shared" si="56"/>
        <v>7786981.7185121523</v>
      </c>
      <c r="CA34" s="359">
        <f t="shared" si="27"/>
        <v>6.6557419509902876E-2</v>
      </c>
      <c r="CB34" s="292">
        <f t="shared" si="28"/>
        <v>467624.40845205612</v>
      </c>
      <c r="CC34" s="292">
        <f t="shared" si="29"/>
        <v>8015420.1191595886</v>
      </c>
      <c r="CD34" s="293">
        <f t="shared" si="30"/>
        <v>0.16204808253711558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0.16204808253711558</v>
      </c>
      <c r="CI34" s="295">
        <f t="shared" si="33"/>
        <v>8015420.1191595886</v>
      </c>
      <c r="CJ34" s="235">
        <f t="shared" si="34"/>
        <v>0</v>
      </c>
      <c r="CL34" s="126">
        <f t="shared" si="35"/>
        <v>8015420.1191595886</v>
      </c>
      <c r="CM34" s="296">
        <f t="shared" si="36"/>
        <v>6.6735436884322291E-2</v>
      </c>
      <c r="CN34" s="297">
        <f t="shared" si="37"/>
        <v>218.24476271655018</v>
      </c>
      <c r="CO34" s="239">
        <f t="shared" si="58"/>
        <v>8015638.3639223054</v>
      </c>
      <c r="CP34" s="298">
        <f t="shared" si="59"/>
        <v>0.16205249480057729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8015638.3639223054</v>
      </c>
      <c r="CV34" s="247">
        <f t="shared" si="42"/>
        <v>0.16205249480057729</v>
      </c>
      <c r="CY34" s="264">
        <v>0</v>
      </c>
      <c r="CZ34" s="324">
        <f t="shared" si="60"/>
        <v>8015638.3639223054</v>
      </c>
      <c r="DA34" s="326">
        <f t="shared" si="61"/>
        <v>0.16205249480057729</v>
      </c>
      <c r="DB34" s="1">
        <f t="shared" si="62"/>
        <v>0</v>
      </c>
      <c r="DC34" s="708">
        <f t="shared" si="63"/>
        <v>0.15742973387261117</v>
      </c>
    </row>
    <row r="35" spans="1:107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941717.32611119037</v>
      </c>
      <c r="BH35" s="130">
        <f>'Op Cost'!E26</f>
        <v>3929042</v>
      </c>
      <c r="BI35" s="289">
        <f t="shared" si="23"/>
        <v>0.23968115538372722</v>
      </c>
      <c r="BJ35" s="290">
        <f t="shared" si="24"/>
        <v>941717.32611119037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941717.32611119037</v>
      </c>
      <c r="BQ35" s="704">
        <f t="shared" si="48"/>
        <v>9.2203218920308416E-3</v>
      </c>
      <c r="BR35" s="364">
        <f t="shared" si="49"/>
        <v>9.2203218920308416E-3</v>
      </c>
      <c r="BS35" s="372">
        <f t="shared" si="50"/>
        <v>9.6807051399102704E-3</v>
      </c>
      <c r="BT35" s="467">
        <f t="shared" si="51"/>
        <v>1009732.7937748033</v>
      </c>
      <c r="BU35" s="463">
        <f t="shared" si="52"/>
        <v>1178712.5999999999</v>
      </c>
      <c r="BV35" s="463">
        <f t="shared" si="53"/>
        <v>1009732.7937748033</v>
      </c>
      <c r="BW35" s="463">
        <f t="shared" si="64"/>
        <v>0</v>
      </c>
      <c r="BX35" s="468">
        <f t="shared" si="54"/>
        <v>9.2203218920308416E-3</v>
      </c>
      <c r="BY35" s="478">
        <f t="shared" si="55"/>
        <v>1.0061845717822971E-2</v>
      </c>
      <c r="BZ35" s="475">
        <f t="shared" si="56"/>
        <v>1010660.6529591904</v>
      </c>
      <c r="CA35" s="359">
        <f t="shared" si="27"/>
        <v>8.3041827754836029E-3</v>
      </c>
      <c r="CB35" s="292">
        <f t="shared" si="28"/>
        <v>58344.187419788686</v>
      </c>
      <c r="CC35" s="292">
        <f t="shared" si="29"/>
        <v>1000061.513530979</v>
      </c>
      <c r="CD35" s="293">
        <f t="shared" si="30"/>
        <v>0.25453062439418539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0.25453062439418539</v>
      </c>
      <c r="CI35" s="295">
        <f t="shared" si="33"/>
        <v>1000061.513530979</v>
      </c>
      <c r="CJ35" s="235">
        <f t="shared" si="34"/>
        <v>0</v>
      </c>
      <c r="CL35" s="126">
        <f t="shared" si="35"/>
        <v>1000061.513530979</v>
      </c>
      <c r="CM35" s="296">
        <f t="shared" si="36"/>
        <v>8.3263935045845196E-3</v>
      </c>
      <c r="CN35" s="297">
        <f t="shared" si="37"/>
        <v>27.229787644045135</v>
      </c>
      <c r="CO35" s="239">
        <f t="shared" si="58"/>
        <v>1000088.743318623</v>
      </c>
      <c r="CP35" s="298">
        <f t="shared" si="59"/>
        <v>0.25453755478272388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1000088.743318623</v>
      </c>
      <c r="CV35" s="247">
        <f t="shared" si="42"/>
        <v>0.25453755478272388</v>
      </c>
      <c r="CY35" s="264">
        <v>0</v>
      </c>
      <c r="CZ35" s="324">
        <f t="shared" si="60"/>
        <v>1000088.743318623</v>
      </c>
      <c r="DA35" s="326">
        <f t="shared" si="61"/>
        <v>0.25453755478272388</v>
      </c>
      <c r="DB35" s="1">
        <f t="shared" si="62"/>
        <v>0</v>
      </c>
      <c r="DC35" s="708">
        <f t="shared" si="63"/>
        <v>0.25722826402954979</v>
      </c>
    </row>
    <row r="36" spans="1:107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18251773.726329282</v>
      </c>
      <c r="BG36" s="116"/>
      <c r="BH36" s="130">
        <f>'Op Cost'!E27</f>
        <v>76532753</v>
      </c>
      <c r="BI36" s="289">
        <f t="shared" si="23"/>
        <v>0.23848317237888048</v>
      </c>
      <c r="BJ36" s="295">
        <f t="shared" si="24"/>
        <v>18251773.726329282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18251773.726329282</v>
      </c>
      <c r="BQ36" s="704">
        <f t="shared" si="48"/>
        <v>0.2405232909983126</v>
      </c>
      <c r="BR36" s="364">
        <f t="shared" si="49"/>
        <v>0.2405232909983126</v>
      </c>
      <c r="BS36" s="372">
        <f t="shared" si="50"/>
        <v>0.25253294697313916</v>
      </c>
      <c r="BT36" s="467">
        <f t="shared" si="51"/>
        <v>20026039.778296612</v>
      </c>
      <c r="BU36" s="463">
        <f t="shared" si="52"/>
        <v>22959825.899999999</v>
      </c>
      <c r="BV36" s="463">
        <f t="shared" si="53"/>
        <v>20026039.778296612</v>
      </c>
      <c r="BW36" s="463">
        <f t="shared" si="64"/>
        <v>0</v>
      </c>
      <c r="BX36" s="468">
        <f t="shared" si="54"/>
        <v>0.2405232909983126</v>
      </c>
      <c r="BY36" s="478">
        <f t="shared" si="55"/>
        <v>0.26247546169291208</v>
      </c>
      <c r="BZ36" s="475">
        <f t="shared" si="56"/>
        <v>20050244.111640405</v>
      </c>
      <c r="CA36" s="359">
        <f t="shared" si="27"/>
        <v>0.16094645473509331</v>
      </c>
      <c r="CB36" s="292">
        <f t="shared" si="28"/>
        <v>1130790.3948523058</v>
      </c>
      <c r="CC36" s="292">
        <f t="shared" si="29"/>
        <v>19382564.121181589</v>
      </c>
      <c r="CD36" s="293">
        <f t="shared" si="30"/>
        <v>0.25325842023717071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0.25325842023717071</v>
      </c>
      <c r="CI36" s="295">
        <f t="shared" si="33"/>
        <v>19382564.121181589</v>
      </c>
      <c r="CJ36" s="235">
        <f t="shared" si="34"/>
        <v>0</v>
      </c>
      <c r="CL36" s="126">
        <f t="shared" si="35"/>
        <v>19382564.121181589</v>
      </c>
      <c r="CM36" s="296">
        <f t="shared" si="36"/>
        <v>0.16137692913606963</v>
      </c>
      <c r="CN36" s="297">
        <f t="shared" si="37"/>
        <v>527.75064121144567</v>
      </c>
      <c r="CO36" s="239">
        <f t="shared" si="58"/>
        <v>19383091.8718228</v>
      </c>
      <c r="CP36" s="298">
        <f t="shared" si="59"/>
        <v>0.253265315985991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19383091.8718228</v>
      </c>
      <c r="CV36" s="247">
        <f t="shared" si="42"/>
        <v>0.253265315985991</v>
      </c>
      <c r="CY36" s="264">
        <v>370745.59999999998</v>
      </c>
      <c r="CZ36" s="324">
        <f t="shared" si="60"/>
        <v>19753837.471822802</v>
      </c>
      <c r="DA36" s="326">
        <f t="shared" si="61"/>
        <v>0.25810958965271774</v>
      </c>
      <c r="DB36" s="1">
        <f t="shared" si="62"/>
        <v>0</v>
      </c>
      <c r="DC36" s="708">
        <f t="shared" si="63"/>
        <v>0.26198252807710193</v>
      </c>
    </row>
    <row r="37" spans="1:107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4376073.9212539392</v>
      </c>
      <c r="BH37" s="130">
        <f>'Op Cost'!E28</f>
        <v>12808994</v>
      </c>
      <c r="BI37" s="289">
        <f t="shared" si="23"/>
        <v>0.34164071911142585</v>
      </c>
      <c r="BJ37" s="290">
        <f t="shared" si="24"/>
        <v>3842698.1999999997</v>
      </c>
      <c r="BK37" s="230">
        <f t="shared" si="25"/>
        <v>533375.72125393944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0.13140094024736582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</row>
    <row r="38" spans="1:107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537154.87523123703</v>
      </c>
      <c r="BH38" s="130">
        <f>'Op Cost'!E29</f>
        <v>2846110</v>
      </c>
      <c r="BI38" s="289">
        <f t="shared" si="23"/>
        <v>0.18873299880582164</v>
      </c>
      <c r="BJ38" s="290">
        <f t="shared" si="24"/>
        <v>537154.87523123703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537154.87523123703</v>
      </c>
      <c r="BQ38" s="704">
        <f t="shared" si="48"/>
        <v>1.3108784156935593E-3</v>
      </c>
      <c r="BR38" s="364">
        <f t="shared" si="49"/>
        <v>1.3108784156935593E-3</v>
      </c>
      <c r="BS38" s="372">
        <f t="shared" si="50"/>
        <v>1.3763323629265355E-3</v>
      </c>
      <c r="BT38" s="467">
        <f t="shared" si="51"/>
        <v>546824.82054741902</v>
      </c>
      <c r="BU38" s="463">
        <f t="shared" si="52"/>
        <v>853833</v>
      </c>
      <c r="BV38" s="463">
        <f t="shared" si="53"/>
        <v>546824.82054741902</v>
      </c>
      <c r="BW38" s="463">
        <f t="shared" si="64"/>
        <v>0</v>
      </c>
      <c r="BX38" s="468">
        <f t="shared" si="54"/>
        <v>1.3108784156935593E-3</v>
      </c>
      <c r="BY38" s="478">
        <f t="shared" si="55"/>
        <v>1.4305201627432165E-3</v>
      </c>
      <c r="BZ38" s="475">
        <f t="shared" si="56"/>
        <v>546956.73682885244</v>
      </c>
      <c r="CA38" s="359">
        <f t="shared" si="27"/>
        <v>4.7366997919454307E-3</v>
      </c>
      <c r="CB38" s="292">
        <f t="shared" si="28"/>
        <v>33279.481905002292</v>
      </c>
      <c r="CC38" s="292">
        <f t="shared" si="29"/>
        <v>570434.3571362393</v>
      </c>
      <c r="CD38" s="293">
        <f t="shared" si="30"/>
        <v>0.20042596988037684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0.20042596988037684</v>
      </c>
      <c r="CI38" s="295">
        <f t="shared" si="33"/>
        <v>570434.3571362393</v>
      </c>
      <c r="CJ38" s="235">
        <f t="shared" si="34"/>
        <v>0</v>
      </c>
      <c r="CL38" s="126">
        <f t="shared" si="35"/>
        <v>570434.3571362393</v>
      </c>
      <c r="CM38" s="296">
        <f t="shared" si="36"/>
        <v>4.7493687756077199E-3</v>
      </c>
      <c r="CN38" s="297">
        <f t="shared" si="37"/>
        <v>15.531850990690122</v>
      </c>
      <c r="CO38" s="239">
        <f t="shared" si="58"/>
        <v>570449.88898723002</v>
      </c>
      <c r="CP38" s="298">
        <f t="shared" si="59"/>
        <v>0.20043142710128212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570449.88898723002</v>
      </c>
      <c r="CV38" s="247">
        <f t="shared" si="42"/>
        <v>0.20043142710128212</v>
      </c>
      <c r="CY38" s="264">
        <v>0</v>
      </c>
      <c r="CZ38" s="324">
        <f t="shared" si="60"/>
        <v>570449.88898723002</v>
      </c>
      <c r="DA38" s="326">
        <f t="shared" si="61"/>
        <v>0.20043142710128212</v>
      </c>
      <c r="DB38" s="1">
        <f t="shared" si="62"/>
        <v>0</v>
      </c>
      <c r="DC38" s="708">
        <f t="shared" si="63"/>
        <v>0.19217694917935443</v>
      </c>
    </row>
    <row r="39" spans="1:107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3256997.4595088521</v>
      </c>
      <c r="BH39" s="130">
        <f>'Op Cost'!E30</f>
        <v>14322731</v>
      </c>
      <c r="BI39" s="289">
        <f t="shared" si="23"/>
        <v>0.22740058858250231</v>
      </c>
      <c r="BJ39" s="290">
        <f t="shared" si="24"/>
        <v>3256997.4595088521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3256997.4595088521</v>
      </c>
      <c r="BQ39" s="704">
        <f t="shared" si="48"/>
        <v>2.5243026102321261E-2</v>
      </c>
      <c r="BR39" s="364">
        <f t="shared" si="49"/>
        <v>2.5243026102321261E-2</v>
      </c>
      <c r="BS39" s="372">
        <f t="shared" si="50"/>
        <v>2.6503444825157429E-2</v>
      </c>
      <c r="BT39" s="467">
        <f t="shared" si="51"/>
        <v>3443207.468844655</v>
      </c>
      <c r="BU39" s="463">
        <f t="shared" si="52"/>
        <v>4296819.3</v>
      </c>
      <c r="BV39" s="463">
        <f t="shared" si="53"/>
        <v>3443207.468844655</v>
      </c>
      <c r="BW39" s="463">
        <f t="shared" si="64"/>
        <v>0</v>
      </c>
      <c r="BX39" s="468">
        <f t="shared" si="54"/>
        <v>2.5243026102321261E-2</v>
      </c>
      <c r="BY39" s="478">
        <f t="shared" si="55"/>
        <v>2.7546916156155069E-2</v>
      </c>
      <c r="BZ39" s="475">
        <f t="shared" si="56"/>
        <v>3445747.7243677303</v>
      </c>
      <c r="CA39" s="359">
        <f t="shared" si="27"/>
        <v>2.8720616530160142E-2</v>
      </c>
      <c r="CB39" s="292">
        <f t="shared" si="28"/>
        <v>201787.59053746372</v>
      </c>
      <c r="CC39" s="292">
        <f t="shared" si="29"/>
        <v>3458785.0500463159</v>
      </c>
      <c r="CD39" s="293">
        <f t="shared" si="30"/>
        <v>0.24148921389686895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0.24148921389686895</v>
      </c>
      <c r="CI39" s="295">
        <f t="shared" si="33"/>
        <v>3458785.0500463159</v>
      </c>
      <c r="CJ39" s="235">
        <f t="shared" si="34"/>
        <v>0</v>
      </c>
      <c r="CL39" s="126">
        <f t="shared" si="35"/>
        <v>3458785.0500463159</v>
      </c>
      <c r="CM39" s="296">
        <f t="shared" si="36"/>
        <v>2.879743394261474E-2</v>
      </c>
      <c r="CN39" s="297">
        <f t="shared" si="37"/>
        <v>94.176189309220646</v>
      </c>
      <c r="CO39" s="239">
        <f t="shared" si="58"/>
        <v>3458879.2262356253</v>
      </c>
      <c r="CP39" s="298">
        <f t="shared" si="59"/>
        <v>0.24149578919241207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3458879.2262356253</v>
      </c>
      <c r="CV39" s="247">
        <f t="shared" si="42"/>
        <v>0.24149578919241207</v>
      </c>
      <c r="CY39" s="264">
        <v>0</v>
      </c>
      <c r="CZ39" s="324">
        <f t="shared" si="60"/>
        <v>3458879.2262356253</v>
      </c>
      <c r="DA39" s="326">
        <f t="shared" si="61"/>
        <v>0.24149578919241207</v>
      </c>
      <c r="DB39" s="1">
        <f t="shared" si="62"/>
        <v>0</v>
      </c>
      <c r="DC39" s="708">
        <f t="shared" si="63"/>
        <v>0.24057895972267651</v>
      </c>
    </row>
    <row r="40" spans="1:107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188403.72764747438</v>
      </c>
      <c r="BH40" s="130">
        <f>'Op Cost'!E31</f>
        <v>744369</v>
      </c>
      <c r="BI40" s="289">
        <f t="shared" si="23"/>
        <v>0.25310528467396465</v>
      </c>
      <c r="BJ40" s="290">
        <f t="shared" si="24"/>
        <v>188403.72764747438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188403.72764747438</v>
      </c>
      <c r="BQ40" s="704">
        <f t="shared" si="48"/>
        <v>4.3987085684325751E-4</v>
      </c>
      <c r="BR40" s="364">
        <f t="shared" si="49"/>
        <v>4.3987085684325751E-4</v>
      </c>
      <c r="BS40" s="372">
        <f t="shared" si="50"/>
        <v>4.6183420867547886E-4</v>
      </c>
      <c r="BT40" s="467">
        <f t="shared" si="51"/>
        <v>191648.51914067013</v>
      </c>
      <c r="BU40" s="463">
        <f t="shared" si="52"/>
        <v>223310.69999999998</v>
      </c>
      <c r="BV40" s="463">
        <f t="shared" si="53"/>
        <v>191648.51914067013</v>
      </c>
      <c r="BW40" s="463">
        <f t="shared" si="64"/>
        <v>0</v>
      </c>
      <c r="BX40" s="468">
        <f t="shared" si="54"/>
        <v>4.3987085684325751E-4</v>
      </c>
      <c r="BY40" s="478">
        <f t="shared" si="55"/>
        <v>4.8001715657549704E-4</v>
      </c>
      <c r="BZ40" s="475">
        <f t="shared" si="56"/>
        <v>191692.78421289273</v>
      </c>
      <c r="CA40" s="359">
        <f t="shared" si="27"/>
        <v>1.661367956802711E-3</v>
      </c>
      <c r="CB40" s="292">
        <f t="shared" si="28"/>
        <v>11672.571048303291</v>
      </c>
      <c r="CC40" s="292">
        <f t="shared" si="29"/>
        <v>200076.29869577769</v>
      </c>
      <c r="CD40" s="293">
        <f t="shared" si="30"/>
        <v>0.26878644690439513</v>
      </c>
      <c r="CE40" s="234">
        <f t="shared" si="31"/>
        <v>0</v>
      </c>
      <c r="CF40" s="12"/>
      <c r="CG40" s="127">
        <f t="shared" si="32"/>
        <v>744369</v>
      </c>
      <c r="CH40" s="294">
        <f t="shared" si="57"/>
        <v>0.26878644690439513</v>
      </c>
      <c r="CI40" s="295">
        <f t="shared" si="33"/>
        <v>200076.29869577769</v>
      </c>
      <c r="CJ40" s="235">
        <f t="shared" si="34"/>
        <v>0</v>
      </c>
      <c r="CL40" s="126">
        <f t="shared" si="35"/>
        <v>200076.29869577769</v>
      </c>
      <c r="CM40" s="296">
        <f t="shared" si="36"/>
        <v>1.6658115239330529E-3</v>
      </c>
      <c r="CN40" s="297">
        <f t="shared" si="37"/>
        <v>5.4477000188286988</v>
      </c>
      <c r="CO40" s="239">
        <f t="shared" si="58"/>
        <v>200081.74639579651</v>
      </c>
      <c r="CP40" s="298">
        <f t="shared" si="59"/>
        <v>0.26879376545207617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200081.74639579651</v>
      </c>
      <c r="CV40" s="247">
        <f t="shared" si="42"/>
        <v>0.26879376545207617</v>
      </c>
      <c r="CY40" s="264">
        <v>0</v>
      </c>
      <c r="CZ40" s="324">
        <f t="shared" si="60"/>
        <v>200081.74639579651</v>
      </c>
      <c r="DA40" s="326">
        <f t="shared" si="61"/>
        <v>0.26879376545207617</v>
      </c>
      <c r="DB40" s="1">
        <f t="shared" si="62"/>
        <v>0</v>
      </c>
      <c r="DC40" s="708">
        <f t="shared" si="63"/>
        <v>0.25752386815261347</v>
      </c>
    </row>
    <row r="41" spans="1:107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624232.80903300538</v>
      </c>
      <c r="BH41" s="130">
        <f>'Op Cost'!E32</f>
        <v>3366722</v>
      </c>
      <c r="BI41" s="289">
        <f t="shared" si="23"/>
        <v>0.18541263847534942</v>
      </c>
      <c r="BJ41" s="290">
        <f t="shared" si="24"/>
        <v>624232.80903300538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624232.80903300538</v>
      </c>
      <c r="BQ41" s="704">
        <f t="shared" si="48"/>
        <v>2.9440856341671675E-3</v>
      </c>
      <c r="BR41" s="364">
        <f t="shared" si="49"/>
        <v>2.9440856341671675E-3</v>
      </c>
      <c r="BS41" s="372">
        <f t="shared" si="50"/>
        <v>3.0910878453876385E-3</v>
      </c>
      <c r="BT41" s="467">
        <f t="shared" si="51"/>
        <v>645950.41971888347</v>
      </c>
      <c r="BU41" s="463">
        <f t="shared" si="52"/>
        <v>1010016.6</v>
      </c>
      <c r="BV41" s="463">
        <f t="shared" si="53"/>
        <v>645950.41971888347</v>
      </c>
      <c r="BW41" s="463">
        <f t="shared" si="64"/>
        <v>0</v>
      </c>
      <c r="BX41" s="468">
        <f t="shared" si="54"/>
        <v>2.9440856341671675E-3</v>
      </c>
      <c r="BY41" s="478">
        <f t="shared" si="55"/>
        <v>3.2127875553512133E-3</v>
      </c>
      <c r="BZ41" s="475">
        <f t="shared" si="56"/>
        <v>646246.68886515324</v>
      </c>
      <c r="CA41" s="359">
        <f t="shared" si="27"/>
        <v>5.5045640522191838E-3</v>
      </c>
      <c r="CB41" s="292">
        <f t="shared" si="28"/>
        <v>38674.403660172866</v>
      </c>
      <c r="CC41" s="292">
        <f t="shared" si="29"/>
        <v>662907.21269317821</v>
      </c>
      <c r="CD41" s="293">
        <f t="shared" si="30"/>
        <v>0.19689989630660867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0.19689989630660867</v>
      </c>
      <c r="CI41" s="295">
        <f t="shared" si="33"/>
        <v>662907.21269317821</v>
      </c>
      <c r="CJ41" s="235">
        <f t="shared" si="34"/>
        <v>0</v>
      </c>
      <c r="CL41" s="126">
        <f t="shared" si="35"/>
        <v>662907.21269317821</v>
      </c>
      <c r="CM41" s="296">
        <f t="shared" si="36"/>
        <v>5.5192867990912099E-3</v>
      </c>
      <c r="CN41" s="297">
        <f t="shared" si="37"/>
        <v>18.049712327802666</v>
      </c>
      <c r="CO41" s="239">
        <f t="shared" si="58"/>
        <v>662925.26240550599</v>
      </c>
      <c r="CP41" s="298">
        <f t="shared" si="59"/>
        <v>0.19690525751918514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662925.26240550599</v>
      </c>
      <c r="CV41" s="247">
        <f t="shared" si="42"/>
        <v>0.19690525751918514</v>
      </c>
      <c r="CY41" s="264">
        <v>0</v>
      </c>
      <c r="CZ41" s="324">
        <f t="shared" si="60"/>
        <v>662925.26240550599</v>
      </c>
      <c r="DA41" s="326">
        <f t="shared" si="61"/>
        <v>0.19690525751918514</v>
      </c>
      <c r="DB41" s="1">
        <f t="shared" si="62"/>
        <v>0</v>
      </c>
      <c r="DC41" s="708">
        <f t="shared" si="63"/>
        <v>0.19195130719588765</v>
      </c>
    </row>
    <row r="42" spans="1:107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2369962.5884775459</v>
      </c>
      <c r="BH42" s="130">
        <f>'Op Cost'!E33</f>
        <v>7435602</v>
      </c>
      <c r="BI42" s="289">
        <f t="shared" si="23"/>
        <v>0.31873177026924598</v>
      </c>
      <c r="BJ42" s="290">
        <f t="shared" si="24"/>
        <v>2230680.6</v>
      </c>
      <c r="BK42" s="230">
        <f t="shared" si="25"/>
        <v>139281.98847754579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0</v>
      </c>
      <c r="BQ42" s="704">
        <f t="shared" si="48"/>
        <v>5.278750494172918E-2</v>
      </c>
      <c r="BR42" s="364">
        <f t="shared" si="49"/>
        <v>0</v>
      </c>
      <c r="BS42" s="372">
        <f t="shared" si="50"/>
        <v>0</v>
      </c>
      <c r="BT42" s="467">
        <f t="shared" si="51"/>
        <v>2230680.6</v>
      </c>
      <c r="BU42" s="463">
        <f t="shared" si="52"/>
        <v>2230680.6</v>
      </c>
      <c r="BV42" s="463">
        <f t="shared" si="53"/>
        <v>2230680.6</v>
      </c>
      <c r="BW42" s="463">
        <f t="shared" si="64"/>
        <v>0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7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</row>
    <row r="43" spans="1:107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500190.44725647644</v>
      </c>
      <c r="BH43" s="130">
        <f>'Op Cost'!E34</f>
        <v>2380653</v>
      </c>
      <c r="BI43" s="289">
        <f t="shared" si="23"/>
        <v>0.21010640662728941</v>
      </c>
      <c r="BJ43" s="290">
        <f t="shared" si="24"/>
        <v>500190.44725647644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500190.44725647644</v>
      </c>
      <c r="BQ43" s="704">
        <f t="shared" si="48"/>
        <v>3.0965776402819595E-3</v>
      </c>
      <c r="BR43" s="364">
        <f t="shared" si="49"/>
        <v>3.0965776402819595E-3</v>
      </c>
      <c r="BS43" s="372">
        <f t="shared" si="50"/>
        <v>3.2511939853551168E-3</v>
      </c>
      <c r="BT43" s="467">
        <f t="shared" si="51"/>
        <v>523032.94438691827</v>
      </c>
      <c r="BU43" s="463">
        <f t="shared" si="52"/>
        <v>714195.9</v>
      </c>
      <c r="BV43" s="463">
        <f t="shared" si="53"/>
        <v>523032.94438691827</v>
      </c>
      <c r="BW43" s="463">
        <f t="shared" si="64"/>
        <v>0</v>
      </c>
      <c r="BX43" s="468">
        <f t="shared" si="54"/>
        <v>3.0965776402819595E-3</v>
      </c>
      <c r="BY43" s="478">
        <f t="shared" si="55"/>
        <v>3.3791972595562801E-3</v>
      </c>
      <c r="BZ43" s="475">
        <f t="shared" si="56"/>
        <v>523344.55910464161</v>
      </c>
      <c r="CA43" s="359">
        <f t="shared" si="27"/>
        <v>4.4107427795994905E-3</v>
      </c>
      <c r="CB43" s="292">
        <f t="shared" si="28"/>
        <v>30989.347218269271</v>
      </c>
      <c r="CC43" s="292">
        <f t="shared" si="29"/>
        <v>531179.79447474575</v>
      </c>
      <c r="CD43" s="293">
        <f t="shared" si="30"/>
        <v>0.22312356923698906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0.22312356923698906</v>
      </c>
      <c r="CI43" s="295">
        <f t="shared" si="33"/>
        <v>531179.79447474575</v>
      </c>
      <c r="CJ43" s="235">
        <f t="shared" si="34"/>
        <v>0</v>
      </c>
      <c r="CL43" s="126">
        <f t="shared" si="35"/>
        <v>531179.79447474575</v>
      </c>
      <c r="CM43" s="296">
        <f t="shared" si="36"/>
        <v>4.4225399444331849E-3</v>
      </c>
      <c r="CN43" s="297">
        <f t="shared" si="37"/>
        <v>14.463023332721038</v>
      </c>
      <c r="CO43" s="239">
        <f t="shared" si="58"/>
        <v>531194.25749807851</v>
      </c>
      <c r="CP43" s="298">
        <f t="shared" si="59"/>
        <v>0.22312964447068873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531194.25749807851</v>
      </c>
      <c r="CV43" s="247">
        <f t="shared" si="42"/>
        <v>0.22312964447068873</v>
      </c>
      <c r="CY43" s="264">
        <v>0</v>
      </c>
      <c r="CZ43" s="324">
        <f t="shared" si="60"/>
        <v>531194.25749807851</v>
      </c>
      <c r="DA43" s="326">
        <f t="shared" si="61"/>
        <v>0.22312964447068873</v>
      </c>
      <c r="DB43" s="1">
        <f t="shared" si="62"/>
        <v>0</v>
      </c>
      <c r="DC43" s="708">
        <f t="shared" si="63"/>
        <v>0.21983235654446137</v>
      </c>
    </row>
    <row r="44" spans="1:107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1049360.5207211201</v>
      </c>
      <c r="BH44" s="130">
        <f>'Op Cost'!E35</f>
        <v>5803873</v>
      </c>
      <c r="BI44" s="289">
        <f t="shared" si="23"/>
        <v>0.18080349461835571</v>
      </c>
      <c r="BJ44" s="290">
        <f t="shared" si="24"/>
        <v>1049360.5207211201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1049360.5207211201</v>
      </c>
      <c r="BQ44" s="704">
        <f t="shared" si="48"/>
        <v>1.7436489865229714E-3</v>
      </c>
      <c r="BR44" s="364">
        <f t="shared" si="49"/>
        <v>1.7436489865229714E-3</v>
      </c>
      <c r="BS44" s="372">
        <f t="shared" si="50"/>
        <v>1.8307117586232532E-3</v>
      </c>
      <c r="BT44" s="467">
        <f t="shared" si="51"/>
        <v>1062222.8809129097</v>
      </c>
      <c r="BU44" s="463">
        <f t="shared" si="52"/>
        <v>1741161.9</v>
      </c>
      <c r="BV44" s="463">
        <f t="shared" si="53"/>
        <v>1062222.8809129097</v>
      </c>
      <c r="BW44" s="463">
        <f t="shared" si="64"/>
        <v>0</v>
      </c>
      <c r="BX44" s="468">
        <f t="shared" si="54"/>
        <v>1.7436489865229714E-3</v>
      </c>
      <c r="BY44" s="478">
        <f t="shared" si="55"/>
        <v>1.9027890017154553E-3</v>
      </c>
      <c r="BZ44" s="475">
        <f t="shared" si="56"/>
        <v>1062398.3477507748</v>
      </c>
      <c r="CA44" s="359">
        <f t="shared" si="27"/>
        <v>9.2533941128910922E-3</v>
      </c>
      <c r="CB44" s="292">
        <f t="shared" si="28"/>
        <v>65013.231884247223</v>
      </c>
      <c r="CC44" s="292">
        <f t="shared" si="29"/>
        <v>1114373.7526053672</v>
      </c>
      <c r="CD44" s="293">
        <f t="shared" si="30"/>
        <v>0.19200519249910658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0.19200519249910658</v>
      </c>
      <c r="CI44" s="295">
        <f t="shared" si="33"/>
        <v>1114373.7526053672</v>
      </c>
      <c r="CJ44" s="235">
        <f t="shared" si="34"/>
        <v>0</v>
      </c>
      <c r="CL44" s="126">
        <f t="shared" si="35"/>
        <v>1114373.7526053672</v>
      </c>
      <c r="CM44" s="296">
        <f t="shared" si="36"/>
        <v>9.2781436439963328E-3</v>
      </c>
      <c r="CN44" s="297">
        <f t="shared" si="37"/>
        <v>30.342294177888952</v>
      </c>
      <c r="CO44" s="239">
        <f t="shared" si="58"/>
        <v>1114404.0948995452</v>
      </c>
      <c r="CP44" s="298">
        <f t="shared" si="59"/>
        <v>0.1920104204381359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1114404.0948995452</v>
      </c>
      <c r="CV44" s="247">
        <f t="shared" si="42"/>
        <v>0.1920104204381359</v>
      </c>
      <c r="CY44" s="264">
        <v>0</v>
      </c>
      <c r="CZ44" s="324">
        <f t="shared" si="60"/>
        <v>1114404.0948995452</v>
      </c>
      <c r="DA44" s="326">
        <f t="shared" si="61"/>
        <v>0.1920104204381359</v>
      </c>
      <c r="DB44" s="1">
        <f t="shared" si="62"/>
        <v>0</v>
      </c>
      <c r="DC44" s="708">
        <f t="shared" si="63"/>
        <v>0.1830498957766262</v>
      </c>
    </row>
    <row r="45" spans="1:107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199002.36192911284</v>
      </c>
      <c r="BH45" s="130">
        <f>'Op Cost'!E36</f>
        <v>604843</v>
      </c>
      <c r="BI45" s="289">
        <f t="shared" si="23"/>
        <v>0.32901490457707677</v>
      </c>
      <c r="BJ45" s="290">
        <f t="shared" si="24"/>
        <v>181452.9</v>
      </c>
      <c r="BK45" s="230">
        <f t="shared" si="25"/>
        <v>17549.461929112847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0</v>
      </c>
      <c r="BQ45" s="704">
        <f t="shared" si="48"/>
        <v>5.3578136747528277E-4</v>
      </c>
      <c r="BR45" s="364">
        <f t="shared" si="49"/>
        <v>0</v>
      </c>
      <c r="BS45" s="372">
        <f t="shared" si="50"/>
        <v>0</v>
      </c>
      <c r="BT45" s="467">
        <f t="shared" si="51"/>
        <v>181452.9</v>
      </c>
      <c r="BU45" s="463">
        <f t="shared" si="52"/>
        <v>181452.9</v>
      </c>
      <c r="BV45" s="463">
        <f t="shared" si="53"/>
        <v>181452.9</v>
      </c>
      <c r="BW45" s="463">
        <f t="shared" si="64"/>
        <v>0</v>
      </c>
      <c r="BX45" s="468">
        <f t="shared" si="54"/>
        <v>0</v>
      </c>
      <c r="BY45" s="478">
        <f t="shared" si="55"/>
        <v>0</v>
      </c>
      <c r="BZ45" s="475">
        <f t="shared" si="56"/>
        <v>181452.9</v>
      </c>
      <c r="CA45" s="359">
        <f t="shared" si="27"/>
        <v>0</v>
      </c>
      <c r="CB45" s="292">
        <f t="shared" si="28"/>
        <v>0</v>
      </c>
      <c r="CC45" s="292">
        <f t="shared" si="29"/>
        <v>181452.9</v>
      </c>
      <c r="CD45" s="293">
        <f t="shared" si="30"/>
        <v>0.3</v>
      </c>
      <c r="CE45" s="234">
        <f t="shared" si="31"/>
        <v>0</v>
      </c>
      <c r="CF45" s="12"/>
      <c r="CG45" s="127">
        <f t="shared" si="32"/>
        <v>604843</v>
      </c>
      <c r="CH45" s="294">
        <f t="shared" si="57"/>
        <v>0.3</v>
      </c>
      <c r="CI45" s="295">
        <f t="shared" si="33"/>
        <v>181452.9</v>
      </c>
      <c r="CJ45" s="235">
        <f t="shared" si="34"/>
        <v>0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0.3</v>
      </c>
    </row>
    <row r="46" spans="1:107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882082.7296017867</v>
      </c>
      <c r="BH46" s="130">
        <f>'Op Cost'!E37</f>
        <v>5022923</v>
      </c>
      <c r="BI46" s="289">
        <f t="shared" si="23"/>
        <v>0.17561143772297261</v>
      </c>
      <c r="BJ46" s="290">
        <f t="shared" si="24"/>
        <v>882082.7296017867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882082.7296017867</v>
      </c>
      <c r="BQ46" s="704">
        <f t="shared" si="48"/>
        <v>1.7622401701949055E-3</v>
      </c>
      <c r="BR46" s="364">
        <f t="shared" si="49"/>
        <v>1.7622401701949055E-3</v>
      </c>
      <c r="BS46" s="372">
        <f t="shared" si="50"/>
        <v>1.8502312254528724E-3</v>
      </c>
      <c r="BT46" s="467">
        <f t="shared" si="51"/>
        <v>895082.23121517466</v>
      </c>
      <c r="BU46" s="463">
        <f t="shared" si="52"/>
        <v>1506876.9</v>
      </c>
      <c r="BV46" s="463">
        <f t="shared" si="53"/>
        <v>895082.23121517466</v>
      </c>
      <c r="BW46" s="463">
        <f t="shared" si="64"/>
        <v>0</v>
      </c>
      <c r="BX46" s="468">
        <f t="shared" si="54"/>
        <v>1.7622401701949055E-3</v>
      </c>
      <c r="BY46" s="478">
        <f t="shared" si="55"/>
        <v>1.9230769725703978E-3</v>
      </c>
      <c r="BZ46" s="475">
        <f t="shared" si="56"/>
        <v>895259.56892053445</v>
      </c>
      <c r="CA46" s="359">
        <f t="shared" si="27"/>
        <v>7.7783173428050993E-3</v>
      </c>
      <c r="CB46" s="292">
        <f t="shared" si="28"/>
        <v>54649.520263333172</v>
      </c>
      <c r="CC46" s="292">
        <f t="shared" si="29"/>
        <v>936732.24986511993</v>
      </c>
      <c r="CD46" s="293">
        <f t="shared" si="30"/>
        <v>0.18649146121991517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0.18649146121991517</v>
      </c>
      <c r="CI46" s="295">
        <f t="shared" si="33"/>
        <v>936732.24986511993</v>
      </c>
      <c r="CJ46" s="235">
        <f t="shared" si="34"/>
        <v>0</v>
      </c>
      <c r="CL46" s="126">
        <f t="shared" si="35"/>
        <v>936732.24986511993</v>
      </c>
      <c r="CM46" s="296">
        <f t="shared" si="36"/>
        <v>7.7991215693055151E-3</v>
      </c>
      <c r="CN46" s="297">
        <f t="shared" si="37"/>
        <v>25.505451312786381</v>
      </c>
      <c r="CO46" s="239">
        <f t="shared" si="58"/>
        <v>936757.75531643268</v>
      </c>
      <c r="CP46" s="298">
        <f t="shared" si="59"/>
        <v>0.18649653903044755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936757.75531643268</v>
      </c>
      <c r="CV46" s="247">
        <f t="shared" si="42"/>
        <v>0.18649653903044755</v>
      </c>
      <c r="CY46" s="264">
        <v>0</v>
      </c>
      <c r="CZ46" s="324">
        <f t="shared" si="60"/>
        <v>936757.75531643268</v>
      </c>
      <c r="DA46" s="326">
        <f t="shared" si="61"/>
        <v>0.18649653903044755</v>
      </c>
      <c r="DB46" s="1">
        <f t="shared" si="62"/>
        <v>0</v>
      </c>
      <c r="DC46" s="708">
        <f t="shared" si="63"/>
        <v>0.17823477861805456</v>
      </c>
    </row>
    <row r="47" spans="1:107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80561.274080348725</v>
      </c>
      <c r="BH47" s="130">
        <f>'Op Cost'!E38</f>
        <v>457239</v>
      </c>
      <c r="BI47" s="289">
        <f t="shared" si="23"/>
        <v>0.17619073193745224</v>
      </c>
      <c r="BJ47" s="290">
        <f t="shared" si="24"/>
        <v>80561.274080348725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80561.274080348725</v>
      </c>
      <c r="BQ47" s="704">
        <f t="shared" si="48"/>
        <v>1.7406335516733409E-4</v>
      </c>
      <c r="BR47" s="364">
        <f t="shared" si="49"/>
        <v>1.7406335516733409E-4</v>
      </c>
      <c r="BS47" s="372">
        <f t="shared" si="50"/>
        <v>1.8275457589987594E-4</v>
      </c>
      <c r="BT47" s="467">
        <f t="shared" si="51"/>
        <v>81845.285706345894</v>
      </c>
      <c r="BU47" s="463">
        <f t="shared" si="52"/>
        <v>137171.69999999998</v>
      </c>
      <c r="BV47" s="463">
        <f t="shared" si="53"/>
        <v>81845.285706345894</v>
      </c>
      <c r="BW47" s="463">
        <f t="shared" si="64"/>
        <v>0</v>
      </c>
      <c r="BX47" s="468">
        <f t="shared" si="54"/>
        <v>1.7406335516733409E-4</v>
      </c>
      <c r="BY47" s="478">
        <f t="shared" si="55"/>
        <v>1.8994983530174579E-4</v>
      </c>
      <c r="BZ47" s="475">
        <f t="shared" si="56"/>
        <v>81862.802045216536</v>
      </c>
      <c r="CA47" s="359">
        <f t="shared" si="27"/>
        <v>7.1039952864800104E-4</v>
      </c>
      <c r="CB47" s="292">
        <f t="shared" si="28"/>
        <v>4991.1814760068028</v>
      </c>
      <c r="CC47" s="292">
        <f t="shared" si="29"/>
        <v>85552.455556355533</v>
      </c>
      <c r="CD47" s="293">
        <f t="shared" si="30"/>
        <v>0.18710664566311169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0.18710664566311169</v>
      </c>
      <c r="CI47" s="295">
        <f t="shared" si="33"/>
        <v>85552.455556355533</v>
      </c>
      <c r="CJ47" s="235">
        <f t="shared" si="34"/>
        <v>0</v>
      </c>
      <c r="CL47" s="126">
        <f t="shared" si="35"/>
        <v>85552.455556355533</v>
      </c>
      <c r="CM47" s="296">
        <f t="shared" si="36"/>
        <v>7.1229959418254139E-4</v>
      </c>
      <c r="CN47" s="297">
        <f t="shared" si="37"/>
        <v>2.329431905644479</v>
      </c>
      <c r="CO47" s="239">
        <f t="shared" si="58"/>
        <v>85554.784988261177</v>
      </c>
      <c r="CP47" s="298">
        <f t="shared" si="59"/>
        <v>0.18711174022395546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85554.784988261177</v>
      </c>
      <c r="CV47" s="247">
        <f t="shared" si="42"/>
        <v>0.18711174022395546</v>
      </c>
      <c r="CY47" s="264">
        <v>0</v>
      </c>
      <c r="CZ47" s="324">
        <f t="shared" si="60"/>
        <v>85554.784988261177</v>
      </c>
      <c r="DA47" s="326">
        <f t="shared" si="61"/>
        <v>0.18711174022395546</v>
      </c>
      <c r="DB47" s="1">
        <f t="shared" si="62"/>
        <v>0</v>
      </c>
      <c r="DC47" s="708">
        <f t="shared" si="63"/>
        <v>0.17903722570737959</v>
      </c>
    </row>
    <row r="48" spans="1:107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274960.29487334134</v>
      </c>
      <c r="BH48" s="130">
        <f>'Op Cost'!E39</f>
        <v>1220651</v>
      </c>
      <c r="BI48" s="289">
        <f t="shared" si="23"/>
        <v>0.2252570922182846</v>
      </c>
      <c r="BJ48" s="290">
        <f t="shared" si="24"/>
        <v>274960.29487334134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274960.29487334134</v>
      </c>
      <c r="BQ48" s="704">
        <f t="shared" si="48"/>
        <v>9.5115501126630882E-4</v>
      </c>
      <c r="BR48" s="364">
        <f t="shared" si="49"/>
        <v>9.5115501126630882E-4</v>
      </c>
      <c r="BS48" s="372">
        <f t="shared" si="50"/>
        <v>9.9864747828115933E-4</v>
      </c>
      <c r="BT48" s="467">
        <f t="shared" si="51"/>
        <v>281976.67170588789</v>
      </c>
      <c r="BU48" s="463">
        <f t="shared" si="52"/>
        <v>366195.3</v>
      </c>
      <c r="BV48" s="463">
        <f t="shared" si="53"/>
        <v>281976.67170588789</v>
      </c>
      <c r="BW48" s="463">
        <f t="shared" si="64"/>
        <v>0</v>
      </c>
      <c r="BX48" s="468">
        <f t="shared" si="54"/>
        <v>9.5115501126630882E-4</v>
      </c>
      <c r="BY48" s="478">
        <f t="shared" si="55"/>
        <v>1.0379653865845485E-3</v>
      </c>
      <c r="BZ48" s="475">
        <f t="shared" si="56"/>
        <v>282072.38831137237</v>
      </c>
      <c r="CA48" s="359">
        <f t="shared" si="27"/>
        <v>2.4246347405096989E-3</v>
      </c>
      <c r="CB48" s="292">
        <f t="shared" si="28"/>
        <v>17035.191487170789</v>
      </c>
      <c r="CC48" s="292">
        <f t="shared" si="29"/>
        <v>291995.48636051215</v>
      </c>
      <c r="CD48" s="293">
        <f t="shared" si="30"/>
        <v>0.23921291700945818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0.23921291700945818</v>
      </c>
      <c r="CI48" s="295">
        <f t="shared" si="33"/>
        <v>291995.48636051215</v>
      </c>
      <c r="CJ48" s="235">
        <f t="shared" si="34"/>
        <v>0</v>
      </c>
      <c r="CL48" s="126">
        <f t="shared" si="35"/>
        <v>291995.48636051215</v>
      </c>
      <c r="CM48" s="296">
        <f t="shared" si="36"/>
        <v>2.4311197742386196E-3</v>
      </c>
      <c r="CN48" s="297">
        <f t="shared" si="37"/>
        <v>7.9504860241480788</v>
      </c>
      <c r="CO48" s="239">
        <f t="shared" si="58"/>
        <v>292003.43684653629</v>
      </c>
      <c r="CP48" s="298">
        <f t="shared" si="59"/>
        <v>0.23921943032573298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292003.43684653629</v>
      </c>
      <c r="CV48" s="247">
        <f t="shared" si="42"/>
        <v>0.23921943032573298</v>
      </c>
      <c r="CY48" s="264">
        <v>0</v>
      </c>
      <c r="CZ48" s="324">
        <f t="shared" si="60"/>
        <v>292003.43684653629</v>
      </c>
      <c r="DA48" s="326">
        <f t="shared" si="61"/>
        <v>0.23921943032573298</v>
      </c>
      <c r="DB48" s="1">
        <f t="shared" si="62"/>
        <v>0</v>
      </c>
      <c r="DC48" s="708">
        <f t="shared" si="63"/>
        <v>0.23108356795789489</v>
      </c>
    </row>
    <row r="49" spans="1:107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987011.26740962162</v>
      </c>
      <c r="BH49" s="130">
        <f>'Op Cost'!E40</f>
        <v>4896193</v>
      </c>
      <c r="BI49" s="289">
        <f t="shared" si="23"/>
        <v>0.20158749203914586</v>
      </c>
      <c r="BJ49" s="290">
        <f t="shared" si="24"/>
        <v>987011.26740962162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987011.26740962162</v>
      </c>
      <c r="BQ49" s="704">
        <f t="shared" si="48"/>
        <v>2.809415831705366E-3</v>
      </c>
      <c r="BR49" s="364">
        <f t="shared" si="49"/>
        <v>2.809415831705366E-3</v>
      </c>
      <c r="BS49" s="372">
        <f t="shared" si="50"/>
        <v>2.9496937960096603E-3</v>
      </c>
      <c r="BT49" s="467">
        <f t="shared" si="51"/>
        <v>1007735.4605443703</v>
      </c>
      <c r="BU49" s="463">
        <f t="shared" si="52"/>
        <v>1468857.9</v>
      </c>
      <c r="BV49" s="463">
        <f t="shared" si="53"/>
        <v>1007735.4605443703</v>
      </c>
      <c r="BW49" s="463">
        <f t="shared" si="64"/>
        <v>0</v>
      </c>
      <c r="BX49" s="468">
        <f t="shared" si="54"/>
        <v>2.809415831705366E-3</v>
      </c>
      <c r="BY49" s="478">
        <f t="shared" si="55"/>
        <v>3.0658266584229297E-3</v>
      </c>
      <c r="BZ49" s="475">
        <f t="shared" si="56"/>
        <v>1008018.1776027046</v>
      </c>
      <c r="CA49" s="359">
        <f t="shared" si="27"/>
        <v>8.7035904923591315E-3</v>
      </c>
      <c r="CB49" s="292">
        <f t="shared" si="28"/>
        <v>61150.377904792629</v>
      </c>
      <c r="CC49" s="292">
        <f t="shared" si="29"/>
        <v>1048161.6453144143</v>
      </c>
      <c r="CD49" s="293">
        <f t="shared" si="30"/>
        <v>0.21407686447703639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0.21407686447703639</v>
      </c>
      <c r="CI49" s="295">
        <f t="shared" si="33"/>
        <v>1048161.6453144143</v>
      </c>
      <c r="CJ49" s="235">
        <f t="shared" si="34"/>
        <v>0</v>
      </c>
      <c r="CL49" s="126">
        <f t="shared" si="35"/>
        <v>1048161.6453144143</v>
      </c>
      <c r="CM49" s="296">
        <f t="shared" si="36"/>
        <v>8.7268694947435482E-3</v>
      </c>
      <c r="CN49" s="297">
        <f t="shared" si="37"/>
        <v>28.539463455375074</v>
      </c>
      <c r="CO49" s="239">
        <f t="shared" si="58"/>
        <v>1048190.1847778696</v>
      </c>
      <c r="CP49" s="298">
        <f t="shared" si="59"/>
        <v>0.21408269338603883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1048190.1847778696</v>
      </c>
      <c r="CV49" s="247">
        <f t="shared" si="42"/>
        <v>0.21408269338603883</v>
      </c>
      <c r="CY49" s="264">
        <v>4766</v>
      </c>
      <c r="CZ49" s="324">
        <f t="shared" si="60"/>
        <v>1052956.1847778696</v>
      </c>
      <c r="DA49" s="326">
        <f t="shared" si="61"/>
        <v>0.21505610272672454</v>
      </c>
      <c r="DB49" s="1">
        <f t="shared" si="62"/>
        <v>0</v>
      </c>
      <c r="DC49" s="708">
        <f t="shared" si="63"/>
        <v>0.20587794999149434</v>
      </c>
    </row>
    <row r="50" spans="1:107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0.99999999999999989</v>
      </c>
      <c r="I50" s="214">
        <f t="shared" si="6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119678989.51285315</v>
      </c>
      <c r="BK50" s="233">
        <f>SUM(BK12:BK49)</f>
        <v>690636.03714687959</v>
      </c>
      <c r="BP50" s="179">
        <f>SUM(BP12:BP49)</f>
        <v>113402769.61285314</v>
      </c>
      <c r="BQ50" s="702">
        <f>SUM(BQ12:BQ49)</f>
        <v>1.1372923696867037</v>
      </c>
      <c r="BR50" s="366">
        <f>SUM(BR12:BR49)</f>
        <v>0.95244321139568389</v>
      </c>
      <c r="BS50" s="700">
        <f>SUM(BS12:BS49)</f>
        <v>1.0000000000000002</v>
      </c>
      <c r="BT50" s="469">
        <f>SUM(BT12:BT49)</f>
        <v>126704869.00000001</v>
      </c>
      <c r="BU50" s="469"/>
      <c r="BV50" s="469">
        <f t="shared" ref="BV50" si="67">SUM(BV12:BV49)</f>
        <v>126612653.39558624</v>
      </c>
      <c r="BW50" s="464">
        <f>SUM(BW12:BW49)</f>
        <v>92215.604413765206</v>
      </c>
      <c r="BX50" s="471">
        <f>SUM(BX12:BX49)</f>
        <v>0.91636486491722857</v>
      </c>
      <c r="BY50" s="473">
        <f>SUM(BY12:BY49)</f>
        <v>1.0000000000000004</v>
      </c>
      <c r="BZ50" s="476">
        <f>SUM(BZ12:BZ49)</f>
        <v>126704869.00000001</v>
      </c>
      <c r="CA50" s="180"/>
      <c r="CB50" s="181">
        <f>SUM(CB12:CB49)</f>
        <v>7025879.4871468805</v>
      </c>
      <c r="CC50" s="181">
        <f>SUM(CC12:CC49)</f>
        <v>126704869.00000001</v>
      </c>
      <c r="CD50" s="187"/>
      <c r="CE50" s="188">
        <f>SUM(CE12:CE49)</f>
        <v>2</v>
      </c>
      <c r="CG50" s="178">
        <f>SUM(CG12:CG49)</f>
        <v>581261868</v>
      </c>
      <c r="CH50" s="236"/>
      <c r="CI50" s="237">
        <f>SUM(CI12:CI49)</f>
        <v>126701598.7020458</v>
      </c>
      <c r="CJ50" s="238">
        <f t="shared" si="34"/>
        <v>3270.2979542165995</v>
      </c>
      <c r="CK50" s="1"/>
      <c r="CL50" s="177">
        <f>SUM(CL12:CL49)</f>
        <v>120107404.6020458</v>
      </c>
      <c r="CM50" s="241">
        <f t="shared" si="36"/>
        <v>1</v>
      </c>
      <c r="CN50" s="242">
        <f t="shared" si="37"/>
        <v>3270.2979542165995</v>
      </c>
      <c r="CO50" s="243">
        <f>(CN50+CI50)</f>
        <v>126704869.00000001</v>
      </c>
      <c r="CP50" s="244">
        <f>CO50/CG50</f>
        <v>0.21798242061872192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126704869.00000003</v>
      </c>
      <c r="CV50" s="250">
        <f>AVERAGE(CV12:CV49)</f>
        <v>0.23970201733962418</v>
      </c>
      <c r="CY50" s="265">
        <f>SUM(CY12:CY49)</f>
        <v>547448.79999999993</v>
      </c>
      <c r="CZ50" s="325">
        <f>SUM(CZ12:CZ49)</f>
        <v>127252317.80000001</v>
      </c>
      <c r="DA50" s="327">
        <f>AVERAGE(DA12:DA49)</f>
        <v>0.24009285244369516</v>
      </c>
      <c r="DB50" s="1">
        <f>SUM(DB12:DB49)</f>
        <v>1</v>
      </c>
    </row>
    <row r="51" spans="1:107">
      <c r="BS51" s="698"/>
    </row>
    <row r="52" spans="1:107">
      <c r="BS52" s="698"/>
      <c r="CU52" s="116"/>
    </row>
    <row r="53" spans="1:107">
      <c r="BS53" s="698"/>
    </row>
    <row r="54" spans="1:107">
      <c r="BS54" s="698">
        <v>0.03</v>
      </c>
    </row>
    <row r="55" spans="1:107">
      <c r="BS55" s="698"/>
    </row>
    <row r="56" spans="1:107">
      <c r="BS56" s="698"/>
    </row>
    <row r="57" spans="1:107">
      <c r="BS57" s="698"/>
    </row>
    <row r="58" spans="1:107">
      <c r="BS58" s="698"/>
    </row>
    <row r="59" spans="1:107">
      <c r="BS59" s="698"/>
    </row>
    <row r="60" spans="1:107">
      <c r="BS60" s="698"/>
    </row>
    <row r="61" spans="1:107">
      <c r="BS61" s="698"/>
    </row>
    <row r="62" spans="1:107">
      <c r="BS62" s="698"/>
    </row>
    <row r="63" spans="1:107">
      <c r="BS63" s="698"/>
    </row>
    <row r="64" spans="1:107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82" priority="4" operator="greaterThan">
      <formula>$BJ$6</formula>
    </cfRule>
  </conditionalFormatting>
  <conditionalFormatting sqref="BS51:BS86">
    <cfRule type="cellIs" dxfId="181" priority="1" operator="greaterThan">
      <formula>0.04</formula>
    </cfRule>
  </conditionalFormatting>
  <conditionalFormatting sqref="CD12:CD49">
    <cfRule type="cellIs" dxfId="180" priority="6" operator="greaterThan">
      <formula>$BJ$6</formula>
    </cfRule>
  </conditionalFormatting>
  <conditionalFormatting sqref="CE12:CE49 CQ12:CR49">
    <cfRule type="cellIs" dxfId="179" priority="7" operator="greaterThan">
      <formula>0</formula>
    </cfRule>
  </conditionalFormatting>
  <conditionalFormatting sqref="CP12:CP49">
    <cfRule type="cellIs" dxfId="178" priority="5" operator="greaterThan">
      <formula>$BJ$6</formula>
    </cfRule>
  </conditionalFormatting>
  <conditionalFormatting sqref="CV12:CV49">
    <cfRule type="cellIs" dxfId="177" priority="2" operator="equal">
      <formula>$BJ$6</formula>
    </cfRule>
    <cfRule type="cellIs" dxfId="176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AB2ED-958D-43BF-B0DF-9983A1245823}">
  <sheetPr codeName="Sheet7">
    <tabColor rgb="FF00B050"/>
    <pageSetUpPr fitToPage="1"/>
  </sheetPr>
  <dimension ref="A1:CP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7.1796875" style="1" customWidth="1"/>
    <col min="60" max="60" width="15.7265625" style="5" customWidth="1"/>
    <col min="61" max="61" width="18.54296875" style="1" customWidth="1"/>
    <col min="62" max="62" width="18.54296875" style="1" hidden="1" customWidth="1"/>
    <col min="63" max="63" width="18.54296875" style="1" customWidth="1"/>
    <col min="64" max="64" width="23.54296875" style="1" customWidth="1"/>
    <col min="65" max="65" width="24.81640625" style="1" customWidth="1"/>
    <col min="66" max="66" width="9.26953125" style="1" customWidth="1"/>
    <col min="67" max="68" width="21.7265625" style="1" customWidth="1"/>
    <col min="69" max="69" width="18.453125" style="1" customWidth="1"/>
    <col min="70" max="70" width="18.453125" style="6" customWidth="1"/>
    <col min="71" max="71" width="20.54296875" style="6" customWidth="1"/>
    <col min="72" max="72" width="22.453125" style="1" customWidth="1"/>
    <col min="73" max="73" width="12.453125" style="1" customWidth="1"/>
    <col min="74" max="74" width="16.81640625" style="1" customWidth="1"/>
    <col min="75" max="75" width="15.1796875" style="1" customWidth="1"/>
    <col min="76" max="76" width="20.1796875" style="1" customWidth="1"/>
    <col min="77" max="77" width="15.81640625" style="1" customWidth="1"/>
    <col min="78" max="78" width="9.26953125" style="1" customWidth="1"/>
    <col min="79" max="80" width="21.7265625" style="1" customWidth="1"/>
    <col min="81" max="81" width="18.453125" style="1" customWidth="1"/>
    <col min="82" max="82" width="19.81640625" style="6" customWidth="1"/>
    <col min="83" max="83" width="19.1796875" style="117" customWidth="1"/>
    <col min="84" max="85" width="18" style="119" customWidth="1"/>
    <col min="86" max="86" width="22.453125" style="1" customWidth="1"/>
    <col min="87" max="87" width="17.54296875" style="1" customWidth="1"/>
    <col min="88" max="88" width="19.54296875" style="1" customWidth="1"/>
    <col min="89" max="89" width="17.26953125" style="1" customWidth="1"/>
    <col min="90" max="91" width="9.26953125" style="1"/>
    <col min="92" max="92" width="17.1796875" style="1" customWidth="1"/>
    <col min="93" max="93" width="20.26953125" style="1" customWidth="1"/>
    <col min="94" max="94" width="17.1796875" style="1" customWidth="1"/>
    <col min="95" max="16384" width="9.26953125" style="1"/>
  </cols>
  <sheetData>
    <row r="1" spans="1:94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O1" s="157"/>
      <c r="BR1" s="158"/>
      <c r="BS1" s="158"/>
      <c r="CB1" s="157"/>
      <c r="CC1" s="157"/>
      <c r="CD1" s="157"/>
      <c r="CE1" s="172"/>
      <c r="CF1" s="173"/>
      <c r="CG1" s="173"/>
      <c r="CI1" s="172"/>
      <c r="CJ1" s="172"/>
      <c r="CK1" s="172"/>
    </row>
    <row r="2" spans="1:94" ht="15" customHeight="1">
      <c r="A2" s="813" t="str" cm="1">
        <f t="array" aca="1" ref="A2" ca="1">"Scenario "&amp;MID(CELL("filename",A1),FIND("]",CELL("filename",A1))+1,500)</f>
        <v>Scenario S5A</v>
      </c>
      <c r="B2" s="8">
        <v>1</v>
      </c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172"/>
    </row>
    <row r="3" spans="1:94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V3" s="789" t="s">
        <v>6</v>
      </c>
      <c r="BW3" s="789"/>
      <c r="BX3" s="789"/>
      <c r="BY3" s="789"/>
      <c r="BZ3" s="789"/>
      <c r="CA3" s="789"/>
      <c r="CB3" s="789"/>
      <c r="CC3" s="789"/>
      <c r="CD3" s="789"/>
      <c r="CE3" s="789"/>
      <c r="CF3" s="789"/>
      <c r="CG3" s="171"/>
      <c r="CH3" s="789" t="s">
        <v>7</v>
      </c>
      <c r="CI3" s="789"/>
      <c r="CJ3" s="789"/>
      <c r="CK3" s="789"/>
      <c r="CL3" s="162"/>
      <c r="CN3" s="789" t="s">
        <v>8</v>
      </c>
      <c r="CO3" s="789"/>
    </row>
    <row r="4" spans="1:94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CD4" s="164"/>
      <c r="CE4" s="171"/>
      <c r="CF4" s="171"/>
      <c r="CG4" s="171"/>
      <c r="CH4" s="171"/>
      <c r="CI4" s="171"/>
      <c r="CJ4" s="171"/>
      <c r="CK4" s="171"/>
    </row>
    <row r="5" spans="1:94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K5" s="711" t="s">
        <v>337</v>
      </c>
      <c r="BL5" s="273" t="s">
        <v>12</v>
      </c>
      <c r="BO5" s="273" t="s">
        <v>13</v>
      </c>
      <c r="CB5" s="273" t="s">
        <v>14</v>
      </c>
      <c r="CE5" s="121"/>
      <c r="CF5" s="121"/>
      <c r="CG5" s="121"/>
      <c r="CH5" s="121"/>
      <c r="CI5" s="121"/>
      <c r="CJ5" s="121"/>
      <c r="CK5" s="121"/>
    </row>
    <row r="6" spans="1:94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K6" s="710">
        <v>0.1</v>
      </c>
      <c r="BL6" s="277">
        <v>0.3</v>
      </c>
      <c r="BO6" s="278">
        <f>$BM$50</f>
        <v>4307729.5116919605</v>
      </c>
      <c r="BT6" s="1" t="s">
        <v>336</v>
      </c>
      <c r="BU6" s="708" t="str">
        <f>$BK$6 &amp; " over prior year allocation"</f>
        <v>0.1 over prior year allocation</v>
      </c>
      <c r="CB6" s="278">
        <f>BY50</f>
        <v>107060.48437540233</v>
      </c>
      <c r="CE6" s="121"/>
      <c r="CF6" s="687" t="s">
        <v>338</v>
      </c>
      <c r="CG6" s="708" t="str">
        <f>$BK$6 &amp; " over prior year allocation"</f>
        <v>0.1 over prior year allocation</v>
      </c>
      <c r="CH6" s="121"/>
      <c r="CI6" s="121"/>
      <c r="CJ6" s="121"/>
      <c r="CK6" s="121"/>
    </row>
    <row r="7" spans="1:94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L7" s="169"/>
      <c r="BO7" s="170"/>
      <c r="CB7" s="170"/>
      <c r="CE7" s="121"/>
      <c r="CF7" s="121"/>
      <c r="CG7" s="121"/>
      <c r="CH7" s="121"/>
      <c r="CI7" s="121"/>
      <c r="CJ7" s="121"/>
      <c r="CK7" s="121"/>
    </row>
    <row r="8" spans="1:94" ht="15" customHeight="1" thickBot="1">
      <c r="A8" s="1"/>
      <c r="D8" s="15" t="s">
        <v>16</v>
      </c>
      <c r="I8" s="190" t="s">
        <v>17</v>
      </c>
      <c r="K8" s="15" t="s">
        <v>18</v>
      </c>
      <c r="CA8" s="189"/>
      <c r="CE8" s="121"/>
      <c r="CF8" s="121"/>
      <c r="CG8" s="121"/>
      <c r="CH8" s="121"/>
      <c r="CI8" s="121"/>
      <c r="CJ8" s="121"/>
      <c r="CK8" s="121"/>
    </row>
    <row r="9" spans="1:94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J9" s="189"/>
      <c r="BK9" s="189"/>
      <c r="BO9" s="189"/>
      <c r="BP9" s="51"/>
      <c r="BQ9" s="51"/>
      <c r="BR9" s="52"/>
      <c r="BS9" s="189"/>
      <c r="BW9" s="189"/>
      <c r="CA9" s="51" t="s">
        <v>27</v>
      </c>
      <c r="CB9" s="51"/>
      <c r="CC9" s="51"/>
      <c r="CD9" s="52"/>
      <c r="CE9" s="189"/>
      <c r="CF9" s="189"/>
      <c r="CG9" s="118"/>
      <c r="CH9" s="189"/>
      <c r="CI9" s="189"/>
      <c r="CJ9" s="189"/>
      <c r="CK9" s="189"/>
    </row>
    <row r="10" spans="1:94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O10" s="253" t="s">
        <v>34</v>
      </c>
      <c r="BR10" s="254"/>
      <c r="BS10" s="254"/>
      <c r="BT10" s="253"/>
      <c r="BV10" s="253" t="s">
        <v>35</v>
      </c>
      <c r="CA10" s="253" t="s">
        <v>36</v>
      </c>
      <c r="CD10" s="254"/>
      <c r="CF10" s="255"/>
      <c r="CG10" s="255"/>
      <c r="CH10" s="256" t="s">
        <v>37</v>
      </c>
    </row>
    <row r="11" spans="1:94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G11" s="18" t="s">
        <v>316</v>
      </c>
      <c r="BH11" s="128" t="s">
        <v>66</v>
      </c>
      <c r="BI11" s="49" t="s">
        <v>67</v>
      </c>
      <c r="BJ11" s="396" t="str">
        <f>"30%" &amp; " of Agency Operating Cost"</f>
        <v>30% of Agency Operating Cost</v>
      </c>
      <c r="BK11" s="396" t="s">
        <v>306</v>
      </c>
      <c r="BL11" s="49" t="s">
        <v>317</v>
      </c>
      <c r="BM11" s="129" t="s">
        <v>69</v>
      </c>
      <c r="BO11" s="128" t="s">
        <v>70</v>
      </c>
      <c r="BP11" s="49" t="s">
        <v>71</v>
      </c>
      <c r="BQ11" s="49" t="s">
        <v>72</v>
      </c>
      <c r="BR11" s="186" t="s">
        <v>73</v>
      </c>
      <c r="BS11" s="49" t="s">
        <v>315</v>
      </c>
      <c r="BT11" s="50" t="s">
        <v>75</v>
      </c>
      <c r="BV11" s="124" t="s">
        <v>66</v>
      </c>
      <c r="BW11" s="53" t="s">
        <v>67</v>
      </c>
      <c r="BX11" s="53" t="s">
        <v>68</v>
      </c>
      <c r="BY11" s="125" t="s">
        <v>69</v>
      </c>
      <c r="CA11" s="124" t="s">
        <v>70</v>
      </c>
      <c r="CB11" s="53" t="s">
        <v>71</v>
      </c>
      <c r="CC11" s="53" t="s">
        <v>72</v>
      </c>
      <c r="CD11" s="125" t="s">
        <v>76</v>
      </c>
      <c r="CE11" s="125" t="s">
        <v>315</v>
      </c>
      <c r="CF11" s="125" t="s">
        <v>78</v>
      </c>
      <c r="CG11" s="176"/>
      <c r="CH11" s="122" t="s">
        <v>79</v>
      </c>
      <c r="CI11" s="120" t="s">
        <v>80</v>
      </c>
      <c r="CJ11" s="120" t="s">
        <v>81</v>
      </c>
      <c r="CK11" s="123" t="s">
        <v>82</v>
      </c>
      <c r="CN11" s="266" t="s">
        <v>83</v>
      </c>
      <c r="CO11" s="267" t="s">
        <v>84</v>
      </c>
      <c r="CP11" s="267" t="s">
        <v>156</v>
      </c>
    </row>
    <row r="12" spans="1:94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203"/>
      <c r="BA12" s="210">
        <f t="shared" ref="BA12:BE50" si="22">AU12*$BA$6</f>
        <v>105359.1142759325</v>
      </c>
      <c r="BB12" s="288">
        <f t="shared" si="22"/>
        <v>105840.47216638233</v>
      </c>
      <c r="BC12" s="288">
        <f t="shared" si="22"/>
        <v>113188.83915612572</v>
      </c>
      <c r="BD12" s="288">
        <f t="shared" si="22"/>
        <v>112613.24370633013</v>
      </c>
      <c r="BE12" s="288">
        <f t="shared" si="22"/>
        <v>104365.52850738355</v>
      </c>
      <c r="BF12" s="211">
        <f t="shared" ref="BF12:BF50" si="23">SUM(BA12:BE12)</f>
        <v>541367.19781215431</v>
      </c>
      <c r="BG12" s="685">
        <v>641176</v>
      </c>
      <c r="BH12" s="130">
        <f>'Op Cost'!E3</f>
        <v>2553471</v>
      </c>
      <c r="BI12" s="289">
        <f t="shared" ref="BI12:BI49" si="24">BF12/BH12</f>
        <v>0.21201227576587098</v>
      </c>
      <c r="BJ12" s="686">
        <f t="shared" ref="BJ12:BJ49" si="25">BH12*$BL$6</f>
        <v>766041.29999999993</v>
      </c>
      <c r="BK12" s="685">
        <f>BG12*(1+$BK$6)</f>
        <v>705293.60000000009</v>
      </c>
      <c r="BL12" s="290">
        <f t="shared" ref="BL12:BL49" si="26">IF(BF12&gt;BK12,BK12,BF12)</f>
        <v>541367.19781215431</v>
      </c>
      <c r="BM12" s="230">
        <f t="shared" ref="BM12:BM49" si="27">BF12-BL12</f>
        <v>0</v>
      </c>
      <c r="BO12" s="126">
        <f>IF(BM12&gt;0,0,BL12)</f>
        <v>541367.19781215431</v>
      </c>
      <c r="BP12" s="291">
        <f t="shared" ref="BP12:BP49" si="28">BO12/$BO$50</f>
        <v>4.9313963930409542E-3</v>
      </c>
      <c r="BQ12" s="292">
        <f>BP12*$BO$6</f>
        <v>21243.121776153806</v>
      </c>
      <c r="BR12" s="292">
        <f>(BQ12+BL12)</f>
        <v>562610.31958830811</v>
      </c>
      <c r="BS12" s="701">
        <f>($BR12-$BG12)/$BG12</f>
        <v>-0.1225337199328919</v>
      </c>
      <c r="BT12" s="234">
        <f>IF(BR12&gt;BK12,1,0)</f>
        <v>0</v>
      </c>
      <c r="BU12" s="12"/>
      <c r="BV12" s="127">
        <f t="shared" ref="BV12:BV49" si="29">BH12</f>
        <v>2553471</v>
      </c>
      <c r="BW12" s="294">
        <f>BR12/BV12</f>
        <v>0.2203315877048567</v>
      </c>
      <c r="BX12" s="295">
        <f t="shared" ref="BX12:BX49" si="30">IF(BR12&gt;BK12,BK12,BR12)</f>
        <v>562610.31958830811</v>
      </c>
      <c r="BY12" s="235">
        <f t="shared" ref="BY12:BY50" si="31">BR12-BX12</f>
        <v>0</v>
      </c>
      <c r="CA12" s="126">
        <f>IF(BY12&gt;0,0,BX12)</f>
        <v>562610.31958830811</v>
      </c>
      <c r="CB12" s="296">
        <f t="shared" ref="CB12:CB50" si="32">CA12/$CA$50</f>
        <v>5.2412052115186685E-3</v>
      </c>
      <c r="CC12" s="297">
        <f t="shared" ref="CC12:CC50" si="33">CB12*$CB$6</f>
        <v>561.12596865607168</v>
      </c>
      <c r="CD12" s="239">
        <f>(CC12+BX12)</f>
        <v>563171.44555696414</v>
      </c>
      <c r="CE12" s="701">
        <f>($CD12-$BG12)/$BG12</f>
        <v>-0.12165856869726231</v>
      </c>
      <c r="CF12" s="240">
        <f>IF(CE12&gt;10.5%,1,0)</f>
        <v>0</v>
      </c>
      <c r="CG12" s="174"/>
      <c r="CH12" s="246">
        <f t="shared" ref="CH12:CH49" si="34">BH12*$BL$6</f>
        <v>766041.29999999993</v>
      </c>
      <c r="CI12" s="744">
        <f t="shared" ref="CI12:CI49" si="35">IF(CD12&gt;CH12,CD12-CH12,0)</f>
        <v>0</v>
      </c>
      <c r="CJ12" s="299">
        <f t="shared" ref="CJ12:CJ49" si="36">CD12-CI12</f>
        <v>563171.44555696414</v>
      </c>
      <c r="CK12" s="247">
        <f t="shared" ref="CK12:CK49" si="37">CJ12/BV12</f>
        <v>0.22055133798541834</v>
      </c>
      <c r="CN12" s="264">
        <v>0</v>
      </c>
      <c r="CO12" s="324">
        <f>CJ12+CN12</f>
        <v>563171.44555696414</v>
      </c>
      <c r="CP12" s="326">
        <f>CO12/BV12</f>
        <v>0.22055133798541834</v>
      </c>
    </row>
    <row r="13" spans="1:94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203"/>
      <c r="BA13" s="210">
        <f t="shared" si="22"/>
        <v>20388.036344002543</v>
      </c>
      <c r="BB13" s="288">
        <f t="shared" si="22"/>
        <v>20544.413309961245</v>
      </c>
      <c r="BC13" s="288">
        <f t="shared" si="22"/>
        <v>29536.029618437915</v>
      </c>
      <c r="BD13" s="288">
        <f t="shared" si="22"/>
        <v>29529.222713397528</v>
      </c>
      <c r="BE13" s="288">
        <f t="shared" si="22"/>
        <v>28560.132987738743</v>
      </c>
      <c r="BF13" s="211">
        <f t="shared" si="23"/>
        <v>128557.83497353797</v>
      </c>
      <c r="BG13" s="685">
        <v>119644</v>
      </c>
      <c r="BH13" s="130">
        <f>'Op Cost'!E4</f>
        <v>361548</v>
      </c>
      <c r="BI13" s="289">
        <f t="shared" si="24"/>
        <v>0.35557611983343285</v>
      </c>
      <c r="BJ13" s="686">
        <f t="shared" si="25"/>
        <v>108464.4</v>
      </c>
      <c r="BK13" s="685">
        <f t="shared" ref="BK13:BK49" si="38">BG13*(1+$BK$6)</f>
        <v>131608.40000000002</v>
      </c>
      <c r="BL13" s="290">
        <f t="shared" si="26"/>
        <v>128557.83497353797</v>
      </c>
      <c r="BM13" s="230">
        <f t="shared" si="27"/>
        <v>0</v>
      </c>
      <c r="BO13" s="126">
        <f t="shared" ref="BO13:BO49" si="39">IF(BM13&gt;0,0,BL13)</f>
        <v>128557.83497353797</v>
      </c>
      <c r="BP13" s="291">
        <f t="shared" si="28"/>
        <v>1.1710529308900548E-3</v>
      </c>
      <c r="BQ13" s="292">
        <f t="shared" ref="BQ13:BQ49" si="40">BP13*$BO$6</f>
        <v>5044.5792701484552</v>
      </c>
      <c r="BR13" s="292">
        <f t="shared" ref="BR13:BR49" si="41">(BQ13+BL13)</f>
        <v>133602.41424368642</v>
      </c>
      <c r="BS13" s="701">
        <f t="shared" ref="BS13:BS49" si="42">($BR13-$BG13)/$BG13</f>
        <v>0.11666622850862911</v>
      </c>
      <c r="BT13" s="234">
        <f t="shared" ref="BT13:BT49" si="43">IF(BR13&gt;BK13,1,0)</f>
        <v>1</v>
      </c>
      <c r="BU13" s="12"/>
      <c r="BV13" s="127">
        <f t="shared" si="29"/>
        <v>361548</v>
      </c>
      <c r="BW13" s="294">
        <f t="shared" ref="BW13:BW49" si="44">BR13/BV13</f>
        <v>0.36952884331730895</v>
      </c>
      <c r="BX13" s="295">
        <f t="shared" si="30"/>
        <v>131608.40000000002</v>
      </c>
      <c r="BY13" s="235">
        <f t="shared" si="31"/>
        <v>1994.0142436863971</v>
      </c>
      <c r="CA13" s="126">
        <f t="shared" ref="CA13:CA49" si="45">IF(BY13&gt;0,0,BX13)</f>
        <v>0</v>
      </c>
      <c r="CB13" s="296">
        <f t="shared" si="32"/>
        <v>0</v>
      </c>
      <c r="CC13" s="297">
        <f t="shared" si="33"/>
        <v>0</v>
      </c>
      <c r="CD13" s="239">
        <f t="shared" ref="CD13:CD49" si="46">(CC13+BX13)</f>
        <v>131608.40000000002</v>
      </c>
      <c r="CE13" s="701">
        <f t="shared" ref="CE13:CE49" si="47">($CD13-$BG13)/$BG13</f>
        <v>0.1000000000000002</v>
      </c>
      <c r="CF13" s="240">
        <f t="shared" ref="CF13:CF49" si="48">IF(CE13&gt;10.5%,1,0)</f>
        <v>0</v>
      </c>
      <c r="CG13" s="174"/>
      <c r="CH13" s="246">
        <f t="shared" si="34"/>
        <v>108464.4</v>
      </c>
      <c r="CI13" s="744">
        <f t="shared" si="35"/>
        <v>23144.000000000029</v>
      </c>
      <c r="CJ13" s="299">
        <f t="shared" si="36"/>
        <v>108464.4</v>
      </c>
      <c r="CK13" s="247">
        <f t="shared" si="37"/>
        <v>0.3</v>
      </c>
      <c r="CN13" s="264">
        <v>0</v>
      </c>
      <c r="CO13" s="324">
        <f t="shared" ref="CO13:CO49" si="49">CJ13+CN13</f>
        <v>108464.4</v>
      </c>
      <c r="CP13" s="326">
        <f t="shared" ref="CP13:CP49" si="50">CO13/BV13</f>
        <v>0.3</v>
      </c>
    </row>
    <row r="14" spans="1:94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203"/>
      <c r="BA14" s="210">
        <f t="shared" si="22"/>
        <v>122410.29349192552</v>
      </c>
      <c r="BB14" s="288">
        <f t="shared" si="22"/>
        <v>118620.5623919526</v>
      </c>
      <c r="BC14" s="288">
        <f t="shared" si="22"/>
        <v>144090.8224606307</v>
      </c>
      <c r="BD14" s="288">
        <f t="shared" si="22"/>
        <v>148410.77177600129</v>
      </c>
      <c r="BE14" s="288">
        <f t="shared" si="22"/>
        <v>130982.83521298713</v>
      </c>
      <c r="BF14" s="211">
        <f t="shared" si="23"/>
        <v>664515.28533349733</v>
      </c>
      <c r="BG14" s="685">
        <v>760150</v>
      </c>
      <c r="BH14" s="130">
        <f>'Op Cost'!E5</f>
        <v>2998198</v>
      </c>
      <c r="BI14" s="289">
        <f t="shared" si="24"/>
        <v>0.22163822580546627</v>
      </c>
      <c r="BJ14" s="686">
        <f t="shared" si="25"/>
        <v>899459.4</v>
      </c>
      <c r="BK14" s="685">
        <f t="shared" si="38"/>
        <v>836165.00000000012</v>
      </c>
      <c r="BL14" s="290">
        <f t="shared" si="26"/>
        <v>664515.28533349733</v>
      </c>
      <c r="BM14" s="230">
        <f t="shared" si="27"/>
        <v>0</v>
      </c>
      <c r="BO14" s="126">
        <f t="shared" si="39"/>
        <v>664515.28533349733</v>
      </c>
      <c r="BP14" s="291">
        <f t="shared" si="28"/>
        <v>6.0531711091059703E-3</v>
      </c>
      <c r="BQ14" s="292">
        <f t="shared" si="40"/>
        <v>26075.423826016944</v>
      </c>
      <c r="BR14" s="292">
        <f t="shared" si="41"/>
        <v>690590.70915951428</v>
      </c>
      <c r="BS14" s="701">
        <f t="shared" si="42"/>
        <v>-9.1507322029185975E-2</v>
      </c>
      <c r="BT14" s="234">
        <f t="shared" si="43"/>
        <v>0</v>
      </c>
      <c r="BU14" s="12"/>
      <c r="BV14" s="127">
        <f t="shared" si="29"/>
        <v>2998198</v>
      </c>
      <c r="BW14" s="294">
        <f t="shared" si="44"/>
        <v>0.23033525776466873</v>
      </c>
      <c r="BX14" s="295">
        <f t="shared" si="30"/>
        <v>690590.70915951428</v>
      </c>
      <c r="BY14" s="235">
        <f t="shared" si="31"/>
        <v>0</v>
      </c>
      <c r="CA14" s="126">
        <f t="shared" si="45"/>
        <v>690590.70915951428</v>
      </c>
      <c r="CB14" s="296">
        <f t="shared" si="32"/>
        <v>6.4334540228871383E-3</v>
      </c>
      <c r="CC14" s="297">
        <f t="shared" si="33"/>
        <v>688.76870389717772</v>
      </c>
      <c r="CD14" s="239">
        <f t="shared" si="46"/>
        <v>691279.47786341142</v>
      </c>
      <c r="CE14" s="701">
        <f t="shared" si="47"/>
        <v>-9.0601226253487571E-2</v>
      </c>
      <c r="CF14" s="240">
        <f t="shared" si="48"/>
        <v>0</v>
      </c>
      <c r="CG14" s="174"/>
      <c r="CH14" s="246">
        <f t="shared" si="34"/>
        <v>899459.4</v>
      </c>
      <c r="CI14" s="744">
        <f t="shared" si="35"/>
        <v>0</v>
      </c>
      <c r="CJ14" s="299">
        <f t="shared" si="36"/>
        <v>691279.47786341142</v>
      </c>
      <c r="CK14" s="247">
        <f t="shared" si="37"/>
        <v>0.23056498532232075</v>
      </c>
      <c r="CN14" s="264">
        <v>0</v>
      </c>
      <c r="CO14" s="324">
        <f t="shared" si="49"/>
        <v>691279.47786341142</v>
      </c>
      <c r="CP14" s="326">
        <f t="shared" si="50"/>
        <v>0.23056498532232075</v>
      </c>
    </row>
    <row r="15" spans="1:94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203"/>
      <c r="BA15" s="210">
        <f t="shared" si="22"/>
        <v>128482.92484717535</v>
      </c>
      <c r="BB15" s="288">
        <f t="shared" si="22"/>
        <v>126383.74439425614</v>
      </c>
      <c r="BC15" s="288">
        <f t="shared" si="22"/>
        <v>115090.81363714147</v>
      </c>
      <c r="BD15" s="288">
        <f t="shared" si="22"/>
        <v>116976.35535715446</v>
      </c>
      <c r="BE15" s="288">
        <f t="shared" si="22"/>
        <v>129828.97811926184</v>
      </c>
      <c r="BF15" s="211">
        <f t="shared" si="23"/>
        <v>616762.81635498919</v>
      </c>
      <c r="BG15" s="685">
        <v>645662</v>
      </c>
      <c r="BH15" s="130">
        <f>'Op Cost'!E6</f>
        <v>2155919</v>
      </c>
      <c r="BI15" s="289">
        <f t="shared" si="24"/>
        <v>0.28607884449971877</v>
      </c>
      <c r="BJ15" s="686">
        <f t="shared" si="25"/>
        <v>646775.69999999995</v>
      </c>
      <c r="BK15" s="685">
        <f t="shared" si="38"/>
        <v>710228.20000000007</v>
      </c>
      <c r="BL15" s="290">
        <f t="shared" si="26"/>
        <v>616762.81635498919</v>
      </c>
      <c r="BM15" s="230">
        <f t="shared" si="27"/>
        <v>0</v>
      </c>
      <c r="BO15" s="126">
        <f t="shared" si="39"/>
        <v>616762.81635498919</v>
      </c>
      <c r="BP15" s="291">
        <f t="shared" si="28"/>
        <v>5.6181865843119043E-3</v>
      </c>
      <c r="BQ15" s="292">
        <f t="shared" si="40"/>
        <v>24201.628151432244</v>
      </c>
      <c r="BR15" s="292">
        <f t="shared" si="41"/>
        <v>640964.44450642145</v>
      </c>
      <c r="BS15" s="701">
        <f t="shared" si="42"/>
        <v>-7.275564449477509E-3</v>
      </c>
      <c r="BT15" s="234">
        <f t="shared" si="43"/>
        <v>0</v>
      </c>
      <c r="BU15" s="12"/>
      <c r="BV15" s="127">
        <f t="shared" si="29"/>
        <v>2155919</v>
      </c>
      <c r="BW15" s="294">
        <f t="shared" si="44"/>
        <v>0.29730451121142376</v>
      </c>
      <c r="BX15" s="295">
        <f t="shared" si="30"/>
        <v>640964.44450642145</v>
      </c>
      <c r="BY15" s="235">
        <f t="shared" si="31"/>
        <v>0</v>
      </c>
      <c r="CA15" s="126">
        <f t="shared" si="45"/>
        <v>640964.44450642145</v>
      </c>
      <c r="CB15" s="296">
        <f t="shared" si="32"/>
        <v>5.9711421386715686E-3</v>
      </c>
      <c r="CC15" s="297">
        <f t="shared" si="33"/>
        <v>639.27336964055394</v>
      </c>
      <c r="CD15" s="239">
        <f t="shared" si="46"/>
        <v>641603.71787606203</v>
      </c>
      <c r="CE15" s="701">
        <f t="shared" si="47"/>
        <v>-6.2854591472596656E-3</v>
      </c>
      <c r="CF15" s="240">
        <f t="shared" si="48"/>
        <v>0</v>
      </c>
      <c r="CG15" s="174"/>
      <c r="CH15" s="246">
        <f t="shared" si="34"/>
        <v>646775.69999999995</v>
      </c>
      <c r="CI15" s="744">
        <f t="shared" si="35"/>
        <v>0</v>
      </c>
      <c r="CJ15" s="299">
        <f t="shared" si="36"/>
        <v>641603.71787606203</v>
      </c>
      <c r="CK15" s="247">
        <f t="shared" si="37"/>
        <v>0.2976010313356216</v>
      </c>
      <c r="CN15" s="264">
        <v>0</v>
      </c>
      <c r="CO15" s="324">
        <f t="shared" si="49"/>
        <v>641603.71787606203</v>
      </c>
      <c r="CP15" s="326">
        <f t="shared" si="50"/>
        <v>0.2976010313356216</v>
      </c>
    </row>
    <row r="16" spans="1:94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203"/>
      <c r="BA16" s="210">
        <f t="shared" si="22"/>
        <v>20335.783949215627</v>
      </c>
      <c r="BB16" s="288">
        <f t="shared" si="22"/>
        <v>20558.597676014771</v>
      </c>
      <c r="BC16" s="288">
        <f t="shared" si="22"/>
        <v>22882.783153891443</v>
      </c>
      <c r="BD16" s="288">
        <f t="shared" si="22"/>
        <v>22797.515652278471</v>
      </c>
      <c r="BE16" s="288">
        <f t="shared" si="22"/>
        <v>19433.186393669188</v>
      </c>
      <c r="BF16" s="211">
        <f t="shared" si="23"/>
        <v>106007.8668250695</v>
      </c>
      <c r="BG16" s="685">
        <v>127169</v>
      </c>
      <c r="BH16" s="130">
        <f>'Op Cost'!E7</f>
        <v>447645</v>
      </c>
      <c r="BI16" s="289">
        <f t="shared" si="24"/>
        <v>0.23681235538221024</v>
      </c>
      <c r="BJ16" s="686">
        <f t="shared" si="25"/>
        <v>134293.5</v>
      </c>
      <c r="BK16" s="685">
        <f t="shared" si="38"/>
        <v>139885.90000000002</v>
      </c>
      <c r="BL16" s="290">
        <f t="shared" si="26"/>
        <v>106007.8668250695</v>
      </c>
      <c r="BM16" s="230">
        <f t="shared" si="27"/>
        <v>0</v>
      </c>
      <c r="BO16" s="126">
        <f t="shared" si="39"/>
        <v>106007.8668250695</v>
      </c>
      <c r="BP16" s="291">
        <f t="shared" si="28"/>
        <v>9.6564183091954762E-4</v>
      </c>
      <c r="BQ16" s="292">
        <f t="shared" si="40"/>
        <v>4159.723812776394</v>
      </c>
      <c r="BR16" s="292">
        <f t="shared" si="41"/>
        <v>110167.5906378459</v>
      </c>
      <c r="BS16" s="701">
        <f t="shared" si="42"/>
        <v>-0.13369146067165816</v>
      </c>
      <c r="BT16" s="234">
        <f t="shared" si="43"/>
        <v>0</v>
      </c>
      <c r="BU16" s="12"/>
      <c r="BV16" s="127">
        <f t="shared" si="29"/>
        <v>447645</v>
      </c>
      <c r="BW16" s="294">
        <f t="shared" si="44"/>
        <v>0.24610481662443656</v>
      </c>
      <c r="BX16" s="295">
        <f t="shared" si="30"/>
        <v>110167.5906378459</v>
      </c>
      <c r="BY16" s="235">
        <f t="shared" si="31"/>
        <v>0</v>
      </c>
      <c r="CA16" s="126">
        <f t="shared" si="45"/>
        <v>110167.5906378459</v>
      </c>
      <c r="CB16" s="296">
        <f t="shared" si="32"/>
        <v>1.0263070727427389E-3</v>
      </c>
      <c r="CC16" s="297">
        <f t="shared" si="33"/>
        <v>109.87693232573889</v>
      </c>
      <c r="CD16" s="239">
        <f t="shared" si="46"/>
        <v>110277.46757017165</v>
      </c>
      <c r="CE16" s="701">
        <f t="shared" si="47"/>
        <v>-0.13282743773898004</v>
      </c>
      <c r="CF16" s="240">
        <f t="shared" si="48"/>
        <v>0</v>
      </c>
      <c r="CG16" s="174"/>
      <c r="CH16" s="246">
        <f t="shared" si="34"/>
        <v>134293.5</v>
      </c>
      <c r="CI16" s="744">
        <f t="shared" si="35"/>
        <v>0</v>
      </c>
      <c r="CJ16" s="299">
        <f t="shared" si="36"/>
        <v>110277.46757017165</v>
      </c>
      <c r="CK16" s="247">
        <f t="shared" si="37"/>
        <v>0.24635027213566921</v>
      </c>
      <c r="CN16" s="264">
        <v>566</v>
      </c>
      <c r="CO16" s="324">
        <f t="shared" si="49"/>
        <v>110843.46757017165</v>
      </c>
      <c r="CP16" s="326">
        <f t="shared" si="50"/>
        <v>0.24761466691278056</v>
      </c>
    </row>
    <row r="17" spans="1:94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203"/>
      <c r="BA17" s="210">
        <f t="shared" si="22"/>
        <v>685955.78384859802</v>
      </c>
      <c r="BB17" s="288">
        <f t="shared" si="22"/>
        <v>649546.99586339772</v>
      </c>
      <c r="BC17" s="288">
        <f t="shared" si="22"/>
        <v>703252.32825484686</v>
      </c>
      <c r="BD17" s="288">
        <f t="shared" si="22"/>
        <v>720889.37648377614</v>
      </c>
      <c r="BE17" s="288">
        <f t="shared" si="22"/>
        <v>709570.0989898527</v>
      </c>
      <c r="BF17" s="211">
        <f t="shared" si="23"/>
        <v>3469214.5834404714</v>
      </c>
      <c r="BG17" s="685">
        <v>2600883</v>
      </c>
      <c r="BH17" s="130">
        <f>'Op Cost'!E8</f>
        <v>14481448</v>
      </c>
      <c r="BI17" s="289">
        <f t="shared" si="24"/>
        <v>0.23956268623417157</v>
      </c>
      <c r="BJ17" s="686">
        <f t="shared" si="25"/>
        <v>4344434.3999999994</v>
      </c>
      <c r="BK17" s="685">
        <f t="shared" si="38"/>
        <v>2860971.3000000003</v>
      </c>
      <c r="BL17" s="290">
        <f t="shared" si="26"/>
        <v>2860971.3000000003</v>
      </c>
      <c r="BM17" s="230">
        <f t="shared" si="27"/>
        <v>608243.28344047116</v>
      </c>
      <c r="BO17" s="126">
        <f t="shared" si="39"/>
        <v>0</v>
      </c>
      <c r="BP17" s="291">
        <f t="shared" si="28"/>
        <v>0</v>
      </c>
      <c r="BQ17" s="292">
        <f t="shared" si="40"/>
        <v>0</v>
      </c>
      <c r="BR17" s="292">
        <f t="shared" si="41"/>
        <v>2860971.3000000003</v>
      </c>
      <c r="BS17" s="701">
        <f t="shared" si="42"/>
        <v>0.1000000000000001</v>
      </c>
      <c r="BT17" s="234">
        <f t="shared" si="43"/>
        <v>0</v>
      </c>
      <c r="BU17" s="12"/>
      <c r="BV17" s="127">
        <f t="shared" si="29"/>
        <v>14481448</v>
      </c>
      <c r="BW17" s="294">
        <f t="shared" si="44"/>
        <v>0.19756113477050086</v>
      </c>
      <c r="BX17" s="295">
        <f t="shared" si="30"/>
        <v>2860971.3000000003</v>
      </c>
      <c r="BY17" s="235">
        <f t="shared" si="31"/>
        <v>0</v>
      </c>
      <c r="CA17" s="126">
        <f t="shared" si="45"/>
        <v>2860971.3000000003</v>
      </c>
      <c r="CB17" s="296">
        <f t="shared" si="32"/>
        <v>2.6652439824669295E-2</v>
      </c>
      <c r="CC17" s="297">
        <f t="shared" si="33"/>
        <v>2853.4231174153579</v>
      </c>
      <c r="CD17" s="239">
        <f t="shared" si="46"/>
        <v>2863824.7231174158</v>
      </c>
      <c r="CE17" s="293">
        <f t="shared" si="47"/>
        <v>0.10109709783847093</v>
      </c>
      <c r="CF17" s="240">
        <f t="shared" si="48"/>
        <v>0</v>
      </c>
      <c r="CG17" s="174"/>
      <c r="CH17" s="246">
        <f t="shared" si="34"/>
        <v>4344434.3999999994</v>
      </c>
      <c r="CI17" s="744">
        <f t="shared" si="35"/>
        <v>0</v>
      </c>
      <c r="CJ17" s="299">
        <f t="shared" si="36"/>
        <v>2863824.7231174158</v>
      </c>
      <c r="CK17" s="247">
        <f t="shared" si="37"/>
        <v>0.19775817467406684</v>
      </c>
      <c r="CN17" s="264">
        <v>0</v>
      </c>
      <c r="CO17" s="324">
        <f t="shared" si="49"/>
        <v>2863824.7231174158</v>
      </c>
      <c r="CP17" s="326">
        <f t="shared" si="50"/>
        <v>0.19775817467406684</v>
      </c>
    </row>
    <row r="18" spans="1:94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203"/>
      <c r="BA18" s="210">
        <f t="shared" si="22"/>
        <v>229602.94530386577</v>
      </c>
      <c r="BB18" s="288">
        <f t="shared" si="22"/>
        <v>232696.50247142473</v>
      </c>
      <c r="BC18" s="288">
        <f t="shared" si="22"/>
        <v>188702.92637702453</v>
      </c>
      <c r="BD18" s="288">
        <f t="shared" si="22"/>
        <v>186105.33820020524</v>
      </c>
      <c r="BE18" s="288">
        <f t="shared" si="22"/>
        <v>214090.32006411441</v>
      </c>
      <c r="BF18" s="211">
        <f t="shared" si="23"/>
        <v>1051198.0324166347</v>
      </c>
      <c r="BG18" s="685">
        <v>1053666</v>
      </c>
      <c r="BH18" s="130">
        <f>'Op Cost'!E9</f>
        <v>5267046</v>
      </c>
      <c r="BI18" s="289">
        <f t="shared" si="24"/>
        <v>0.1995801882908626</v>
      </c>
      <c r="BJ18" s="686">
        <f t="shared" si="25"/>
        <v>1580113.8</v>
      </c>
      <c r="BK18" s="685">
        <f t="shared" si="38"/>
        <v>1159032.6000000001</v>
      </c>
      <c r="BL18" s="290">
        <f t="shared" si="26"/>
        <v>1051198.0324166347</v>
      </c>
      <c r="BM18" s="230">
        <f t="shared" si="27"/>
        <v>0</v>
      </c>
      <c r="BO18" s="126">
        <f t="shared" si="39"/>
        <v>1051198.0324166347</v>
      </c>
      <c r="BP18" s="291">
        <f t="shared" si="28"/>
        <v>9.5755232425993077E-3</v>
      </c>
      <c r="BQ18" s="292">
        <f t="shared" si="40"/>
        <v>41248.764062037335</v>
      </c>
      <c r="BR18" s="292">
        <f t="shared" si="41"/>
        <v>1092446.796478672</v>
      </c>
      <c r="BS18" s="701">
        <f t="shared" si="42"/>
        <v>3.6805587803603754E-2</v>
      </c>
      <c r="BT18" s="234">
        <f t="shared" si="43"/>
        <v>0</v>
      </c>
      <c r="BU18" s="12"/>
      <c r="BV18" s="127">
        <f t="shared" si="29"/>
        <v>5267046</v>
      </c>
      <c r="BW18" s="294">
        <f t="shared" si="44"/>
        <v>0.20741166803530328</v>
      </c>
      <c r="BX18" s="295">
        <f t="shared" si="30"/>
        <v>1092446.796478672</v>
      </c>
      <c r="BY18" s="235">
        <f t="shared" si="31"/>
        <v>0</v>
      </c>
      <c r="CA18" s="126">
        <f t="shared" si="45"/>
        <v>1092446.796478672</v>
      </c>
      <c r="CB18" s="296">
        <f t="shared" si="32"/>
        <v>1.017709352932011E-2</v>
      </c>
      <c r="CC18" s="297">
        <f t="shared" si="33"/>
        <v>1089.5645627827839</v>
      </c>
      <c r="CD18" s="239">
        <f t="shared" si="46"/>
        <v>1093536.3610414548</v>
      </c>
      <c r="CE18" s="701">
        <f t="shared" si="47"/>
        <v>3.7839657957507246E-2</v>
      </c>
      <c r="CF18" s="240">
        <f t="shared" si="48"/>
        <v>0</v>
      </c>
      <c r="CG18" s="174"/>
      <c r="CH18" s="246">
        <f t="shared" si="34"/>
        <v>1580113.8</v>
      </c>
      <c r="CI18" s="744">
        <f t="shared" si="35"/>
        <v>0</v>
      </c>
      <c r="CJ18" s="299">
        <f t="shared" si="36"/>
        <v>1093536.3610414548</v>
      </c>
      <c r="CK18" s="247">
        <f t="shared" si="37"/>
        <v>0.20761853248318979</v>
      </c>
      <c r="CN18" s="264">
        <v>0</v>
      </c>
      <c r="CO18" s="324">
        <f t="shared" si="49"/>
        <v>1093536.3610414548</v>
      </c>
      <c r="CP18" s="326">
        <f t="shared" si="50"/>
        <v>0.20761853248318979</v>
      </c>
    </row>
    <row r="19" spans="1:94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203"/>
      <c r="BA19" s="210">
        <f t="shared" si="22"/>
        <v>63519.41244237285</v>
      </c>
      <c r="BB19" s="288">
        <f t="shared" si="22"/>
        <v>63668.677556156144</v>
      </c>
      <c r="BC19" s="288">
        <f t="shared" si="22"/>
        <v>88134.098079343836</v>
      </c>
      <c r="BD19" s="288">
        <f t="shared" si="22"/>
        <v>88730.253951673338</v>
      </c>
      <c r="BE19" s="288">
        <f t="shared" si="22"/>
        <v>60084.494967242827</v>
      </c>
      <c r="BF19" s="211">
        <f t="shared" si="23"/>
        <v>364136.93699678901</v>
      </c>
      <c r="BG19" s="685">
        <v>434023</v>
      </c>
      <c r="BH19" s="130">
        <f>'Op Cost'!E10</f>
        <v>2126888</v>
      </c>
      <c r="BI19" s="289">
        <f t="shared" si="24"/>
        <v>0.17120644669432006</v>
      </c>
      <c r="BJ19" s="686">
        <f t="shared" si="25"/>
        <v>638066.4</v>
      </c>
      <c r="BK19" s="685">
        <f t="shared" si="38"/>
        <v>477425.30000000005</v>
      </c>
      <c r="BL19" s="290">
        <f t="shared" si="26"/>
        <v>364136.93699678901</v>
      </c>
      <c r="BM19" s="230">
        <f t="shared" si="27"/>
        <v>0</v>
      </c>
      <c r="BO19" s="126">
        <f t="shared" si="39"/>
        <v>364136.93699678901</v>
      </c>
      <c r="BP19" s="291">
        <f t="shared" si="28"/>
        <v>3.3169789099450142E-3</v>
      </c>
      <c r="BQ19" s="292">
        <f t="shared" si="40"/>
        <v>14288.647940029967</v>
      </c>
      <c r="BR19" s="292">
        <f t="shared" si="41"/>
        <v>378425.58493681898</v>
      </c>
      <c r="BS19" s="701">
        <f t="shared" si="42"/>
        <v>-0.12809785440675037</v>
      </c>
      <c r="BT19" s="234">
        <f t="shared" si="43"/>
        <v>0</v>
      </c>
      <c r="BU19" s="12"/>
      <c r="BV19" s="127">
        <f t="shared" si="29"/>
        <v>2126888</v>
      </c>
      <c r="BW19" s="294">
        <f t="shared" si="44"/>
        <v>0.17792454747820241</v>
      </c>
      <c r="BX19" s="295">
        <f t="shared" si="30"/>
        <v>378425.58493681898</v>
      </c>
      <c r="BY19" s="235">
        <f t="shared" si="31"/>
        <v>0</v>
      </c>
      <c r="CA19" s="126">
        <f t="shared" si="45"/>
        <v>378425.58493681898</v>
      </c>
      <c r="CB19" s="296">
        <f t="shared" si="32"/>
        <v>3.5253639666514118E-3</v>
      </c>
      <c r="CC19" s="297">
        <f t="shared" si="33"/>
        <v>377.42717386928985</v>
      </c>
      <c r="CD19" s="239">
        <f t="shared" si="46"/>
        <v>378803.01211068826</v>
      </c>
      <c r="CE19" s="701">
        <f t="shared" si="47"/>
        <v>-0.12722825262557916</v>
      </c>
      <c r="CF19" s="240">
        <f t="shared" si="48"/>
        <v>0</v>
      </c>
      <c r="CG19" s="174"/>
      <c r="CH19" s="246">
        <f t="shared" si="34"/>
        <v>638066.4</v>
      </c>
      <c r="CI19" s="744">
        <f t="shared" si="35"/>
        <v>0</v>
      </c>
      <c r="CJ19" s="299">
        <f t="shared" si="36"/>
        <v>378803.01211068826</v>
      </c>
      <c r="CK19" s="247">
        <f t="shared" si="37"/>
        <v>0.17810200260224715</v>
      </c>
      <c r="CN19" s="264">
        <v>0</v>
      </c>
      <c r="CO19" s="324">
        <f t="shared" si="49"/>
        <v>378803.01211068826</v>
      </c>
      <c r="CP19" s="326">
        <f t="shared" si="50"/>
        <v>0.17810200260224715</v>
      </c>
    </row>
    <row r="20" spans="1:94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203"/>
      <c r="BA20" s="210">
        <f t="shared" si="22"/>
        <v>12698.21135821875</v>
      </c>
      <c r="BB20" s="288">
        <f t="shared" si="22"/>
        <v>12034.553623061614</v>
      </c>
      <c r="BC20" s="288">
        <f t="shared" si="22"/>
        <v>9190.5147617646689</v>
      </c>
      <c r="BD20" s="288">
        <f t="shared" si="22"/>
        <v>9731.1600878576628</v>
      </c>
      <c r="BE20" s="288">
        <f t="shared" si="22"/>
        <v>11143.706232364517</v>
      </c>
      <c r="BF20" s="211">
        <f t="shared" si="23"/>
        <v>54798.14606326721</v>
      </c>
      <c r="BG20" s="685">
        <v>57885</v>
      </c>
      <c r="BH20" s="130">
        <f>'Op Cost'!E11</f>
        <v>225862</v>
      </c>
      <c r="BI20" s="289">
        <f t="shared" si="24"/>
        <v>0.24261782001074642</v>
      </c>
      <c r="BJ20" s="686">
        <f t="shared" si="25"/>
        <v>67758.599999999991</v>
      </c>
      <c r="BK20" s="685">
        <f t="shared" si="38"/>
        <v>63673.500000000007</v>
      </c>
      <c r="BL20" s="290">
        <f t="shared" si="26"/>
        <v>54798.14606326721</v>
      </c>
      <c r="BM20" s="230">
        <f t="shared" si="27"/>
        <v>0</v>
      </c>
      <c r="BO20" s="126">
        <f t="shared" si="39"/>
        <v>54798.14606326721</v>
      </c>
      <c r="BP20" s="291">
        <f t="shared" si="28"/>
        <v>4.9916467221106597E-4</v>
      </c>
      <c r="BQ20" s="292">
        <f t="shared" si="40"/>
        <v>2150.2663896776526</v>
      </c>
      <c r="BR20" s="292">
        <f t="shared" si="41"/>
        <v>56948.41245294486</v>
      </c>
      <c r="BS20" s="701">
        <f t="shared" si="42"/>
        <v>-1.618014247309562E-2</v>
      </c>
      <c r="BT20" s="234">
        <f t="shared" si="43"/>
        <v>0</v>
      </c>
      <c r="BU20" s="12"/>
      <c r="BV20" s="127">
        <f t="shared" si="29"/>
        <v>225862</v>
      </c>
      <c r="BW20" s="294">
        <f t="shared" si="44"/>
        <v>0.25213808632237766</v>
      </c>
      <c r="BX20" s="295">
        <f t="shared" si="30"/>
        <v>56948.41245294486</v>
      </c>
      <c r="BY20" s="235">
        <f t="shared" si="31"/>
        <v>0</v>
      </c>
      <c r="CA20" s="126">
        <f t="shared" si="45"/>
        <v>56948.41245294486</v>
      </c>
      <c r="CB20" s="296">
        <f t="shared" si="32"/>
        <v>5.3052406922521745E-4</v>
      </c>
      <c r="CC20" s="297">
        <f t="shared" si="33"/>
        <v>56.798163824061255</v>
      </c>
      <c r="CD20" s="239">
        <f t="shared" si="46"/>
        <v>57005.21061676892</v>
      </c>
      <c r="CE20" s="701">
        <f t="shared" si="47"/>
        <v>-1.5198918255698024E-2</v>
      </c>
      <c r="CF20" s="240">
        <f t="shared" si="48"/>
        <v>0</v>
      </c>
      <c r="CG20" s="174"/>
      <c r="CH20" s="246">
        <f t="shared" si="34"/>
        <v>67758.599999999991</v>
      </c>
      <c r="CI20" s="744">
        <f t="shared" si="35"/>
        <v>0</v>
      </c>
      <c r="CJ20" s="299">
        <f t="shared" si="36"/>
        <v>57005.21061676892</v>
      </c>
      <c r="CK20" s="247">
        <f t="shared" si="37"/>
        <v>0.25238955918555983</v>
      </c>
      <c r="CN20" s="264">
        <v>685.4</v>
      </c>
      <c r="CO20" s="324">
        <f t="shared" si="49"/>
        <v>57690.610616768921</v>
      </c>
      <c r="CP20" s="326">
        <f t="shared" si="50"/>
        <v>0.25542415553200148</v>
      </c>
    </row>
    <row r="21" spans="1:94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203"/>
      <c r="BA21" s="210">
        <f t="shared" si="22"/>
        <v>4651251.8644563593</v>
      </c>
      <c r="BB21" s="288">
        <f t="shared" si="22"/>
        <v>4771073.7916310709</v>
      </c>
      <c r="BC21" s="288">
        <f t="shared" si="22"/>
        <v>5105910.1314417124</v>
      </c>
      <c r="BD21" s="288">
        <f t="shared" si="22"/>
        <v>5000706.1388433902</v>
      </c>
      <c r="BE21" s="288">
        <f t="shared" si="22"/>
        <v>4706671.2744718743</v>
      </c>
      <c r="BF21" s="211">
        <f t="shared" si="23"/>
        <v>24235613.200844407</v>
      </c>
      <c r="BG21" s="685">
        <v>24937766</v>
      </c>
      <c r="BH21" s="130">
        <f>'Op Cost'!E12</f>
        <v>129442718</v>
      </c>
      <c r="BI21" s="289">
        <f t="shared" si="24"/>
        <v>0.18723041029503418</v>
      </c>
      <c r="BJ21" s="686">
        <f t="shared" si="25"/>
        <v>38832815.399999999</v>
      </c>
      <c r="BK21" s="685">
        <f t="shared" si="38"/>
        <v>27431542.600000001</v>
      </c>
      <c r="BL21" s="290">
        <f t="shared" si="26"/>
        <v>24235613.200844407</v>
      </c>
      <c r="BM21" s="230">
        <f t="shared" si="27"/>
        <v>0</v>
      </c>
      <c r="BO21" s="126">
        <f t="shared" si="39"/>
        <v>24235613.200844407</v>
      </c>
      <c r="BP21" s="291">
        <f t="shared" si="28"/>
        <v>0.22076589790586051</v>
      </c>
      <c r="BQ21" s="292">
        <f t="shared" si="40"/>
        <v>950999.77358424966</v>
      </c>
      <c r="BR21" s="292">
        <f t="shared" si="41"/>
        <v>25186612.974428657</v>
      </c>
      <c r="BS21" s="701">
        <f t="shared" si="42"/>
        <v>9.9787196025761665E-3</v>
      </c>
      <c r="BT21" s="234">
        <f t="shared" si="43"/>
        <v>0</v>
      </c>
      <c r="BU21" s="12"/>
      <c r="BV21" s="127">
        <f t="shared" si="29"/>
        <v>129442718</v>
      </c>
      <c r="BW21" s="294">
        <f t="shared" si="44"/>
        <v>0.19457728764957374</v>
      </c>
      <c r="BX21" s="295">
        <f t="shared" si="30"/>
        <v>25186612.974428657</v>
      </c>
      <c r="BY21" s="235">
        <f t="shared" si="31"/>
        <v>0</v>
      </c>
      <c r="CA21" s="126">
        <f t="shared" si="45"/>
        <v>25186612.974428657</v>
      </c>
      <c r="CB21" s="296">
        <f t="shared" si="32"/>
        <v>0.23463523967828501</v>
      </c>
      <c r="CC21" s="297">
        <f t="shared" si="33"/>
        <v>25120.162411495814</v>
      </c>
      <c r="CD21" s="239">
        <f t="shared" si="46"/>
        <v>25211733.136840153</v>
      </c>
      <c r="CE21" s="701">
        <f t="shared" si="47"/>
        <v>1.0986033666373863E-2</v>
      </c>
      <c r="CF21" s="240">
        <f t="shared" si="48"/>
        <v>0</v>
      </c>
      <c r="CG21" s="174"/>
      <c r="CH21" s="246">
        <f t="shared" si="34"/>
        <v>38832815.399999999</v>
      </c>
      <c r="CI21" s="744">
        <f t="shared" si="35"/>
        <v>0</v>
      </c>
      <c r="CJ21" s="299">
        <f t="shared" si="36"/>
        <v>25211733.136840153</v>
      </c>
      <c r="CK21" s="247">
        <f t="shared" si="37"/>
        <v>0.19477135157838815</v>
      </c>
      <c r="CN21" s="264">
        <v>0</v>
      </c>
      <c r="CO21" s="324">
        <f t="shared" si="49"/>
        <v>25211733.136840153</v>
      </c>
      <c r="CP21" s="326">
        <f t="shared" si="50"/>
        <v>0.19477135157838815</v>
      </c>
    </row>
    <row r="22" spans="1:94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203"/>
      <c r="BA22" s="210">
        <f t="shared" si="22"/>
        <v>77792.876268976557</v>
      </c>
      <c r="BB22" s="288">
        <f t="shared" si="22"/>
        <v>74419.977607573659</v>
      </c>
      <c r="BC22" s="288">
        <f t="shared" si="22"/>
        <v>70208.732713544319</v>
      </c>
      <c r="BD22" s="288">
        <f t="shared" si="22"/>
        <v>73267.537066081917</v>
      </c>
      <c r="BE22" s="288">
        <f t="shared" si="22"/>
        <v>74346.259936002782</v>
      </c>
      <c r="BF22" s="211">
        <f t="shared" si="23"/>
        <v>370035.38359217928</v>
      </c>
      <c r="BG22" s="685">
        <v>374043</v>
      </c>
      <c r="BH22" s="130">
        <f>'Op Cost'!E13</f>
        <v>1347743</v>
      </c>
      <c r="BI22" s="289">
        <f t="shared" si="24"/>
        <v>0.27455930662758349</v>
      </c>
      <c r="BJ22" s="686">
        <f t="shared" si="25"/>
        <v>404322.89999999997</v>
      </c>
      <c r="BK22" s="685">
        <f t="shared" si="38"/>
        <v>411447.30000000005</v>
      </c>
      <c r="BL22" s="290">
        <f t="shared" si="26"/>
        <v>370035.38359217928</v>
      </c>
      <c r="BM22" s="230">
        <f t="shared" si="27"/>
        <v>0</v>
      </c>
      <c r="BO22" s="126">
        <f t="shared" si="39"/>
        <v>370035.38359217928</v>
      </c>
      <c r="BP22" s="291">
        <f t="shared" si="28"/>
        <v>3.3707087598188242E-3</v>
      </c>
      <c r="BQ22" s="292">
        <f t="shared" si="40"/>
        <v>14520.101599990157</v>
      </c>
      <c r="BR22" s="292">
        <f t="shared" si="41"/>
        <v>384555.48519216944</v>
      </c>
      <c r="BS22" s="701">
        <f t="shared" si="42"/>
        <v>2.8105017851341785E-2</v>
      </c>
      <c r="BT22" s="234">
        <f t="shared" si="43"/>
        <v>0</v>
      </c>
      <c r="BU22" s="12"/>
      <c r="BV22" s="127">
        <f t="shared" si="29"/>
        <v>1347743</v>
      </c>
      <c r="BW22" s="294">
        <f t="shared" si="44"/>
        <v>0.28533294937697279</v>
      </c>
      <c r="BX22" s="295">
        <f t="shared" si="30"/>
        <v>384555.48519216944</v>
      </c>
      <c r="BY22" s="235">
        <f t="shared" si="31"/>
        <v>0</v>
      </c>
      <c r="CA22" s="126">
        <f t="shared" si="45"/>
        <v>384555.48519216944</v>
      </c>
      <c r="CB22" s="296">
        <f t="shared" si="32"/>
        <v>3.5824693272284132E-3</v>
      </c>
      <c r="CC22" s="297">
        <f t="shared" si="33"/>
        <v>383.54090143309566</v>
      </c>
      <c r="CD22" s="239">
        <f t="shared" si="46"/>
        <v>384939.02609360253</v>
      </c>
      <c r="CE22" s="701">
        <f t="shared" si="47"/>
        <v>2.9130410390256014E-2</v>
      </c>
      <c r="CF22" s="240">
        <f t="shared" si="48"/>
        <v>0</v>
      </c>
      <c r="CG22" s="174"/>
      <c r="CH22" s="246">
        <f t="shared" si="34"/>
        <v>404322.89999999997</v>
      </c>
      <c r="CI22" s="744">
        <f t="shared" si="35"/>
        <v>0</v>
      </c>
      <c r="CJ22" s="299">
        <f t="shared" si="36"/>
        <v>384939.02609360253</v>
      </c>
      <c r="CK22" s="247">
        <f t="shared" si="37"/>
        <v>0.28561752952425096</v>
      </c>
      <c r="CN22" s="264">
        <v>0</v>
      </c>
      <c r="CO22" s="324">
        <f t="shared" si="49"/>
        <v>384939.02609360253</v>
      </c>
      <c r="CP22" s="326">
        <f t="shared" si="50"/>
        <v>0.28561752952425096</v>
      </c>
    </row>
    <row r="23" spans="1:94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203"/>
      <c r="BA23" s="210">
        <f t="shared" si="22"/>
        <v>6626.6266736298721</v>
      </c>
      <c r="BB23" s="288">
        <f t="shared" si="22"/>
        <v>6654.4517196790166</v>
      </c>
      <c r="BC23" s="288">
        <f t="shared" si="22"/>
        <v>5086.2983583845953</v>
      </c>
      <c r="BD23" s="288">
        <f t="shared" si="22"/>
        <v>5015.5728324258071</v>
      </c>
      <c r="BE23" s="288">
        <f t="shared" si="22"/>
        <v>6911.8478123422719</v>
      </c>
      <c r="BF23" s="211">
        <f t="shared" si="23"/>
        <v>30294.797396461563</v>
      </c>
      <c r="BG23" s="685">
        <v>11946</v>
      </c>
      <c r="BH23" s="130">
        <f>'Op Cost'!E14</f>
        <v>71294</v>
      </c>
      <c r="BI23" s="289">
        <f t="shared" si="24"/>
        <v>0.42492772738886248</v>
      </c>
      <c r="BJ23" s="686">
        <f t="shared" si="25"/>
        <v>21388.2</v>
      </c>
      <c r="BK23" s="685">
        <f t="shared" si="38"/>
        <v>13140.6</v>
      </c>
      <c r="BL23" s="290">
        <f t="shared" si="26"/>
        <v>13140.6</v>
      </c>
      <c r="BM23" s="230">
        <f t="shared" si="27"/>
        <v>17154.197396461561</v>
      </c>
      <c r="BO23" s="126">
        <f t="shared" si="39"/>
        <v>0</v>
      </c>
      <c r="BP23" s="291">
        <f t="shared" si="28"/>
        <v>0</v>
      </c>
      <c r="BQ23" s="292">
        <f t="shared" si="40"/>
        <v>0</v>
      </c>
      <c r="BR23" s="292">
        <f t="shared" si="41"/>
        <v>13140.6</v>
      </c>
      <c r="BS23" s="701">
        <f t="shared" si="42"/>
        <v>0.10000000000000003</v>
      </c>
      <c r="BT23" s="234">
        <f t="shared" si="43"/>
        <v>0</v>
      </c>
      <c r="BU23" s="12"/>
      <c r="BV23" s="127">
        <f t="shared" si="29"/>
        <v>71294</v>
      </c>
      <c r="BW23" s="294">
        <f t="shared" si="44"/>
        <v>0.18431565068589223</v>
      </c>
      <c r="BX23" s="295">
        <f t="shared" si="30"/>
        <v>13140.6</v>
      </c>
      <c r="BY23" s="235">
        <f t="shared" si="31"/>
        <v>0</v>
      </c>
      <c r="CA23" s="126">
        <f t="shared" si="45"/>
        <v>13140.6</v>
      </c>
      <c r="CB23" s="296">
        <f t="shared" si="32"/>
        <v>1.2241613565296838E-4</v>
      </c>
      <c r="CC23" s="297">
        <f t="shared" si="33"/>
        <v>13.105930778371754</v>
      </c>
      <c r="CD23" s="239">
        <f t="shared" si="46"/>
        <v>13153.705930778373</v>
      </c>
      <c r="CE23" s="293">
        <f t="shared" si="47"/>
        <v>0.10109709783847086</v>
      </c>
      <c r="CF23" s="240">
        <f t="shared" si="48"/>
        <v>0</v>
      </c>
      <c r="CG23" s="174"/>
      <c r="CH23" s="246">
        <f t="shared" si="34"/>
        <v>21388.2</v>
      </c>
      <c r="CI23" s="744">
        <f t="shared" si="35"/>
        <v>0</v>
      </c>
      <c r="CJ23" s="299">
        <f t="shared" si="36"/>
        <v>13153.705930778373</v>
      </c>
      <c r="CK23" s="247">
        <f t="shared" si="37"/>
        <v>0.18449948005131389</v>
      </c>
      <c r="CN23" s="264">
        <v>0</v>
      </c>
      <c r="CO23" s="324">
        <f t="shared" si="49"/>
        <v>13153.705930778373</v>
      </c>
      <c r="CP23" s="326">
        <f t="shared" si="50"/>
        <v>0.18449948005131389</v>
      </c>
    </row>
    <row r="24" spans="1:94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203"/>
      <c r="BA24" s="210">
        <f t="shared" si="22"/>
        <v>427756.22490096436</v>
      </c>
      <c r="BB24" s="288">
        <f t="shared" si="22"/>
        <v>406050.51706115407</v>
      </c>
      <c r="BC24" s="288">
        <f t="shared" si="22"/>
        <v>444699.21775237116</v>
      </c>
      <c r="BD24" s="288">
        <f t="shared" si="22"/>
        <v>470294.39776157262</v>
      </c>
      <c r="BE24" s="288">
        <f t="shared" si="22"/>
        <v>428344.22015055525</v>
      </c>
      <c r="BF24" s="211">
        <f t="shared" si="23"/>
        <v>2177144.5776266176</v>
      </c>
      <c r="BG24" s="685">
        <v>2373202</v>
      </c>
      <c r="BH24" s="130">
        <f>'Op Cost'!E15</f>
        <v>7769877</v>
      </c>
      <c r="BI24" s="289">
        <f t="shared" si="24"/>
        <v>0.2802032229888089</v>
      </c>
      <c r="BJ24" s="686">
        <f t="shared" si="25"/>
        <v>2330963.1</v>
      </c>
      <c r="BK24" s="685">
        <f t="shared" si="38"/>
        <v>2610522.2000000002</v>
      </c>
      <c r="BL24" s="290">
        <f t="shared" si="26"/>
        <v>2177144.5776266176</v>
      </c>
      <c r="BM24" s="230">
        <f t="shared" si="27"/>
        <v>0</v>
      </c>
      <c r="BO24" s="126">
        <f t="shared" si="39"/>
        <v>2177144.5776266176</v>
      </c>
      <c r="BP24" s="291">
        <f t="shared" si="28"/>
        <v>1.9831942091478396E-2</v>
      </c>
      <c r="BQ24" s="292">
        <f t="shared" si="40"/>
        <v>85430.642221627466</v>
      </c>
      <c r="BR24" s="292">
        <f t="shared" si="41"/>
        <v>2262575.2198482449</v>
      </c>
      <c r="BS24" s="701">
        <f t="shared" si="42"/>
        <v>-4.6614986904509215E-2</v>
      </c>
      <c r="BT24" s="234">
        <f t="shared" si="43"/>
        <v>0</v>
      </c>
      <c r="BU24" s="12"/>
      <c r="BV24" s="127">
        <f t="shared" si="29"/>
        <v>7769877</v>
      </c>
      <c r="BW24" s="294">
        <f t="shared" si="44"/>
        <v>0.29119833169151133</v>
      </c>
      <c r="BX24" s="295">
        <f t="shared" si="30"/>
        <v>2262575.2198482449</v>
      </c>
      <c r="BY24" s="235">
        <f t="shared" si="31"/>
        <v>0</v>
      </c>
      <c r="CA24" s="126">
        <f t="shared" si="45"/>
        <v>2262575.2198482449</v>
      </c>
      <c r="CB24" s="296">
        <f t="shared" si="32"/>
        <v>2.1077859080862935E-2</v>
      </c>
      <c r="CC24" s="297">
        <f t="shared" si="33"/>
        <v>2256.6058027936583</v>
      </c>
      <c r="CD24" s="239">
        <f t="shared" si="46"/>
        <v>2264831.8256510384</v>
      </c>
      <c r="CE24" s="701">
        <f t="shared" si="47"/>
        <v>-4.5664117234420654E-2</v>
      </c>
      <c r="CF24" s="240">
        <f t="shared" si="48"/>
        <v>0</v>
      </c>
      <c r="CG24" s="174"/>
      <c r="CH24" s="246">
        <f t="shared" si="34"/>
        <v>2330963.1</v>
      </c>
      <c r="CI24" s="744">
        <f t="shared" si="35"/>
        <v>0</v>
      </c>
      <c r="CJ24" s="299">
        <f t="shared" si="36"/>
        <v>2264831.8256510384</v>
      </c>
      <c r="CK24" s="247">
        <f t="shared" si="37"/>
        <v>0.29148876174629773</v>
      </c>
      <c r="CN24" s="264">
        <v>0</v>
      </c>
      <c r="CO24" s="324">
        <f t="shared" si="49"/>
        <v>2264831.8256510384</v>
      </c>
      <c r="CP24" s="326">
        <f t="shared" si="50"/>
        <v>0.29148876174629773</v>
      </c>
    </row>
    <row r="25" spans="1:94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203"/>
      <c r="BA25" s="210">
        <f t="shared" si="22"/>
        <v>151008.81291514897</v>
      </c>
      <c r="BB25" s="288">
        <f t="shared" si="22"/>
        <v>146870.46693028454</v>
      </c>
      <c r="BC25" s="288">
        <f t="shared" si="22"/>
        <v>149563.21043692867</v>
      </c>
      <c r="BD25" s="288">
        <f t="shared" si="22"/>
        <v>153832.0381286598</v>
      </c>
      <c r="BE25" s="288">
        <f t="shared" si="22"/>
        <v>139217.28619220504</v>
      </c>
      <c r="BF25" s="211">
        <f t="shared" si="23"/>
        <v>740491.81460322707</v>
      </c>
      <c r="BG25" s="685">
        <v>786477</v>
      </c>
      <c r="BH25" s="130">
        <f>'Op Cost'!E16</f>
        <v>4067447</v>
      </c>
      <c r="BI25" s="289">
        <f t="shared" si="24"/>
        <v>0.18205321780547529</v>
      </c>
      <c r="BJ25" s="686">
        <f t="shared" si="25"/>
        <v>1220234.0999999999</v>
      </c>
      <c r="BK25" s="685">
        <f t="shared" si="38"/>
        <v>865124.70000000007</v>
      </c>
      <c r="BL25" s="290">
        <f t="shared" si="26"/>
        <v>740491.81460322707</v>
      </c>
      <c r="BM25" s="230">
        <f t="shared" si="27"/>
        <v>0</v>
      </c>
      <c r="BO25" s="126">
        <f t="shared" si="39"/>
        <v>740491.81460322707</v>
      </c>
      <c r="BP25" s="291">
        <f t="shared" si="28"/>
        <v>6.7452529048089311E-3</v>
      </c>
      <c r="BQ25" s="292">
        <f t="shared" si="40"/>
        <v>29056.725001871357</v>
      </c>
      <c r="BR25" s="292">
        <f t="shared" si="41"/>
        <v>769548.53960509843</v>
      </c>
      <c r="BS25" s="701">
        <f t="shared" si="42"/>
        <v>-2.1524418889429155E-2</v>
      </c>
      <c r="BT25" s="234">
        <f t="shared" si="43"/>
        <v>0</v>
      </c>
      <c r="BU25" s="12"/>
      <c r="BV25" s="127">
        <f t="shared" si="29"/>
        <v>4067447</v>
      </c>
      <c r="BW25" s="294">
        <f t="shared" si="44"/>
        <v>0.18919694334187967</v>
      </c>
      <c r="BX25" s="295">
        <f t="shared" si="30"/>
        <v>769548.53960509843</v>
      </c>
      <c r="BY25" s="235">
        <f t="shared" si="31"/>
        <v>0</v>
      </c>
      <c r="CA25" s="126">
        <f t="shared" si="45"/>
        <v>769548.53960509843</v>
      </c>
      <c r="CB25" s="296">
        <f t="shared" si="32"/>
        <v>7.1690149929106309E-3</v>
      </c>
      <c r="CC25" s="297">
        <f t="shared" si="33"/>
        <v>767.51821763553369</v>
      </c>
      <c r="CD25" s="239">
        <f t="shared" si="46"/>
        <v>770316.057822734</v>
      </c>
      <c r="CE25" s="701">
        <f t="shared" si="47"/>
        <v>-2.0548524848490166E-2</v>
      </c>
      <c r="CF25" s="240">
        <f t="shared" si="48"/>
        <v>0</v>
      </c>
      <c r="CG25" s="174"/>
      <c r="CH25" s="246">
        <f t="shared" si="34"/>
        <v>1220234.0999999999</v>
      </c>
      <c r="CI25" s="744">
        <f t="shared" si="35"/>
        <v>0</v>
      </c>
      <c r="CJ25" s="299">
        <f t="shared" si="36"/>
        <v>770316.057822734</v>
      </c>
      <c r="CK25" s="247">
        <f t="shared" si="37"/>
        <v>0.189385641121503</v>
      </c>
      <c r="CN25" s="264">
        <v>0</v>
      </c>
      <c r="CO25" s="324">
        <f t="shared" si="49"/>
        <v>770316.057822734</v>
      </c>
      <c r="CP25" s="326">
        <f t="shared" si="50"/>
        <v>0.189385641121503</v>
      </c>
    </row>
    <row r="26" spans="1:94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203"/>
      <c r="BA26" s="210">
        <f t="shared" si="22"/>
        <v>37954.060028863772</v>
      </c>
      <c r="BB26" s="288">
        <f t="shared" si="22"/>
        <v>37181.940336309162</v>
      </c>
      <c r="BC26" s="288">
        <f t="shared" si="22"/>
        <v>39439.761992356514</v>
      </c>
      <c r="BD26" s="288">
        <f t="shared" si="22"/>
        <v>40379.761697679016</v>
      </c>
      <c r="BE26" s="288">
        <f t="shared" si="22"/>
        <v>36378.987514525346</v>
      </c>
      <c r="BF26" s="211">
        <f t="shared" si="23"/>
        <v>191334.51156973385</v>
      </c>
      <c r="BG26" s="685">
        <v>210911</v>
      </c>
      <c r="BH26" s="130">
        <f>'Op Cost'!E17</f>
        <v>698366</v>
      </c>
      <c r="BI26" s="289">
        <f t="shared" si="24"/>
        <v>0.27397455140962451</v>
      </c>
      <c r="BJ26" s="686">
        <f t="shared" si="25"/>
        <v>209509.8</v>
      </c>
      <c r="BK26" s="685">
        <f t="shared" si="38"/>
        <v>232002.1</v>
      </c>
      <c r="BL26" s="290">
        <f t="shared" si="26"/>
        <v>191334.51156973385</v>
      </c>
      <c r="BM26" s="230">
        <f t="shared" si="27"/>
        <v>0</v>
      </c>
      <c r="BO26" s="126">
        <f t="shared" si="39"/>
        <v>191334.51156973385</v>
      </c>
      <c r="BP26" s="291">
        <f t="shared" si="28"/>
        <v>1.742895254888778E-3</v>
      </c>
      <c r="BQ26" s="292">
        <f t="shared" si="40"/>
        <v>7507.9213252722711</v>
      </c>
      <c r="BR26" s="292">
        <f t="shared" si="41"/>
        <v>198842.43289500612</v>
      </c>
      <c r="BS26" s="701">
        <f t="shared" si="42"/>
        <v>-5.722113642718437E-2</v>
      </c>
      <c r="BT26" s="234">
        <f t="shared" si="43"/>
        <v>0</v>
      </c>
      <c r="BU26" s="12"/>
      <c r="BV26" s="127">
        <f t="shared" si="29"/>
        <v>698366</v>
      </c>
      <c r="BW26" s="294">
        <f t="shared" si="44"/>
        <v>0.28472524850151082</v>
      </c>
      <c r="BX26" s="295">
        <f t="shared" si="30"/>
        <v>198842.43289500612</v>
      </c>
      <c r="BY26" s="235">
        <f t="shared" si="31"/>
        <v>0</v>
      </c>
      <c r="CA26" s="126">
        <f t="shared" si="45"/>
        <v>198842.43289500612</v>
      </c>
      <c r="CB26" s="296">
        <f t="shared" si="32"/>
        <v>1.8523904721885857E-3</v>
      </c>
      <c r="CC26" s="297">
        <f t="shared" si="33"/>
        <v>198.31782120489024</v>
      </c>
      <c r="CD26" s="239">
        <f t="shared" si="46"/>
        <v>199040.75071621101</v>
      </c>
      <c r="CE26" s="701">
        <f t="shared" si="47"/>
        <v>-5.6280844924110111E-2</v>
      </c>
      <c r="CF26" s="240">
        <f t="shared" si="48"/>
        <v>0</v>
      </c>
      <c r="CG26" s="174"/>
      <c r="CH26" s="246">
        <f t="shared" si="34"/>
        <v>209509.8</v>
      </c>
      <c r="CI26" s="744">
        <f t="shared" si="35"/>
        <v>0</v>
      </c>
      <c r="CJ26" s="299">
        <f t="shared" si="36"/>
        <v>199040.75071621101</v>
      </c>
      <c r="CK26" s="247">
        <f t="shared" si="37"/>
        <v>0.28500922255122818</v>
      </c>
      <c r="CN26" s="264">
        <v>0</v>
      </c>
      <c r="CO26" s="324">
        <f t="shared" si="49"/>
        <v>199040.75071621101</v>
      </c>
      <c r="CP26" s="326">
        <f t="shared" si="50"/>
        <v>0.28500922255122818</v>
      </c>
    </row>
    <row r="27" spans="1:94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203"/>
      <c r="BA27" s="210">
        <f t="shared" si="22"/>
        <v>313982.50660998386</v>
      </c>
      <c r="BB27" s="288">
        <f t="shared" si="22"/>
        <v>313884.43946021044</v>
      </c>
      <c r="BC27" s="288">
        <f t="shared" si="22"/>
        <v>345964.98709750496</v>
      </c>
      <c r="BD27" s="288">
        <f t="shared" si="22"/>
        <v>346331.31466672686</v>
      </c>
      <c r="BE27" s="288">
        <f t="shared" si="22"/>
        <v>306099.1911434097</v>
      </c>
      <c r="BF27" s="211">
        <f t="shared" si="23"/>
        <v>1626262.4389778357</v>
      </c>
      <c r="BG27" s="685">
        <v>1652305</v>
      </c>
      <c r="BH27" s="130">
        <f>'Op Cost'!E18</f>
        <v>9003000</v>
      </c>
      <c r="BI27" s="289">
        <f t="shared" si="24"/>
        <v>0.18063561468153236</v>
      </c>
      <c r="BJ27" s="686">
        <f t="shared" si="25"/>
        <v>2700900</v>
      </c>
      <c r="BK27" s="685">
        <f t="shared" si="38"/>
        <v>1817535.5000000002</v>
      </c>
      <c r="BL27" s="290">
        <f t="shared" si="26"/>
        <v>1626262.4389778357</v>
      </c>
      <c r="BM27" s="230">
        <f t="shared" si="27"/>
        <v>0</v>
      </c>
      <c r="BO27" s="126">
        <f t="shared" si="39"/>
        <v>1626262.4389778357</v>
      </c>
      <c r="BP27" s="291">
        <f t="shared" si="28"/>
        <v>1.4813872650806609E-2</v>
      </c>
      <c r="BQ27" s="292">
        <f t="shared" si="40"/>
        <v>63814.156400326043</v>
      </c>
      <c r="BR27" s="292">
        <f t="shared" si="41"/>
        <v>1690076.5953781616</v>
      </c>
      <c r="BS27" s="701">
        <f t="shared" si="42"/>
        <v>2.2859941341436138E-2</v>
      </c>
      <c r="BT27" s="234">
        <f t="shared" si="43"/>
        <v>0</v>
      </c>
      <c r="BU27" s="12"/>
      <c r="BV27" s="127">
        <f t="shared" si="29"/>
        <v>9003000</v>
      </c>
      <c r="BW27" s="294">
        <f t="shared" si="44"/>
        <v>0.18772371380408326</v>
      </c>
      <c r="BX27" s="295">
        <f t="shared" si="30"/>
        <v>1690076.5953781616</v>
      </c>
      <c r="BY27" s="235">
        <f t="shared" si="31"/>
        <v>0</v>
      </c>
      <c r="CA27" s="126">
        <f t="shared" si="45"/>
        <v>1690076.5953781616</v>
      </c>
      <c r="CB27" s="296">
        <f t="shared" si="32"/>
        <v>1.5744535695761227E-2</v>
      </c>
      <c r="CC27" s="297">
        <f t="shared" si="33"/>
        <v>1685.617617854009</v>
      </c>
      <c r="CD27" s="239">
        <f t="shared" si="46"/>
        <v>1691762.2129960156</v>
      </c>
      <c r="CE27" s="701">
        <f t="shared" si="47"/>
        <v>2.3880102642076104E-2</v>
      </c>
      <c r="CF27" s="240">
        <f t="shared" si="48"/>
        <v>0</v>
      </c>
      <c r="CG27" s="174"/>
      <c r="CH27" s="246">
        <f t="shared" si="34"/>
        <v>2700900</v>
      </c>
      <c r="CI27" s="744">
        <f t="shared" si="35"/>
        <v>0</v>
      </c>
      <c r="CJ27" s="299">
        <f t="shared" si="36"/>
        <v>1691762.2129960156</v>
      </c>
      <c r="CK27" s="247">
        <f t="shared" si="37"/>
        <v>0.1879109422410325</v>
      </c>
      <c r="CN27" s="264">
        <v>0</v>
      </c>
      <c r="CO27" s="324">
        <f t="shared" si="49"/>
        <v>1691762.2129960156</v>
      </c>
      <c r="CP27" s="326">
        <f t="shared" si="50"/>
        <v>0.1879109422410325</v>
      </c>
    </row>
    <row r="28" spans="1:94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203"/>
      <c r="BA28" s="210">
        <f t="shared" si="22"/>
        <v>8039.5705518608984</v>
      </c>
      <c r="BB28" s="288">
        <f t="shared" si="22"/>
        <v>7979.3385082009881</v>
      </c>
      <c r="BC28" s="288">
        <f t="shared" si="22"/>
        <v>8528.8608906903264</v>
      </c>
      <c r="BD28" s="288">
        <f t="shared" si="22"/>
        <v>8581.7634923806745</v>
      </c>
      <c r="BE28" s="288">
        <f t="shared" si="22"/>
        <v>7355.4637168114714</v>
      </c>
      <c r="BF28" s="211">
        <f t="shared" si="23"/>
        <v>40484.99715994436</v>
      </c>
      <c r="BG28" s="685">
        <v>49284</v>
      </c>
      <c r="BH28" s="130">
        <f>'Op Cost'!E19</f>
        <v>165710</v>
      </c>
      <c r="BI28" s="289">
        <f t="shared" si="24"/>
        <v>0.24431233576696856</v>
      </c>
      <c r="BJ28" s="686">
        <f t="shared" si="25"/>
        <v>49713</v>
      </c>
      <c r="BK28" s="685">
        <f t="shared" si="38"/>
        <v>54212.4</v>
      </c>
      <c r="BL28" s="290">
        <f t="shared" si="26"/>
        <v>40484.99715994436</v>
      </c>
      <c r="BM28" s="230">
        <f t="shared" si="27"/>
        <v>0</v>
      </c>
      <c r="BO28" s="126">
        <f t="shared" si="39"/>
        <v>40484.99715994436</v>
      </c>
      <c r="BP28" s="291">
        <f t="shared" si="28"/>
        <v>3.6878401531098559E-4</v>
      </c>
      <c r="BQ28" s="292">
        <f t="shared" si="40"/>
        <v>1588.6217861953924</v>
      </c>
      <c r="BR28" s="292">
        <f t="shared" si="41"/>
        <v>42073.618946139752</v>
      </c>
      <c r="BS28" s="701">
        <f t="shared" si="42"/>
        <v>-0.14630267538877217</v>
      </c>
      <c r="BT28" s="234">
        <f t="shared" si="43"/>
        <v>0</v>
      </c>
      <c r="BU28" s="12"/>
      <c r="BV28" s="127">
        <f t="shared" si="29"/>
        <v>165710</v>
      </c>
      <c r="BW28" s="294">
        <f t="shared" si="44"/>
        <v>0.25389909447914882</v>
      </c>
      <c r="BX28" s="295">
        <f t="shared" si="30"/>
        <v>42073.618946139752</v>
      </c>
      <c r="BY28" s="235">
        <f t="shared" si="31"/>
        <v>0</v>
      </c>
      <c r="CA28" s="126">
        <f t="shared" si="45"/>
        <v>42073.618946139752</v>
      </c>
      <c r="CB28" s="296">
        <f t="shared" si="32"/>
        <v>3.9195241041671953E-4</v>
      </c>
      <c r="CC28" s="297">
        <f t="shared" si="33"/>
        <v>41.962614911320486</v>
      </c>
      <c r="CD28" s="239">
        <f t="shared" si="46"/>
        <v>42115.581561051069</v>
      </c>
      <c r="CE28" s="701">
        <f t="shared" si="47"/>
        <v>-0.14545123039828201</v>
      </c>
      <c r="CF28" s="240">
        <f t="shared" si="48"/>
        <v>0</v>
      </c>
      <c r="CG28" s="174"/>
      <c r="CH28" s="246">
        <f t="shared" si="34"/>
        <v>49713</v>
      </c>
      <c r="CI28" s="744">
        <f t="shared" si="35"/>
        <v>0</v>
      </c>
      <c r="CJ28" s="299">
        <f t="shared" si="36"/>
        <v>42115.581561051069</v>
      </c>
      <c r="CK28" s="247">
        <f t="shared" si="37"/>
        <v>0.25415232370436952</v>
      </c>
      <c r="CN28" s="264">
        <v>0</v>
      </c>
      <c r="CO28" s="324">
        <f t="shared" si="49"/>
        <v>42115.581561051069</v>
      </c>
      <c r="CP28" s="326">
        <f t="shared" si="50"/>
        <v>0.25415232370436952</v>
      </c>
    </row>
    <row r="29" spans="1:94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203"/>
      <c r="BA29" s="210">
        <f t="shared" si="22"/>
        <v>781433.4843210564</v>
      </c>
      <c r="BB29" s="288">
        <f t="shared" si="22"/>
        <v>771553.79034140846</v>
      </c>
      <c r="BC29" s="288">
        <f t="shared" si="22"/>
        <v>1016245.986258009</v>
      </c>
      <c r="BD29" s="288">
        <f t="shared" si="22"/>
        <v>1029001.9307658767</v>
      </c>
      <c r="BE29" s="288">
        <f t="shared" si="22"/>
        <v>906844.2306216486</v>
      </c>
      <c r="BF29" s="211">
        <f t="shared" si="23"/>
        <v>4505079.4223079989</v>
      </c>
      <c r="BG29" s="685">
        <v>3226579</v>
      </c>
      <c r="BH29" s="130">
        <f>'Op Cost'!E20</f>
        <v>25291520</v>
      </c>
      <c r="BI29" s="289">
        <f t="shared" si="24"/>
        <v>0.17812608424910795</v>
      </c>
      <c r="BJ29" s="686">
        <f t="shared" si="25"/>
        <v>7587456</v>
      </c>
      <c r="BK29" s="685">
        <f t="shared" si="38"/>
        <v>3549236.9000000004</v>
      </c>
      <c r="BL29" s="290">
        <f t="shared" si="26"/>
        <v>3549236.9000000004</v>
      </c>
      <c r="BM29" s="230">
        <f t="shared" si="27"/>
        <v>955842.5223079985</v>
      </c>
      <c r="BO29" s="126">
        <f t="shared" si="39"/>
        <v>0</v>
      </c>
      <c r="BP29" s="291">
        <f t="shared" si="28"/>
        <v>0</v>
      </c>
      <c r="BQ29" s="292">
        <f t="shared" si="40"/>
        <v>0</v>
      </c>
      <c r="BR29" s="292">
        <f t="shared" si="41"/>
        <v>3549236.9000000004</v>
      </c>
      <c r="BS29" s="701">
        <f t="shared" si="42"/>
        <v>0.10000000000000012</v>
      </c>
      <c r="BT29" s="234">
        <f t="shared" si="43"/>
        <v>0</v>
      </c>
      <c r="BU29" s="12"/>
      <c r="BV29" s="127">
        <f t="shared" si="29"/>
        <v>25291520</v>
      </c>
      <c r="BW29" s="294">
        <f t="shared" si="44"/>
        <v>0.14033308002049699</v>
      </c>
      <c r="BX29" s="295">
        <f t="shared" si="30"/>
        <v>3549236.9000000004</v>
      </c>
      <c r="BY29" s="235">
        <f t="shared" si="31"/>
        <v>0</v>
      </c>
      <c r="CA29" s="126">
        <f t="shared" si="45"/>
        <v>3549236.9000000004</v>
      </c>
      <c r="CB29" s="296">
        <f t="shared" si="32"/>
        <v>3.3064233430354854E-2</v>
      </c>
      <c r="CC29" s="297">
        <f t="shared" si="33"/>
        <v>3539.8728465551612</v>
      </c>
      <c r="CD29" s="239">
        <f t="shared" si="46"/>
        <v>3552776.7728465553</v>
      </c>
      <c r="CE29" s="293">
        <f t="shared" si="47"/>
        <v>0.10109709783847082</v>
      </c>
      <c r="CF29" s="240">
        <f t="shared" si="48"/>
        <v>0</v>
      </c>
      <c r="CG29" s="174"/>
      <c r="CH29" s="246">
        <f t="shared" si="34"/>
        <v>7587456</v>
      </c>
      <c r="CI29" s="744">
        <f t="shared" si="35"/>
        <v>0</v>
      </c>
      <c r="CJ29" s="299">
        <f t="shared" si="36"/>
        <v>3552776.7728465553</v>
      </c>
      <c r="CK29" s="247">
        <f t="shared" si="37"/>
        <v>0.14047304285573012</v>
      </c>
      <c r="CN29" s="264">
        <v>0</v>
      </c>
      <c r="CO29" s="324">
        <f t="shared" si="49"/>
        <v>3552776.7728465553</v>
      </c>
      <c r="CP29" s="326">
        <f t="shared" si="50"/>
        <v>0.14047304285573012</v>
      </c>
    </row>
    <row r="30" spans="1:94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203"/>
      <c r="BA30" s="210">
        <f t="shared" si="22"/>
        <v>1092347.0159479806</v>
      </c>
      <c r="BB30" s="288">
        <f t="shared" si="22"/>
        <v>1095065.1231749174</v>
      </c>
      <c r="BC30" s="288">
        <f t="shared" si="22"/>
        <v>1213732.785823615</v>
      </c>
      <c r="BD30" s="288">
        <f t="shared" si="22"/>
        <v>1212160.6452176403</v>
      </c>
      <c r="BE30" s="288">
        <f t="shared" si="22"/>
        <v>1147327.6434928267</v>
      </c>
      <c r="BF30" s="211">
        <f t="shared" si="23"/>
        <v>5760633.2136569805</v>
      </c>
      <c r="BG30" s="685">
        <v>5574618</v>
      </c>
      <c r="BH30" s="130">
        <f>'Op Cost'!E21</f>
        <v>28281032</v>
      </c>
      <c r="BI30" s="289">
        <f t="shared" si="24"/>
        <v>0.20369246828252169</v>
      </c>
      <c r="BJ30" s="686">
        <f t="shared" si="25"/>
        <v>8484309.5999999996</v>
      </c>
      <c r="BK30" s="685">
        <f t="shared" si="38"/>
        <v>6132079.8000000007</v>
      </c>
      <c r="BL30" s="290">
        <f t="shared" si="26"/>
        <v>5760633.2136569805</v>
      </c>
      <c r="BM30" s="230">
        <f t="shared" si="27"/>
        <v>0</v>
      </c>
      <c r="BO30" s="126">
        <f t="shared" si="39"/>
        <v>5760633.2136569805</v>
      </c>
      <c r="BP30" s="291">
        <f t="shared" si="28"/>
        <v>5.2474486755507234E-2</v>
      </c>
      <c r="BQ30" s="292">
        <f t="shared" si="40"/>
        <v>226045.89520758743</v>
      </c>
      <c r="BR30" s="292">
        <f t="shared" si="41"/>
        <v>5986679.1088645682</v>
      </c>
      <c r="BS30" s="701">
        <f t="shared" si="42"/>
        <v>7.3917371354336417E-2</v>
      </c>
      <c r="BT30" s="234">
        <f t="shared" si="43"/>
        <v>0</v>
      </c>
      <c r="BU30" s="12"/>
      <c r="BV30" s="127">
        <f t="shared" si="29"/>
        <v>28281032</v>
      </c>
      <c r="BW30" s="294">
        <f t="shared" si="44"/>
        <v>0.21168531292862891</v>
      </c>
      <c r="BX30" s="295">
        <f t="shared" si="30"/>
        <v>5986679.1088645682</v>
      </c>
      <c r="BY30" s="235">
        <f t="shared" si="31"/>
        <v>0</v>
      </c>
      <c r="CA30" s="126">
        <f t="shared" si="45"/>
        <v>5986679.1088645682</v>
      </c>
      <c r="CB30" s="296">
        <f t="shared" si="32"/>
        <v>5.5771130838892964E-2</v>
      </c>
      <c r="CC30" s="297">
        <f t="shared" si="33"/>
        <v>5970.8842817758195</v>
      </c>
      <c r="CD30" s="239">
        <f t="shared" si="46"/>
        <v>5992649.9931463441</v>
      </c>
      <c r="CE30" s="701">
        <f t="shared" si="47"/>
        <v>7.4988455378708296E-2</v>
      </c>
      <c r="CF30" s="240">
        <f t="shared" si="48"/>
        <v>0</v>
      </c>
      <c r="CG30" s="174"/>
      <c r="CH30" s="246">
        <f t="shared" si="34"/>
        <v>8484309.5999999996</v>
      </c>
      <c r="CI30" s="744">
        <f t="shared" si="35"/>
        <v>0</v>
      </c>
      <c r="CJ30" s="299">
        <f t="shared" si="36"/>
        <v>5992649.9931463441</v>
      </c>
      <c r="CK30" s="247">
        <f t="shared" si="37"/>
        <v>0.21189643974612893</v>
      </c>
      <c r="CN30" s="264">
        <v>0</v>
      </c>
      <c r="CO30" s="324">
        <f t="shared" si="49"/>
        <v>5992649.9931463441</v>
      </c>
      <c r="CP30" s="326">
        <f t="shared" si="50"/>
        <v>0.21189643974612893</v>
      </c>
    </row>
    <row r="31" spans="1:94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203"/>
      <c r="BA31" s="210">
        <f t="shared" si="22"/>
        <v>2028780.711834582</v>
      </c>
      <c r="BB31" s="288">
        <f t="shared" si="22"/>
        <v>2021425.6344522499</v>
      </c>
      <c r="BC31" s="288">
        <f t="shared" si="22"/>
        <v>1904305.9198036001</v>
      </c>
      <c r="BD31" s="288">
        <f t="shared" si="22"/>
        <v>1909262.8371644695</v>
      </c>
      <c r="BE31" s="288">
        <f t="shared" si="22"/>
        <v>2167298.1579933832</v>
      </c>
      <c r="BF31" s="211">
        <f t="shared" si="23"/>
        <v>10031073.261248285</v>
      </c>
      <c r="BG31" s="685">
        <v>9437848</v>
      </c>
      <c r="BH31" s="130">
        <f>'Op Cost'!E22</f>
        <v>36047232</v>
      </c>
      <c r="BI31" s="289">
        <f t="shared" si="24"/>
        <v>0.27827582603979928</v>
      </c>
      <c r="BJ31" s="686">
        <f t="shared" si="25"/>
        <v>10814169.6</v>
      </c>
      <c r="BK31" s="685">
        <f t="shared" si="38"/>
        <v>10381632.800000001</v>
      </c>
      <c r="BL31" s="290">
        <f t="shared" si="26"/>
        <v>10031073.261248285</v>
      </c>
      <c r="BM31" s="230">
        <f t="shared" si="27"/>
        <v>0</v>
      </c>
      <c r="BO31" s="126">
        <f t="shared" si="39"/>
        <v>10031073.261248285</v>
      </c>
      <c r="BP31" s="291">
        <f t="shared" si="28"/>
        <v>9.1374576625186804E-2</v>
      </c>
      <c r="BQ31" s="292">
        <f t="shared" si="40"/>
        <v>393616.96034667559</v>
      </c>
      <c r="BR31" s="292">
        <f t="shared" si="41"/>
        <v>10424690.221594961</v>
      </c>
      <c r="BS31" s="701">
        <f t="shared" si="42"/>
        <v>0.1045622075705141</v>
      </c>
      <c r="BT31" s="234">
        <f t="shared" si="43"/>
        <v>1</v>
      </c>
      <c r="BU31" s="12"/>
      <c r="BV31" s="127">
        <f t="shared" si="29"/>
        <v>36047232</v>
      </c>
      <c r="BW31" s="294">
        <f t="shared" si="44"/>
        <v>0.28919530413860794</v>
      </c>
      <c r="BX31" s="295">
        <f t="shared" si="30"/>
        <v>10381632.800000001</v>
      </c>
      <c r="BY31" s="235">
        <f t="shared" si="31"/>
        <v>43057.421594960615</v>
      </c>
      <c r="CA31" s="126">
        <f t="shared" si="45"/>
        <v>0</v>
      </c>
      <c r="CB31" s="296">
        <f t="shared" si="32"/>
        <v>0</v>
      </c>
      <c r="CC31" s="297">
        <f t="shared" si="33"/>
        <v>0</v>
      </c>
      <c r="CD31" s="239">
        <f t="shared" si="46"/>
        <v>10381632.800000001</v>
      </c>
      <c r="CE31" s="701">
        <f t="shared" si="47"/>
        <v>0.10000000000000007</v>
      </c>
      <c r="CF31" s="240">
        <f t="shared" si="48"/>
        <v>0</v>
      </c>
      <c r="CG31" s="174"/>
      <c r="CH31" s="246">
        <f t="shared" si="34"/>
        <v>10814169.6</v>
      </c>
      <c r="CI31" s="744">
        <f t="shared" si="35"/>
        <v>0</v>
      </c>
      <c r="CJ31" s="299">
        <f t="shared" si="36"/>
        <v>10381632.800000001</v>
      </c>
      <c r="CK31" s="247">
        <f t="shared" si="37"/>
        <v>0.28800083179757052</v>
      </c>
      <c r="CN31" s="264">
        <v>170685.8</v>
      </c>
      <c r="CO31" s="324">
        <f t="shared" si="49"/>
        <v>10552318.600000001</v>
      </c>
      <c r="CP31" s="326">
        <f t="shared" si="50"/>
        <v>0.29273589162130398</v>
      </c>
    </row>
    <row r="32" spans="1:94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203"/>
      <c r="BA32" s="210">
        <f t="shared" si="22"/>
        <v>362277.10170716024</v>
      </c>
      <c r="BB32" s="288">
        <f t="shared" si="22"/>
        <v>365290.88649344724</v>
      </c>
      <c r="BC32" s="288">
        <f t="shared" si="22"/>
        <v>296243.99435385613</v>
      </c>
      <c r="BD32" s="288">
        <f t="shared" si="22"/>
        <v>292128.46566795133</v>
      </c>
      <c r="BE32" s="288">
        <f t="shared" si="22"/>
        <v>358785.37455890991</v>
      </c>
      <c r="BF32" s="211">
        <f t="shared" si="23"/>
        <v>1674725.8227813249</v>
      </c>
      <c r="BG32" s="685">
        <v>1598498</v>
      </c>
      <c r="BH32" s="130">
        <f>'Op Cost'!E23</f>
        <v>5453602</v>
      </c>
      <c r="BI32" s="289">
        <f t="shared" si="24"/>
        <v>0.3070861831833942</v>
      </c>
      <c r="BJ32" s="686">
        <f t="shared" si="25"/>
        <v>1636080.5999999999</v>
      </c>
      <c r="BK32" s="685">
        <f t="shared" si="38"/>
        <v>1758347.8</v>
      </c>
      <c r="BL32" s="290">
        <f t="shared" si="26"/>
        <v>1674725.8227813249</v>
      </c>
      <c r="BM32" s="230">
        <f t="shared" si="27"/>
        <v>0</v>
      </c>
      <c r="BO32" s="126">
        <f t="shared" si="39"/>
        <v>1674725.8227813249</v>
      </c>
      <c r="BP32" s="291">
        <f t="shared" si="28"/>
        <v>1.5255333007194902E-2</v>
      </c>
      <c r="BQ32" s="292">
        <f t="shared" si="40"/>
        <v>65715.848205781949</v>
      </c>
      <c r="BR32" s="292">
        <f t="shared" si="41"/>
        <v>1740441.6709871069</v>
      </c>
      <c r="BS32" s="701">
        <f t="shared" si="42"/>
        <v>8.8798153633665389E-2</v>
      </c>
      <c r="BT32" s="234">
        <f t="shared" si="43"/>
        <v>0</v>
      </c>
      <c r="BU32" s="12"/>
      <c r="BV32" s="127">
        <f t="shared" si="29"/>
        <v>5453602</v>
      </c>
      <c r="BW32" s="294">
        <f t="shared" si="44"/>
        <v>0.31913617293434815</v>
      </c>
      <c r="BX32" s="295">
        <f t="shared" si="30"/>
        <v>1740441.6709871069</v>
      </c>
      <c r="BY32" s="235">
        <f t="shared" si="31"/>
        <v>0</v>
      </c>
      <c r="CA32" s="126">
        <f t="shared" si="45"/>
        <v>1740441.6709871069</v>
      </c>
      <c r="CB32" s="296">
        <f t="shared" si="32"/>
        <v>1.6213730247601834E-2</v>
      </c>
      <c r="CC32" s="297">
        <f t="shared" si="33"/>
        <v>1735.8498138403643</v>
      </c>
      <c r="CD32" s="239">
        <f t="shared" si="46"/>
        <v>1742177.5208009472</v>
      </c>
      <c r="CE32" s="701">
        <f t="shared" si="47"/>
        <v>8.9884079179922166E-2</v>
      </c>
      <c r="CF32" s="240">
        <f t="shared" si="48"/>
        <v>0</v>
      </c>
      <c r="CG32" s="174"/>
      <c r="CH32" s="246">
        <f t="shared" si="34"/>
        <v>1636080.5999999999</v>
      </c>
      <c r="CI32" s="744">
        <f t="shared" si="35"/>
        <v>106096.92080094735</v>
      </c>
      <c r="CJ32" s="299">
        <f t="shared" si="36"/>
        <v>1636080.5999999999</v>
      </c>
      <c r="CK32" s="247">
        <f t="shared" si="37"/>
        <v>0.3</v>
      </c>
      <c r="CN32" s="264">
        <v>0</v>
      </c>
      <c r="CO32" s="324">
        <f t="shared" si="49"/>
        <v>1636080.5999999999</v>
      </c>
      <c r="CP32" s="326">
        <f t="shared" si="50"/>
        <v>0.3</v>
      </c>
    </row>
    <row r="33" spans="1:94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203"/>
      <c r="BA33" s="210">
        <f t="shared" si="22"/>
        <v>4684766.6426689178</v>
      </c>
      <c r="BB33" s="288">
        <f t="shared" si="22"/>
        <v>4670906.2031823583</v>
      </c>
      <c r="BC33" s="288">
        <f t="shared" si="22"/>
        <v>4650120.6139690457</v>
      </c>
      <c r="BD33" s="288">
        <f t="shared" si="22"/>
        <v>4663416.9601344764</v>
      </c>
      <c r="BE33" s="288">
        <f t="shared" si="22"/>
        <v>4724964.9261139119</v>
      </c>
      <c r="BF33" s="211">
        <f t="shared" si="23"/>
        <v>23394175.34606871</v>
      </c>
      <c r="BG33" s="685">
        <v>26810560</v>
      </c>
      <c r="BH33" s="130">
        <f>'Op Cost'!E24</f>
        <v>111168383</v>
      </c>
      <c r="BI33" s="289">
        <f t="shared" si="24"/>
        <v>0.21043910790776466</v>
      </c>
      <c r="BJ33" s="686">
        <f t="shared" si="25"/>
        <v>33350514.899999999</v>
      </c>
      <c r="BK33" s="685">
        <f t="shared" si="38"/>
        <v>29491616.000000004</v>
      </c>
      <c r="BL33" s="290">
        <f t="shared" si="26"/>
        <v>23394175.34606871</v>
      </c>
      <c r="BM33" s="230">
        <f t="shared" si="27"/>
        <v>0</v>
      </c>
      <c r="BO33" s="126">
        <f t="shared" si="39"/>
        <v>23394175.34606871</v>
      </c>
      <c r="BP33" s="291">
        <f t="shared" si="28"/>
        <v>0.21310111212131655</v>
      </c>
      <c r="BQ33" s="292">
        <f t="shared" si="40"/>
        <v>917981.94965937268</v>
      </c>
      <c r="BR33" s="292">
        <f t="shared" si="41"/>
        <v>24312157.295728084</v>
      </c>
      <c r="BS33" s="701">
        <f t="shared" si="42"/>
        <v>-9.3187262939375987E-2</v>
      </c>
      <c r="BT33" s="234">
        <f t="shared" si="43"/>
        <v>0</v>
      </c>
      <c r="BU33" s="12"/>
      <c r="BV33" s="127">
        <f t="shared" si="29"/>
        <v>111168383</v>
      </c>
      <c r="BW33" s="294">
        <f t="shared" si="44"/>
        <v>0.21869668910924145</v>
      </c>
      <c r="BX33" s="295">
        <f t="shared" si="30"/>
        <v>24312157.295728084</v>
      </c>
      <c r="BY33" s="235">
        <f t="shared" si="31"/>
        <v>0</v>
      </c>
      <c r="CA33" s="126">
        <f t="shared" si="45"/>
        <v>24312157.295728084</v>
      </c>
      <c r="CB33" s="296">
        <f t="shared" si="32"/>
        <v>0.22648892330107864</v>
      </c>
      <c r="CC33" s="297">
        <f t="shared" si="33"/>
        <v>24248.013834276826</v>
      </c>
      <c r="CD33" s="239">
        <f t="shared" si="46"/>
        <v>24336405.309562359</v>
      </c>
      <c r="CE33" s="701">
        <f t="shared" si="47"/>
        <v>-9.2282842672351525E-2</v>
      </c>
      <c r="CF33" s="240">
        <f t="shared" si="48"/>
        <v>0</v>
      </c>
      <c r="CG33" s="174"/>
      <c r="CH33" s="246">
        <f t="shared" si="34"/>
        <v>33350514.899999999</v>
      </c>
      <c r="CI33" s="744">
        <f t="shared" si="35"/>
        <v>0</v>
      </c>
      <c r="CJ33" s="299">
        <f t="shared" si="36"/>
        <v>24336405.309562359</v>
      </c>
      <c r="CK33" s="247">
        <f t="shared" si="37"/>
        <v>0.21891480880460731</v>
      </c>
      <c r="CN33" s="264">
        <v>0</v>
      </c>
      <c r="CO33" s="324">
        <f t="shared" si="49"/>
        <v>24336405.309562359</v>
      </c>
      <c r="CP33" s="326">
        <f t="shared" si="50"/>
        <v>0.21891480880460731</v>
      </c>
    </row>
    <row r="34" spans="1:94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203"/>
      <c r="BA34" s="210">
        <f t="shared" si="22"/>
        <v>1817289.2365106426</v>
      </c>
      <c r="BB34" s="288">
        <f t="shared" si="22"/>
        <v>1777246.2412484188</v>
      </c>
      <c r="BC34" s="288">
        <f t="shared" si="22"/>
        <v>1521865.2856437124</v>
      </c>
      <c r="BD34" s="288">
        <f t="shared" si="22"/>
        <v>1557014.3329469382</v>
      </c>
      <c r="BE34" s="288">
        <f t="shared" si="22"/>
        <v>1797088.3837657887</v>
      </c>
      <c r="BF34" s="211">
        <f t="shared" si="23"/>
        <v>8470503.4801155012</v>
      </c>
      <c r="BG34" s="685">
        <v>7946250</v>
      </c>
      <c r="BH34" s="130">
        <f>'Op Cost'!E25</f>
        <v>49463221</v>
      </c>
      <c r="BI34" s="289">
        <f t="shared" si="24"/>
        <v>0.17124852180806222</v>
      </c>
      <c r="BJ34" s="686">
        <f t="shared" si="25"/>
        <v>14838966.299999999</v>
      </c>
      <c r="BK34" s="685">
        <f t="shared" si="38"/>
        <v>8740875</v>
      </c>
      <c r="BL34" s="290">
        <f t="shared" si="26"/>
        <v>8470503.4801155012</v>
      </c>
      <c r="BM34" s="230">
        <f t="shared" si="27"/>
        <v>0</v>
      </c>
      <c r="BO34" s="126">
        <f t="shared" si="39"/>
        <v>8470503.4801155012</v>
      </c>
      <c r="BP34" s="291">
        <f t="shared" si="28"/>
        <v>7.7159108416421707E-2</v>
      </c>
      <c r="BQ34" s="292">
        <f t="shared" si="40"/>
        <v>332380.56842125929</v>
      </c>
      <c r="BR34" s="292">
        <f t="shared" si="41"/>
        <v>8802884.0485367607</v>
      </c>
      <c r="BS34" s="701">
        <f t="shared" si="42"/>
        <v>0.10780356124420459</v>
      </c>
      <c r="BT34" s="234">
        <f t="shared" si="43"/>
        <v>1</v>
      </c>
      <c r="BU34" s="12"/>
      <c r="BV34" s="127">
        <f t="shared" si="29"/>
        <v>49463221</v>
      </c>
      <c r="BW34" s="294">
        <f t="shared" si="44"/>
        <v>0.17796827360953224</v>
      </c>
      <c r="BX34" s="295">
        <f t="shared" si="30"/>
        <v>8740875</v>
      </c>
      <c r="BY34" s="235">
        <f t="shared" si="31"/>
        <v>62009.048536760733</v>
      </c>
      <c r="CA34" s="126">
        <f t="shared" si="45"/>
        <v>0</v>
      </c>
      <c r="CB34" s="296">
        <f t="shared" si="32"/>
        <v>0</v>
      </c>
      <c r="CC34" s="297">
        <f t="shared" si="33"/>
        <v>0</v>
      </c>
      <c r="CD34" s="239">
        <f t="shared" si="46"/>
        <v>8740875</v>
      </c>
      <c r="CE34" s="701">
        <f t="shared" si="47"/>
        <v>0.1</v>
      </c>
      <c r="CF34" s="240">
        <f t="shared" si="48"/>
        <v>0</v>
      </c>
      <c r="CG34" s="174"/>
      <c r="CH34" s="246">
        <f t="shared" si="34"/>
        <v>14838966.299999999</v>
      </c>
      <c r="CI34" s="744">
        <f t="shared" si="35"/>
        <v>0</v>
      </c>
      <c r="CJ34" s="299">
        <f t="shared" si="36"/>
        <v>8740875</v>
      </c>
      <c r="CK34" s="247">
        <f t="shared" si="37"/>
        <v>0.1767146340914596</v>
      </c>
      <c r="CN34" s="264">
        <v>0</v>
      </c>
      <c r="CO34" s="324">
        <f t="shared" si="49"/>
        <v>8740875</v>
      </c>
      <c r="CP34" s="326">
        <f t="shared" si="50"/>
        <v>0.1767146340914596</v>
      </c>
    </row>
    <row r="35" spans="1:94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203"/>
      <c r="BA35" s="210">
        <f t="shared" si="22"/>
        <v>191118.62813547166</v>
      </c>
      <c r="BB35" s="288">
        <f t="shared" si="22"/>
        <v>185493.55800363063</v>
      </c>
      <c r="BC35" s="288">
        <f t="shared" si="22"/>
        <v>209014.50050926831</v>
      </c>
      <c r="BD35" s="288">
        <f t="shared" si="22"/>
        <v>216202.26511070234</v>
      </c>
      <c r="BE35" s="288">
        <f t="shared" si="22"/>
        <v>210034.15511741576</v>
      </c>
      <c r="BF35" s="211">
        <f t="shared" si="23"/>
        <v>1011863.1068764888</v>
      </c>
      <c r="BG35" s="685">
        <v>1335726</v>
      </c>
      <c r="BH35" s="130">
        <f>'Op Cost'!E26</f>
        <v>3929042</v>
      </c>
      <c r="BI35" s="289">
        <f t="shared" si="24"/>
        <v>0.2575343065501689</v>
      </c>
      <c r="BJ35" s="686">
        <f t="shared" si="25"/>
        <v>1178712.5999999999</v>
      </c>
      <c r="BK35" s="685">
        <f t="shared" si="38"/>
        <v>1469298.6</v>
      </c>
      <c r="BL35" s="290">
        <f t="shared" si="26"/>
        <v>1011863.1068764888</v>
      </c>
      <c r="BM35" s="230">
        <f t="shared" si="27"/>
        <v>0</v>
      </c>
      <c r="BO35" s="126">
        <f t="shared" si="39"/>
        <v>1011863.1068764888</v>
      </c>
      <c r="BP35" s="291">
        <f t="shared" si="28"/>
        <v>9.2172154051220236E-3</v>
      </c>
      <c r="BQ35" s="292">
        <f t="shared" si="40"/>
        <v>39705.270816265911</v>
      </c>
      <c r="BR35" s="292">
        <f t="shared" si="41"/>
        <v>1051568.3776927546</v>
      </c>
      <c r="BS35" s="701">
        <f t="shared" si="42"/>
        <v>-0.21273646115089875</v>
      </c>
      <c r="BT35" s="234">
        <f t="shared" si="43"/>
        <v>0</v>
      </c>
      <c r="BU35" s="12"/>
      <c r="BV35" s="127">
        <f t="shared" si="29"/>
        <v>3929042</v>
      </c>
      <c r="BW35" s="294">
        <f t="shared" si="44"/>
        <v>0.26763989229251167</v>
      </c>
      <c r="BX35" s="295">
        <f t="shared" si="30"/>
        <v>1051568.3776927546</v>
      </c>
      <c r="BY35" s="235">
        <f t="shared" si="31"/>
        <v>0</v>
      </c>
      <c r="CA35" s="126">
        <f t="shared" si="45"/>
        <v>1051568.3776927546</v>
      </c>
      <c r="CB35" s="296">
        <f t="shared" si="32"/>
        <v>9.7962754495234724E-3</v>
      </c>
      <c r="CC35" s="297">
        <f t="shared" si="33"/>
        <v>1048.7939947008451</v>
      </c>
      <c r="CD35" s="239">
        <f t="shared" si="46"/>
        <v>1052617.1716874554</v>
      </c>
      <c r="CE35" s="701">
        <f t="shared" si="47"/>
        <v>-0.21195127467200955</v>
      </c>
      <c r="CF35" s="240">
        <f t="shared" si="48"/>
        <v>0</v>
      </c>
      <c r="CG35" s="174"/>
      <c r="CH35" s="246">
        <f t="shared" si="34"/>
        <v>1178712.5999999999</v>
      </c>
      <c r="CI35" s="744">
        <f t="shared" si="35"/>
        <v>0</v>
      </c>
      <c r="CJ35" s="299">
        <f t="shared" si="36"/>
        <v>1052617.1716874554</v>
      </c>
      <c r="CK35" s="247">
        <f t="shared" si="37"/>
        <v>0.26790682606280497</v>
      </c>
      <c r="CN35" s="264">
        <v>0</v>
      </c>
      <c r="CO35" s="324">
        <f t="shared" si="49"/>
        <v>1052617.1716874554</v>
      </c>
      <c r="CP35" s="326">
        <f t="shared" si="50"/>
        <v>0.26790682606280497</v>
      </c>
    </row>
    <row r="36" spans="1:94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203"/>
      <c r="BA36" s="210">
        <f t="shared" si="22"/>
        <v>3489424.5052152779</v>
      </c>
      <c r="BB36" s="288">
        <f t="shared" si="22"/>
        <v>3494240.7232891042</v>
      </c>
      <c r="BC36" s="288">
        <f t="shared" si="22"/>
        <v>3857080.471538207</v>
      </c>
      <c r="BD36" s="288">
        <f t="shared" si="22"/>
        <v>3849845.9902552944</v>
      </c>
      <c r="BE36" s="288">
        <f t="shared" si="22"/>
        <v>3633500.110956958</v>
      </c>
      <c r="BF36" s="212">
        <f t="shared" si="23"/>
        <v>18324091.801254842</v>
      </c>
      <c r="BG36" s="685">
        <v>20270143</v>
      </c>
      <c r="BH36" s="130">
        <f>'Op Cost'!E27</f>
        <v>76532753</v>
      </c>
      <c r="BI36" s="289">
        <f t="shared" si="24"/>
        <v>0.23942810212582896</v>
      </c>
      <c r="BJ36" s="686">
        <f t="shared" si="25"/>
        <v>22959825.899999999</v>
      </c>
      <c r="BK36" s="685">
        <f t="shared" si="38"/>
        <v>22297157.300000001</v>
      </c>
      <c r="BL36" s="290">
        <f t="shared" si="26"/>
        <v>18324091.801254842</v>
      </c>
      <c r="BM36" s="230">
        <f t="shared" si="27"/>
        <v>0</v>
      </c>
      <c r="BO36" s="126">
        <f t="shared" si="39"/>
        <v>18324091.801254842</v>
      </c>
      <c r="BP36" s="291">
        <f t="shared" si="28"/>
        <v>0.16691694764597481</v>
      </c>
      <c r="BQ36" s="292">
        <f t="shared" si="40"/>
        <v>719033.06137610762</v>
      </c>
      <c r="BR36" s="292">
        <f t="shared" si="41"/>
        <v>19043124.862630948</v>
      </c>
      <c r="BS36" s="701">
        <f t="shared" si="42"/>
        <v>-6.0533274845128208E-2</v>
      </c>
      <c r="BT36" s="234">
        <f t="shared" si="43"/>
        <v>0</v>
      </c>
      <c r="BU36" s="12"/>
      <c r="BV36" s="127">
        <f t="shared" si="29"/>
        <v>76532753</v>
      </c>
      <c r="BW36" s="294">
        <f t="shared" si="44"/>
        <v>0.24882320465632471</v>
      </c>
      <c r="BX36" s="295">
        <f t="shared" si="30"/>
        <v>19043124.862630948</v>
      </c>
      <c r="BY36" s="235">
        <f t="shared" si="31"/>
        <v>0</v>
      </c>
      <c r="CA36" s="126">
        <f t="shared" si="45"/>
        <v>19043124.862630948</v>
      </c>
      <c r="CB36" s="296">
        <f t="shared" si="32"/>
        <v>0.17740329638222341</v>
      </c>
      <c r="CC36" s="297">
        <f t="shared" si="33"/>
        <v>18992.8828404739</v>
      </c>
      <c r="CD36" s="239">
        <f t="shared" si="46"/>
        <v>19062117.745471422</v>
      </c>
      <c r="CE36" s="701">
        <f t="shared" si="47"/>
        <v>-5.9596286741962226E-2</v>
      </c>
      <c r="CF36" s="240">
        <f t="shared" si="48"/>
        <v>0</v>
      </c>
      <c r="CG36" s="174"/>
      <c r="CH36" s="246">
        <f t="shared" si="34"/>
        <v>22959825.899999999</v>
      </c>
      <c r="CI36" s="744">
        <f t="shared" si="35"/>
        <v>0</v>
      </c>
      <c r="CJ36" s="299">
        <f t="shared" si="36"/>
        <v>19062117.745471422</v>
      </c>
      <c r="CK36" s="247">
        <f t="shared" si="37"/>
        <v>0.24907137138358817</v>
      </c>
      <c r="CN36" s="264">
        <v>370745.59999999998</v>
      </c>
      <c r="CO36" s="324">
        <f t="shared" si="49"/>
        <v>19432863.345471423</v>
      </c>
      <c r="CP36" s="326">
        <f t="shared" si="50"/>
        <v>0.25391564505031489</v>
      </c>
    </row>
    <row r="37" spans="1:94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203"/>
      <c r="BA37" s="210">
        <f t="shared" si="22"/>
        <v>1548091.1102423975</v>
      </c>
      <c r="BB37" s="288">
        <f t="shared" si="22"/>
        <v>1558126.9159128419</v>
      </c>
      <c r="BC37" s="288">
        <f t="shared" si="22"/>
        <v>867605.99887382158</v>
      </c>
      <c r="BD37" s="288">
        <f t="shared" si="22"/>
        <v>862817.9048820344</v>
      </c>
      <c r="BE37" s="288">
        <f t="shared" si="22"/>
        <v>1089994.9088002231</v>
      </c>
      <c r="BF37" s="211">
        <f t="shared" si="23"/>
        <v>5926636.8387113186</v>
      </c>
      <c r="BG37" s="685">
        <v>3606217</v>
      </c>
      <c r="BH37" s="130">
        <f>'Op Cost'!E28</f>
        <v>12808994</v>
      </c>
      <c r="BI37" s="289">
        <f t="shared" si="24"/>
        <v>0.46269338862297216</v>
      </c>
      <c r="BJ37" s="686">
        <f t="shared" si="25"/>
        <v>3842698.1999999997</v>
      </c>
      <c r="BK37" s="685">
        <f t="shared" si="38"/>
        <v>3966838.7</v>
      </c>
      <c r="BL37" s="290">
        <f t="shared" si="26"/>
        <v>3966838.7</v>
      </c>
      <c r="BM37" s="230">
        <f t="shared" si="27"/>
        <v>1959798.1387113184</v>
      </c>
      <c r="BO37" s="126">
        <f t="shared" si="39"/>
        <v>0</v>
      </c>
      <c r="BP37" s="291">
        <f t="shared" si="28"/>
        <v>0</v>
      </c>
      <c r="BQ37" s="292">
        <f t="shared" si="40"/>
        <v>0</v>
      </c>
      <c r="BR37" s="292">
        <f t="shared" si="41"/>
        <v>3966838.7</v>
      </c>
      <c r="BS37" s="701">
        <f t="shared" si="42"/>
        <v>0.10000000000000005</v>
      </c>
      <c r="BT37" s="234">
        <f t="shared" si="43"/>
        <v>0</v>
      </c>
      <c r="BU37" s="12"/>
      <c r="BV37" s="127">
        <f t="shared" si="29"/>
        <v>12808994</v>
      </c>
      <c r="BW37" s="294">
        <f t="shared" si="44"/>
        <v>0.30969166665235381</v>
      </c>
      <c r="BX37" s="295">
        <f t="shared" si="30"/>
        <v>3966838.7</v>
      </c>
      <c r="BY37" s="235">
        <f t="shared" si="31"/>
        <v>0</v>
      </c>
      <c r="CA37" s="126">
        <f t="shared" si="45"/>
        <v>3966838.7</v>
      </c>
      <c r="CB37" s="296">
        <f t="shared" si="32"/>
        <v>3.6954557966351977E-2</v>
      </c>
      <c r="CC37" s="297">
        <f t="shared" si="33"/>
        <v>3956.3728757565254</v>
      </c>
      <c r="CD37" s="239">
        <f t="shared" si="46"/>
        <v>3970795.0728757568</v>
      </c>
      <c r="CE37" s="293">
        <f t="shared" si="47"/>
        <v>0.10109709783847083</v>
      </c>
      <c r="CF37" s="240">
        <f t="shared" si="48"/>
        <v>0</v>
      </c>
      <c r="CG37" s="174"/>
      <c r="CH37" s="246">
        <f t="shared" si="34"/>
        <v>3842698.1999999997</v>
      </c>
      <c r="CI37" s="744">
        <f t="shared" si="35"/>
        <v>128096.87287575705</v>
      </c>
      <c r="CJ37" s="299">
        <f t="shared" si="36"/>
        <v>3842698.1999999997</v>
      </c>
      <c r="CK37" s="247">
        <f t="shared" si="37"/>
        <v>0.3</v>
      </c>
      <c r="CN37" s="264">
        <v>0</v>
      </c>
      <c r="CO37" s="324">
        <f t="shared" si="49"/>
        <v>3842698.1999999997</v>
      </c>
      <c r="CP37" s="326">
        <f t="shared" si="50"/>
        <v>0.3</v>
      </c>
    </row>
    <row r="38" spans="1:94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203"/>
      <c r="BA38" s="210">
        <f t="shared" si="22"/>
        <v>85275.888981243901</v>
      </c>
      <c r="BB38" s="288">
        <f t="shared" si="22"/>
        <v>84547.911112105736</v>
      </c>
      <c r="BC38" s="288">
        <f t="shared" si="22"/>
        <v>104446.27449454569</v>
      </c>
      <c r="BD38" s="288">
        <f t="shared" si="22"/>
        <v>105298.29795028847</v>
      </c>
      <c r="BE38" s="288">
        <f t="shared" si="22"/>
        <v>80145.062575449279</v>
      </c>
      <c r="BF38" s="211">
        <f t="shared" si="23"/>
        <v>459713.43511363311</v>
      </c>
      <c r="BG38" s="685">
        <v>506115</v>
      </c>
      <c r="BH38" s="130">
        <f>'Op Cost'!E29</f>
        <v>2846110</v>
      </c>
      <c r="BI38" s="289">
        <f t="shared" si="24"/>
        <v>0.1615234249953913</v>
      </c>
      <c r="BJ38" s="686">
        <f t="shared" si="25"/>
        <v>853833</v>
      </c>
      <c r="BK38" s="685">
        <f t="shared" si="38"/>
        <v>556726.5</v>
      </c>
      <c r="BL38" s="290">
        <f t="shared" si="26"/>
        <v>459713.43511363311</v>
      </c>
      <c r="BM38" s="230">
        <f t="shared" si="27"/>
        <v>0</v>
      </c>
      <c r="BO38" s="126">
        <f t="shared" si="39"/>
        <v>459713.43511363311</v>
      </c>
      <c r="BP38" s="291">
        <f t="shared" si="28"/>
        <v>4.1875998119458649E-3</v>
      </c>
      <c r="BQ38" s="292">
        <f t="shared" si="40"/>
        <v>18039.047293074906</v>
      </c>
      <c r="BR38" s="292">
        <f t="shared" si="41"/>
        <v>477752.482406708</v>
      </c>
      <c r="BS38" s="701">
        <f t="shared" si="42"/>
        <v>-5.6039670022212336E-2</v>
      </c>
      <c r="BT38" s="234">
        <f t="shared" si="43"/>
        <v>0</v>
      </c>
      <c r="BU38" s="12"/>
      <c r="BV38" s="127">
        <f t="shared" si="29"/>
        <v>2846110</v>
      </c>
      <c r="BW38" s="294">
        <f t="shared" si="44"/>
        <v>0.16786156628054011</v>
      </c>
      <c r="BX38" s="295">
        <f t="shared" si="30"/>
        <v>477752.482406708</v>
      </c>
      <c r="BY38" s="235">
        <f t="shared" si="31"/>
        <v>0</v>
      </c>
      <c r="CA38" s="126">
        <f t="shared" si="45"/>
        <v>477752.482406708</v>
      </c>
      <c r="CB38" s="296">
        <f t="shared" si="32"/>
        <v>4.4506805393088565E-3</v>
      </c>
      <c r="CC38" s="297">
        <f t="shared" si="33"/>
        <v>476.49201433858303</v>
      </c>
      <c r="CD38" s="239">
        <f t="shared" si="46"/>
        <v>478228.97442104662</v>
      </c>
      <c r="CE38" s="701">
        <f t="shared" si="47"/>
        <v>-5.5098200169829747E-2</v>
      </c>
      <c r="CF38" s="240">
        <f t="shared" si="48"/>
        <v>0</v>
      </c>
      <c r="CG38" s="174"/>
      <c r="CH38" s="246">
        <f t="shared" si="34"/>
        <v>853833</v>
      </c>
      <c r="CI38" s="744">
        <f t="shared" si="35"/>
        <v>0</v>
      </c>
      <c r="CJ38" s="299">
        <f t="shared" si="36"/>
        <v>478228.97442104662</v>
      </c>
      <c r="CK38" s="247">
        <f t="shared" si="37"/>
        <v>0.16802898497283894</v>
      </c>
      <c r="CN38" s="264">
        <v>0</v>
      </c>
      <c r="CO38" s="324">
        <f t="shared" si="49"/>
        <v>478228.97442104662</v>
      </c>
      <c r="CP38" s="326">
        <f t="shared" si="50"/>
        <v>0.16802898497283894</v>
      </c>
    </row>
    <row r="39" spans="1:94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203"/>
      <c r="BA39" s="210">
        <f t="shared" si="22"/>
        <v>620964.20289550023</v>
      </c>
      <c r="BB39" s="288">
        <f t="shared" si="22"/>
        <v>634369.55326744146</v>
      </c>
      <c r="BC39" s="288">
        <f t="shared" si="22"/>
        <v>639253.14524249837</v>
      </c>
      <c r="BD39" s="288">
        <f t="shared" si="22"/>
        <v>625032.01388858655</v>
      </c>
      <c r="BE39" s="288">
        <f t="shared" si="22"/>
        <v>596366.18680478411</v>
      </c>
      <c r="BF39" s="211">
        <f t="shared" si="23"/>
        <v>3115985.102098811</v>
      </c>
      <c r="BG39" s="685">
        <v>3433985</v>
      </c>
      <c r="BH39" s="130">
        <f>'Op Cost'!E30</f>
        <v>14322731</v>
      </c>
      <c r="BI39" s="289">
        <f t="shared" si="24"/>
        <v>0.21755523454980835</v>
      </c>
      <c r="BJ39" s="686">
        <f t="shared" si="25"/>
        <v>4296819.3</v>
      </c>
      <c r="BK39" s="685">
        <f t="shared" si="38"/>
        <v>3777383.5000000005</v>
      </c>
      <c r="BL39" s="290">
        <f t="shared" si="26"/>
        <v>3115985.102098811</v>
      </c>
      <c r="BM39" s="230">
        <f t="shared" si="27"/>
        <v>0</v>
      </c>
      <c r="BO39" s="126">
        <f t="shared" si="39"/>
        <v>3115985.102098811</v>
      </c>
      <c r="BP39" s="291">
        <f t="shared" si="28"/>
        <v>2.8383983653533503E-2</v>
      </c>
      <c r="BQ39" s="292">
        <f t="shared" si="40"/>
        <v>122270.52404370847</v>
      </c>
      <c r="BR39" s="292">
        <f t="shared" si="41"/>
        <v>3238255.6261425195</v>
      </c>
      <c r="BS39" s="701">
        <f t="shared" si="42"/>
        <v>-5.6997736989963695E-2</v>
      </c>
      <c r="BT39" s="234">
        <f t="shared" si="43"/>
        <v>0</v>
      </c>
      <c r="BU39" s="12"/>
      <c r="BV39" s="127">
        <f t="shared" si="29"/>
        <v>14322731</v>
      </c>
      <c r="BW39" s="294">
        <f t="shared" si="44"/>
        <v>0.22609205089047052</v>
      </c>
      <c r="BX39" s="295">
        <f t="shared" si="30"/>
        <v>3238255.6261425195</v>
      </c>
      <c r="BY39" s="235">
        <f t="shared" si="31"/>
        <v>0</v>
      </c>
      <c r="CA39" s="126">
        <f t="shared" si="45"/>
        <v>3238255.6261425195</v>
      </c>
      <c r="CB39" s="296">
        <f t="shared" si="32"/>
        <v>3.0167171971512013E-2</v>
      </c>
      <c r="CC39" s="297">
        <f t="shared" si="33"/>
        <v>3229.712043506137</v>
      </c>
      <c r="CD39" s="239">
        <f t="shared" si="46"/>
        <v>3241485.3381860256</v>
      </c>
      <c r="CE39" s="701">
        <f t="shared" si="47"/>
        <v>-5.605722267685339E-2</v>
      </c>
      <c r="CF39" s="240">
        <f t="shared" si="48"/>
        <v>0</v>
      </c>
      <c r="CG39" s="174"/>
      <c r="CH39" s="246">
        <f t="shared" si="34"/>
        <v>4296819.3</v>
      </c>
      <c r="CI39" s="744">
        <f t="shared" si="35"/>
        <v>0</v>
      </c>
      <c r="CJ39" s="299">
        <f t="shared" si="36"/>
        <v>3241485.3381860256</v>
      </c>
      <c r="CK39" s="247">
        <f t="shared" si="37"/>
        <v>0.22631754643622265</v>
      </c>
      <c r="CN39" s="264">
        <v>0</v>
      </c>
      <c r="CO39" s="324">
        <f t="shared" si="49"/>
        <v>3241485.3381860256</v>
      </c>
      <c r="CP39" s="326">
        <f t="shared" si="50"/>
        <v>0.22631754643622265</v>
      </c>
    </row>
    <row r="40" spans="1:94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203"/>
      <c r="BA40" s="210">
        <f t="shared" si="22"/>
        <v>30115.8473224667</v>
      </c>
      <c r="BB40" s="288">
        <f t="shared" si="22"/>
        <v>29496.192473492956</v>
      </c>
      <c r="BC40" s="288">
        <f t="shared" si="22"/>
        <v>42773.188637841711</v>
      </c>
      <c r="BD40" s="288">
        <f t="shared" si="22"/>
        <v>43529.579196394203</v>
      </c>
      <c r="BE40" s="288">
        <f t="shared" si="22"/>
        <v>32285.613305463547</v>
      </c>
      <c r="BF40" s="211">
        <f t="shared" si="23"/>
        <v>178200.42093565912</v>
      </c>
      <c r="BG40" s="685">
        <v>204230</v>
      </c>
      <c r="BH40" s="130">
        <f>'Op Cost'!E31</f>
        <v>744369</v>
      </c>
      <c r="BI40" s="289">
        <f t="shared" si="24"/>
        <v>0.23939796113978298</v>
      </c>
      <c r="BJ40" s="686">
        <f t="shared" si="25"/>
        <v>223310.69999999998</v>
      </c>
      <c r="BK40" s="685">
        <f t="shared" si="38"/>
        <v>224653.00000000003</v>
      </c>
      <c r="BL40" s="290">
        <f t="shared" si="26"/>
        <v>178200.42093565912</v>
      </c>
      <c r="BM40" s="230">
        <f t="shared" si="27"/>
        <v>0</v>
      </c>
      <c r="BO40" s="126">
        <f t="shared" si="39"/>
        <v>178200.42093565912</v>
      </c>
      <c r="BP40" s="291">
        <f t="shared" si="28"/>
        <v>1.6232548196342892E-3</v>
      </c>
      <c r="BQ40" s="292">
        <f t="shared" si="40"/>
        <v>6992.542691534838</v>
      </c>
      <c r="BR40" s="292">
        <f t="shared" si="41"/>
        <v>185192.96362719397</v>
      </c>
      <c r="BS40" s="701">
        <f t="shared" si="42"/>
        <v>-9.3213711858228632E-2</v>
      </c>
      <c r="BT40" s="234">
        <f t="shared" si="43"/>
        <v>0</v>
      </c>
      <c r="BU40" s="12"/>
      <c r="BV40" s="127">
        <f t="shared" si="29"/>
        <v>744369</v>
      </c>
      <c r="BW40" s="294">
        <f t="shared" si="44"/>
        <v>0.2487918809450608</v>
      </c>
      <c r="BX40" s="295">
        <f t="shared" si="30"/>
        <v>185192.96362719397</v>
      </c>
      <c r="BY40" s="235">
        <f t="shared" si="31"/>
        <v>0</v>
      </c>
      <c r="CA40" s="126">
        <f t="shared" si="45"/>
        <v>185192.96362719397</v>
      </c>
      <c r="CB40" s="296">
        <f t="shared" si="32"/>
        <v>1.7252337760347181E-3</v>
      </c>
      <c r="CC40" s="297">
        <f t="shared" si="33"/>
        <v>184.70436372308131</v>
      </c>
      <c r="CD40" s="239">
        <f t="shared" si="46"/>
        <v>185377.66799091705</v>
      </c>
      <c r="CE40" s="701">
        <f t="shared" si="47"/>
        <v>-9.2309317970342017E-2</v>
      </c>
      <c r="CF40" s="240">
        <f t="shared" si="48"/>
        <v>0</v>
      </c>
      <c r="CG40" s="174"/>
      <c r="CH40" s="246">
        <f t="shared" si="34"/>
        <v>223310.69999999998</v>
      </c>
      <c r="CI40" s="744">
        <f t="shared" si="35"/>
        <v>0</v>
      </c>
      <c r="CJ40" s="299">
        <f t="shared" si="36"/>
        <v>185377.66799091705</v>
      </c>
      <c r="CK40" s="247">
        <f t="shared" si="37"/>
        <v>0.24904001643125526</v>
      </c>
      <c r="CN40" s="264">
        <v>0</v>
      </c>
      <c r="CO40" s="324">
        <f t="shared" si="49"/>
        <v>185377.66799091705</v>
      </c>
      <c r="CP40" s="326">
        <f t="shared" si="50"/>
        <v>0.24904001643125526</v>
      </c>
    </row>
    <row r="41" spans="1:94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203"/>
      <c r="BA41" s="210">
        <f t="shared" si="22"/>
        <v>118930.05737545171</v>
      </c>
      <c r="BB41" s="288">
        <f t="shared" si="22"/>
        <v>117421.1951850248</v>
      </c>
      <c r="BC41" s="288">
        <f t="shared" si="22"/>
        <v>124612.83312650902</v>
      </c>
      <c r="BD41" s="288">
        <f t="shared" si="22"/>
        <v>126574.14179034281</v>
      </c>
      <c r="BE41" s="288">
        <f t="shared" si="22"/>
        <v>115686.61865758887</v>
      </c>
      <c r="BF41" s="211">
        <f t="shared" si="23"/>
        <v>603224.84613491723</v>
      </c>
      <c r="BG41" s="685">
        <v>661136</v>
      </c>
      <c r="BH41" s="130">
        <f>'Op Cost'!E32</f>
        <v>3366722</v>
      </c>
      <c r="BI41" s="289">
        <f t="shared" si="24"/>
        <v>0.17917275205226843</v>
      </c>
      <c r="BJ41" s="686">
        <f t="shared" si="25"/>
        <v>1010016.6</v>
      </c>
      <c r="BK41" s="685">
        <f t="shared" si="38"/>
        <v>727249.60000000009</v>
      </c>
      <c r="BL41" s="290">
        <f t="shared" si="26"/>
        <v>603224.84613491723</v>
      </c>
      <c r="BM41" s="230">
        <f t="shared" si="27"/>
        <v>0</v>
      </c>
      <c r="BO41" s="126">
        <f t="shared" si="39"/>
        <v>603224.84613491723</v>
      </c>
      <c r="BP41" s="291">
        <f t="shared" si="28"/>
        <v>5.4948671482947927E-3</v>
      </c>
      <c r="BQ41" s="292">
        <f t="shared" si="40"/>
        <v>23670.401377536124</v>
      </c>
      <c r="BR41" s="292">
        <f t="shared" si="41"/>
        <v>626895.24751245335</v>
      </c>
      <c r="BS41" s="701">
        <f t="shared" si="42"/>
        <v>-5.1790785084379988E-2</v>
      </c>
      <c r="BT41" s="234">
        <f t="shared" si="43"/>
        <v>0</v>
      </c>
      <c r="BU41" s="12"/>
      <c r="BV41" s="127">
        <f t="shared" si="29"/>
        <v>3366722</v>
      </c>
      <c r="BW41" s="294">
        <f t="shared" si="44"/>
        <v>0.18620344878860012</v>
      </c>
      <c r="BX41" s="295">
        <f t="shared" si="30"/>
        <v>626895.24751245335</v>
      </c>
      <c r="BY41" s="235">
        <f t="shared" si="31"/>
        <v>0</v>
      </c>
      <c r="CA41" s="126">
        <f t="shared" si="45"/>
        <v>626895.24751245335</v>
      </c>
      <c r="CB41" s="296">
        <f t="shared" si="32"/>
        <v>5.8400753131276862E-3</v>
      </c>
      <c r="CC41" s="297">
        <f t="shared" si="33"/>
        <v>625.24129181227954</v>
      </c>
      <c r="CD41" s="239">
        <f t="shared" si="46"/>
        <v>627520.48880426562</v>
      </c>
      <c r="CE41" s="701">
        <f t="shared" si="47"/>
        <v>-5.0845077557014555E-2</v>
      </c>
      <c r="CF41" s="240">
        <f t="shared" si="48"/>
        <v>0</v>
      </c>
      <c r="CG41" s="174"/>
      <c r="CH41" s="246">
        <f t="shared" si="34"/>
        <v>1010016.6</v>
      </c>
      <c r="CI41" s="744">
        <f t="shared" si="35"/>
        <v>0</v>
      </c>
      <c r="CJ41" s="299">
        <f t="shared" si="36"/>
        <v>627520.48880426562</v>
      </c>
      <c r="CK41" s="247">
        <f t="shared" si="37"/>
        <v>0.18638916097149263</v>
      </c>
      <c r="CN41" s="264">
        <v>0</v>
      </c>
      <c r="CO41" s="324">
        <f t="shared" si="49"/>
        <v>627520.48880426562</v>
      </c>
      <c r="CP41" s="326">
        <f t="shared" si="50"/>
        <v>0.18638916097149263</v>
      </c>
    </row>
    <row r="42" spans="1:94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203"/>
      <c r="BA42" s="210">
        <f t="shared" si="22"/>
        <v>682407.55391360307</v>
      </c>
      <c r="BB42" s="288">
        <f t="shared" si="22"/>
        <v>677631.85701628437</v>
      </c>
      <c r="BC42" s="288">
        <f t="shared" si="22"/>
        <v>483329.17215258803</v>
      </c>
      <c r="BD42" s="288">
        <f t="shared" si="22"/>
        <v>485686.26288450789</v>
      </c>
      <c r="BE42" s="288">
        <f t="shared" si="22"/>
        <v>604556.56610647321</v>
      </c>
      <c r="BF42" s="211">
        <f t="shared" si="23"/>
        <v>2933611.4120734567</v>
      </c>
      <c r="BG42" s="685">
        <v>1973597</v>
      </c>
      <c r="BH42" s="130">
        <f>'Op Cost'!E33</f>
        <v>7435602</v>
      </c>
      <c r="BI42" s="289">
        <f t="shared" si="24"/>
        <v>0.39453583073347076</v>
      </c>
      <c r="BJ42" s="686">
        <f t="shared" si="25"/>
        <v>2230680.6</v>
      </c>
      <c r="BK42" s="685">
        <f t="shared" si="38"/>
        <v>2170956.7000000002</v>
      </c>
      <c r="BL42" s="290">
        <f t="shared" si="26"/>
        <v>2170956.7000000002</v>
      </c>
      <c r="BM42" s="230">
        <f t="shared" si="27"/>
        <v>762654.7120734565</v>
      </c>
      <c r="BO42" s="126">
        <f t="shared" si="39"/>
        <v>0</v>
      </c>
      <c r="BP42" s="291">
        <f t="shared" si="28"/>
        <v>0</v>
      </c>
      <c r="BQ42" s="292">
        <f t="shared" si="40"/>
        <v>0</v>
      </c>
      <c r="BR42" s="292">
        <f t="shared" si="41"/>
        <v>2170956.7000000002</v>
      </c>
      <c r="BS42" s="701">
        <f t="shared" si="42"/>
        <v>0.10000000000000009</v>
      </c>
      <c r="BT42" s="234">
        <f t="shared" si="43"/>
        <v>0</v>
      </c>
      <c r="BU42" s="12"/>
      <c r="BV42" s="127">
        <f t="shared" si="29"/>
        <v>7435602</v>
      </c>
      <c r="BW42" s="294">
        <f t="shared" si="44"/>
        <v>0.29196784604662812</v>
      </c>
      <c r="BX42" s="295">
        <f t="shared" si="30"/>
        <v>2170956.7000000002</v>
      </c>
      <c r="BY42" s="235">
        <f t="shared" si="31"/>
        <v>0</v>
      </c>
      <c r="CA42" s="126">
        <f t="shared" si="45"/>
        <v>2170956.7000000002</v>
      </c>
      <c r="CB42" s="296">
        <f t="shared" si="32"/>
        <v>2.0224352760446297E-2</v>
      </c>
      <c r="CC42" s="297">
        <f t="shared" si="33"/>
        <v>2165.2290027123859</v>
      </c>
      <c r="CD42" s="239">
        <f t="shared" si="46"/>
        <v>2173121.9290027125</v>
      </c>
      <c r="CE42" s="293">
        <f t="shared" si="47"/>
        <v>0.10109709783847082</v>
      </c>
      <c r="CF42" s="240">
        <f t="shared" si="48"/>
        <v>0</v>
      </c>
      <c r="CG42" s="174"/>
      <c r="CH42" s="246">
        <f t="shared" si="34"/>
        <v>2230680.6</v>
      </c>
      <c r="CI42" s="744">
        <f t="shared" si="35"/>
        <v>0</v>
      </c>
      <c r="CJ42" s="299">
        <f t="shared" si="36"/>
        <v>2173121.9290027125</v>
      </c>
      <c r="CK42" s="247">
        <f t="shared" si="37"/>
        <v>0.29225904358553784</v>
      </c>
      <c r="CN42" s="264">
        <v>0</v>
      </c>
      <c r="CO42" s="324">
        <f t="shared" si="49"/>
        <v>2173121.9290027125</v>
      </c>
      <c r="CP42" s="326">
        <f t="shared" si="50"/>
        <v>0.29225904358553784</v>
      </c>
    </row>
    <row r="43" spans="1:94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203"/>
      <c r="BA43" s="210">
        <f t="shared" si="22"/>
        <v>98173.065820644959</v>
      </c>
      <c r="BB43" s="288">
        <f t="shared" si="22"/>
        <v>93432.420349997265</v>
      </c>
      <c r="BC43" s="288">
        <f t="shared" si="22"/>
        <v>103013.4856943796</v>
      </c>
      <c r="BD43" s="288">
        <f t="shared" si="22"/>
        <v>109379.86852402167</v>
      </c>
      <c r="BE43" s="288">
        <f t="shared" si="22"/>
        <v>97220.922189069912</v>
      </c>
      <c r="BF43" s="211">
        <f t="shared" si="23"/>
        <v>501219.76257811347</v>
      </c>
      <c r="BG43" s="685">
        <v>522225</v>
      </c>
      <c r="BH43" s="130">
        <f>'Op Cost'!E34</f>
        <v>2380653</v>
      </c>
      <c r="BI43" s="289">
        <f t="shared" si="24"/>
        <v>0.21053877342817851</v>
      </c>
      <c r="BJ43" s="686">
        <f t="shared" si="25"/>
        <v>714195.9</v>
      </c>
      <c r="BK43" s="685">
        <f t="shared" si="38"/>
        <v>574447.5</v>
      </c>
      <c r="BL43" s="290">
        <f t="shared" si="26"/>
        <v>501219.76257811347</v>
      </c>
      <c r="BM43" s="230">
        <f t="shared" si="27"/>
        <v>0</v>
      </c>
      <c r="BO43" s="126">
        <f t="shared" si="39"/>
        <v>501219.76257811347</v>
      </c>
      <c r="BP43" s="291">
        <f t="shared" si="28"/>
        <v>4.5656872808097189E-3</v>
      </c>
      <c r="BQ43" s="292">
        <f t="shared" si="40"/>
        <v>19667.745840700645</v>
      </c>
      <c r="BR43" s="292">
        <f t="shared" si="41"/>
        <v>520887.5084188141</v>
      </c>
      <c r="BS43" s="701">
        <f t="shared" si="42"/>
        <v>-2.5611404685449671E-3</v>
      </c>
      <c r="BT43" s="234">
        <f t="shared" si="43"/>
        <v>0</v>
      </c>
      <c r="BU43" s="12"/>
      <c r="BV43" s="127">
        <f t="shared" si="29"/>
        <v>2380653</v>
      </c>
      <c r="BW43" s="294">
        <f t="shared" si="44"/>
        <v>0.21880026548128353</v>
      </c>
      <c r="BX43" s="295">
        <f t="shared" si="30"/>
        <v>520887.5084188141</v>
      </c>
      <c r="BY43" s="235">
        <f t="shared" si="31"/>
        <v>0</v>
      </c>
      <c r="CA43" s="126">
        <f t="shared" si="45"/>
        <v>520887.5084188141</v>
      </c>
      <c r="CB43" s="296">
        <f t="shared" si="32"/>
        <v>4.8525208811267566E-3</v>
      </c>
      <c r="CC43" s="297">
        <f t="shared" si="33"/>
        <v>519.51323597518467</v>
      </c>
      <c r="CD43" s="239">
        <f t="shared" si="46"/>
        <v>521407.02165478928</v>
      </c>
      <c r="CE43" s="701">
        <f t="shared" si="47"/>
        <v>-1.5663331805461673E-3</v>
      </c>
      <c r="CF43" s="240">
        <f t="shared" si="48"/>
        <v>0</v>
      </c>
      <c r="CG43" s="174"/>
      <c r="CH43" s="246">
        <f t="shared" si="34"/>
        <v>714195.9</v>
      </c>
      <c r="CI43" s="744">
        <f t="shared" si="35"/>
        <v>0</v>
      </c>
      <c r="CJ43" s="299">
        <f t="shared" si="36"/>
        <v>521407.02165478928</v>
      </c>
      <c r="CK43" s="247">
        <f t="shared" si="37"/>
        <v>0.21901848847975294</v>
      </c>
      <c r="CN43" s="264">
        <v>0</v>
      </c>
      <c r="CO43" s="324">
        <f t="shared" si="49"/>
        <v>521407.02165478928</v>
      </c>
      <c r="CP43" s="326">
        <f t="shared" si="50"/>
        <v>0.21901848847975294</v>
      </c>
    </row>
    <row r="44" spans="1:94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203"/>
      <c r="BA44" s="210">
        <f t="shared" si="22"/>
        <v>187425.30752693207</v>
      </c>
      <c r="BB44" s="288">
        <f t="shared" si="22"/>
        <v>189464.75896202115</v>
      </c>
      <c r="BC44" s="288">
        <f t="shared" si="22"/>
        <v>209249.10830928179</v>
      </c>
      <c r="BD44" s="288">
        <f t="shared" si="22"/>
        <v>207295.75249691095</v>
      </c>
      <c r="BE44" s="288">
        <f t="shared" si="22"/>
        <v>184118.25275690388</v>
      </c>
      <c r="BF44" s="211">
        <f t="shared" si="23"/>
        <v>977553.18005204981</v>
      </c>
      <c r="BG44" s="685">
        <v>1179698</v>
      </c>
      <c r="BH44" s="130">
        <f>'Op Cost'!E35</f>
        <v>5803873</v>
      </c>
      <c r="BI44" s="289">
        <f t="shared" si="24"/>
        <v>0.16843118036043342</v>
      </c>
      <c r="BJ44" s="686">
        <f t="shared" si="25"/>
        <v>1741161.9</v>
      </c>
      <c r="BK44" s="685">
        <f t="shared" si="38"/>
        <v>1297667.8</v>
      </c>
      <c r="BL44" s="290">
        <f t="shared" si="26"/>
        <v>977553.18005204981</v>
      </c>
      <c r="BM44" s="230">
        <f t="shared" si="27"/>
        <v>0</v>
      </c>
      <c r="BO44" s="126">
        <f t="shared" si="39"/>
        <v>977553.18005204981</v>
      </c>
      <c r="BP44" s="291">
        <f t="shared" si="28"/>
        <v>8.9046810475338391E-3</v>
      </c>
      <c r="BQ44" s="292">
        <f t="shared" si="40"/>
        <v>38358.957340665598</v>
      </c>
      <c r="BR44" s="292">
        <f t="shared" si="41"/>
        <v>1015912.1373927154</v>
      </c>
      <c r="BS44" s="701">
        <f t="shared" si="42"/>
        <v>-0.13883711136857446</v>
      </c>
      <c r="BT44" s="234">
        <f t="shared" si="43"/>
        <v>0</v>
      </c>
      <c r="BU44" s="12"/>
      <c r="BV44" s="127">
        <f t="shared" si="29"/>
        <v>5803873</v>
      </c>
      <c r="BW44" s="294">
        <f t="shared" si="44"/>
        <v>0.17504038034476554</v>
      </c>
      <c r="BX44" s="295">
        <f t="shared" si="30"/>
        <v>1015912.1373927154</v>
      </c>
      <c r="BY44" s="235">
        <f t="shared" si="31"/>
        <v>0</v>
      </c>
      <c r="CA44" s="126">
        <f t="shared" si="45"/>
        <v>1015912.1373927154</v>
      </c>
      <c r="CB44" s="296">
        <f t="shared" si="32"/>
        <v>9.464106511313311E-3</v>
      </c>
      <c r="CC44" s="297">
        <f t="shared" si="33"/>
        <v>1013.2318272816022</v>
      </c>
      <c r="CD44" s="239">
        <f t="shared" si="46"/>
        <v>1016925.3692199971</v>
      </c>
      <c r="CE44" s="701">
        <f t="shared" si="47"/>
        <v>-0.13797822051067554</v>
      </c>
      <c r="CF44" s="240">
        <f t="shared" si="48"/>
        <v>0</v>
      </c>
      <c r="CG44" s="174"/>
      <c r="CH44" s="246">
        <f t="shared" si="34"/>
        <v>1741161.9</v>
      </c>
      <c r="CI44" s="744">
        <f t="shared" si="35"/>
        <v>0</v>
      </c>
      <c r="CJ44" s="299">
        <f t="shared" si="36"/>
        <v>1016925.3692199971</v>
      </c>
      <c r="CK44" s="247">
        <f t="shared" si="37"/>
        <v>0.17521495891105768</v>
      </c>
      <c r="CN44" s="264">
        <v>0</v>
      </c>
      <c r="CO44" s="324">
        <f t="shared" si="49"/>
        <v>1016925.3692199971</v>
      </c>
      <c r="CP44" s="326">
        <f t="shared" si="50"/>
        <v>0.17521495891105768</v>
      </c>
    </row>
    <row r="45" spans="1:94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203"/>
      <c r="BA45" s="210">
        <f t="shared" si="22"/>
        <v>37946.038242732873</v>
      </c>
      <c r="BB45" s="288">
        <f t="shared" si="22"/>
        <v>38081.033735601603</v>
      </c>
      <c r="BC45" s="288">
        <f t="shared" si="22"/>
        <v>42889.414168922383</v>
      </c>
      <c r="BD45" s="288">
        <f t="shared" si="22"/>
        <v>42822.59088956059</v>
      </c>
      <c r="BE45" s="288">
        <f t="shared" si="22"/>
        <v>40280.512256120448</v>
      </c>
      <c r="BF45" s="211">
        <f t="shared" si="23"/>
        <v>202019.58929293789</v>
      </c>
      <c r="BG45" s="685">
        <v>214936</v>
      </c>
      <c r="BH45" s="130">
        <f>'Op Cost'!E36</f>
        <v>604843</v>
      </c>
      <c r="BI45" s="289">
        <f t="shared" si="24"/>
        <v>0.33400335176721546</v>
      </c>
      <c r="BJ45" s="686">
        <f t="shared" si="25"/>
        <v>181452.9</v>
      </c>
      <c r="BK45" s="685">
        <f t="shared" si="38"/>
        <v>236429.6</v>
      </c>
      <c r="BL45" s="290">
        <f t="shared" si="26"/>
        <v>202019.58929293789</v>
      </c>
      <c r="BM45" s="230">
        <f t="shared" si="27"/>
        <v>0</v>
      </c>
      <c r="BO45" s="126">
        <f t="shared" si="39"/>
        <v>202019.58929293789</v>
      </c>
      <c r="BP45" s="291">
        <f t="shared" si="28"/>
        <v>1.8402272579294463E-3</v>
      </c>
      <c r="BQ45" s="292">
        <f t="shared" si="40"/>
        <v>7927.2012672026494</v>
      </c>
      <c r="BR45" s="292">
        <f t="shared" si="41"/>
        <v>209946.79056014054</v>
      </c>
      <c r="BS45" s="701">
        <f t="shared" si="42"/>
        <v>-2.3212535079556069E-2</v>
      </c>
      <c r="BT45" s="234">
        <f t="shared" si="43"/>
        <v>0</v>
      </c>
      <c r="BU45" s="12"/>
      <c r="BV45" s="127">
        <f t="shared" si="29"/>
        <v>604843</v>
      </c>
      <c r="BW45" s="294">
        <f t="shared" si="44"/>
        <v>0.34710956489558537</v>
      </c>
      <c r="BX45" s="295">
        <f t="shared" si="30"/>
        <v>209946.79056014054</v>
      </c>
      <c r="BY45" s="235">
        <f t="shared" si="31"/>
        <v>0</v>
      </c>
      <c r="CA45" s="126">
        <f t="shared" si="45"/>
        <v>209946.79056014054</v>
      </c>
      <c r="CB45" s="296">
        <f t="shared" si="32"/>
        <v>1.9558372367407505E-3</v>
      </c>
      <c r="CC45" s="297">
        <f t="shared" si="33"/>
        <v>209.39288192491318</v>
      </c>
      <c r="CD45" s="239">
        <f t="shared" si="46"/>
        <v>210156.18344206546</v>
      </c>
      <c r="CE45" s="701">
        <f t="shared" si="47"/>
        <v>-2.2238324701001864E-2</v>
      </c>
      <c r="CF45" s="240">
        <f t="shared" si="48"/>
        <v>0</v>
      </c>
      <c r="CG45" s="174"/>
      <c r="CH45" s="246">
        <f t="shared" si="34"/>
        <v>181452.9</v>
      </c>
      <c r="CI45" s="744">
        <f t="shared" si="35"/>
        <v>28703.283442065469</v>
      </c>
      <c r="CJ45" s="299">
        <f t="shared" si="36"/>
        <v>181452.9</v>
      </c>
      <c r="CK45" s="247">
        <f t="shared" si="37"/>
        <v>0.3</v>
      </c>
      <c r="CN45" s="264">
        <v>0</v>
      </c>
      <c r="CO45" s="324">
        <f t="shared" si="49"/>
        <v>181452.9</v>
      </c>
      <c r="CP45" s="326">
        <f t="shared" si="50"/>
        <v>0.3</v>
      </c>
    </row>
    <row r="46" spans="1:94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203"/>
      <c r="BA46" s="210">
        <f t="shared" si="22"/>
        <v>167885.52584615586</v>
      </c>
      <c r="BB46" s="288">
        <f t="shared" si="22"/>
        <v>171936.17256954708</v>
      </c>
      <c r="BC46" s="288">
        <f t="shared" si="22"/>
        <v>205294.09544025661</v>
      </c>
      <c r="BD46" s="288">
        <f t="shared" si="22"/>
        <v>200677.77539476691</v>
      </c>
      <c r="BE46" s="288">
        <f t="shared" si="22"/>
        <v>193219.02002009974</v>
      </c>
      <c r="BF46" s="211">
        <f t="shared" si="23"/>
        <v>939012.5892708262</v>
      </c>
      <c r="BG46" s="685">
        <v>1873883</v>
      </c>
      <c r="BH46" s="130">
        <f>'Op Cost'!E37</f>
        <v>5022923</v>
      </c>
      <c r="BI46" s="289">
        <f t="shared" si="24"/>
        <v>0.18694544775439045</v>
      </c>
      <c r="BJ46" s="686">
        <f t="shared" si="25"/>
        <v>1506876.9</v>
      </c>
      <c r="BK46" s="685">
        <f t="shared" si="38"/>
        <v>2061271.3000000003</v>
      </c>
      <c r="BL46" s="290">
        <f t="shared" si="26"/>
        <v>939012.5892708262</v>
      </c>
      <c r="BM46" s="230">
        <f t="shared" si="27"/>
        <v>0</v>
      </c>
      <c r="BO46" s="126">
        <f t="shared" si="39"/>
        <v>939012.5892708262</v>
      </c>
      <c r="BP46" s="291">
        <f t="shared" si="28"/>
        <v>8.5536089265551667E-3</v>
      </c>
      <c r="BQ46" s="292">
        <f t="shared" si="40"/>
        <v>36846.633604393486</v>
      </c>
      <c r="BR46" s="292">
        <f t="shared" si="41"/>
        <v>975859.22287521965</v>
      </c>
      <c r="BS46" s="701">
        <f t="shared" si="42"/>
        <v>-0.47923150865063635</v>
      </c>
      <c r="BT46" s="234">
        <f t="shared" si="43"/>
        <v>0</v>
      </c>
      <c r="BU46" s="12"/>
      <c r="BV46" s="127">
        <f t="shared" si="29"/>
        <v>5022923</v>
      </c>
      <c r="BW46" s="294">
        <f t="shared" si="44"/>
        <v>0.1942811432457196</v>
      </c>
      <c r="BX46" s="295">
        <f t="shared" si="30"/>
        <v>975859.22287521965</v>
      </c>
      <c r="BY46" s="235">
        <f t="shared" si="31"/>
        <v>0</v>
      </c>
      <c r="CA46" s="126">
        <f t="shared" si="45"/>
        <v>975859.22287521965</v>
      </c>
      <c r="CB46" s="296">
        <f t="shared" si="32"/>
        <v>9.0909787228660183E-3</v>
      </c>
      <c r="CC46" s="297">
        <f t="shared" si="33"/>
        <v>973.28458551651238</v>
      </c>
      <c r="CD46" s="239">
        <f t="shared" si="46"/>
        <v>976832.5074607362</v>
      </c>
      <c r="CE46" s="701">
        <f t="shared" si="47"/>
        <v>-0.47871211411772441</v>
      </c>
      <c r="CF46" s="240">
        <f t="shared" si="48"/>
        <v>0</v>
      </c>
      <c r="CG46" s="174"/>
      <c r="CH46" s="246">
        <f t="shared" si="34"/>
        <v>1506876.9</v>
      </c>
      <c r="CI46" s="744">
        <f t="shared" si="35"/>
        <v>0</v>
      </c>
      <c r="CJ46" s="299">
        <f t="shared" si="36"/>
        <v>976832.5074607362</v>
      </c>
      <c r="CK46" s="247">
        <f t="shared" si="37"/>
        <v>0.19447491181145643</v>
      </c>
      <c r="CN46" s="264">
        <v>0</v>
      </c>
      <c r="CO46" s="324">
        <f t="shared" si="49"/>
        <v>976832.5074607362</v>
      </c>
      <c r="CP46" s="326">
        <f t="shared" si="50"/>
        <v>0.19447491181145643</v>
      </c>
    </row>
    <row r="47" spans="1:94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203"/>
      <c r="BA47" s="210">
        <f t="shared" si="22"/>
        <v>14693.982785770615</v>
      </c>
      <c r="BB47" s="288">
        <f t="shared" si="22"/>
        <v>13832.526427645789</v>
      </c>
      <c r="BC47" s="288">
        <f t="shared" si="22"/>
        <v>10641.31125046247</v>
      </c>
      <c r="BD47" s="288">
        <f t="shared" si="22"/>
        <v>11242.06377506157</v>
      </c>
      <c r="BE47" s="288">
        <f t="shared" si="22"/>
        <v>9925.8735233140142</v>
      </c>
      <c r="BF47" s="211">
        <f t="shared" si="23"/>
        <v>60335.757762254463</v>
      </c>
      <c r="BG47" s="685">
        <v>51181</v>
      </c>
      <c r="BH47" s="130">
        <f>'Op Cost'!E38</f>
        <v>457239</v>
      </c>
      <c r="BI47" s="289">
        <f t="shared" si="24"/>
        <v>0.13195671795768615</v>
      </c>
      <c r="BJ47" s="686">
        <f t="shared" si="25"/>
        <v>137171.69999999998</v>
      </c>
      <c r="BK47" s="685">
        <f t="shared" si="38"/>
        <v>56299.100000000006</v>
      </c>
      <c r="BL47" s="290">
        <f t="shared" si="26"/>
        <v>56299.100000000006</v>
      </c>
      <c r="BM47" s="230">
        <f t="shared" si="27"/>
        <v>4036.6577622544573</v>
      </c>
      <c r="BO47" s="126">
        <f t="shared" si="39"/>
        <v>0</v>
      </c>
      <c r="BP47" s="291">
        <f t="shared" si="28"/>
        <v>0</v>
      </c>
      <c r="BQ47" s="292">
        <f t="shared" si="40"/>
        <v>0</v>
      </c>
      <c r="BR47" s="292">
        <f t="shared" si="41"/>
        <v>56299.100000000006</v>
      </c>
      <c r="BS47" s="701">
        <f t="shared" si="42"/>
        <v>0.10000000000000012</v>
      </c>
      <c r="BT47" s="234">
        <f t="shared" si="43"/>
        <v>0</v>
      </c>
      <c r="BU47" s="12"/>
      <c r="BV47" s="127">
        <f t="shared" si="29"/>
        <v>457239</v>
      </c>
      <c r="BW47" s="294">
        <f t="shared" si="44"/>
        <v>0.12312838581135906</v>
      </c>
      <c r="BX47" s="295">
        <f t="shared" si="30"/>
        <v>56299.100000000006</v>
      </c>
      <c r="BY47" s="235">
        <f t="shared" si="31"/>
        <v>0</v>
      </c>
      <c r="CA47" s="126">
        <f t="shared" si="45"/>
        <v>56299.100000000006</v>
      </c>
      <c r="CB47" s="296">
        <f t="shared" si="32"/>
        <v>5.2447515811607031E-4</v>
      </c>
      <c r="CC47" s="297">
        <f t="shared" si="33"/>
        <v>56.15056447077221</v>
      </c>
      <c r="CD47" s="239">
        <f t="shared" si="46"/>
        <v>56355.250564470778</v>
      </c>
      <c r="CE47" s="293">
        <f t="shared" si="47"/>
        <v>0.10109709783847087</v>
      </c>
      <c r="CF47" s="240">
        <f t="shared" si="48"/>
        <v>0</v>
      </c>
      <c r="CG47" s="174"/>
      <c r="CH47" s="246">
        <f t="shared" si="34"/>
        <v>137171.69999999998</v>
      </c>
      <c r="CI47" s="744">
        <f t="shared" si="35"/>
        <v>0</v>
      </c>
      <c r="CJ47" s="299">
        <f t="shared" si="36"/>
        <v>56355.250564470778</v>
      </c>
      <c r="CK47" s="247">
        <f t="shared" si="37"/>
        <v>0.12325118934402091</v>
      </c>
      <c r="CN47" s="264">
        <v>0</v>
      </c>
      <c r="CO47" s="324">
        <f t="shared" si="49"/>
        <v>56355.250564470778</v>
      </c>
      <c r="CP47" s="326">
        <f t="shared" si="50"/>
        <v>0.12325118934402091</v>
      </c>
    </row>
    <row r="48" spans="1:94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203"/>
      <c r="BA48" s="210">
        <f t="shared" si="22"/>
        <v>58142.207612266815</v>
      </c>
      <c r="BB48" s="288">
        <f t="shared" si="22"/>
        <v>56808.822438319214</v>
      </c>
      <c r="BC48" s="288">
        <f t="shared" si="22"/>
        <v>54531.351317986686</v>
      </c>
      <c r="BD48" s="288">
        <f t="shared" si="22"/>
        <v>56325.146454803442</v>
      </c>
      <c r="BE48" s="288">
        <f t="shared" si="22"/>
        <v>57497.667569808953</v>
      </c>
      <c r="BF48" s="211">
        <f t="shared" si="23"/>
        <v>283305.19539318513</v>
      </c>
      <c r="BG48" s="685">
        <v>324509</v>
      </c>
      <c r="BH48" s="130">
        <f>'Op Cost'!E39</f>
        <v>1220651</v>
      </c>
      <c r="BI48" s="289">
        <f t="shared" si="24"/>
        <v>0.23209352664535984</v>
      </c>
      <c r="BJ48" s="686">
        <f t="shared" si="25"/>
        <v>366195.3</v>
      </c>
      <c r="BK48" s="685">
        <f t="shared" si="38"/>
        <v>356959.9</v>
      </c>
      <c r="BL48" s="290">
        <f t="shared" si="26"/>
        <v>283305.19539318513</v>
      </c>
      <c r="BM48" s="230">
        <f t="shared" si="27"/>
        <v>0</v>
      </c>
      <c r="BO48" s="126">
        <f t="shared" si="39"/>
        <v>283305.19539318513</v>
      </c>
      <c r="BP48" s="291">
        <f t="shared" si="28"/>
        <v>2.5806702444067984E-3</v>
      </c>
      <c r="BQ48" s="292">
        <f t="shared" si="40"/>
        <v>11116.82937177647</v>
      </c>
      <c r="BR48" s="292">
        <f t="shared" si="41"/>
        <v>294422.02476496162</v>
      </c>
      <c r="BS48" s="701">
        <f t="shared" si="42"/>
        <v>-9.2715379958763486E-2</v>
      </c>
      <c r="BT48" s="234">
        <f t="shared" si="43"/>
        <v>0</v>
      </c>
      <c r="BU48" s="12"/>
      <c r="BV48" s="127">
        <f t="shared" si="29"/>
        <v>1220651</v>
      </c>
      <c r="BW48" s="294">
        <f t="shared" si="44"/>
        <v>0.24120082215552327</v>
      </c>
      <c r="BX48" s="295">
        <f t="shared" si="30"/>
        <v>294422.02476496162</v>
      </c>
      <c r="BY48" s="235">
        <f t="shared" si="31"/>
        <v>0</v>
      </c>
      <c r="CA48" s="126">
        <f t="shared" si="45"/>
        <v>294422.02476496162</v>
      </c>
      <c r="CB48" s="296">
        <f t="shared" si="32"/>
        <v>2.7427976289400146E-3</v>
      </c>
      <c r="CC48" s="297">
        <f t="shared" si="33"/>
        <v>293.64524269802297</v>
      </c>
      <c r="CD48" s="239">
        <f t="shared" si="46"/>
        <v>294715.67000765965</v>
      </c>
      <c r="CE48" s="701">
        <f t="shared" si="47"/>
        <v>-9.1810489053740743E-2</v>
      </c>
      <c r="CF48" s="240">
        <f t="shared" si="48"/>
        <v>0</v>
      </c>
      <c r="CG48" s="174"/>
      <c r="CH48" s="246">
        <f t="shared" si="34"/>
        <v>366195.3</v>
      </c>
      <c r="CI48" s="744">
        <f t="shared" si="35"/>
        <v>0</v>
      </c>
      <c r="CJ48" s="299">
        <f t="shared" si="36"/>
        <v>294715.67000765965</v>
      </c>
      <c r="CK48" s="247">
        <f t="shared" si="37"/>
        <v>0.24144138661063616</v>
      </c>
      <c r="CN48" s="264">
        <v>0</v>
      </c>
      <c r="CO48" s="324">
        <f t="shared" si="49"/>
        <v>294715.67000765965</v>
      </c>
      <c r="CP48" s="326">
        <f t="shared" si="50"/>
        <v>0.24144138661063616</v>
      </c>
    </row>
    <row r="49" spans="1:94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203"/>
      <c r="BA49" s="210">
        <f t="shared" si="22"/>
        <v>180320.63682664916</v>
      </c>
      <c r="BB49" s="288">
        <f t="shared" si="22"/>
        <v>180592.83765705212</v>
      </c>
      <c r="BC49" s="288">
        <f t="shared" si="22"/>
        <v>201254.50720889698</v>
      </c>
      <c r="BD49" s="288">
        <f t="shared" si="22"/>
        <v>201067.2121917819</v>
      </c>
      <c r="BE49" s="288">
        <f t="shared" si="22"/>
        <v>180449.80040152362</v>
      </c>
      <c r="BF49" s="211">
        <f t="shared" si="23"/>
        <v>943684.99428590375</v>
      </c>
      <c r="BG49" s="685">
        <v>1086084</v>
      </c>
      <c r="BH49" s="130">
        <f>'Op Cost'!E40</f>
        <v>4896193</v>
      </c>
      <c r="BI49" s="289">
        <f t="shared" si="24"/>
        <v>0.19273852037407507</v>
      </c>
      <c r="BJ49" s="686">
        <f t="shared" si="25"/>
        <v>1468857.9</v>
      </c>
      <c r="BK49" s="685">
        <f t="shared" si="38"/>
        <v>1194692.4000000001</v>
      </c>
      <c r="BL49" s="290">
        <f t="shared" si="26"/>
        <v>943684.99428590375</v>
      </c>
      <c r="BM49" s="230">
        <f t="shared" si="27"/>
        <v>0</v>
      </c>
      <c r="BO49" s="126">
        <f t="shared" si="39"/>
        <v>943684.99428590375</v>
      </c>
      <c r="BP49" s="291">
        <f t="shared" si="28"/>
        <v>8.5961705766353664E-3</v>
      </c>
      <c r="BQ49" s="292">
        <f t="shared" si="40"/>
        <v>37029.977680510267</v>
      </c>
      <c r="BR49" s="292">
        <f t="shared" si="41"/>
        <v>980714.97196641401</v>
      </c>
      <c r="BS49" s="701">
        <f t="shared" si="42"/>
        <v>-9.7017383585050493E-2</v>
      </c>
      <c r="BT49" s="234">
        <f t="shared" si="43"/>
        <v>0</v>
      </c>
      <c r="BU49" s="12"/>
      <c r="BV49" s="127">
        <f t="shared" si="29"/>
        <v>4896193</v>
      </c>
      <c r="BW49" s="294">
        <f t="shared" si="44"/>
        <v>0.20030153467529038</v>
      </c>
      <c r="BX49" s="295">
        <f t="shared" si="30"/>
        <v>980714.97196641401</v>
      </c>
      <c r="BY49" s="235">
        <f t="shared" si="31"/>
        <v>0</v>
      </c>
      <c r="CA49" s="126">
        <f t="shared" si="45"/>
        <v>980714.97196641401</v>
      </c>
      <c r="CB49" s="296">
        <f t="shared" si="32"/>
        <v>9.1362142554478193E-3</v>
      </c>
      <c r="CC49" s="297">
        <f t="shared" si="33"/>
        <v>978.12752354569932</v>
      </c>
      <c r="CD49" s="239">
        <f t="shared" si="46"/>
        <v>981693.09948995966</v>
      </c>
      <c r="CE49" s="701">
        <f t="shared" si="47"/>
        <v>-9.6116783333554626E-2</v>
      </c>
      <c r="CF49" s="240">
        <f t="shared" si="48"/>
        <v>0</v>
      </c>
      <c r="CG49" s="174"/>
      <c r="CH49" s="246">
        <f t="shared" si="34"/>
        <v>1468857.9</v>
      </c>
      <c r="CI49" s="744">
        <f t="shared" si="35"/>
        <v>0</v>
      </c>
      <c r="CJ49" s="299">
        <f t="shared" si="36"/>
        <v>981693.09948995966</v>
      </c>
      <c r="CK49" s="247">
        <f t="shared" si="37"/>
        <v>0.20050130774868549</v>
      </c>
      <c r="CN49" s="264">
        <v>4766</v>
      </c>
      <c r="CO49" s="324">
        <f t="shared" si="49"/>
        <v>986459.09948995966</v>
      </c>
      <c r="CP49" s="326">
        <f t="shared" si="50"/>
        <v>0.2014747170893712</v>
      </c>
    </row>
    <row r="50" spans="1:94" s="19" customFormat="1" ht="16.5" thickBot="1">
      <c r="A50" s="184"/>
      <c r="B50" s="185" t="s">
        <v>133</v>
      </c>
      <c r="C50" s="41"/>
      <c r="D50" s="179">
        <f t="shared" ref="D50:I50" si="51">SUM(D12:D49)</f>
        <v>568658897</v>
      </c>
      <c r="E50" s="183">
        <f t="shared" si="51"/>
        <v>53095068</v>
      </c>
      <c r="F50" s="183">
        <f t="shared" si="51"/>
        <v>4681948.6436643004</v>
      </c>
      <c r="G50" s="183">
        <f t="shared" si="51"/>
        <v>66013685.590599991</v>
      </c>
      <c r="H50" s="213">
        <f t="shared" si="51"/>
        <v>0.99999999999999989</v>
      </c>
      <c r="I50" s="214">
        <f t="shared" si="51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2"/>
        <v>25340973.800000001</v>
      </c>
      <c r="BC50" s="228">
        <f t="shared" si="22"/>
        <v>25340973.800000004</v>
      </c>
      <c r="BD50" s="228">
        <f t="shared" si="22"/>
        <v>25340973.800000004</v>
      </c>
      <c r="BE50" s="228">
        <f t="shared" si="22"/>
        <v>25340973.800000008</v>
      </c>
      <c r="BF50" s="229">
        <f t="shared" si="23"/>
        <v>126704869.00000003</v>
      </c>
      <c r="BH50" s="182">
        <f>'Op Cost'!E41</f>
        <v>581261868</v>
      </c>
      <c r="BI50" s="231"/>
      <c r="BJ50" s="684"/>
      <c r="BK50" s="684"/>
      <c r="BL50" s="232">
        <f>SUM(BL12:BL49)</f>
        <v>122397139.48830807</v>
      </c>
      <c r="BM50" s="233">
        <f>SUM(BM12:BM49)</f>
        <v>4307729.5116919605</v>
      </c>
      <c r="BO50" s="179">
        <f>SUM(BO12:BO49)</f>
        <v>109779696.18830809</v>
      </c>
      <c r="BP50" s="180">
        <f>SUM(BP12:BP49)</f>
        <v>0.99999999999999967</v>
      </c>
      <c r="BQ50" s="181">
        <f>SUM(BQ12:BQ49)</f>
        <v>4307729.5116919577</v>
      </c>
      <c r="BR50" s="181">
        <f>SUM(BR12:BR49)</f>
        <v>126704869</v>
      </c>
      <c r="BS50" s="187"/>
      <c r="BT50" s="234">
        <f>SUM(BT12:BT49)</f>
        <v>3</v>
      </c>
      <c r="BV50" s="178">
        <f>SUM(BV12:BV49)</f>
        <v>581261868</v>
      </c>
      <c r="BW50" s="236"/>
      <c r="BX50" s="237">
        <f>SUM(BX12:BX49)</f>
        <v>126597808.5156246</v>
      </c>
      <c r="BY50" s="238">
        <f t="shared" si="31"/>
        <v>107060.48437540233</v>
      </c>
      <c r="BZ50" s="1"/>
      <c r="CA50" s="177">
        <f>SUM(CA12:CA49)</f>
        <v>107343692.31562459</v>
      </c>
      <c r="CB50" s="241">
        <f t="shared" si="32"/>
        <v>1</v>
      </c>
      <c r="CC50" s="242">
        <f t="shared" si="33"/>
        <v>107060.48437540233</v>
      </c>
      <c r="CD50" s="243">
        <f>(CC50+BX50)</f>
        <v>126704869</v>
      </c>
      <c r="CE50" s="244">
        <f>CD50/BV50</f>
        <v>0.21798242061872189</v>
      </c>
      <c r="CF50" s="245">
        <f>SUM(CF12:CF49)</f>
        <v>0</v>
      </c>
      <c r="CG50" s="175"/>
      <c r="CH50" s="248">
        <f>SUM(CH12:CH49)</f>
        <v>174378560.39999998</v>
      </c>
      <c r="CI50" s="232">
        <f>SUM(CI12:CI49)</f>
        <v>286041.07711876987</v>
      </c>
      <c r="CJ50" s="249">
        <f>SUM(CJ12:CJ49)</f>
        <v>126418827.92288126</v>
      </c>
      <c r="CK50" s="250">
        <f>AVERAGE(CK12:CK49)</f>
        <v>0.229807528902298</v>
      </c>
      <c r="CN50" s="265">
        <f>SUM(CN12:CN49)</f>
        <v>547448.79999999993</v>
      </c>
      <c r="CO50" s="325">
        <f>SUM(CO12:CO49)</f>
        <v>126966276.72288126</v>
      </c>
      <c r="CP50" s="327">
        <f>AVERAGE(CP12:CP49)</f>
        <v>0.23019836400636901</v>
      </c>
    </row>
    <row r="52" spans="1:94">
      <c r="CJ52" s="116"/>
    </row>
  </sheetData>
  <autoFilter ref="A11:CD11" xr:uid="{00000000-0001-0000-0F00-000000000000}"/>
  <mergeCells count="11">
    <mergeCell ref="CH3:CK3"/>
    <mergeCell ref="CN3:CO3"/>
    <mergeCell ref="AU5:AY5"/>
    <mergeCell ref="A9:A11"/>
    <mergeCell ref="B9:B11"/>
    <mergeCell ref="D3:I3"/>
    <mergeCell ref="K3:AS3"/>
    <mergeCell ref="AU3:AY3"/>
    <mergeCell ref="BA3:BF3"/>
    <mergeCell ref="BH3:BT3"/>
    <mergeCell ref="BV3:CF3"/>
  </mergeCells>
  <conditionalFormatting sqref="BK12:BK49">
    <cfRule type="expression" dxfId="175" priority="3">
      <formula>$BK12&lt;$BJ12</formula>
    </cfRule>
  </conditionalFormatting>
  <conditionalFormatting sqref="BS12:BS49">
    <cfRule type="cellIs" dxfId="174" priority="9" operator="greaterThan">
      <formula>10%</formula>
    </cfRule>
  </conditionalFormatting>
  <conditionalFormatting sqref="CE12:CE49">
    <cfRule type="cellIs" dxfId="173" priority="1" operator="greaterThan">
      <formula>10.5%</formula>
    </cfRule>
  </conditionalFormatting>
  <conditionalFormatting sqref="CF12:CG49 BT12:BT50">
    <cfRule type="cellIs" dxfId="172" priority="10" operator="greaterThan">
      <formula>0</formula>
    </cfRule>
  </conditionalFormatting>
  <conditionalFormatting sqref="CK12:CK49">
    <cfRule type="cellIs" dxfId="171" priority="5" operator="equal">
      <formula>$BL$6</formula>
    </cfRule>
    <cfRule type="cellIs" dxfId="170" priority="6" operator="greaterThan">
      <formula>$BL$6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5996D-2797-4E13-8D94-D2F54B1EB600}">
  <sheetPr>
    <tabColor rgb="FF00B050"/>
    <pageSetUpPr fitToPage="1"/>
  </sheetPr>
  <dimension ref="A1:CP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7.1796875" style="1" customWidth="1"/>
    <col min="60" max="60" width="15.7265625" style="5" customWidth="1"/>
    <col min="61" max="61" width="18.54296875" style="1" customWidth="1"/>
    <col min="62" max="62" width="18.54296875" style="1" hidden="1" customWidth="1"/>
    <col min="63" max="63" width="18.54296875" style="1" customWidth="1"/>
    <col min="64" max="64" width="23.54296875" style="1" customWidth="1"/>
    <col min="65" max="65" width="24.81640625" style="1" customWidth="1"/>
    <col min="66" max="66" width="9.26953125" style="1" customWidth="1"/>
    <col min="67" max="68" width="21.7265625" style="1" customWidth="1"/>
    <col min="69" max="69" width="18.453125" style="1" customWidth="1"/>
    <col min="70" max="70" width="18.453125" style="6" customWidth="1"/>
    <col min="71" max="71" width="20.54296875" style="6" customWidth="1"/>
    <col min="72" max="72" width="22.453125" style="1" customWidth="1"/>
    <col min="73" max="73" width="12.453125" style="1" customWidth="1"/>
    <col min="74" max="74" width="16.81640625" style="1" customWidth="1"/>
    <col min="75" max="75" width="15.1796875" style="1" customWidth="1"/>
    <col min="76" max="76" width="20.1796875" style="1" customWidth="1"/>
    <col min="77" max="77" width="15.81640625" style="1" customWidth="1"/>
    <col min="78" max="78" width="9.26953125" style="1" customWidth="1"/>
    <col min="79" max="80" width="21.7265625" style="1" customWidth="1"/>
    <col min="81" max="81" width="18.453125" style="1" customWidth="1"/>
    <col min="82" max="82" width="19.81640625" style="6" customWidth="1"/>
    <col min="83" max="83" width="19.1796875" style="117" customWidth="1"/>
    <col min="84" max="85" width="18" style="119" customWidth="1"/>
    <col min="86" max="86" width="22.453125" style="1" customWidth="1"/>
    <col min="87" max="87" width="17.54296875" style="1" customWidth="1"/>
    <col min="88" max="88" width="19.54296875" style="1" customWidth="1"/>
    <col min="89" max="89" width="17.26953125" style="1" customWidth="1"/>
    <col min="90" max="91" width="9.26953125" style="1"/>
    <col min="92" max="92" width="17.1796875" style="1" customWidth="1"/>
    <col min="93" max="93" width="20.26953125" style="1" customWidth="1"/>
    <col min="94" max="94" width="17.1796875" style="1" customWidth="1"/>
    <col min="95" max="16384" width="9.26953125" style="1"/>
  </cols>
  <sheetData>
    <row r="1" spans="1:94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O1" s="157"/>
      <c r="BR1" s="158"/>
      <c r="BS1" s="158"/>
      <c r="CB1" s="157"/>
      <c r="CC1" s="157"/>
      <c r="CD1" s="157"/>
      <c r="CE1" s="172"/>
      <c r="CF1" s="173"/>
      <c r="CG1" s="173"/>
      <c r="CI1" s="172"/>
      <c r="CJ1" s="172"/>
      <c r="CK1" s="172"/>
    </row>
    <row r="2" spans="1:94" ht="15" customHeight="1">
      <c r="A2" s="813" t="str" cm="1">
        <f t="array" aca="1" ref="A2" ca="1">"Scenario "&amp;MID(CELL("filename",A1),FIND("]",CELL("filename",A1))+1,500)</f>
        <v>Scenario S5B</v>
      </c>
      <c r="B2" s="8">
        <v>1</v>
      </c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172"/>
    </row>
    <row r="3" spans="1:94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V3" s="789" t="s">
        <v>6</v>
      </c>
      <c r="BW3" s="789"/>
      <c r="BX3" s="789"/>
      <c r="BY3" s="789"/>
      <c r="BZ3" s="789"/>
      <c r="CA3" s="789"/>
      <c r="CB3" s="789"/>
      <c r="CC3" s="789"/>
      <c r="CD3" s="789"/>
      <c r="CE3" s="789"/>
      <c r="CF3" s="789"/>
      <c r="CG3" s="171"/>
      <c r="CH3" s="789" t="s">
        <v>7</v>
      </c>
      <c r="CI3" s="789"/>
      <c r="CJ3" s="789"/>
      <c r="CK3" s="789"/>
      <c r="CL3" s="162"/>
      <c r="CN3" s="789" t="s">
        <v>8</v>
      </c>
      <c r="CO3" s="789"/>
    </row>
    <row r="4" spans="1:94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CD4" s="164"/>
      <c r="CE4" s="171"/>
      <c r="CF4" s="171"/>
      <c r="CG4" s="171"/>
      <c r="CH4" s="171"/>
      <c r="CI4" s="171"/>
      <c r="CJ4" s="171"/>
      <c r="CK4" s="171"/>
    </row>
    <row r="5" spans="1:94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K5" s="711" t="s">
        <v>337</v>
      </c>
      <c r="BL5" s="273" t="s">
        <v>12</v>
      </c>
      <c r="BO5" s="273" t="s">
        <v>13</v>
      </c>
      <c r="CB5" s="273" t="s">
        <v>14</v>
      </c>
      <c r="CE5" s="121"/>
      <c r="CF5" s="121"/>
      <c r="CG5" s="121"/>
      <c r="CH5" s="121"/>
      <c r="CI5" s="121"/>
      <c r="CJ5" s="121"/>
      <c r="CK5" s="121"/>
    </row>
    <row r="6" spans="1:94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K6" s="710">
        <v>0.1</v>
      </c>
      <c r="BL6" s="277">
        <v>0.3</v>
      </c>
      <c r="BO6" s="278">
        <f>$BM$50</f>
        <v>4690796.8243628442</v>
      </c>
      <c r="BT6" s="1" t="s">
        <v>336</v>
      </c>
      <c r="BU6" s="708" t="str">
        <f>$BK$6 &amp; " over prior year allocation"</f>
        <v>0.1 over prior year allocation</v>
      </c>
      <c r="CB6" s="278">
        <f>BY50</f>
        <v>263352.07903963327</v>
      </c>
      <c r="CE6" s="121"/>
      <c r="CF6" s="687" t="s">
        <v>338</v>
      </c>
      <c r="CG6" s="708" t="str">
        <f>$BK$6 &amp; " over prior year allocation"</f>
        <v>0.1 over prior year allocation</v>
      </c>
      <c r="CH6" s="121"/>
      <c r="CI6" s="121"/>
      <c r="CJ6" s="121"/>
      <c r="CK6" s="121"/>
    </row>
    <row r="7" spans="1:94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L7" s="169"/>
      <c r="BO7" s="170"/>
      <c r="CB7" s="170"/>
      <c r="CE7" s="121"/>
      <c r="CF7" s="121"/>
      <c r="CG7" s="121"/>
      <c r="CH7" s="121"/>
      <c r="CI7" s="121"/>
      <c r="CJ7" s="121"/>
      <c r="CK7" s="121"/>
    </row>
    <row r="8" spans="1:94" ht="15" customHeight="1" thickBot="1">
      <c r="A8" s="1"/>
      <c r="D8" s="15" t="s">
        <v>16</v>
      </c>
      <c r="I8" s="190" t="s">
        <v>17</v>
      </c>
      <c r="K8" s="15" t="s">
        <v>18</v>
      </c>
      <c r="CA8" s="189"/>
      <c r="CE8" s="121"/>
      <c r="CF8" s="121"/>
      <c r="CG8" s="121"/>
      <c r="CH8" s="121"/>
      <c r="CI8" s="121"/>
      <c r="CJ8" s="121"/>
      <c r="CK8" s="121"/>
    </row>
    <row r="9" spans="1:94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J9" s="189"/>
      <c r="BK9" s="189"/>
      <c r="BO9" s="189"/>
      <c r="BP9" s="51"/>
      <c r="BQ9" s="51"/>
      <c r="BR9" s="52"/>
      <c r="BS9" s="189"/>
      <c r="BW9" s="189"/>
      <c r="CA9" s="51" t="s">
        <v>27</v>
      </c>
      <c r="CB9" s="51"/>
      <c r="CC9" s="51"/>
      <c r="CD9" s="52"/>
      <c r="CE9" s="189"/>
      <c r="CF9" s="189"/>
      <c r="CG9" s="118"/>
      <c r="CH9" s="189"/>
      <c r="CI9" s="189"/>
      <c r="CJ9" s="189"/>
      <c r="CK9" s="189"/>
    </row>
    <row r="10" spans="1:94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O10" s="253" t="s">
        <v>34</v>
      </c>
      <c r="BR10" s="254"/>
      <c r="BS10" s="254"/>
      <c r="BT10" s="253"/>
      <c r="BV10" s="253" t="s">
        <v>35</v>
      </c>
      <c r="CA10" s="253" t="s">
        <v>36</v>
      </c>
      <c r="CD10" s="254"/>
      <c r="CF10" s="255"/>
      <c r="CG10" s="255"/>
      <c r="CH10" s="256" t="s">
        <v>37</v>
      </c>
    </row>
    <row r="11" spans="1:94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G11" s="18" t="s">
        <v>316</v>
      </c>
      <c r="BH11" s="128" t="s">
        <v>66</v>
      </c>
      <c r="BI11" s="49" t="s">
        <v>67</v>
      </c>
      <c r="BJ11" s="396" t="str">
        <f>"30%" &amp; " of Agency Operating Cost"</f>
        <v>30% of Agency Operating Cost</v>
      </c>
      <c r="BK11" s="396" t="s">
        <v>306</v>
      </c>
      <c r="BL11" s="49" t="s">
        <v>317</v>
      </c>
      <c r="BM11" s="129" t="s">
        <v>69</v>
      </c>
      <c r="BO11" s="128" t="s">
        <v>70</v>
      </c>
      <c r="BP11" s="49" t="s">
        <v>71</v>
      </c>
      <c r="BQ11" s="49" t="s">
        <v>72</v>
      </c>
      <c r="BR11" s="186" t="s">
        <v>73</v>
      </c>
      <c r="BS11" s="49" t="s">
        <v>315</v>
      </c>
      <c r="BT11" s="50" t="s">
        <v>75</v>
      </c>
      <c r="BV11" s="124" t="s">
        <v>66</v>
      </c>
      <c r="BW11" s="53" t="s">
        <v>67</v>
      </c>
      <c r="BX11" s="53" t="s">
        <v>68</v>
      </c>
      <c r="BY11" s="125" t="s">
        <v>69</v>
      </c>
      <c r="CA11" s="124" t="s">
        <v>70</v>
      </c>
      <c r="CB11" s="53" t="s">
        <v>71</v>
      </c>
      <c r="CC11" s="53" t="s">
        <v>72</v>
      </c>
      <c r="CD11" s="125" t="s">
        <v>76</v>
      </c>
      <c r="CE11" s="125" t="s">
        <v>315</v>
      </c>
      <c r="CF11" s="125" t="s">
        <v>78</v>
      </c>
      <c r="CG11" s="176"/>
      <c r="CH11" s="122" t="s">
        <v>79</v>
      </c>
      <c r="CI11" s="120" t="s">
        <v>80</v>
      </c>
      <c r="CJ11" s="120" t="s">
        <v>81</v>
      </c>
      <c r="CK11" s="123" t="s">
        <v>82</v>
      </c>
      <c r="CN11" s="266" t="s">
        <v>83</v>
      </c>
      <c r="CO11" s="267" t="s">
        <v>84</v>
      </c>
      <c r="CP11" s="267" t="s">
        <v>156</v>
      </c>
    </row>
    <row r="12" spans="1:94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203"/>
      <c r="BA12" s="210">
        <f t="shared" ref="BA12:BE50" si="22">AU12*$BA$6</f>
        <v>111460.88406860329</v>
      </c>
      <c r="BB12" s="288">
        <f t="shared" si="22"/>
        <v>111980.4172804642</v>
      </c>
      <c r="BC12" s="288">
        <f t="shared" si="22"/>
        <v>119954.81255282955</v>
      </c>
      <c r="BD12" s="288">
        <f t="shared" si="22"/>
        <v>119333.12772052301</v>
      </c>
      <c r="BE12" s="288">
        <f t="shared" si="22"/>
        <v>110545.72997447781</v>
      </c>
      <c r="BF12" s="211">
        <f t="shared" ref="BF12:BF50" si="23">SUM(BA12:BE12)</f>
        <v>573274.97159689781</v>
      </c>
      <c r="BG12" s="685">
        <v>641176</v>
      </c>
      <c r="BH12" s="130">
        <f>'Op Cost'!E3</f>
        <v>2553471</v>
      </c>
      <c r="BI12" s="289">
        <f t="shared" ref="BI12:BI49" si="24">BF12/BH12</f>
        <v>0.22450811918243749</v>
      </c>
      <c r="BJ12" s="686">
        <f t="shared" ref="BJ12:BJ49" si="25">BH12*$BL$6</f>
        <v>766041.29999999993</v>
      </c>
      <c r="BK12" s="685">
        <f>BG12*(1+$BK$6)</f>
        <v>705293.60000000009</v>
      </c>
      <c r="BL12" s="290">
        <f t="shared" ref="BL12:BL49" si="26">IF(BF12&gt;BK12,BK12,BF12)</f>
        <v>573274.97159689781</v>
      </c>
      <c r="BM12" s="230">
        <f t="shared" ref="BM12:BM49" si="27">BF12-BL12</f>
        <v>0</v>
      </c>
      <c r="BO12" s="126">
        <f>IF(BM12&gt;0,0,BL12)</f>
        <v>573274.97159689781</v>
      </c>
      <c r="BP12" s="291">
        <f t="shared" ref="BP12:BP49" si="28">BO12/$BO$50</f>
        <v>5.2779418858284483E-3</v>
      </c>
      <c r="BQ12" s="292">
        <f>BP12*$BO$6</f>
        <v>24757.753037215727</v>
      </c>
      <c r="BR12" s="292">
        <f>(BQ12+BL12)</f>
        <v>598032.72463411349</v>
      </c>
      <c r="BS12" s="701">
        <f>($BR12-$BG12)/$BG12</f>
        <v>-6.7287726561640657E-2</v>
      </c>
      <c r="BT12" s="234">
        <f>IF(BR12&gt;BK12,1,0)</f>
        <v>0</v>
      </c>
      <c r="BU12" s="12"/>
      <c r="BV12" s="127">
        <f t="shared" ref="BV12:BV49" si="29">BH12</f>
        <v>2553471</v>
      </c>
      <c r="BW12" s="294">
        <f>BR12/BV12</f>
        <v>0.23420384434916766</v>
      </c>
      <c r="BX12" s="295">
        <f t="shared" ref="BX12:BX49" si="30">IF(BR12&gt;BK12,BK12,BR12)</f>
        <v>598032.72463411349</v>
      </c>
      <c r="BY12" s="235">
        <f t="shared" ref="BY12:BY50" si="31">BR12-BX12</f>
        <v>0</v>
      </c>
      <c r="CA12" s="126">
        <f>IF(BY12&gt;0,0,BX12)</f>
        <v>598032.72463411349</v>
      </c>
      <c r="CB12" s="296">
        <f t="shared" ref="CB12:CB50" si="32">CA12/$CA$50</f>
        <v>5.2647753998684866E-3</v>
      </c>
      <c r="CC12" s="297">
        <f t="shared" ref="CC12:CC50" si="33">CB12*$CB$6</f>
        <v>1386.4895472320825</v>
      </c>
      <c r="CD12" s="239">
        <f>(CC12+BX12)</f>
        <v>599419.21418134554</v>
      </c>
      <c r="CE12" s="701">
        <f>($CD12-$BG12)/$BG12</f>
        <v>-6.5125310084367574E-2</v>
      </c>
      <c r="CF12" s="240">
        <f>IF(CE12&gt;10.5%,1,0)</f>
        <v>0</v>
      </c>
      <c r="CG12" s="174"/>
      <c r="CH12" s="246">
        <f t="shared" ref="CH12:CH49" si="34">BH12*$BL$6</f>
        <v>766041.29999999993</v>
      </c>
      <c r="CI12" s="742">
        <f t="shared" ref="CI12:CI49" si="35">IF(CD12&gt;CH12,CD12-CH12,0)</f>
        <v>0</v>
      </c>
      <c r="CJ12" s="745">
        <f t="shared" ref="CJ12:CJ49" si="36">CD12-CI12</f>
        <v>599419.21418134554</v>
      </c>
      <c r="CK12" s="247">
        <f t="shared" ref="CK12:CK49" si="37">CJ12/BV12</f>
        <v>0.23474682664551333</v>
      </c>
      <c r="CN12" s="264">
        <v>0</v>
      </c>
      <c r="CO12" s="324">
        <f>CJ12+CN12</f>
        <v>599419.21418134554</v>
      </c>
      <c r="CP12" s="326">
        <f>CO12/BV12</f>
        <v>0.23474682664551333</v>
      </c>
    </row>
    <row r="13" spans="1:94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203"/>
      <c r="BA13" s="210">
        <f t="shared" si="22"/>
        <v>22615.836629988095</v>
      </c>
      <c r="BB13" s="288">
        <f t="shared" si="22"/>
        <v>22791.396847676904</v>
      </c>
      <c r="BC13" s="288">
        <f t="shared" si="22"/>
        <v>32821.095449136585</v>
      </c>
      <c r="BD13" s="288">
        <f t="shared" si="22"/>
        <v>32810.31936450534</v>
      </c>
      <c r="BE13" s="288">
        <f t="shared" si="22"/>
        <v>31719.914443056627</v>
      </c>
      <c r="BF13" s="211">
        <f t="shared" si="23"/>
        <v>142758.56273436354</v>
      </c>
      <c r="BG13" s="685">
        <v>119644</v>
      </c>
      <c r="BH13" s="130">
        <f>'Op Cost'!E4</f>
        <v>361548</v>
      </c>
      <c r="BI13" s="289">
        <f t="shared" si="24"/>
        <v>0.39485369227423067</v>
      </c>
      <c r="BJ13" s="686">
        <f t="shared" si="25"/>
        <v>108464.4</v>
      </c>
      <c r="BK13" s="685">
        <f t="shared" ref="BK13:BK49" si="38">BG13*(1+$BK$6)</f>
        <v>131608.40000000002</v>
      </c>
      <c r="BL13" s="290">
        <f t="shared" si="26"/>
        <v>131608.40000000002</v>
      </c>
      <c r="BM13" s="230">
        <f t="shared" si="27"/>
        <v>11150.162734363519</v>
      </c>
      <c r="BO13" s="126">
        <f t="shared" ref="BO13:BO49" si="39">IF(BM13&gt;0,0,BL13)</f>
        <v>0</v>
      </c>
      <c r="BP13" s="291">
        <f t="shared" si="28"/>
        <v>0</v>
      </c>
      <c r="BQ13" s="292">
        <f t="shared" ref="BQ13:BQ49" si="40">BP13*$BO$6</f>
        <v>0</v>
      </c>
      <c r="BR13" s="292">
        <f t="shared" ref="BR13:BR49" si="41">(BQ13+BL13)</f>
        <v>131608.40000000002</v>
      </c>
      <c r="BS13" s="701">
        <f t="shared" ref="BS13:BS49" si="42">($BR13-$BG13)/$BG13</f>
        <v>0.1000000000000002</v>
      </c>
      <c r="BT13" s="234">
        <f t="shared" ref="BT13:BT49" si="43">IF(BR13&gt;BK13,1,0)</f>
        <v>0</v>
      </c>
      <c r="BU13" s="12"/>
      <c r="BV13" s="127">
        <f t="shared" si="29"/>
        <v>361548</v>
      </c>
      <c r="BW13" s="294">
        <f t="shared" ref="BW13:BW49" si="44">BR13/BV13</f>
        <v>0.3640136302786906</v>
      </c>
      <c r="BX13" s="295">
        <f t="shared" si="30"/>
        <v>131608.40000000002</v>
      </c>
      <c r="BY13" s="235">
        <f t="shared" si="31"/>
        <v>0</v>
      </c>
      <c r="CA13" s="126">
        <f t="shared" ref="CA13:CA49" si="45">IF(BY13&gt;0,0,BX13)</f>
        <v>131608.40000000002</v>
      </c>
      <c r="CB13" s="296">
        <f t="shared" si="32"/>
        <v>1.1586132968893514E-3</v>
      </c>
      <c r="CC13" s="297">
        <f t="shared" si="33"/>
        <v>305.12322053877455</v>
      </c>
      <c r="CD13" s="239">
        <f t="shared" ref="CD13:CD49" si="46">(CC13+BX13)</f>
        <v>131913.5232205388</v>
      </c>
      <c r="CE13" s="701">
        <f t="shared" ref="CE13:CE49" si="47">($CD13-$BG13)/$BG13</f>
        <v>0.10255025927366856</v>
      </c>
      <c r="CF13" s="240">
        <f t="shared" ref="CF13:CF49" si="48">IF(CE13&gt;10.5%,1,0)</f>
        <v>0</v>
      </c>
      <c r="CG13" s="174"/>
      <c r="CH13" s="246">
        <f t="shared" si="34"/>
        <v>108464.4</v>
      </c>
      <c r="CI13" s="742">
        <f t="shared" si="35"/>
        <v>23449.123220538808</v>
      </c>
      <c r="CJ13" s="745">
        <f t="shared" si="36"/>
        <v>108464.4</v>
      </c>
      <c r="CK13" s="247">
        <f t="shared" si="37"/>
        <v>0.3</v>
      </c>
      <c r="CN13" s="264">
        <v>0</v>
      </c>
      <c r="CO13" s="324">
        <f t="shared" ref="CO13:CO49" si="49">CJ13+CN13</f>
        <v>108464.4</v>
      </c>
      <c r="CP13" s="326">
        <f t="shared" ref="CP13:CP49" si="50">CO13/BV13</f>
        <v>0.3</v>
      </c>
    </row>
    <row r="14" spans="1:94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203"/>
      <c r="BA14" s="210">
        <f t="shared" si="22"/>
        <v>128667.3254934626</v>
      </c>
      <c r="BB14" s="288">
        <f t="shared" si="22"/>
        <v>124695.34860680357</v>
      </c>
      <c r="BC14" s="288">
        <f t="shared" si="22"/>
        <v>151722.62672535118</v>
      </c>
      <c r="BD14" s="288">
        <f t="shared" si="22"/>
        <v>156256.0858454429</v>
      </c>
      <c r="BE14" s="288">
        <f t="shared" si="22"/>
        <v>137847.61104268586</v>
      </c>
      <c r="BF14" s="211">
        <f t="shared" si="23"/>
        <v>699188.99771374604</v>
      </c>
      <c r="BG14" s="685">
        <v>760150</v>
      </c>
      <c r="BH14" s="130">
        <f>'Op Cost'!E5</f>
        <v>2998198</v>
      </c>
      <c r="BI14" s="289">
        <f t="shared" si="24"/>
        <v>0.23320307655256459</v>
      </c>
      <c r="BJ14" s="686">
        <f t="shared" si="25"/>
        <v>899459.4</v>
      </c>
      <c r="BK14" s="685">
        <f t="shared" si="38"/>
        <v>836165.00000000012</v>
      </c>
      <c r="BL14" s="290">
        <f t="shared" si="26"/>
        <v>699188.99771374604</v>
      </c>
      <c r="BM14" s="230">
        <f t="shared" si="27"/>
        <v>0</v>
      </c>
      <c r="BO14" s="126">
        <f t="shared" si="39"/>
        <v>699188.99771374604</v>
      </c>
      <c r="BP14" s="291">
        <f t="shared" si="28"/>
        <v>6.4371882255111531E-3</v>
      </c>
      <c r="BQ14" s="292">
        <f t="shared" si="40"/>
        <v>30195.542086053611</v>
      </c>
      <c r="BR14" s="292">
        <f t="shared" si="41"/>
        <v>729384.53979979968</v>
      </c>
      <c r="BS14" s="701">
        <f t="shared" si="42"/>
        <v>-4.0472880615931489E-2</v>
      </c>
      <c r="BT14" s="234">
        <f t="shared" si="43"/>
        <v>0</v>
      </c>
      <c r="BU14" s="12"/>
      <c r="BV14" s="127">
        <f t="shared" si="29"/>
        <v>2998198</v>
      </c>
      <c r="BW14" s="294">
        <f t="shared" si="44"/>
        <v>0.24327430670015779</v>
      </c>
      <c r="BX14" s="295">
        <f t="shared" si="30"/>
        <v>729384.53979979968</v>
      </c>
      <c r="BY14" s="235">
        <f t="shared" si="31"/>
        <v>0</v>
      </c>
      <c r="CA14" s="126">
        <f t="shared" si="45"/>
        <v>729384.53979979968</v>
      </c>
      <c r="CB14" s="296">
        <f t="shared" si="32"/>
        <v>6.4211298546108615E-3</v>
      </c>
      <c r="CC14" s="297">
        <f t="shared" si="33"/>
        <v>1691.0178969952285</v>
      </c>
      <c r="CD14" s="239">
        <f t="shared" si="46"/>
        <v>731075.55769679486</v>
      </c>
      <c r="CE14" s="701">
        <f t="shared" si="47"/>
        <v>-3.824829612998111E-2</v>
      </c>
      <c r="CF14" s="240">
        <f t="shared" si="48"/>
        <v>0</v>
      </c>
      <c r="CG14" s="174"/>
      <c r="CH14" s="246">
        <f t="shared" si="34"/>
        <v>899459.4</v>
      </c>
      <c r="CI14" s="742">
        <f t="shared" si="35"/>
        <v>0</v>
      </c>
      <c r="CJ14" s="745">
        <f t="shared" si="36"/>
        <v>731075.55769679486</v>
      </c>
      <c r="CK14" s="247">
        <f t="shared" si="37"/>
        <v>0.24383831811534623</v>
      </c>
      <c r="CN14" s="264">
        <v>0</v>
      </c>
      <c r="CO14" s="324">
        <f t="shared" si="49"/>
        <v>731075.55769679486</v>
      </c>
      <c r="CP14" s="326">
        <f t="shared" si="50"/>
        <v>0.24383831811534623</v>
      </c>
    </row>
    <row r="15" spans="1:94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203"/>
      <c r="BA15" s="210">
        <f t="shared" si="22"/>
        <v>145141.01550669974</v>
      </c>
      <c r="BB15" s="288">
        <f t="shared" si="22"/>
        <v>142782.80234463172</v>
      </c>
      <c r="BC15" s="288">
        <f t="shared" si="22"/>
        <v>130241.41360092907</v>
      </c>
      <c r="BD15" s="288">
        <f t="shared" si="22"/>
        <v>132362.21063689422</v>
      </c>
      <c r="BE15" s="288">
        <f t="shared" si="22"/>
        <v>146842.20737619966</v>
      </c>
      <c r="BF15" s="211">
        <f t="shared" si="23"/>
        <v>697369.64946535439</v>
      </c>
      <c r="BG15" s="685">
        <v>645662</v>
      </c>
      <c r="BH15" s="130">
        <f>'Op Cost'!E6</f>
        <v>2155919</v>
      </c>
      <c r="BI15" s="289">
        <f t="shared" si="24"/>
        <v>0.32346746304724544</v>
      </c>
      <c r="BJ15" s="686">
        <f t="shared" si="25"/>
        <v>646775.69999999995</v>
      </c>
      <c r="BK15" s="685">
        <f t="shared" si="38"/>
        <v>710228.20000000007</v>
      </c>
      <c r="BL15" s="290">
        <f t="shared" si="26"/>
        <v>697369.64946535439</v>
      </c>
      <c r="BM15" s="230">
        <f t="shared" si="27"/>
        <v>0</v>
      </c>
      <c r="BO15" s="126">
        <f t="shared" si="39"/>
        <v>697369.64946535439</v>
      </c>
      <c r="BP15" s="291">
        <f t="shared" si="28"/>
        <v>6.4204381233771866E-3</v>
      </c>
      <c r="BQ15" s="292">
        <f t="shared" si="40"/>
        <v>30116.970760155848</v>
      </c>
      <c r="BR15" s="292">
        <f t="shared" si="41"/>
        <v>727486.62022551021</v>
      </c>
      <c r="BS15" s="701">
        <f t="shared" si="42"/>
        <v>0.12672980634683506</v>
      </c>
      <c r="BT15" s="234">
        <f t="shared" si="43"/>
        <v>1</v>
      </c>
      <c r="BU15" s="12"/>
      <c r="BV15" s="127">
        <f t="shared" si="29"/>
        <v>2155919</v>
      </c>
      <c r="BW15" s="294">
        <f t="shared" si="44"/>
        <v>0.33743689824409462</v>
      </c>
      <c r="BX15" s="295">
        <f t="shared" si="30"/>
        <v>710228.20000000007</v>
      </c>
      <c r="BY15" s="235">
        <f t="shared" si="31"/>
        <v>17258.420225510141</v>
      </c>
      <c r="CA15" s="126">
        <f t="shared" si="45"/>
        <v>0</v>
      </c>
      <c r="CB15" s="296">
        <f t="shared" si="32"/>
        <v>0</v>
      </c>
      <c r="CC15" s="297">
        <f t="shared" si="33"/>
        <v>0</v>
      </c>
      <c r="CD15" s="239">
        <f t="shared" si="46"/>
        <v>710228.20000000007</v>
      </c>
      <c r="CE15" s="701">
        <f t="shared" si="47"/>
        <v>0.1000000000000001</v>
      </c>
      <c r="CF15" s="240">
        <f t="shared" si="48"/>
        <v>0</v>
      </c>
      <c r="CG15" s="174"/>
      <c r="CH15" s="246">
        <f t="shared" si="34"/>
        <v>646775.69999999995</v>
      </c>
      <c r="CI15" s="742">
        <f t="shared" si="35"/>
        <v>63452.500000000116</v>
      </c>
      <c r="CJ15" s="745">
        <f t="shared" si="36"/>
        <v>646775.69999999995</v>
      </c>
      <c r="CK15" s="247">
        <f t="shared" si="37"/>
        <v>0.3</v>
      </c>
      <c r="CN15" s="264">
        <v>0</v>
      </c>
      <c r="CO15" s="324">
        <f t="shared" si="49"/>
        <v>646775.69999999995</v>
      </c>
      <c r="CP15" s="326">
        <f t="shared" si="50"/>
        <v>0.3</v>
      </c>
    </row>
    <row r="16" spans="1:94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203"/>
      <c r="BA16" s="210">
        <f t="shared" si="22"/>
        <v>22374.929332927954</v>
      </c>
      <c r="BB16" s="288">
        <f t="shared" si="22"/>
        <v>22622.16580964762</v>
      </c>
      <c r="BC16" s="288">
        <f t="shared" si="22"/>
        <v>25221.638477864206</v>
      </c>
      <c r="BD16" s="288">
        <f t="shared" si="22"/>
        <v>25125.196028977785</v>
      </c>
      <c r="BE16" s="288">
        <f t="shared" si="22"/>
        <v>21408.1575420757</v>
      </c>
      <c r="BF16" s="211">
        <f t="shared" si="23"/>
        <v>116752.08719149328</v>
      </c>
      <c r="BG16" s="685">
        <v>127169</v>
      </c>
      <c r="BH16" s="130">
        <f>'Op Cost'!E7</f>
        <v>447645</v>
      </c>
      <c r="BI16" s="289">
        <f t="shared" si="24"/>
        <v>0.26081400929641407</v>
      </c>
      <c r="BJ16" s="686">
        <f t="shared" si="25"/>
        <v>134293.5</v>
      </c>
      <c r="BK16" s="685">
        <f t="shared" si="38"/>
        <v>139885.90000000002</v>
      </c>
      <c r="BL16" s="290">
        <f t="shared" si="26"/>
        <v>116752.08719149328</v>
      </c>
      <c r="BM16" s="230">
        <f t="shared" si="27"/>
        <v>0</v>
      </c>
      <c r="BO16" s="126">
        <f t="shared" si="39"/>
        <v>116752.08719149328</v>
      </c>
      <c r="BP16" s="291">
        <f t="shared" si="28"/>
        <v>1.0748955767759737E-3</v>
      </c>
      <c r="BQ16" s="292">
        <f t="shared" si="40"/>
        <v>5042.1167580624051</v>
      </c>
      <c r="BR16" s="292">
        <f t="shared" si="41"/>
        <v>121794.20394955568</v>
      </c>
      <c r="BS16" s="701">
        <f t="shared" si="42"/>
        <v>-4.22649863602318E-2</v>
      </c>
      <c r="BT16" s="234">
        <f t="shared" si="43"/>
        <v>0</v>
      </c>
      <c r="BU16" s="12"/>
      <c r="BV16" s="127">
        <f t="shared" si="29"/>
        <v>447645</v>
      </c>
      <c r="BW16" s="294">
        <f t="shared" si="44"/>
        <v>0.27207765964001762</v>
      </c>
      <c r="BX16" s="295">
        <f t="shared" si="30"/>
        <v>121794.20394955568</v>
      </c>
      <c r="BY16" s="235">
        <f t="shared" si="31"/>
        <v>0</v>
      </c>
      <c r="CA16" s="126">
        <f t="shared" si="45"/>
        <v>121794.20394955568</v>
      </c>
      <c r="CB16" s="296">
        <f t="shared" si="32"/>
        <v>1.0722141153604843E-3</v>
      </c>
      <c r="CC16" s="297">
        <f t="shared" si="33"/>
        <v>282.36981645582472</v>
      </c>
      <c r="CD16" s="239">
        <f t="shared" si="46"/>
        <v>122076.57376601151</v>
      </c>
      <c r="CE16" s="701">
        <f t="shared" si="47"/>
        <v>-4.0044556723639317E-2</v>
      </c>
      <c r="CF16" s="240">
        <f t="shared" si="48"/>
        <v>0</v>
      </c>
      <c r="CG16" s="174"/>
      <c r="CH16" s="246">
        <f t="shared" si="34"/>
        <v>134293.5</v>
      </c>
      <c r="CI16" s="742">
        <f t="shared" si="35"/>
        <v>0</v>
      </c>
      <c r="CJ16" s="745">
        <f t="shared" si="36"/>
        <v>122076.57376601151</v>
      </c>
      <c r="CK16" s="247">
        <f t="shared" si="37"/>
        <v>0.27270844925334031</v>
      </c>
      <c r="CN16" s="264">
        <v>566</v>
      </c>
      <c r="CO16" s="324">
        <f t="shared" si="49"/>
        <v>122642.57376601151</v>
      </c>
      <c r="CP16" s="326">
        <f t="shared" si="50"/>
        <v>0.27397284403045163</v>
      </c>
    </row>
    <row r="17" spans="1:94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203"/>
      <c r="BA17" s="210">
        <f t="shared" si="22"/>
        <v>684626.29649868375</v>
      </c>
      <c r="BB17" s="288">
        <f t="shared" si="22"/>
        <v>648347.697717487</v>
      </c>
      <c r="BC17" s="288">
        <f t="shared" si="22"/>
        <v>703124.66162561369</v>
      </c>
      <c r="BD17" s="288">
        <f t="shared" si="22"/>
        <v>720687.95338848943</v>
      </c>
      <c r="BE17" s="288">
        <f t="shared" si="22"/>
        <v>709067.01497313066</v>
      </c>
      <c r="BF17" s="211">
        <f t="shared" si="23"/>
        <v>3465853.6242034044</v>
      </c>
      <c r="BG17" s="685">
        <v>2600883</v>
      </c>
      <c r="BH17" s="130">
        <f>'Op Cost'!E8</f>
        <v>14481448</v>
      </c>
      <c r="BI17" s="289">
        <f t="shared" si="24"/>
        <v>0.23933059899834633</v>
      </c>
      <c r="BJ17" s="686">
        <f t="shared" si="25"/>
        <v>4344434.3999999994</v>
      </c>
      <c r="BK17" s="685">
        <f t="shared" si="38"/>
        <v>2860971.3000000003</v>
      </c>
      <c r="BL17" s="290">
        <f t="shared" si="26"/>
        <v>2860971.3000000003</v>
      </c>
      <c r="BM17" s="230">
        <f t="shared" si="27"/>
        <v>604882.32420340413</v>
      </c>
      <c r="BO17" s="126">
        <f t="shared" si="39"/>
        <v>0</v>
      </c>
      <c r="BP17" s="291">
        <f t="shared" si="28"/>
        <v>0</v>
      </c>
      <c r="BQ17" s="292">
        <f t="shared" si="40"/>
        <v>0</v>
      </c>
      <c r="BR17" s="292">
        <f t="shared" si="41"/>
        <v>2860971.3000000003</v>
      </c>
      <c r="BS17" s="701">
        <f t="shared" si="42"/>
        <v>0.1000000000000001</v>
      </c>
      <c r="BT17" s="234">
        <f t="shared" si="43"/>
        <v>0</v>
      </c>
      <c r="BU17" s="12"/>
      <c r="BV17" s="127">
        <f t="shared" si="29"/>
        <v>14481448</v>
      </c>
      <c r="BW17" s="294">
        <f t="shared" si="44"/>
        <v>0.19756113477050086</v>
      </c>
      <c r="BX17" s="295">
        <f t="shared" si="30"/>
        <v>2860971.3000000003</v>
      </c>
      <c r="BY17" s="235">
        <f t="shared" si="31"/>
        <v>0</v>
      </c>
      <c r="CA17" s="126">
        <f t="shared" si="45"/>
        <v>2860971.3000000003</v>
      </c>
      <c r="CB17" s="296">
        <f t="shared" si="32"/>
        <v>2.5186533611827312E-2</v>
      </c>
      <c r="CC17" s="297">
        <f t="shared" si="33"/>
        <v>6632.9259904763267</v>
      </c>
      <c r="CD17" s="239">
        <f t="shared" si="46"/>
        <v>2867604.2259904766</v>
      </c>
      <c r="CE17" s="293">
        <f t="shared" si="47"/>
        <v>0.10255025927366843</v>
      </c>
      <c r="CF17" s="240">
        <f t="shared" si="48"/>
        <v>0</v>
      </c>
      <c r="CG17" s="174"/>
      <c r="CH17" s="246">
        <f t="shared" si="34"/>
        <v>4344434.3999999994</v>
      </c>
      <c r="CI17" s="742">
        <f t="shared" si="35"/>
        <v>0</v>
      </c>
      <c r="CJ17" s="745">
        <f t="shared" si="36"/>
        <v>2867604.2259904766</v>
      </c>
      <c r="CK17" s="247">
        <f t="shared" si="37"/>
        <v>0.19801916396692351</v>
      </c>
      <c r="CN17" s="264">
        <v>0</v>
      </c>
      <c r="CO17" s="324">
        <f t="shared" si="49"/>
        <v>2867604.2259904766</v>
      </c>
      <c r="CP17" s="326">
        <f t="shared" si="50"/>
        <v>0.19801916396692351</v>
      </c>
    </row>
    <row r="18" spans="1:94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203"/>
      <c r="BA18" s="210">
        <f t="shared" si="22"/>
        <v>223571.81177259641</v>
      </c>
      <c r="BB18" s="288">
        <f t="shared" si="22"/>
        <v>226604.94747350414</v>
      </c>
      <c r="BC18" s="288">
        <f t="shared" si="22"/>
        <v>184069.5390402943</v>
      </c>
      <c r="BD18" s="288">
        <f t="shared" si="22"/>
        <v>181517.96126897132</v>
      </c>
      <c r="BE18" s="288">
        <f t="shared" si="22"/>
        <v>208723.40239146573</v>
      </c>
      <c r="BF18" s="211">
        <f t="shared" si="23"/>
        <v>1024487.661946832</v>
      </c>
      <c r="BG18" s="685">
        <v>1053666</v>
      </c>
      <c r="BH18" s="130">
        <f>'Op Cost'!E9</f>
        <v>5267046</v>
      </c>
      <c r="BI18" s="289">
        <f t="shared" si="24"/>
        <v>0.19450896421767191</v>
      </c>
      <c r="BJ18" s="686">
        <f t="shared" si="25"/>
        <v>1580113.8</v>
      </c>
      <c r="BK18" s="685">
        <f t="shared" si="38"/>
        <v>1159032.6000000001</v>
      </c>
      <c r="BL18" s="290">
        <f t="shared" si="26"/>
        <v>1024487.661946832</v>
      </c>
      <c r="BM18" s="230">
        <f t="shared" si="27"/>
        <v>0</v>
      </c>
      <c r="BO18" s="126">
        <f t="shared" si="39"/>
        <v>1024487.661946832</v>
      </c>
      <c r="BP18" s="291">
        <f t="shared" si="28"/>
        <v>9.4320990979974966E-3</v>
      </c>
      <c r="BQ18" s="292">
        <f t="shared" si="40"/>
        <v>44244.060495962302</v>
      </c>
      <c r="BR18" s="292">
        <f t="shared" si="41"/>
        <v>1068731.7224427944</v>
      </c>
      <c r="BS18" s="701">
        <f t="shared" si="42"/>
        <v>1.4298385297422863E-2</v>
      </c>
      <c r="BT18" s="234">
        <f t="shared" si="43"/>
        <v>0</v>
      </c>
      <c r="BU18" s="12"/>
      <c r="BV18" s="127">
        <f t="shared" si="29"/>
        <v>5267046</v>
      </c>
      <c r="BW18" s="294">
        <f t="shared" si="44"/>
        <v>0.2029091301733067</v>
      </c>
      <c r="BX18" s="295">
        <f t="shared" si="30"/>
        <v>1068731.7224427944</v>
      </c>
      <c r="BY18" s="235">
        <f t="shared" si="31"/>
        <v>0</v>
      </c>
      <c r="CA18" s="126">
        <f t="shared" si="45"/>
        <v>1068731.7224427944</v>
      </c>
      <c r="CB18" s="296">
        <f t="shared" si="32"/>
        <v>9.4085695474580722E-3</v>
      </c>
      <c r="CC18" s="297">
        <f t="shared" si="33"/>
        <v>2477.766351112065</v>
      </c>
      <c r="CD18" s="239">
        <f t="shared" si="46"/>
        <v>1071209.4887939065</v>
      </c>
      <c r="CE18" s="701">
        <f t="shared" si="47"/>
        <v>1.664995244594257E-2</v>
      </c>
      <c r="CF18" s="240">
        <f t="shared" si="48"/>
        <v>0</v>
      </c>
      <c r="CG18" s="174"/>
      <c r="CH18" s="246">
        <f t="shared" si="34"/>
        <v>1580113.8</v>
      </c>
      <c r="CI18" s="742">
        <f t="shared" si="35"/>
        <v>0</v>
      </c>
      <c r="CJ18" s="745">
        <f t="shared" si="36"/>
        <v>1071209.4887939065</v>
      </c>
      <c r="CK18" s="247">
        <f t="shared" si="37"/>
        <v>0.20337955825597623</v>
      </c>
      <c r="CN18" s="264">
        <v>0</v>
      </c>
      <c r="CO18" s="324">
        <f t="shared" si="49"/>
        <v>1071209.4887939065</v>
      </c>
      <c r="CP18" s="326">
        <f t="shared" si="50"/>
        <v>0.20337955825597623</v>
      </c>
    </row>
    <row r="19" spans="1:94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203"/>
      <c r="BA19" s="210">
        <f t="shared" si="22"/>
        <v>65713.921437557277</v>
      </c>
      <c r="BB19" s="288">
        <f t="shared" si="22"/>
        <v>65874.401403711076</v>
      </c>
      <c r="BC19" s="288">
        <f t="shared" si="22"/>
        <v>91339.488374849607</v>
      </c>
      <c r="BD19" s="288">
        <f t="shared" si="22"/>
        <v>91948.32446375853</v>
      </c>
      <c r="BE19" s="288">
        <f t="shared" si="22"/>
        <v>62236.885294541433</v>
      </c>
      <c r="BF19" s="211">
        <f t="shared" si="23"/>
        <v>377113.02097441792</v>
      </c>
      <c r="BG19" s="685">
        <v>434023</v>
      </c>
      <c r="BH19" s="130">
        <f>'Op Cost'!E10</f>
        <v>2126888</v>
      </c>
      <c r="BI19" s="289">
        <f t="shared" si="24"/>
        <v>0.17730741862026486</v>
      </c>
      <c r="BJ19" s="686">
        <f t="shared" si="25"/>
        <v>638066.4</v>
      </c>
      <c r="BK19" s="685">
        <f t="shared" si="38"/>
        <v>477425.30000000005</v>
      </c>
      <c r="BL19" s="290">
        <f t="shared" si="26"/>
        <v>377113.02097441792</v>
      </c>
      <c r="BM19" s="230">
        <f t="shared" si="27"/>
        <v>0</v>
      </c>
      <c r="BO19" s="126">
        <f t="shared" si="39"/>
        <v>377113.02097441792</v>
      </c>
      <c r="BP19" s="291">
        <f t="shared" si="28"/>
        <v>3.4719475081004098E-3</v>
      </c>
      <c r="BQ19" s="292">
        <f t="shared" si="40"/>
        <v>16286.200345351892</v>
      </c>
      <c r="BR19" s="292">
        <f t="shared" si="41"/>
        <v>393399.2213197698</v>
      </c>
      <c r="BS19" s="701">
        <f t="shared" si="42"/>
        <v>-9.3598216408416604E-2</v>
      </c>
      <c r="BT19" s="234">
        <f t="shared" si="43"/>
        <v>0</v>
      </c>
      <c r="BU19" s="12"/>
      <c r="BV19" s="127">
        <f t="shared" si="29"/>
        <v>2126888</v>
      </c>
      <c r="BW19" s="294">
        <f t="shared" si="44"/>
        <v>0.18496470962258935</v>
      </c>
      <c r="BX19" s="295">
        <f t="shared" si="30"/>
        <v>393399.2213197698</v>
      </c>
      <c r="BY19" s="235">
        <f t="shared" si="31"/>
        <v>0</v>
      </c>
      <c r="CA19" s="126">
        <f t="shared" si="45"/>
        <v>393399.2213197698</v>
      </c>
      <c r="CB19" s="296">
        <f t="shared" si="32"/>
        <v>3.463286300927616E-3</v>
      </c>
      <c r="CC19" s="297">
        <f t="shared" si="33"/>
        <v>912.06364765876867</v>
      </c>
      <c r="CD19" s="239">
        <f t="shared" si="46"/>
        <v>394311.2849674286</v>
      </c>
      <c r="CE19" s="701">
        <f t="shared" si="47"/>
        <v>-9.149679863180385E-2</v>
      </c>
      <c r="CF19" s="240">
        <f t="shared" si="48"/>
        <v>0</v>
      </c>
      <c r="CG19" s="174"/>
      <c r="CH19" s="246">
        <f t="shared" si="34"/>
        <v>638066.4</v>
      </c>
      <c r="CI19" s="742">
        <f t="shared" si="35"/>
        <v>0</v>
      </c>
      <c r="CJ19" s="745">
        <f t="shared" si="36"/>
        <v>394311.2849674286</v>
      </c>
      <c r="CK19" s="247">
        <f t="shared" si="37"/>
        <v>0.18539353504624062</v>
      </c>
      <c r="CN19" s="264">
        <v>0</v>
      </c>
      <c r="CO19" s="324">
        <f t="shared" si="49"/>
        <v>394311.2849674286</v>
      </c>
      <c r="CP19" s="326">
        <f t="shared" si="50"/>
        <v>0.18539353504624062</v>
      </c>
    </row>
    <row r="20" spans="1:94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203"/>
      <c r="BA20" s="210">
        <f t="shared" si="22"/>
        <v>13381.914671603325</v>
      </c>
      <c r="BB20" s="288">
        <f t="shared" si="22"/>
        <v>12683.690370168277</v>
      </c>
      <c r="BC20" s="288">
        <f t="shared" si="22"/>
        <v>9702.4014426866088</v>
      </c>
      <c r="BD20" s="288">
        <f t="shared" si="22"/>
        <v>10272.153608993294</v>
      </c>
      <c r="BE20" s="288">
        <f t="shared" si="22"/>
        <v>11758.173989760588</v>
      </c>
      <c r="BF20" s="211">
        <f t="shared" si="23"/>
        <v>57798.334083212088</v>
      </c>
      <c r="BG20" s="685">
        <v>57885</v>
      </c>
      <c r="BH20" s="130">
        <f>'Op Cost'!E11</f>
        <v>225862</v>
      </c>
      <c r="BI20" s="289">
        <f t="shared" si="24"/>
        <v>0.25590109926951893</v>
      </c>
      <c r="BJ20" s="686">
        <f t="shared" si="25"/>
        <v>67758.599999999991</v>
      </c>
      <c r="BK20" s="685">
        <f t="shared" si="38"/>
        <v>63673.500000000007</v>
      </c>
      <c r="BL20" s="290">
        <f t="shared" si="26"/>
        <v>57798.334083212088</v>
      </c>
      <c r="BM20" s="230">
        <f t="shared" si="27"/>
        <v>0</v>
      </c>
      <c r="BO20" s="126">
        <f t="shared" si="39"/>
        <v>57798.334083212088</v>
      </c>
      <c r="BP20" s="291">
        <f t="shared" si="28"/>
        <v>5.3212901923685148E-4</v>
      </c>
      <c r="BQ20" s="292">
        <f t="shared" si="40"/>
        <v>2496.1091135875376</v>
      </c>
      <c r="BR20" s="292">
        <f t="shared" si="41"/>
        <v>60294.443196799628</v>
      </c>
      <c r="BS20" s="701">
        <f t="shared" si="42"/>
        <v>4.1624655727729602E-2</v>
      </c>
      <c r="BT20" s="234">
        <f t="shared" si="43"/>
        <v>0</v>
      </c>
      <c r="BU20" s="12"/>
      <c r="BV20" s="127">
        <f t="shared" si="29"/>
        <v>225862</v>
      </c>
      <c r="BW20" s="294">
        <f t="shared" si="44"/>
        <v>0.266952578108755</v>
      </c>
      <c r="BX20" s="295">
        <f t="shared" si="30"/>
        <v>60294.443196799628</v>
      </c>
      <c r="BY20" s="235">
        <f t="shared" si="31"/>
        <v>0</v>
      </c>
      <c r="CA20" s="126">
        <f t="shared" si="45"/>
        <v>60294.443196799628</v>
      </c>
      <c r="CB20" s="296">
        <f t="shared" si="32"/>
        <v>5.3080155686378481E-4</v>
      </c>
      <c r="CC20" s="297">
        <f t="shared" si="33"/>
        <v>139.78769355755185</v>
      </c>
      <c r="CD20" s="239">
        <f t="shared" si="46"/>
        <v>60434.230890357183</v>
      </c>
      <c r="CE20" s="701">
        <f t="shared" si="47"/>
        <v>4.403957658041259E-2</v>
      </c>
      <c r="CF20" s="240">
        <f t="shared" si="48"/>
        <v>0</v>
      </c>
      <c r="CG20" s="174"/>
      <c r="CH20" s="246">
        <f t="shared" si="34"/>
        <v>67758.599999999991</v>
      </c>
      <c r="CI20" s="742">
        <f t="shared" si="35"/>
        <v>0</v>
      </c>
      <c r="CJ20" s="745">
        <f t="shared" si="36"/>
        <v>60434.230890357183</v>
      </c>
      <c r="CK20" s="247">
        <f t="shared" si="37"/>
        <v>0.26757148564325645</v>
      </c>
      <c r="CN20" s="264">
        <v>685.4</v>
      </c>
      <c r="CO20" s="324">
        <f t="shared" si="49"/>
        <v>61119.630890357184</v>
      </c>
      <c r="CP20" s="326">
        <f t="shared" si="50"/>
        <v>0.27060608198969804</v>
      </c>
    </row>
    <row r="21" spans="1:94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203"/>
      <c r="BA21" s="210">
        <f t="shared" si="22"/>
        <v>4530853.9919861034</v>
      </c>
      <c r="BB21" s="288">
        <f t="shared" si="22"/>
        <v>4648001.7628332833</v>
      </c>
      <c r="BC21" s="288">
        <f t="shared" si="22"/>
        <v>4982497.3305656137</v>
      </c>
      <c r="BD21" s="288">
        <f t="shared" si="22"/>
        <v>4879358.4946472812</v>
      </c>
      <c r="BE21" s="288">
        <f t="shared" si="22"/>
        <v>4590485.2882983154</v>
      </c>
      <c r="BF21" s="211">
        <f t="shared" si="23"/>
        <v>23631196.868330598</v>
      </c>
      <c r="BG21" s="685">
        <v>24937766</v>
      </c>
      <c r="BH21" s="130">
        <f>'Op Cost'!E12</f>
        <v>129442718</v>
      </c>
      <c r="BI21" s="289">
        <f t="shared" si="24"/>
        <v>0.18256103729474066</v>
      </c>
      <c r="BJ21" s="686">
        <f t="shared" si="25"/>
        <v>38832815.399999999</v>
      </c>
      <c r="BK21" s="685">
        <f t="shared" si="38"/>
        <v>27431542.600000001</v>
      </c>
      <c r="BL21" s="290">
        <f t="shared" si="26"/>
        <v>23631196.868330598</v>
      </c>
      <c r="BM21" s="230">
        <f t="shared" si="27"/>
        <v>0</v>
      </c>
      <c r="BO21" s="126">
        <f t="shared" si="39"/>
        <v>23631196.868330598</v>
      </c>
      <c r="BP21" s="291">
        <f t="shared" si="28"/>
        <v>0.21756415323032924</v>
      </c>
      <c r="BQ21" s="292">
        <f t="shared" si="40"/>
        <v>1020549.2390680197</v>
      </c>
      <c r="BR21" s="292">
        <f t="shared" si="41"/>
        <v>24651746.107398618</v>
      </c>
      <c r="BS21" s="701">
        <f t="shared" si="42"/>
        <v>-1.1469347037797291E-2</v>
      </c>
      <c r="BT21" s="234">
        <f t="shared" si="43"/>
        <v>0</v>
      </c>
      <c r="BU21" s="12"/>
      <c r="BV21" s="127">
        <f t="shared" si="29"/>
        <v>129442718</v>
      </c>
      <c r="BW21" s="294">
        <f t="shared" si="44"/>
        <v>0.19044521382345062</v>
      </c>
      <c r="BX21" s="295">
        <f t="shared" si="30"/>
        <v>24651746.107398618</v>
      </c>
      <c r="BY21" s="235">
        <f t="shared" si="31"/>
        <v>0</v>
      </c>
      <c r="CA21" s="126">
        <f t="shared" si="45"/>
        <v>24651746.107398618</v>
      </c>
      <c r="CB21" s="296">
        <f t="shared" si="32"/>
        <v>0.21702141224703245</v>
      </c>
      <c r="CC21" s="297">
        <f t="shared" si="33"/>
        <v>57153.040111373324</v>
      </c>
      <c r="CD21" s="239">
        <f t="shared" si="46"/>
        <v>24708899.147509992</v>
      </c>
      <c r="CE21" s="701">
        <f t="shared" si="47"/>
        <v>-9.1775202514133743E-3</v>
      </c>
      <c r="CF21" s="240">
        <f t="shared" si="48"/>
        <v>0</v>
      </c>
      <c r="CG21" s="174"/>
      <c r="CH21" s="246">
        <f t="shared" si="34"/>
        <v>38832815.399999999</v>
      </c>
      <c r="CI21" s="742">
        <f t="shared" si="35"/>
        <v>0</v>
      </c>
      <c r="CJ21" s="745">
        <f t="shared" si="36"/>
        <v>24708899.147509992</v>
      </c>
      <c r="CK21" s="247">
        <f t="shared" si="37"/>
        <v>0.19088674534406788</v>
      </c>
      <c r="CN21" s="264">
        <v>0</v>
      </c>
      <c r="CO21" s="324">
        <f t="shared" si="49"/>
        <v>24708899.147509992</v>
      </c>
      <c r="CP21" s="326">
        <f t="shared" si="50"/>
        <v>0.19088674534406788</v>
      </c>
    </row>
    <row r="22" spans="1:94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203"/>
      <c r="BA22" s="210">
        <f t="shared" si="22"/>
        <v>87347.507823103311</v>
      </c>
      <c r="BB22" s="288">
        <f t="shared" si="22"/>
        <v>83568.03004669887</v>
      </c>
      <c r="BC22" s="288">
        <f t="shared" si="22"/>
        <v>78970.61519344736</v>
      </c>
      <c r="BD22" s="288">
        <f t="shared" si="22"/>
        <v>82403.083852248557</v>
      </c>
      <c r="BE22" s="288">
        <f t="shared" si="22"/>
        <v>83580.379290440076</v>
      </c>
      <c r="BF22" s="211">
        <f t="shared" si="23"/>
        <v>415869.61620593816</v>
      </c>
      <c r="BG22" s="685">
        <v>374043</v>
      </c>
      <c r="BH22" s="130">
        <f>'Op Cost'!E13</f>
        <v>1347743</v>
      </c>
      <c r="BI22" s="289">
        <f t="shared" si="24"/>
        <v>0.30856744661700203</v>
      </c>
      <c r="BJ22" s="686">
        <f t="shared" si="25"/>
        <v>404322.89999999997</v>
      </c>
      <c r="BK22" s="685">
        <f t="shared" si="38"/>
        <v>411447.30000000005</v>
      </c>
      <c r="BL22" s="290">
        <f t="shared" si="26"/>
        <v>411447.30000000005</v>
      </c>
      <c r="BM22" s="230">
        <f t="shared" si="27"/>
        <v>4422.3162059381139</v>
      </c>
      <c r="BO22" s="126">
        <f t="shared" si="39"/>
        <v>0</v>
      </c>
      <c r="BP22" s="291">
        <f t="shared" si="28"/>
        <v>0</v>
      </c>
      <c r="BQ22" s="292">
        <f t="shared" si="40"/>
        <v>0</v>
      </c>
      <c r="BR22" s="292">
        <f t="shared" si="41"/>
        <v>411447.30000000005</v>
      </c>
      <c r="BS22" s="701">
        <f t="shared" si="42"/>
        <v>0.10000000000000013</v>
      </c>
      <c r="BT22" s="234">
        <f t="shared" si="43"/>
        <v>0</v>
      </c>
      <c r="BU22" s="12"/>
      <c r="BV22" s="127">
        <f t="shared" si="29"/>
        <v>1347743</v>
      </c>
      <c r="BW22" s="294">
        <f t="shared" si="44"/>
        <v>0.30528617102815597</v>
      </c>
      <c r="BX22" s="295">
        <f t="shared" si="30"/>
        <v>411447.30000000005</v>
      </c>
      <c r="BY22" s="235">
        <f t="shared" si="31"/>
        <v>0</v>
      </c>
      <c r="CA22" s="126">
        <f t="shared" si="45"/>
        <v>411447.30000000005</v>
      </c>
      <c r="CB22" s="296">
        <f t="shared" si="32"/>
        <v>3.6221723898263486E-3</v>
      </c>
      <c r="CC22" s="297">
        <f t="shared" si="33"/>
        <v>953.9066295007259</v>
      </c>
      <c r="CD22" s="239">
        <f t="shared" si="46"/>
        <v>412401.20662950078</v>
      </c>
      <c r="CE22" s="701">
        <f t="shared" si="47"/>
        <v>0.1025502592736685</v>
      </c>
      <c r="CF22" s="240">
        <f t="shared" si="48"/>
        <v>0</v>
      </c>
      <c r="CG22" s="174"/>
      <c r="CH22" s="246">
        <f t="shared" si="34"/>
        <v>404322.89999999997</v>
      </c>
      <c r="CI22" s="742">
        <f t="shared" si="35"/>
        <v>8078.3066295008175</v>
      </c>
      <c r="CJ22" s="745">
        <f t="shared" si="36"/>
        <v>404322.89999999997</v>
      </c>
      <c r="CK22" s="247">
        <f t="shared" si="37"/>
        <v>0.3</v>
      </c>
      <c r="CN22" s="264">
        <v>0</v>
      </c>
      <c r="CO22" s="324">
        <f t="shared" si="49"/>
        <v>404322.89999999997</v>
      </c>
      <c r="CP22" s="326">
        <f t="shared" si="50"/>
        <v>0.3</v>
      </c>
    </row>
    <row r="23" spans="1:94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203"/>
      <c r="BA23" s="210">
        <f t="shared" si="22"/>
        <v>7705.3343094070706</v>
      </c>
      <c r="BB23" s="288">
        <f t="shared" si="22"/>
        <v>7738.4004622183256</v>
      </c>
      <c r="BC23" s="288">
        <f t="shared" si="22"/>
        <v>5924.6747257241077</v>
      </c>
      <c r="BD23" s="288">
        <f t="shared" si="22"/>
        <v>5841.7195872451139</v>
      </c>
      <c r="BE23" s="288">
        <f t="shared" si="22"/>
        <v>8046.8827180941498</v>
      </c>
      <c r="BF23" s="211">
        <f t="shared" si="23"/>
        <v>35257.011802688772</v>
      </c>
      <c r="BG23" s="685">
        <v>11946</v>
      </c>
      <c r="BH23" s="130">
        <f>'Op Cost'!E14</f>
        <v>71294</v>
      </c>
      <c r="BI23" s="289">
        <f t="shared" si="24"/>
        <v>0.49452985949292749</v>
      </c>
      <c r="BJ23" s="686">
        <f t="shared" si="25"/>
        <v>21388.2</v>
      </c>
      <c r="BK23" s="685">
        <f t="shared" si="38"/>
        <v>13140.6</v>
      </c>
      <c r="BL23" s="290">
        <f t="shared" si="26"/>
        <v>13140.6</v>
      </c>
      <c r="BM23" s="230">
        <f t="shared" si="27"/>
        <v>22116.411802688774</v>
      </c>
      <c r="BO23" s="126">
        <f t="shared" si="39"/>
        <v>0</v>
      </c>
      <c r="BP23" s="291">
        <f t="shared" si="28"/>
        <v>0</v>
      </c>
      <c r="BQ23" s="292">
        <f t="shared" si="40"/>
        <v>0</v>
      </c>
      <c r="BR23" s="292">
        <f t="shared" si="41"/>
        <v>13140.6</v>
      </c>
      <c r="BS23" s="701">
        <f t="shared" si="42"/>
        <v>0.10000000000000003</v>
      </c>
      <c r="BT23" s="234">
        <f t="shared" si="43"/>
        <v>0</v>
      </c>
      <c r="BU23" s="12"/>
      <c r="BV23" s="127">
        <f t="shared" si="29"/>
        <v>71294</v>
      </c>
      <c r="BW23" s="294">
        <f t="shared" si="44"/>
        <v>0.18431565068589223</v>
      </c>
      <c r="BX23" s="295">
        <f t="shared" si="30"/>
        <v>13140.6</v>
      </c>
      <c r="BY23" s="235">
        <f t="shared" si="31"/>
        <v>0</v>
      </c>
      <c r="CA23" s="126">
        <f t="shared" si="45"/>
        <v>13140.6</v>
      </c>
      <c r="CB23" s="296">
        <f t="shared" si="32"/>
        <v>1.1568314704155821E-4</v>
      </c>
      <c r="CC23" s="297">
        <f t="shared" si="33"/>
        <v>30.465397283241956</v>
      </c>
      <c r="CD23" s="239">
        <f t="shared" si="46"/>
        <v>13171.065397283242</v>
      </c>
      <c r="CE23" s="293">
        <f t="shared" si="47"/>
        <v>0.10255025927366837</v>
      </c>
      <c r="CF23" s="240">
        <f t="shared" si="48"/>
        <v>0</v>
      </c>
      <c r="CG23" s="174"/>
      <c r="CH23" s="246">
        <f t="shared" si="34"/>
        <v>21388.2</v>
      </c>
      <c r="CI23" s="742">
        <f t="shared" si="35"/>
        <v>0</v>
      </c>
      <c r="CJ23" s="745">
        <f t="shared" si="36"/>
        <v>13171.065397283242</v>
      </c>
      <c r="CK23" s="247">
        <f t="shared" si="37"/>
        <v>0.18474297131993214</v>
      </c>
      <c r="CN23" s="264">
        <v>0</v>
      </c>
      <c r="CO23" s="324">
        <f t="shared" si="49"/>
        <v>13171.065397283242</v>
      </c>
      <c r="CP23" s="326">
        <f t="shared" si="50"/>
        <v>0.18474297131993214</v>
      </c>
    </row>
    <row r="24" spans="1:94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203"/>
      <c r="BA24" s="210">
        <f t="shared" si="22"/>
        <v>447902.16237328295</v>
      </c>
      <c r="BB24" s="288">
        <f t="shared" si="22"/>
        <v>425213.28925143252</v>
      </c>
      <c r="BC24" s="288">
        <f t="shared" si="22"/>
        <v>466462.65990324778</v>
      </c>
      <c r="BD24" s="288">
        <f t="shared" si="22"/>
        <v>493262.17019590363</v>
      </c>
      <c r="BE24" s="288">
        <f t="shared" si="22"/>
        <v>449070.21874370048</v>
      </c>
      <c r="BF24" s="211">
        <f t="shared" si="23"/>
        <v>2281910.5004675672</v>
      </c>
      <c r="BG24" s="685">
        <v>2373202</v>
      </c>
      <c r="BH24" s="130">
        <f>'Op Cost'!E15</f>
        <v>7769877</v>
      </c>
      <c r="BI24" s="289">
        <f t="shared" si="24"/>
        <v>0.29368682418879566</v>
      </c>
      <c r="BJ24" s="686">
        <f t="shared" si="25"/>
        <v>2330963.1</v>
      </c>
      <c r="BK24" s="685">
        <f t="shared" si="38"/>
        <v>2610522.2000000002</v>
      </c>
      <c r="BL24" s="290">
        <f t="shared" si="26"/>
        <v>2281910.5004675672</v>
      </c>
      <c r="BM24" s="230">
        <f t="shared" si="27"/>
        <v>0</v>
      </c>
      <c r="BO24" s="126">
        <f t="shared" si="39"/>
        <v>2281910.5004675672</v>
      </c>
      <c r="BP24" s="291">
        <f t="shared" si="28"/>
        <v>2.1008750785998388E-2</v>
      </c>
      <c r="BQ24" s="292">
        <f t="shared" si="40"/>
        <v>98547.78147079164</v>
      </c>
      <c r="BR24" s="292">
        <f t="shared" si="41"/>
        <v>2380458.2819383587</v>
      </c>
      <c r="BS24" s="701">
        <f t="shared" si="42"/>
        <v>3.0575913632125188E-3</v>
      </c>
      <c r="BT24" s="234">
        <f t="shared" si="43"/>
        <v>0</v>
      </c>
      <c r="BU24" s="12"/>
      <c r="BV24" s="127">
        <f t="shared" si="29"/>
        <v>7769877</v>
      </c>
      <c r="BW24" s="294">
        <f t="shared" si="44"/>
        <v>0.30637013712551159</v>
      </c>
      <c r="BX24" s="295">
        <f t="shared" si="30"/>
        <v>2380458.2819383587</v>
      </c>
      <c r="BY24" s="235">
        <f t="shared" si="31"/>
        <v>0</v>
      </c>
      <c r="CA24" s="126">
        <f t="shared" si="45"/>
        <v>2380458.2819383587</v>
      </c>
      <c r="CB24" s="296">
        <f t="shared" si="32"/>
        <v>2.0956341830340331E-2</v>
      </c>
      <c r="CC24" s="297">
        <f t="shared" si="33"/>
        <v>5518.8961900853601</v>
      </c>
      <c r="CD24" s="239">
        <f t="shared" si="46"/>
        <v>2385977.1781284441</v>
      </c>
      <c r="CE24" s="701">
        <f t="shared" si="47"/>
        <v>5.3830976581193358E-3</v>
      </c>
      <c r="CF24" s="240">
        <f t="shared" si="48"/>
        <v>0</v>
      </c>
      <c r="CG24" s="174"/>
      <c r="CH24" s="246">
        <f t="shared" si="34"/>
        <v>2330963.1</v>
      </c>
      <c r="CI24" s="742">
        <f t="shared" si="35"/>
        <v>55014.078128444031</v>
      </c>
      <c r="CJ24" s="745">
        <f t="shared" si="36"/>
        <v>2330963.1</v>
      </c>
      <c r="CK24" s="247">
        <f t="shared" si="37"/>
        <v>0.3</v>
      </c>
      <c r="CN24" s="264">
        <v>0</v>
      </c>
      <c r="CO24" s="324">
        <f t="shared" si="49"/>
        <v>2330963.1</v>
      </c>
      <c r="CP24" s="326">
        <f t="shared" si="50"/>
        <v>0.3</v>
      </c>
    </row>
    <row r="25" spans="1:94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203"/>
      <c r="BA25" s="210">
        <f t="shared" si="22"/>
        <v>150169.9348249516</v>
      </c>
      <c r="BB25" s="288">
        <f t="shared" si="22"/>
        <v>146068.01073033377</v>
      </c>
      <c r="BC25" s="288">
        <f t="shared" si="22"/>
        <v>148994.13585758329</v>
      </c>
      <c r="BD25" s="288">
        <f t="shared" si="22"/>
        <v>153231.7198003669</v>
      </c>
      <c r="BE25" s="288">
        <f t="shared" si="22"/>
        <v>138614.41137019062</v>
      </c>
      <c r="BF25" s="211">
        <f t="shared" si="23"/>
        <v>737078.21258342615</v>
      </c>
      <c r="BG25" s="685">
        <v>786477</v>
      </c>
      <c r="BH25" s="130">
        <f>'Op Cost'!E16</f>
        <v>4067447</v>
      </c>
      <c r="BI25" s="289">
        <f t="shared" si="24"/>
        <v>0.18121396851229435</v>
      </c>
      <c r="BJ25" s="686">
        <f t="shared" si="25"/>
        <v>1220234.0999999999</v>
      </c>
      <c r="BK25" s="685">
        <f t="shared" si="38"/>
        <v>865124.70000000007</v>
      </c>
      <c r="BL25" s="290">
        <f t="shared" si="26"/>
        <v>737078.21258342615</v>
      </c>
      <c r="BM25" s="230">
        <f t="shared" si="27"/>
        <v>0</v>
      </c>
      <c r="BO25" s="126">
        <f t="shared" si="39"/>
        <v>737078.21258342615</v>
      </c>
      <c r="BP25" s="291">
        <f t="shared" si="28"/>
        <v>6.7860209569049357E-3</v>
      </c>
      <c r="BQ25" s="292">
        <f t="shared" si="40"/>
        <v>31831.845554709384</v>
      </c>
      <c r="BR25" s="292">
        <f t="shared" si="41"/>
        <v>768910.05813813559</v>
      </c>
      <c r="BS25" s="701">
        <f t="shared" si="42"/>
        <v>-2.2336243605171432E-2</v>
      </c>
      <c r="BT25" s="234">
        <f t="shared" si="43"/>
        <v>0</v>
      </c>
      <c r="BU25" s="12"/>
      <c r="BV25" s="127">
        <f t="shared" si="29"/>
        <v>4067447</v>
      </c>
      <c r="BW25" s="294">
        <f t="shared" si="44"/>
        <v>0.18903996982336477</v>
      </c>
      <c r="BX25" s="295">
        <f t="shared" si="30"/>
        <v>768910.05813813559</v>
      </c>
      <c r="BY25" s="235">
        <f t="shared" si="31"/>
        <v>0</v>
      </c>
      <c r="CA25" s="126">
        <f t="shared" si="45"/>
        <v>768910.05813813559</v>
      </c>
      <c r="CB25" s="296">
        <f t="shared" si="32"/>
        <v>6.7690923791399946E-3</v>
      </c>
      <c r="CC25" s="297">
        <f t="shared" si="33"/>
        <v>1782.654551257855</v>
      </c>
      <c r="CD25" s="239">
        <f t="shared" si="46"/>
        <v>770692.71268939343</v>
      </c>
      <c r="CE25" s="701">
        <f t="shared" si="47"/>
        <v>-2.006961082219387E-2</v>
      </c>
      <c r="CF25" s="240">
        <f t="shared" si="48"/>
        <v>0</v>
      </c>
      <c r="CG25" s="174"/>
      <c r="CH25" s="246">
        <f t="shared" si="34"/>
        <v>1220234.0999999999</v>
      </c>
      <c r="CI25" s="742">
        <f t="shared" si="35"/>
        <v>0</v>
      </c>
      <c r="CJ25" s="745">
        <f t="shared" si="36"/>
        <v>770692.71268939343</v>
      </c>
      <c r="CK25" s="247">
        <f t="shared" si="37"/>
        <v>0.18947824340167024</v>
      </c>
      <c r="CN25" s="264">
        <v>0</v>
      </c>
      <c r="CO25" s="324">
        <f t="shared" si="49"/>
        <v>770692.71268939343</v>
      </c>
      <c r="CP25" s="326">
        <f t="shared" si="50"/>
        <v>0.18947824340167024</v>
      </c>
    </row>
    <row r="26" spans="1:94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203"/>
      <c r="BA26" s="210">
        <f t="shared" si="22"/>
        <v>41421.954134744403</v>
      </c>
      <c r="BB26" s="288">
        <f t="shared" si="22"/>
        <v>40583.017320546911</v>
      </c>
      <c r="BC26" s="288">
        <f t="shared" si="22"/>
        <v>43119.163477067545</v>
      </c>
      <c r="BD26" s="288">
        <f t="shared" si="22"/>
        <v>44142.535816772201</v>
      </c>
      <c r="BE26" s="288">
        <f t="shared" si="22"/>
        <v>39751.861790434399</v>
      </c>
      <c r="BF26" s="211">
        <f t="shared" si="23"/>
        <v>209018.53253956547</v>
      </c>
      <c r="BG26" s="685">
        <v>210911</v>
      </c>
      <c r="BH26" s="130">
        <f>'Op Cost'!E17</f>
        <v>698366</v>
      </c>
      <c r="BI26" s="289">
        <f t="shared" si="24"/>
        <v>0.29929654728260752</v>
      </c>
      <c r="BJ26" s="686">
        <f t="shared" si="25"/>
        <v>209509.8</v>
      </c>
      <c r="BK26" s="685">
        <f t="shared" si="38"/>
        <v>232002.1</v>
      </c>
      <c r="BL26" s="290">
        <f t="shared" si="26"/>
        <v>209018.53253956547</v>
      </c>
      <c r="BM26" s="230">
        <f t="shared" si="27"/>
        <v>0</v>
      </c>
      <c r="BO26" s="126">
        <f t="shared" si="39"/>
        <v>209018.53253956547</v>
      </c>
      <c r="BP26" s="291">
        <f t="shared" si="28"/>
        <v>1.9243604246875841E-3</v>
      </c>
      <c r="BQ26" s="292">
        <f t="shared" si="40"/>
        <v>9026.7837690540546</v>
      </c>
      <c r="BR26" s="292">
        <f t="shared" si="41"/>
        <v>218045.31630861951</v>
      </c>
      <c r="BS26" s="701">
        <f t="shared" si="42"/>
        <v>3.3826193553771554E-2</v>
      </c>
      <c r="BT26" s="234">
        <f t="shared" si="43"/>
        <v>0</v>
      </c>
      <c r="BU26" s="12"/>
      <c r="BV26" s="127">
        <f t="shared" si="29"/>
        <v>698366</v>
      </c>
      <c r="BW26" s="294">
        <f t="shared" si="44"/>
        <v>0.3122221246575857</v>
      </c>
      <c r="BX26" s="295">
        <f t="shared" si="30"/>
        <v>218045.31630861951</v>
      </c>
      <c r="BY26" s="235">
        <f t="shared" si="31"/>
        <v>0</v>
      </c>
      <c r="CA26" s="126">
        <f t="shared" si="45"/>
        <v>218045.31630861951</v>
      </c>
      <c r="CB26" s="296">
        <f t="shared" si="32"/>
        <v>1.9195598669964158E-3</v>
      </c>
      <c r="CC26" s="297">
        <f t="shared" si="33"/>
        <v>505.52008181454801</v>
      </c>
      <c r="CD26" s="239">
        <f t="shared" si="46"/>
        <v>218550.83639043407</v>
      </c>
      <c r="CE26" s="701">
        <f t="shared" si="47"/>
        <v>3.622303431510953E-2</v>
      </c>
      <c r="CF26" s="240">
        <f t="shared" si="48"/>
        <v>0</v>
      </c>
      <c r="CG26" s="174"/>
      <c r="CH26" s="246">
        <f t="shared" si="34"/>
        <v>209509.8</v>
      </c>
      <c r="CI26" s="742">
        <f t="shared" si="35"/>
        <v>9041.0363904340775</v>
      </c>
      <c r="CJ26" s="745">
        <f t="shared" si="36"/>
        <v>209509.8</v>
      </c>
      <c r="CK26" s="247">
        <f t="shared" si="37"/>
        <v>0.3</v>
      </c>
      <c r="CN26" s="264">
        <v>0</v>
      </c>
      <c r="CO26" s="324">
        <f t="shared" si="49"/>
        <v>209509.8</v>
      </c>
      <c r="CP26" s="326">
        <f t="shared" si="50"/>
        <v>0.3</v>
      </c>
    </row>
    <row r="27" spans="1:94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203"/>
      <c r="BA27" s="210">
        <f t="shared" si="22"/>
        <v>315129.0946188689</v>
      </c>
      <c r="BB27" s="288">
        <f t="shared" si="22"/>
        <v>315059.6428891645</v>
      </c>
      <c r="BC27" s="288">
        <f t="shared" si="22"/>
        <v>347839.49863638083</v>
      </c>
      <c r="BD27" s="288">
        <f t="shared" si="22"/>
        <v>348173.72516153555</v>
      </c>
      <c r="BE27" s="288">
        <f t="shared" si="22"/>
        <v>307595.34173520008</v>
      </c>
      <c r="BF27" s="211">
        <f t="shared" si="23"/>
        <v>1633797.3030411499</v>
      </c>
      <c r="BG27" s="685">
        <v>1652305</v>
      </c>
      <c r="BH27" s="130">
        <f>'Op Cost'!E18</f>
        <v>9003000</v>
      </c>
      <c r="BI27" s="289">
        <f t="shared" si="24"/>
        <v>0.18147254282363098</v>
      </c>
      <c r="BJ27" s="686">
        <f t="shared" si="25"/>
        <v>2700900</v>
      </c>
      <c r="BK27" s="685">
        <f t="shared" si="38"/>
        <v>1817535.5000000002</v>
      </c>
      <c r="BL27" s="290">
        <f t="shared" si="26"/>
        <v>1633797.3030411499</v>
      </c>
      <c r="BM27" s="230">
        <f t="shared" si="27"/>
        <v>0</v>
      </c>
      <c r="BO27" s="126">
        <f t="shared" si="39"/>
        <v>1633797.3030411499</v>
      </c>
      <c r="BP27" s="291">
        <f t="shared" si="28"/>
        <v>1.5041799565493365E-2</v>
      </c>
      <c r="BQ27" s="292">
        <f t="shared" si="40"/>
        <v>70558.025634518694</v>
      </c>
      <c r="BR27" s="292">
        <f t="shared" si="41"/>
        <v>1704355.3286756685</v>
      </c>
      <c r="BS27" s="701">
        <f t="shared" si="42"/>
        <v>3.150164689671002E-2</v>
      </c>
      <c r="BT27" s="234">
        <f t="shared" si="43"/>
        <v>0</v>
      </c>
      <c r="BU27" s="12"/>
      <c r="BV27" s="127">
        <f t="shared" si="29"/>
        <v>9003000</v>
      </c>
      <c r="BW27" s="294">
        <f t="shared" si="44"/>
        <v>0.18930971106027641</v>
      </c>
      <c r="BX27" s="295">
        <f t="shared" si="30"/>
        <v>1704355.3286756685</v>
      </c>
      <c r="BY27" s="235">
        <f t="shared" si="31"/>
        <v>0</v>
      </c>
      <c r="CA27" s="126">
        <f t="shared" si="45"/>
        <v>1704355.3286756685</v>
      </c>
      <c r="CB27" s="296">
        <f t="shared" si="32"/>
        <v>1.5004275915730683E-2</v>
      </c>
      <c r="CC27" s="297">
        <f t="shared" si="33"/>
        <v>3951.4072568919728</v>
      </c>
      <c r="CD27" s="239">
        <f t="shared" si="46"/>
        <v>1708306.7359325604</v>
      </c>
      <c r="CE27" s="701">
        <f t="shared" si="47"/>
        <v>3.3893098388348641E-2</v>
      </c>
      <c r="CF27" s="240">
        <f t="shared" si="48"/>
        <v>0</v>
      </c>
      <c r="CG27" s="174"/>
      <c r="CH27" s="246">
        <f t="shared" si="34"/>
        <v>2700900</v>
      </c>
      <c r="CI27" s="742">
        <f t="shared" si="35"/>
        <v>0</v>
      </c>
      <c r="CJ27" s="745">
        <f t="shared" si="36"/>
        <v>1708306.7359325604</v>
      </c>
      <c r="CK27" s="247">
        <f t="shared" si="37"/>
        <v>0.18974861001139182</v>
      </c>
      <c r="CN27" s="264">
        <v>0</v>
      </c>
      <c r="CO27" s="324">
        <f t="shared" si="49"/>
        <v>1708306.7359325604</v>
      </c>
      <c r="CP27" s="326">
        <f t="shared" si="50"/>
        <v>0.18974861001139182</v>
      </c>
    </row>
    <row r="28" spans="1:94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203"/>
      <c r="BA28" s="210">
        <f t="shared" si="22"/>
        <v>8913.8255867410844</v>
      </c>
      <c r="BB28" s="288">
        <f t="shared" si="22"/>
        <v>8847.8573372068477</v>
      </c>
      <c r="BC28" s="288">
        <f t="shared" si="22"/>
        <v>9472.966695948191</v>
      </c>
      <c r="BD28" s="288">
        <f t="shared" si="22"/>
        <v>9530.7923174282805</v>
      </c>
      <c r="BE28" s="288">
        <f t="shared" si="22"/>
        <v>8165.3698646295634</v>
      </c>
      <c r="BF28" s="211">
        <f t="shared" si="23"/>
        <v>44930.811801953969</v>
      </c>
      <c r="BG28" s="685">
        <v>49284</v>
      </c>
      <c r="BH28" s="130">
        <f>'Op Cost'!E19</f>
        <v>165710</v>
      </c>
      <c r="BI28" s="289">
        <f t="shared" si="24"/>
        <v>0.27114122142269004</v>
      </c>
      <c r="BJ28" s="686">
        <f t="shared" si="25"/>
        <v>49713</v>
      </c>
      <c r="BK28" s="685">
        <f t="shared" si="38"/>
        <v>54212.4</v>
      </c>
      <c r="BL28" s="290">
        <f t="shared" si="26"/>
        <v>44930.811801953969</v>
      </c>
      <c r="BM28" s="230">
        <f t="shared" si="27"/>
        <v>0</v>
      </c>
      <c r="BO28" s="126">
        <f t="shared" si="39"/>
        <v>44930.811801953969</v>
      </c>
      <c r="BP28" s="291">
        <f t="shared" si="28"/>
        <v>4.1366224817600478E-4</v>
      </c>
      <c r="BQ28" s="292">
        <f t="shared" si="40"/>
        <v>1940.4055601027981</v>
      </c>
      <c r="BR28" s="292">
        <f t="shared" si="41"/>
        <v>46871.21736205677</v>
      </c>
      <c r="BS28" s="701">
        <f t="shared" si="42"/>
        <v>-4.8956712887412344E-2</v>
      </c>
      <c r="BT28" s="234">
        <f t="shared" si="43"/>
        <v>0</v>
      </c>
      <c r="BU28" s="12"/>
      <c r="BV28" s="127">
        <f t="shared" si="29"/>
        <v>165710</v>
      </c>
      <c r="BW28" s="294">
        <f t="shared" si="44"/>
        <v>0.28285086815555349</v>
      </c>
      <c r="BX28" s="295">
        <f t="shared" si="30"/>
        <v>46871.21736205677</v>
      </c>
      <c r="BY28" s="235">
        <f t="shared" si="31"/>
        <v>0</v>
      </c>
      <c r="CA28" s="126">
        <f t="shared" si="45"/>
        <v>46871.21736205677</v>
      </c>
      <c r="CB28" s="296">
        <f t="shared" si="32"/>
        <v>4.1263031597580394E-4</v>
      </c>
      <c r="CC28" s="297">
        <f t="shared" si="33"/>
        <v>108.66705158700877</v>
      </c>
      <c r="CD28" s="239">
        <f t="shared" si="46"/>
        <v>46979.884413643776</v>
      </c>
      <c r="CE28" s="701">
        <f t="shared" si="47"/>
        <v>-4.6751797466849758E-2</v>
      </c>
      <c r="CF28" s="240">
        <f t="shared" si="48"/>
        <v>0</v>
      </c>
      <c r="CG28" s="174"/>
      <c r="CH28" s="246">
        <f t="shared" si="34"/>
        <v>49713</v>
      </c>
      <c r="CI28" s="742">
        <f t="shared" si="35"/>
        <v>0</v>
      </c>
      <c r="CJ28" s="745">
        <f t="shared" si="36"/>
        <v>46979.884413643776</v>
      </c>
      <c r="CK28" s="247">
        <f t="shared" si="37"/>
        <v>0.28350663456426151</v>
      </c>
      <c r="CN28" s="264">
        <v>0</v>
      </c>
      <c r="CO28" s="324">
        <f t="shared" si="49"/>
        <v>46979.884413643776</v>
      </c>
      <c r="CP28" s="326">
        <f t="shared" si="50"/>
        <v>0.28350663456426151</v>
      </c>
    </row>
    <row r="29" spans="1:94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203"/>
      <c r="BA29" s="210">
        <f t="shared" si="22"/>
        <v>753560.37477697269</v>
      </c>
      <c r="BB29" s="288">
        <f t="shared" si="22"/>
        <v>744101.51072359248</v>
      </c>
      <c r="BC29" s="288">
        <f t="shared" si="22"/>
        <v>981722.12353022874</v>
      </c>
      <c r="BD29" s="288">
        <f t="shared" si="22"/>
        <v>993947.41713845171</v>
      </c>
      <c r="BE29" s="288">
        <f t="shared" si="22"/>
        <v>875574.80026022438</v>
      </c>
      <c r="BF29" s="211">
        <f t="shared" si="23"/>
        <v>4348906.2264294699</v>
      </c>
      <c r="BG29" s="685">
        <v>3226579</v>
      </c>
      <c r="BH29" s="130">
        <f>'Op Cost'!E20</f>
        <v>25291520</v>
      </c>
      <c r="BI29" s="289">
        <f t="shared" si="24"/>
        <v>0.1719511609594627</v>
      </c>
      <c r="BJ29" s="686">
        <f t="shared" si="25"/>
        <v>7587456</v>
      </c>
      <c r="BK29" s="685">
        <f t="shared" si="38"/>
        <v>3549236.9000000004</v>
      </c>
      <c r="BL29" s="290">
        <f t="shared" si="26"/>
        <v>3549236.9000000004</v>
      </c>
      <c r="BM29" s="230">
        <f t="shared" si="27"/>
        <v>799669.32642946951</v>
      </c>
      <c r="BO29" s="126">
        <f t="shared" si="39"/>
        <v>0</v>
      </c>
      <c r="BP29" s="291">
        <f t="shared" si="28"/>
        <v>0</v>
      </c>
      <c r="BQ29" s="292">
        <f t="shared" si="40"/>
        <v>0</v>
      </c>
      <c r="BR29" s="292">
        <f t="shared" si="41"/>
        <v>3549236.9000000004</v>
      </c>
      <c r="BS29" s="701">
        <f t="shared" si="42"/>
        <v>0.10000000000000012</v>
      </c>
      <c r="BT29" s="234">
        <f t="shared" si="43"/>
        <v>0</v>
      </c>
      <c r="BU29" s="12"/>
      <c r="BV29" s="127">
        <f t="shared" si="29"/>
        <v>25291520</v>
      </c>
      <c r="BW29" s="294">
        <f t="shared" si="44"/>
        <v>0.14033308002049699</v>
      </c>
      <c r="BX29" s="295">
        <f t="shared" si="30"/>
        <v>3549236.9000000004</v>
      </c>
      <c r="BY29" s="235">
        <f t="shared" si="31"/>
        <v>0</v>
      </c>
      <c r="CA29" s="126">
        <f t="shared" si="45"/>
        <v>3549236.9000000004</v>
      </c>
      <c r="CB29" s="296">
        <f t="shared" si="32"/>
        <v>3.1245673271237558E-2</v>
      </c>
      <c r="CC29" s="297">
        <f t="shared" si="33"/>
        <v>8228.6130169735097</v>
      </c>
      <c r="CD29" s="239">
        <f t="shared" si="46"/>
        <v>3557465.5130169741</v>
      </c>
      <c r="CE29" s="293">
        <f t="shared" si="47"/>
        <v>0.10255025927366852</v>
      </c>
      <c r="CF29" s="240">
        <f t="shared" si="48"/>
        <v>0</v>
      </c>
      <c r="CG29" s="174"/>
      <c r="CH29" s="246">
        <f t="shared" si="34"/>
        <v>7587456</v>
      </c>
      <c r="CI29" s="742">
        <f t="shared" si="35"/>
        <v>0</v>
      </c>
      <c r="CJ29" s="745">
        <f t="shared" si="36"/>
        <v>3557465.5130169741</v>
      </c>
      <c r="CK29" s="247">
        <f t="shared" si="37"/>
        <v>0.14065843069206493</v>
      </c>
      <c r="CN29" s="264">
        <v>0</v>
      </c>
      <c r="CO29" s="324">
        <f t="shared" si="49"/>
        <v>3557465.5130169741</v>
      </c>
      <c r="CP29" s="326">
        <f t="shared" si="50"/>
        <v>0.14065843069206493</v>
      </c>
    </row>
    <row r="30" spans="1:94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203"/>
      <c r="BA30" s="210">
        <f t="shared" si="22"/>
        <v>1069615.4208505424</v>
      </c>
      <c r="BB30" s="288">
        <f t="shared" si="22"/>
        <v>1072375.5825105533</v>
      </c>
      <c r="BC30" s="288">
        <f t="shared" si="22"/>
        <v>1190566.9173681547</v>
      </c>
      <c r="BD30" s="288">
        <f t="shared" si="22"/>
        <v>1188908.3903415666</v>
      </c>
      <c r="BE30" s="288">
        <f t="shared" si="22"/>
        <v>1124835.4867905302</v>
      </c>
      <c r="BF30" s="211">
        <f t="shared" si="23"/>
        <v>5646301.7978613479</v>
      </c>
      <c r="BG30" s="685">
        <v>5574618</v>
      </c>
      <c r="BH30" s="130">
        <f>'Op Cost'!E21</f>
        <v>28281032</v>
      </c>
      <c r="BI30" s="289">
        <f t="shared" si="24"/>
        <v>0.19964977932422509</v>
      </c>
      <c r="BJ30" s="686">
        <f t="shared" si="25"/>
        <v>8484309.5999999996</v>
      </c>
      <c r="BK30" s="685">
        <f t="shared" si="38"/>
        <v>6132079.8000000007</v>
      </c>
      <c r="BL30" s="290">
        <f t="shared" si="26"/>
        <v>5646301.7978613479</v>
      </c>
      <c r="BM30" s="230">
        <f t="shared" si="27"/>
        <v>0</v>
      </c>
      <c r="BO30" s="126">
        <f t="shared" si="39"/>
        <v>5646301.7978613479</v>
      </c>
      <c r="BP30" s="291">
        <f t="shared" si="28"/>
        <v>5.1983523152857182E-2</v>
      </c>
      <c r="BQ30" s="292">
        <f t="shared" si="40"/>
        <v>243844.14532461486</v>
      </c>
      <c r="BR30" s="292">
        <f t="shared" si="41"/>
        <v>5890145.9431859627</v>
      </c>
      <c r="BS30" s="701">
        <f t="shared" si="42"/>
        <v>5.6600818780042458E-2</v>
      </c>
      <c r="BT30" s="234">
        <f t="shared" si="43"/>
        <v>0</v>
      </c>
      <c r="BU30" s="12"/>
      <c r="BV30" s="127">
        <f t="shared" si="29"/>
        <v>28281032</v>
      </c>
      <c r="BW30" s="294">
        <f t="shared" si="44"/>
        <v>0.20827195921230748</v>
      </c>
      <c r="BX30" s="295">
        <f t="shared" si="30"/>
        <v>5890145.9431859627</v>
      </c>
      <c r="BY30" s="235">
        <f t="shared" si="31"/>
        <v>0</v>
      </c>
      <c r="CA30" s="126">
        <f t="shared" si="45"/>
        <v>5890145.9431859627</v>
      </c>
      <c r="CB30" s="296">
        <f t="shared" si="32"/>
        <v>5.1853843754609323E-2</v>
      </c>
      <c r="CC30" s="297">
        <f t="shared" si="33"/>
        <v>13655.817558972669</v>
      </c>
      <c r="CD30" s="239">
        <f t="shared" si="46"/>
        <v>5903801.7607449358</v>
      </c>
      <c r="CE30" s="701">
        <f t="shared" si="47"/>
        <v>5.9050460631551047E-2</v>
      </c>
      <c r="CF30" s="240">
        <f t="shared" si="48"/>
        <v>0</v>
      </c>
      <c r="CG30" s="174"/>
      <c r="CH30" s="246">
        <f t="shared" si="34"/>
        <v>8484309.5999999996</v>
      </c>
      <c r="CI30" s="742">
        <f t="shared" si="35"/>
        <v>0</v>
      </c>
      <c r="CJ30" s="745">
        <f t="shared" si="36"/>
        <v>5903801.7607449358</v>
      </c>
      <c r="CK30" s="247">
        <f t="shared" si="37"/>
        <v>0.2087548205717859</v>
      </c>
      <c r="CN30" s="264">
        <v>0</v>
      </c>
      <c r="CO30" s="324">
        <f t="shared" si="49"/>
        <v>5903801.7607449358</v>
      </c>
      <c r="CP30" s="326">
        <f t="shared" si="50"/>
        <v>0.2087548205717859</v>
      </c>
    </row>
    <row r="31" spans="1:94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203"/>
      <c r="BA31" s="210">
        <f t="shared" si="22"/>
        <v>2055141.7914250577</v>
      </c>
      <c r="BB31" s="288">
        <f t="shared" si="22"/>
        <v>2047879.4726583916</v>
      </c>
      <c r="BC31" s="288">
        <f t="shared" si="22"/>
        <v>1932444.8081983654</v>
      </c>
      <c r="BD31" s="288">
        <f t="shared" si="22"/>
        <v>1937285.3127862774</v>
      </c>
      <c r="BE31" s="288">
        <f t="shared" si="22"/>
        <v>2198162.8714674441</v>
      </c>
      <c r="BF31" s="211">
        <f t="shared" si="23"/>
        <v>10170914.256535538</v>
      </c>
      <c r="BG31" s="685">
        <v>9437848</v>
      </c>
      <c r="BH31" s="130">
        <f>'Op Cost'!E22</f>
        <v>36047232</v>
      </c>
      <c r="BI31" s="289">
        <f t="shared" si="24"/>
        <v>0.28215520838147956</v>
      </c>
      <c r="BJ31" s="686">
        <f t="shared" si="25"/>
        <v>10814169.6</v>
      </c>
      <c r="BK31" s="685">
        <f t="shared" si="38"/>
        <v>10381632.800000001</v>
      </c>
      <c r="BL31" s="290">
        <f t="shared" si="26"/>
        <v>10170914.256535538</v>
      </c>
      <c r="BM31" s="230">
        <f t="shared" si="27"/>
        <v>0</v>
      </c>
      <c r="BO31" s="126">
        <f t="shared" si="39"/>
        <v>10170914.256535538</v>
      </c>
      <c r="BP31" s="291">
        <f t="shared" si="28"/>
        <v>9.3640045408235839E-2</v>
      </c>
      <c r="BQ31" s="292">
        <f t="shared" si="40"/>
        <v>439246.42763414519</v>
      </c>
      <c r="BR31" s="292">
        <f t="shared" si="41"/>
        <v>10610160.684169684</v>
      </c>
      <c r="BS31" s="701">
        <f t="shared" si="42"/>
        <v>0.12421398227325589</v>
      </c>
      <c r="BT31" s="234">
        <f t="shared" si="43"/>
        <v>1</v>
      </c>
      <c r="BU31" s="12"/>
      <c r="BV31" s="127">
        <f t="shared" si="29"/>
        <v>36047232</v>
      </c>
      <c r="BW31" s="294">
        <f t="shared" si="44"/>
        <v>0.29434051092105168</v>
      </c>
      <c r="BX31" s="295">
        <f t="shared" si="30"/>
        <v>10381632.800000001</v>
      </c>
      <c r="BY31" s="235">
        <f t="shared" si="31"/>
        <v>228527.88416968286</v>
      </c>
      <c r="CA31" s="126">
        <f t="shared" si="45"/>
        <v>0</v>
      </c>
      <c r="CB31" s="296">
        <f t="shared" si="32"/>
        <v>0</v>
      </c>
      <c r="CC31" s="297">
        <f t="shared" si="33"/>
        <v>0</v>
      </c>
      <c r="CD31" s="239">
        <f t="shared" si="46"/>
        <v>10381632.800000001</v>
      </c>
      <c r="CE31" s="701">
        <f t="shared" si="47"/>
        <v>0.10000000000000007</v>
      </c>
      <c r="CF31" s="240">
        <f t="shared" si="48"/>
        <v>0</v>
      </c>
      <c r="CG31" s="174"/>
      <c r="CH31" s="246">
        <f t="shared" si="34"/>
        <v>10814169.6</v>
      </c>
      <c r="CI31" s="742">
        <f t="shared" si="35"/>
        <v>0</v>
      </c>
      <c r="CJ31" s="745">
        <f t="shared" si="36"/>
        <v>10381632.800000001</v>
      </c>
      <c r="CK31" s="247">
        <f t="shared" si="37"/>
        <v>0.28800083179757052</v>
      </c>
      <c r="CN31" s="264">
        <v>170685.8</v>
      </c>
      <c r="CO31" s="324">
        <f t="shared" si="49"/>
        <v>10552318.600000001</v>
      </c>
      <c r="CP31" s="326">
        <f t="shared" si="50"/>
        <v>0.29273589162130398</v>
      </c>
    </row>
    <row r="32" spans="1:94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203"/>
      <c r="BA32" s="210">
        <f t="shared" si="22"/>
        <v>367936.42745442956</v>
      </c>
      <c r="BB32" s="288">
        <f t="shared" si="22"/>
        <v>371031.41301372409</v>
      </c>
      <c r="BC32" s="288">
        <f t="shared" si="22"/>
        <v>301401.32378775434</v>
      </c>
      <c r="BD32" s="288">
        <f t="shared" si="22"/>
        <v>297185.05347578332</v>
      </c>
      <c r="BE32" s="288">
        <f t="shared" si="22"/>
        <v>364838.91583090264</v>
      </c>
      <c r="BF32" s="211">
        <f t="shared" si="23"/>
        <v>1702393.1335625942</v>
      </c>
      <c r="BG32" s="685">
        <v>1598498</v>
      </c>
      <c r="BH32" s="130">
        <f>'Op Cost'!E23</f>
        <v>5453602</v>
      </c>
      <c r="BI32" s="289">
        <f t="shared" si="24"/>
        <v>0.31215940099086698</v>
      </c>
      <c r="BJ32" s="686">
        <f t="shared" si="25"/>
        <v>1636080.5999999999</v>
      </c>
      <c r="BK32" s="685">
        <f t="shared" si="38"/>
        <v>1758347.8</v>
      </c>
      <c r="BL32" s="290">
        <f t="shared" si="26"/>
        <v>1702393.1335625942</v>
      </c>
      <c r="BM32" s="230">
        <f t="shared" si="27"/>
        <v>0</v>
      </c>
      <c r="BO32" s="126">
        <f t="shared" si="39"/>
        <v>1702393.1335625942</v>
      </c>
      <c r="BP32" s="291">
        <f t="shared" si="28"/>
        <v>1.5673337352837928E-2</v>
      </c>
      <c r="BQ32" s="292">
        <f t="shared" si="40"/>
        <v>73520.441081859695</v>
      </c>
      <c r="BR32" s="292">
        <f t="shared" si="41"/>
        <v>1775913.5746444538</v>
      </c>
      <c r="BS32" s="701">
        <f t="shared" si="42"/>
        <v>0.11098892500613315</v>
      </c>
      <c r="BT32" s="234">
        <f t="shared" si="43"/>
        <v>1</v>
      </c>
      <c r="BU32" s="12"/>
      <c r="BV32" s="127">
        <f t="shared" si="29"/>
        <v>5453602</v>
      </c>
      <c r="BW32" s="294">
        <f t="shared" si="44"/>
        <v>0.3256404802998924</v>
      </c>
      <c r="BX32" s="295">
        <f t="shared" si="30"/>
        <v>1758347.8</v>
      </c>
      <c r="BY32" s="235">
        <f t="shared" si="31"/>
        <v>17565.774644453777</v>
      </c>
      <c r="CA32" s="126">
        <f t="shared" si="45"/>
        <v>0</v>
      </c>
      <c r="CB32" s="296">
        <f t="shared" si="32"/>
        <v>0</v>
      </c>
      <c r="CC32" s="297">
        <f t="shared" si="33"/>
        <v>0</v>
      </c>
      <c r="CD32" s="239">
        <f t="shared" si="46"/>
        <v>1758347.8</v>
      </c>
      <c r="CE32" s="701">
        <f t="shared" si="47"/>
        <v>0.10000000000000003</v>
      </c>
      <c r="CF32" s="240">
        <f t="shared" si="48"/>
        <v>0</v>
      </c>
      <c r="CG32" s="174"/>
      <c r="CH32" s="246">
        <f t="shared" si="34"/>
        <v>1636080.5999999999</v>
      </c>
      <c r="CI32" s="742">
        <f t="shared" si="35"/>
        <v>122267.20000000019</v>
      </c>
      <c r="CJ32" s="745">
        <f t="shared" si="36"/>
        <v>1636080.5999999999</v>
      </c>
      <c r="CK32" s="247">
        <f t="shared" si="37"/>
        <v>0.3</v>
      </c>
      <c r="CN32" s="264">
        <v>0</v>
      </c>
      <c r="CO32" s="324">
        <f t="shared" si="49"/>
        <v>1636080.5999999999</v>
      </c>
      <c r="CP32" s="326">
        <f t="shared" si="50"/>
        <v>0.3</v>
      </c>
    </row>
    <row r="33" spans="1:94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203"/>
      <c r="BA33" s="210">
        <f t="shared" si="22"/>
        <v>4572573.0499260891</v>
      </c>
      <c r="BB33" s="288">
        <f t="shared" si="22"/>
        <v>4559463.8462740127</v>
      </c>
      <c r="BC33" s="288">
        <f t="shared" si="22"/>
        <v>4546745.0789539022</v>
      </c>
      <c r="BD33" s="288">
        <f t="shared" si="22"/>
        <v>4559299.4865683988</v>
      </c>
      <c r="BE33" s="288">
        <f t="shared" si="22"/>
        <v>4617488.2755654398</v>
      </c>
      <c r="BF33" s="211">
        <f t="shared" si="23"/>
        <v>22855569.737287842</v>
      </c>
      <c r="BG33" s="685">
        <v>26810560</v>
      </c>
      <c r="BH33" s="130">
        <f>'Op Cost'!E24</f>
        <v>111168383</v>
      </c>
      <c r="BI33" s="289">
        <f t="shared" si="24"/>
        <v>0.20559415474530957</v>
      </c>
      <c r="BJ33" s="686">
        <f t="shared" si="25"/>
        <v>33350514.899999999</v>
      </c>
      <c r="BK33" s="685">
        <f t="shared" si="38"/>
        <v>29491616.000000004</v>
      </c>
      <c r="BL33" s="290">
        <f t="shared" si="26"/>
        <v>22855569.737287842</v>
      </c>
      <c r="BM33" s="230">
        <f t="shared" si="27"/>
        <v>0</v>
      </c>
      <c r="BO33" s="126">
        <f t="shared" si="39"/>
        <v>22855569.737287842</v>
      </c>
      <c r="BP33" s="291">
        <f t="shared" si="28"/>
        <v>0.21042322588212811</v>
      </c>
      <c r="BQ33" s="292">
        <f t="shared" si="40"/>
        <v>987052.59974007204</v>
      </c>
      <c r="BR33" s="292">
        <f t="shared" si="41"/>
        <v>23842622.337027915</v>
      </c>
      <c r="BS33" s="701">
        <f t="shared" si="42"/>
        <v>-0.11070032341629885</v>
      </c>
      <c r="BT33" s="234">
        <f t="shared" si="43"/>
        <v>0</v>
      </c>
      <c r="BU33" s="12"/>
      <c r="BV33" s="127">
        <f t="shared" si="29"/>
        <v>111168383</v>
      </c>
      <c r="BW33" s="294">
        <f t="shared" si="44"/>
        <v>0.21447305154225293</v>
      </c>
      <c r="BX33" s="295">
        <f t="shared" si="30"/>
        <v>23842622.337027915</v>
      </c>
      <c r="BY33" s="235">
        <f t="shared" si="31"/>
        <v>0</v>
      </c>
      <c r="CA33" s="126">
        <f t="shared" si="45"/>
        <v>23842622.337027915</v>
      </c>
      <c r="CB33" s="296">
        <f t="shared" si="32"/>
        <v>0.20989829883496494</v>
      </c>
      <c r="CC33" s="297">
        <f t="shared" si="33"/>
        <v>55277.153385070254</v>
      </c>
      <c r="CD33" s="239">
        <f t="shared" si="46"/>
        <v>23897899.490412984</v>
      </c>
      <c r="CE33" s="701">
        <f t="shared" si="47"/>
        <v>-0.10863855546422813</v>
      </c>
      <c r="CF33" s="240">
        <f t="shared" si="48"/>
        <v>0</v>
      </c>
      <c r="CG33" s="174"/>
      <c r="CH33" s="246">
        <f t="shared" si="34"/>
        <v>33350514.899999999</v>
      </c>
      <c r="CI33" s="742">
        <f t="shared" si="35"/>
        <v>0</v>
      </c>
      <c r="CJ33" s="745">
        <f t="shared" si="36"/>
        <v>23897899.490412984</v>
      </c>
      <c r="CK33" s="247">
        <f t="shared" si="37"/>
        <v>0.21497028962284162</v>
      </c>
      <c r="CN33" s="264">
        <v>0</v>
      </c>
      <c r="CO33" s="324">
        <f t="shared" si="49"/>
        <v>23897899.490412984</v>
      </c>
      <c r="CP33" s="326">
        <f t="shared" si="50"/>
        <v>0.21497028962284162</v>
      </c>
    </row>
    <row r="34" spans="1:94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203"/>
      <c r="BA34" s="210">
        <f t="shared" si="22"/>
        <v>1736634.2826946992</v>
      </c>
      <c r="BB34" s="288">
        <f t="shared" si="22"/>
        <v>1698524.6760016237</v>
      </c>
      <c r="BC34" s="288">
        <f t="shared" si="22"/>
        <v>1456881.4868880699</v>
      </c>
      <c r="BD34" s="288">
        <f t="shared" si="22"/>
        <v>1490383.7591965052</v>
      </c>
      <c r="BE34" s="288">
        <f t="shared" si="22"/>
        <v>1719444.9479652229</v>
      </c>
      <c r="BF34" s="211">
        <f t="shared" si="23"/>
        <v>8101869.1527461205</v>
      </c>
      <c r="BG34" s="685">
        <v>7946250</v>
      </c>
      <c r="BH34" s="130">
        <f>'Op Cost'!E25</f>
        <v>49463221</v>
      </c>
      <c r="BI34" s="289">
        <f t="shared" si="24"/>
        <v>0.16379582625130945</v>
      </c>
      <c r="BJ34" s="686">
        <f t="shared" si="25"/>
        <v>14838966.299999999</v>
      </c>
      <c r="BK34" s="685">
        <f t="shared" si="38"/>
        <v>8740875</v>
      </c>
      <c r="BL34" s="290">
        <f t="shared" si="26"/>
        <v>8101869.1527461205</v>
      </c>
      <c r="BM34" s="230">
        <f t="shared" si="27"/>
        <v>0</v>
      </c>
      <c r="BO34" s="126">
        <f t="shared" si="39"/>
        <v>8101869.1527461205</v>
      </c>
      <c r="BP34" s="291">
        <f t="shared" si="28"/>
        <v>7.4591071777764639E-2</v>
      </c>
      <c r="BQ34" s="292">
        <f t="shared" si="40"/>
        <v>349891.56262095936</v>
      </c>
      <c r="BR34" s="292">
        <f t="shared" si="41"/>
        <v>8451760.7153670806</v>
      </c>
      <c r="BS34" s="701">
        <f t="shared" si="42"/>
        <v>6.3616261175659036E-2</v>
      </c>
      <c r="BT34" s="234">
        <f t="shared" si="43"/>
        <v>0</v>
      </c>
      <c r="BU34" s="12"/>
      <c r="BV34" s="127">
        <f t="shared" si="29"/>
        <v>49463221</v>
      </c>
      <c r="BW34" s="294">
        <f t="shared" si="44"/>
        <v>0.17086959855216627</v>
      </c>
      <c r="BX34" s="295">
        <f t="shared" si="30"/>
        <v>8451760.7153670806</v>
      </c>
      <c r="BY34" s="235">
        <f t="shared" si="31"/>
        <v>0</v>
      </c>
      <c r="CA34" s="126">
        <f t="shared" si="45"/>
        <v>8451760.7153670806</v>
      </c>
      <c r="CB34" s="296">
        <f t="shared" si="32"/>
        <v>7.4404995022744405E-2</v>
      </c>
      <c r="CC34" s="297">
        <f t="shared" si="33"/>
        <v>19594.710130173306</v>
      </c>
      <c r="CD34" s="239">
        <f t="shared" si="46"/>
        <v>8471355.4254972544</v>
      </c>
      <c r="CE34" s="701">
        <f t="shared" si="47"/>
        <v>6.6082167751738793E-2</v>
      </c>
      <c r="CF34" s="240">
        <f t="shared" si="48"/>
        <v>0</v>
      </c>
      <c r="CG34" s="174"/>
      <c r="CH34" s="246">
        <f t="shared" si="34"/>
        <v>14838966.299999999</v>
      </c>
      <c r="CI34" s="742">
        <f t="shared" si="35"/>
        <v>0</v>
      </c>
      <c r="CJ34" s="745">
        <f t="shared" si="36"/>
        <v>8471355.4254972544</v>
      </c>
      <c r="CK34" s="247">
        <f t="shared" si="37"/>
        <v>0.17126574562334415</v>
      </c>
      <c r="CN34" s="264">
        <v>0</v>
      </c>
      <c r="CO34" s="324">
        <f t="shared" si="49"/>
        <v>8471355.4254972544</v>
      </c>
      <c r="CP34" s="326">
        <f t="shared" si="50"/>
        <v>0.17126574562334415</v>
      </c>
    </row>
    <row r="35" spans="1:94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203"/>
      <c r="BA35" s="210">
        <f t="shared" si="22"/>
        <v>197181.18786135709</v>
      </c>
      <c r="BB35" s="288">
        <f t="shared" si="22"/>
        <v>191395.28346365844</v>
      </c>
      <c r="BC35" s="288">
        <f t="shared" si="22"/>
        <v>216024.2837762633</v>
      </c>
      <c r="BD35" s="288">
        <f t="shared" si="22"/>
        <v>223431.23292853247</v>
      </c>
      <c r="BE35" s="288">
        <f t="shared" si="22"/>
        <v>216963.61383709885</v>
      </c>
      <c r="BF35" s="211">
        <f t="shared" si="23"/>
        <v>1044995.6018669101</v>
      </c>
      <c r="BG35" s="685">
        <v>1335726</v>
      </c>
      <c r="BH35" s="130">
        <f>'Op Cost'!E26</f>
        <v>3929042</v>
      </c>
      <c r="BI35" s="289">
        <f t="shared" si="24"/>
        <v>0.26596702246168663</v>
      </c>
      <c r="BJ35" s="686">
        <f t="shared" si="25"/>
        <v>1178712.5999999999</v>
      </c>
      <c r="BK35" s="685">
        <f t="shared" si="38"/>
        <v>1469298.6</v>
      </c>
      <c r="BL35" s="290">
        <f t="shared" si="26"/>
        <v>1044995.6018669101</v>
      </c>
      <c r="BM35" s="230">
        <f t="shared" si="27"/>
        <v>0</v>
      </c>
      <c r="BO35" s="126">
        <f t="shared" si="39"/>
        <v>1044995.6018669101</v>
      </c>
      <c r="BP35" s="291">
        <f t="shared" si="28"/>
        <v>9.6209085183612091E-3</v>
      </c>
      <c r="BQ35" s="292">
        <f t="shared" si="40"/>
        <v>45129.727125414196</v>
      </c>
      <c r="BR35" s="292">
        <f t="shared" si="41"/>
        <v>1090125.3289923244</v>
      </c>
      <c r="BS35" s="701">
        <f t="shared" si="42"/>
        <v>-0.18387054755816357</v>
      </c>
      <c r="BT35" s="234">
        <f t="shared" si="43"/>
        <v>0</v>
      </c>
      <c r="BU35" s="12"/>
      <c r="BV35" s="127">
        <f t="shared" si="29"/>
        <v>3929042</v>
      </c>
      <c r="BW35" s="294">
        <f t="shared" si="44"/>
        <v>0.27745321352948743</v>
      </c>
      <c r="BX35" s="295">
        <f t="shared" si="30"/>
        <v>1090125.3289923244</v>
      </c>
      <c r="BY35" s="235">
        <f t="shared" si="31"/>
        <v>0</v>
      </c>
      <c r="CA35" s="126">
        <f t="shared" si="45"/>
        <v>1090125.3289923244</v>
      </c>
      <c r="CB35" s="296">
        <f t="shared" si="32"/>
        <v>9.5969079591149628E-3</v>
      </c>
      <c r="CC35" s="297">
        <f t="shared" si="33"/>
        <v>2527.3656633849291</v>
      </c>
      <c r="CD35" s="239">
        <f t="shared" si="46"/>
        <v>1092652.6946557094</v>
      </c>
      <c r="CE35" s="701">
        <f t="shared" si="47"/>
        <v>-0.18197841873579654</v>
      </c>
      <c r="CF35" s="240">
        <f t="shared" si="48"/>
        <v>0</v>
      </c>
      <c r="CG35" s="174"/>
      <c r="CH35" s="246">
        <f t="shared" si="34"/>
        <v>1178712.5999999999</v>
      </c>
      <c r="CI35" s="742">
        <f t="shared" si="35"/>
        <v>0</v>
      </c>
      <c r="CJ35" s="745">
        <f t="shared" si="36"/>
        <v>1092652.6946557094</v>
      </c>
      <c r="CK35" s="247">
        <f t="shared" si="37"/>
        <v>0.27809646592113535</v>
      </c>
      <c r="CN35" s="264">
        <v>0</v>
      </c>
      <c r="CO35" s="324">
        <f t="shared" si="49"/>
        <v>1092652.6946557094</v>
      </c>
      <c r="CP35" s="326">
        <f t="shared" si="50"/>
        <v>0.27809646592113535</v>
      </c>
    </row>
    <row r="36" spans="1:94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203"/>
      <c r="BA36" s="210">
        <f t="shared" si="22"/>
        <v>3558755.0840977333</v>
      </c>
      <c r="BB36" s="288">
        <f t="shared" si="22"/>
        <v>3563994.7468500948</v>
      </c>
      <c r="BC36" s="288">
        <f t="shared" si="22"/>
        <v>3940639.3686822602</v>
      </c>
      <c r="BD36" s="288">
        <f t="shared" si="22"/>
        <v>3932863.1376248114</v>
      </c>
      <c r="BE36" s="288">
        <f t="shared" si="22"/>
        <v>3710257.011033962</v>
      </c>
      <c r="BF36" s="212">
        <f t="shared" si="23"/>
        <v>18706509.34828886</v>
      </c>
      <c r="BG36" s="685">
        <v>20270143</v>
      </c>
      <c r="BH36" s="130">
        <f>'Op Cost'!E27</f>
        <v>76532753</v>
      </c>
      <c r="BI36" s="289">
        <f t="shared" si="24"/>
        <v>0.24442488496773218</v>
      </c>
      <c r="BJ36" s="686">
        <f t="shared" si="25"/>
        <v>22959825.899999999</v>
      </c>
      <c r="BK36" s="685">
        <f t="shared" si="38"/>
        <v>22297157.300000001</v>
      </c>
      <c r="BL36" s="290">
        <f t="shared" si="26"/>
        <v>18706509.34828886</v>
      </c>
      <c r="BM36" s="230">
        <f t="shared" si="27"/>
        <v>0</v>
      </c>
      <c r="BO36" s="126">
        <f t="shared" si="39"/>
        <v>18706509.34828886</v>
      </c>
      <c r="BP36" s="291">
        <f t="shared" si="28"/>
        <v>0.17222428000292883</v>
      </c>
      <c r="BQ36" s="292">
        <f t="shared" si="40"/>
        <v>807869.10571591591</v>
      </c>
      <c r="BR36" s="292">
        <f t="shared" si="41"/>
        <v>19514378.454004776</v>
      </c>
      <c r="BS36" s="701">
        <f t="shared" si="42"/>
        <v>-3.7284618366788251E-2</v>
      </c>
      <c r="BT36" s="234">
        <f t="shared" si="43"/>
        <v>0</v>
      </c>
      <c r="BU36" s="12"/>
      <c r="BV36" s="127">
        <f t="shared" si="29"/>
        <v>76532753</v>
      </c>
      <c r="BW36" s="294">
        <f t="shared" si="44"/>
        <v>0.25498074600824533</v>
      </c>
      <c r="BX36" s="295">
        <f t="shared" si="30"/>
        <v>19514378.454004776</v>
      </c>
      <c r="BY36" s="235">
        <f t="shared" si="31"/>
        <v>0</v>
      </c>
      <c r="CA36" s="126">
        <f t="shared" si="45"/>
        <v>19514378.454004776</v>
      </c>
      <c r="CB36" s="296">
        <f t="shared" si="32"/>
        <v>0.1717946450024542</v>
      </c>
      <c r="CC36" s="297">
        <f t="shared" si="33"/>
        <v>45242.476929272059</v>
      </c>
      <c r="CD36" s="239">
        <f t="shared" si="46"/>
        <v>19559620.930934049</v>
      </c>
      <c r="CE36" s="701">
        <f t="shared" si="47"/>
        <v>-3.5052642157776134E-2</v>
      </c>
      <c r="CF36" s="240">
        <f t="shared" si="48"/>
        <v>0</v>
      </c>
      <c r="CG36" s="174"/>
      <c r="CH36" s="246">
        <f t="shared" si="34"/>
        <v>22959825.899999999</v>
      </c>
      <c r="CI36" s="742">
        <f t="shared" si="35"/>
        <v>0</v>
      </c>
      <c r="CJ36" s="745">
        <f t="shared" si="36"/>
        <v>19559620.930934049</v>
      </c>
      <c r="CK36" s="247">
        <f t="shared" si="37"/>
        <v>0.25557189783744028</v>
      </c>
      <c r="CN36" s="264">
        <v>370745.59999999998</v>
      </c>
      <c r="CO36" s="324">
        <f t="shared" si="49"/>
        <v>19930366.530934051</v>
      </c>
      <c r="CP36" s="326">
        <f t="shared" si="50"/>
        <v>0.26041617150416702</v>
      </c>
    </row>
    <row r="37" spans="1:94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203"/>
      <c r="BA37" s="210">
        <f t="shared" si="22"/>
        <v>1631991.2721943296</v>
      </c>
      <c r="BB37" s="288">
        <f t="shared" si="22"/>
        <v>1642722.0453198203</v>
      </c>
      <c r="BC37" s="288">
        <f t="shared" si="22"/>
        <v>916236.4380817645</v>
      </c>
      <c r="BD37" s="288">
        <f t="shared" si="22"/>
        <v>911090.77028395829</v>
      </c>
      <c r="BE37" s="288">
        <f t="shared" si="22"/>
        <v>1150483.268776376</v>
      </c>
      <c r="BF37" s="211">
        <f t="shared" si="23"/>
        <v>6252523.7946562488</v>
      </c>
      <c r="BG37" s="685">
        <v>3606217</v>
      </c>
      <c r="BH37" s="130">
        <f>'Op Cost'!E28</f>
        <v>12808994</v>
      </c>
      <c r="BI37" s="289">
        <f t="shared" si="24"/>
        <v>0.48813543004675064</v>
      </c>
      <c r="BJ37" s="686">
        <f t="shared" si="25"/>
        <v>3842698.1999999997</v>
      </c>
      <c r="BK37" s="685">
        <f t="shared" si="38"/>
        <v>3966838.7</v>
      </c>
      <c r="BL37" s="290">
        <f t="shared" si="26"/>
        <v>3966838.7</v>
      </c>
      <c r="BM37" s="230">
        <f t="shared" si="27"/>
        <v>2285685.0946562486</v>
      </c>
      <c r="BO37" s="126">
        <f t="shared" si="39"/>
        <v>0</v>
      </c>
      <c r="BP37" s="291">
        <f t="shared" si="28"/>
        <v>0</v>
      </c>
      <c r="BQ37" s="292">
        <f t="shared" si="40"/>
        <v>0</v>
      </c>
      <c r="BR37" s="292">
        <f t="shared" si="41"/>
        <v>3966838.7</v>
      </c>
      <c r="BS37" s="701">
        <f t="shared" si="42"/>
        <v>0.10000000000000005</v>
      </c>
      <c r="BT37" s="234">
        <f t="shared" si="43"/>
        <v>0</v>
      </c>
      <c r="BU37" s="12"/>
      <c r="BV37" s="127">
        <f t="shared" si="29"/>
        <v>12808994</v>
      </c>
      <c r="BW37" s="294">
        <f t="shared" si="44"/>
        <v>0.30969166665235381</v>
      </c>
      <c r="BX37" s="295">
        <f t="shared" si="30"/>
        <v>3966838.7</v>
      </c>
      <c r="BY37" s="235">
        <f t="shared" si="31"/>
        <v>0</v>
      </c>
      <c r="CA37" s="126">
        <f t="shared" si="45"/>
        <v>3966838.7</v>
      </c>
      <c r="CB37" s="296">
        <f t="shared" si="32"/>
        <v>3.4922026743241831E-2</v>
      </c>
      <c r="CC37" s="297">
        <f t="shared" si="33"/>
        <v>9196.7883471104105</v>
      </c>
      <c r="CD37" s="239">
        <f t="shared" si="46"/>
        <v>3976035.4883471108</v>
      </c>
      <c r="CE37" s="293">
        <f t="shared" si="47"/>
        <v>0.10255025927366844</v>
      </c>
      <c r="CF37" s="240">
        <f t="shared" si="48"/>
        <v>0</v>
      </c>
      <c r="CG37" s="174"/>
      <c r="CH37" s="246">
        <f t="shared" si="34"/>
        <v>3842698.1999999997</v>
      </c>
      <c r="CI37" s="742">
        <f t="shared" si="35"/>
        <v>133337.28834711108</v>
      </c>
      <c r="CJ37" s="745">
        <f t="shared" si="36"/>
        <v>3842698.1999999997</v>
      </c>
      <c r="CK37" s="247">
        <f t="shared" si="37"/>
        <v>0.3</v>
      </c>
      <c r="CN37" s="264">
        <v>0</v>
      </c>
      <c r="CO37" s="324">
        <f t="shared" si="49"/>
        <v>3842698.1999999997</v>
      </c>
      <c r="CP37" s="326">
        <f t="shared" si="50"/>
        <v>0.3</v>
      </c>
    </row>
    <row r="38" spans="1:94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203"/>
      <c r="BA38" s="210">
        <f t="shared" si="22"/>
        <v>86261.090574184142</v>
      </c>
      <c r="BB38" s="288">
        <f t="shared" si="22"/>
        <v>85532.568049952184</v>
      </c>
      <c r="BC38" s="288">
        <f t="shared" si="22"/>
        <v>105838.90566955562</v>
      </c>
      <c r="BD38" s="288">
        <f t="shared" si="22"/>
        <v>106691.84452122275</v>
      </c>
      <c r="BE38" s="288">
        <f t="shared" si="22"/>
        <v>81170.829477095089</v>
      </c>
      <c r="BF38" s="211">
        <f t="shared" si="23"/>
        <v>465495.2382920098</v>
      </c>
      <c r="BG38" s="685">
        <v>506115</v>
      </c>
      <c r="BH38" s="130">
        <f>'Op Cost'!E29</f>
        <v>2846110</v>
      </c>
      <c r="BI38" s="289">
        <f t="shared" si="24"/>
        <v>0.16355490065106754</v>
      </c>
      <c r="BJ38" s="686">
        <f t="shared" si="25"/>
        <v>853833</v>
      </c>
      <c r="BK38" s="685">
        <f t="shared" si="38"/>
        <v>556726.5</v>
      </c>
      <c r="BL38" s="290">
        <f t="shared" si="26"/>
        <v>465495.2382920098</v>
      </c>
      <c r="BM38" s="230">
        <f t="shared" si="27"/>
        <v>0</v>
      </c>
      <c r="BO38" s="126">
        <f t="shared" si="39"/>
        <v>465495.2382920098</v>
      </c>
      <c r="BP38" s="291">
        <f t="shared" si="28"/>
        <v>4.2856516289056634E-3</v>
      </c>
      <c r="BQ38" s="292">
        <f t="shared" si="40"/>
        <v>20103.121051196136</v>
      </c>
      <c r="BR38" s="292">
        <f t="shared" si="41"/>
        <v>485598.35934320593</v>
      </c>
      <c r="BS38" s="701">
        <f t="shared" si="42"/>
        <v>-4.0537507595692822E-2</v>
      </c>
      <c r="BT38" s="234">
        <f t="shared" si="43"/>
        <v>0</v>
      </c>
      <c r="BU38" s="12"/>
      <c r="BV38" s="127">
        <f t="shared" si="29"/>
        <v>2846110</v>
      </c>
      <c r="BW38" s="294">
        <f t="shared" si="44"/>
        <v>0.17061826821282591</v>
      </c>
      <c r="BX38" s="295">
        <f t="shared" si="30"/>
        <v>485598.35934320593</v>
      </c>
      <c r="BY38" s="235">
        <f t="shared" si="31"/>
        <v>0</v>
      </c>
      <c r="CA38" s="126">
        <f t="shared" si="45"/>
        <v>485598.35934320593</v>
      </c>
      <c r="CB38" s="296">
        <f t="shared" si="32"/>
        <v>4.2749605350622891E-3</v>
      </c>
      <c r="CC38" s="297">
        <f t="shared" si="33"/>
        <v>1125.8197447210368</v>
      </c>
      <c r="CD38" s="239">
        <f t="shared" si="46"/>
        <v>486724.17908792698</v>
      </c>
      <c r="CE38" s="701">
        <f t="shared" si="47"/>
        <v>-3.8313072942064583E-2</v>
      </c>
      <c r="CF38" s="240">
        <f t="shared" si="48"/>
        <v>0</v>
      </c>
      <c r="CG38" s="174"/>
      <c r="CH38" s="246">
        <f t="shared" si="34"/>
        <v>853833</v>
      </c>
      <c r="CI38" s="742">
        <f t="shared" si="35"/>
        <v>0</v>
      </c>
      <c r="CJ38" s="745">
        <f t="shared" si="36"/>
        <v>486724.17908792698</v>
      </c>
      <c r="CK38" s="247">
        <f t="shared" si="37"/>
        <v>0.17101383259534136</v>
      </c>
      <c r="CN38" s="264">
        <v>0</v>
      </c>
      <c r="CO38" s="324">
        <f t="shared" si="49"/>
        <v>486724.17908792698</v>
      </c>
      <c r="CP38" s="326">
        <f t="shared" si="50"/>
        <v>0.17101383259534136</v>
      </c>
    </row>
    <row r="39" spans="1:94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203"/>
      <c r="BA39" s="210">
        <f t="shared" si="22"/>
        <v>639979.10293826298</v>
      </c>
      <c r="BB39" s="288">
        <f t="shared" si="22"/>
        <v>653855.07607919653</v>
      </c>
      <c r="BC39" s="288">
        <f t="shared" si="22"/>
        <v>659987.63658891025</v>
      </c>
      <c r="BD39" s="288">
        <f t="shared" si="22"/>
        <v>645242.06721975736</v>
      </c>
      <c r="BE39" s="288">
        <f t="shared" si="22"/>
        <v>615384.79677192378</v>
      </c>
      <c r="BF39" s="211">
        <f t="shared" si="23"/>
        <v>3214448.6795980511</v>
      </c>
      <c r="BG39" s="685">
        <v>3433985</v>
      </c>
      <c r="BH39" s="130">
        <f>'Op Cost'!E30</f>
        <v>14322731</v>
      </c>
      <c r="BI39" s="289">
        <f t="shared" si="24"/>
        <v>0.22442987162141431</v>
      </c>
      <c r="BJ39" s="686">
        <f t="shared" si="25"/>
        <v>4296819.3</v>
      </c>
      <c r="BK39" s="685">
        <f t="shared" si="38"/>
        <v>3777383.5000000005</v>
      </c>
      <c r="BL39" s="290">
        <f t="shared" si="26"/>
        <v>3214448.6795980511</v>
      </c>
      <c r="BM39" s="230">
        <f t="shared" si="27"/>
        <v>0</v>
      </c>
      <c r="BO39" s="126">
        <f t="shared" si="39"/>
        <v>3214448.6795980511</v>
      </c>
      <c r="BP39" s="291">
        <f t="shared" si="28"/>
        <v>2.9594303199104308E-2</v>
      </c>
      <c r="BQ39" s="292">
        <f t="shared" si="40"/>
        <v>138820.86346558965</v>
      </c>
      <c r="BR39" s="292">
        <f t="shared" si="41"/>
        <v>3353269.5430636406</v>
      </c>
      <c r="BS39" s="701">
        <f t="shared" si="42"/>
        <v>-2.3504895023233767E-2</v>
      </c>
      <c r="BT39" s="234">
        <f t="shared" si="43"/>
        <v>0</v>
      </c>
      <c r="BU39" s="12"/>
      <c r="BV39" s="127">
        <f t="shared" si="29"/>
        <v>14322731</v>
      </c>
      <c r="BW39" s="294">
        <f t="shared" si="44"/>
        <v>0.23412221754801096</v>
      </c>
      <c r="BX39" s="295">
        <f t="shared" si="30"/>
        <v>3353269.5430636406</v>
      </c>
      <c r="BY39" s="235">
        <f t="shared" si="31"/>
        <v>0</v>
      </c>
      <c r="CA39" s="126">
        <f t="shared" si="45"/>
        <v>3353269.5430636406</v>
      </c>
      <c r="CB39" s="296">
        <f t="shared" si="32"/>
        <v>2.9520476509459982E-2</v>
      </c>
      <c r="CC39" s="297">
        <f t="shared" si="33"/>
        <v>7774.2788630069426</v>
      </c>
      <c r="CD39" s="239">
        <f t="shared" si="46"/>
        <v>3361043.8219266473</v>
      </c>
      <c r="CE39" s="701">
        <f t="shared" si="47"/>
        <v>-2.1240971662180433E-2</v>
      </c>
      <c r="CF39" s="240">
        <f t="shared" si="48"/>
        <v>0</v>
      </c>
      <c r="CG39" s="174"/>
      <c r="CH39" s="246">
        <f t="shared" si="34"/>
        <v>4296819.3</v>
      </c>
      <c r="CI39" s="742">
        <f t="shared" si="35"/>
        <v>0</v>
      </c>
      <c r="CJ39" s="745">
        <f t="shared" si="36"/>
        <v>3361043.8219266473</v>
      </c>
      <c r="CK39" s="247">
        <f t="shared" si="37"/>
        <v>0.2346650105993506</v>
      </c>
      <c r="CN39" s="264">
        <v>0</v>
      </c>
      <c r="CO39" s="324">
        <f t="shared" si="49"/>
        <v>3361043.8219266473</v>
      </c>
      <c r="CP39" s="326">
        <f t="shared" si="50"/>
        <v>0.2346650105993506</v>
      </c>
    </row>
    <row r="40" spans="1:94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203"/>
      <c r="BA40" s="210">
        <f t="shared" si="22"/>
        <v>34017.991974170349</v>
      </c>
      <c r="BB40" s="288">
        <f t="shared" si="22"/>
        <v>33321.1120188766</v>
      </c>
      <c r="BC40" s="288">
        <f t="shared" si="22"/>
        <v>48400.395757376602</v>
      </c>
      <c r="BD40" s="288">
        <f t="shared" si="22"/>
        <v>49251.474790385073</v>
      </c>
      <c r="BE40" s="288">
        <f t="shared" si="22"/>
        <v>36513.809975786004</v>
      </c>
      <c r="BF40" s="211">
        <f t="shared" si="23"/>
        <v>201504.78451659461</v>
      </c>
      <c r="BG40" s="685">
        <v>204230</v>
      </c>
      <c r="BH40" s="130">
        <f>'Op Cost'!E31</f>
        <v>744369</v>
      </c>
      <c r="BI40" s="289">
        <f t="shared" si="24"/>
        <v>0.27070550293818602</v>
      </c>
      <c r="BJ40" s="686">
        <f t="shared" si="25"/>
        <v>223310.69999999998</v>
      </c>
      <c r="BK40" s="685">
        <f t="shared" si="38"/>
        <v>224653.00000000003</v>
      </c>
      <c r="BL40" s="290">
        <f t="shared" si="26"/>
        <v>201504.78451659461</v>
      </c>
      <c r="BM40" s="230">
        <f t="shared" si="27"/>
        <v>0</v>
      </c>
      <c r="BO40" s="126">
        <f t="shared" si="39"/>
        <v>201504.78451659461</v>
      </c>
      <c r="BP40" s="291">
        <f t="shared" si="28"/>
        <v>1.8551839781744373E-3</v>
      </c>
      <c r="BQ40" s="292">
        <f t="shared" si="40"/>
        <v>8702.2911134294791</v>
      </c>
      <c r="BR40" s="292">
        <f t="shared" si="41"/>
        <v>210207.07563002408</v>
      </c>
      <c r="BS40" s="701">
        <f t="shared" si="42"/>
        <v>2.9266393918739048E-2</v>
      </c>
      <c r="BT40" s="234">
        <f t="shared" si="43"/>
        <v>0</v>
      </c>
      <c r="BU40" s="12"/>
      <c r="BV40" s="127">
        <f t="shared" si="29"/>
        <v>744369</v>
      </c>
      <c r="BW40" s="294">
        <f t="shared" si="44"/>
        <v>0.28239633250447571</v>
      </c>
      <c r="BX40" s="295">
        <f t="shared" si="30"/>
        <v>210207.07563002408</v>
      </c>
      <c r="BY40" s="235">
        <f t="shared" si="31"/>
        <v>0</v>
      </c>
      <c r="CA40" s="126">
        <f t="shared" si="45"/>
        <v>210207.07563002408</v>
      </c>
      <c r="CB40" s="296">
        <f t="shared" si="32"/>
        <v>1.8505559897785506E-3</v>
      </c>
      <c r="CC40" s="297">
        <f t="shared" si="33"/>
        <v>487.34776728742764</v>
      </c>
      <c r="CD40" s="239">
        <f t="shared" si="46"/>
        <v>210694.4233973115</v>
      </c>
      <c r="CE40" s="701">
        <f t="shared" si="47"/>
        <v>3.1652663160708534E-2</v>
      </c>
      <c r="CF40" s="240">
        <f t="shared" si="48"/>
        <v>0</v>
      </c>
      <c r="CG40" s="174"/>
      <c r="CH40" s="246">
        <f t="shared" si="34"/>
        <v>223310.69999999998</v>
      </c>
      <c r="CI40" s="742">
        <f t="shared" si="35"/>
        <v>0</v>
      </c>
      <c r="CJ40" s="745">
        <f t="shared" si="36"/>
        <v>210694.4233973115</v>
      </c>
      <c r="CK40" s="247">
        <f t="shared" si="37"/>
        <v>0.28305104510976614</v>
      </c>
      <c r="CN40" s="264">
        <v>0</v>
      </c>
      <c r="CO40" s="324">
        <f t="shared" si="49"/>
        <v>210694.4233973115</v>
      </c>
      <c r="CP40" s="326">
        <f t="shared" si="50"/>
        <v>0.28305104510976614</v>
      </c>
    </row>
    <row r="41" spans="1:94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203"/>
      <c r="BA41" s="210">
        <f t="shared" si="22"/>
        <v>129844.57138825422</v>
      </c>
      <c r="BB41" s="288">
        <f t="shared" si="22"/>
        <v>128209.02744273133</v>
      </c>
      <c r="BC41" s="288">
        <f t="shared" si="22"/>
        <v>136288.31960060864</v>
      </c>
      <c r="BD41" s="288">
        <f t="shared" si="22"/>
        <v>138419.8401285233</v>
      </c>
      <c r="BE41" s="288">
        <f t="shared" si="22"/>
        <v>126459.02204252846</v>
      </c>
      <c r="BF41" s="211">
        <f t="shared" si="23"/>
        <v>659220.78060264594</v>
      </c>
      <c r="BG41" s="685">
        <v>661136</v>
      </c>
      <c r="BH41" s="130">
        <f>'Op Cost'!E32</f>
        <v>3366722</v>
      </c>
      <c r="BI41" s="289">
        <f t="shared" si="24"/>
        <v>0.1958049344741401</v>
      </c>
      <c r="BJ41" s="686">
        <f t="shared" si="25"/>
        <v>1010016.6</v>
      </c>
      <c r="BK41" s="685">
        <f t="shared" si="38"/>
        <v>727249.60000000009</v>
      </c>
      <c r="BL41" s="290">
        <f t="shared" si="26"/>
        <v>659220.78060264594</v>
      </c>
      <c r="BM41" s="230">
        <f t="shared" si="27"/>
        <v>0</v>
      </c>
      <c r="BO41" s="126">
        <f t="shared" si="39"/>
        <v>659220.78060264594</v>
      </c>
      <c r="BP41" s="291">
        <f t="shared" si="28"/>
        <v>6.0692148486080162E-3</v>
      </c>
      <c r="BQ41" s="292">
        <f t="shared" si="40"/>
        <v>28469.453738226304</v>
      </c>
      <c r="BR41" s="292">
        <f t="shared" si="41"/>
        <v>687690.23434087227</v>
      </c>
      <c r="BS41" s="701">
        <f t="shared" si="42"/>
        <v>4.0164556673471519E-2</v>
      </c>
      <c r="BT41" s="234">
        <f t="shared" si="43"/>
        <v>0</v>
      </c>
      <c r="BU41" s="12"/>
      <c r="BV41" s="127">
        <f t="shared" si="29"/>
        <v>3366722</v>
      </c>
      <c r="BW41" s="294">
        <f t="shared" si="44"/>
        <v>0.20426106887972106</v>
      </c>
      <c r="BX41" s="295">
        <f t="shared" si="30"/>
        <v>687690.23434087227</v>
      </c>
      <c r="BY41" s="235">
        <f t="shared" si="31"/>
        <v>0</v>
      </c>
      <c r="CA41" s="126">
        <f t="shared" si="45"/>
        <v>687690.23434087227</v>
      </c>
      <c r="CB41" s="296">
        <f t="shared" si="32"/>
        <v>6.0540744333058422E-3</v>
      </c>
      <c r="CC41" s="297">
        <f t="shared" si="33"/>
        <v>1594.3530886717831</v>
      </c>
      <c r="CD41" s="239">
        <f t="shared" si="46"/>
        <v>689284.58742954407</v>
      </c>
      <c r="CE41" s="701">
        <f t="shared" si="47"/>
        <v>4.2576092406923949E-2</v>
      </c>
      <c r="CF41" s="240">
        <f t="shared" si="48"/>
        <v>0</v>
      </c>
      <c r="CG41" s="174"/>
      <c r="CH41" s="246">
        <f t="shared" si="34"/>
        <v>1010016.6</v>
      </c>
      <c r="CI41" s="742">
        <f t="shared" si="35"/>
        <v>0</v>
      </c>
      <c r="CJ41" s="745">
        <f t="shared" si="36"/>
        <v>689284.58742954407</v>
      </c>
      <c r="CK41" s="247">
        <f t="shared" si="37"/>
        <v>0.20473463132077555</v>
      </c>
      <c r="CN41" s="264">
        <v>0</v>
      </c>
      <c r="CO41" s="324">
        <f t="shared" si="49"/>
        <v>689284.58742954407</v>
      </c>
      <c r="CP41" s="326">
        <f t="shared" si="50"/>
        <v>0.20473463132077555</v>
      </c>
    </row>
    <row r="42" spans="1:94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203"/>
      <c r="BA42" s="210">
        <f t="shared" si="22"/>
        <v>725820.6449492356</v>
      </c>
      <c r="BB42" s="288">
        <f t="shared" si="22"/>
        <v>720807.416898772</v>
      </c>
      <c r="BC42" s="288">
        <f t="shared" si="22"/>
        <v>514982.17595221667</v>
      </c>
      <c r="BD42" s="288">
        <f t="shared" si="22"/>
        <v>517442.97427861346</v>
      </c>
      <c r="BE42" s="288">
        <f t="shared" si="22"/>
        <v>643808.87089713139</v>
      </c>
      <c r="BF42" s="211">
        <f t="shared" si="23"/>
        <v>3122862.0829759692</v>
      </c>
      <c r="BG42" s="685">
        <v>1973597</v>
      </c>
      <c r="BH42" s="130">
        <f>'Op Cost'!E33</f>
        <v>7435602</v>
      </c>
      <c r="BI42" s="289">
        <f t="shared" si="24"/>
        <v>0.41998779426009747</v>
      </c>
      <c r="BJ42" s="686">
        <f t="shared" si="25"/>
        <v>2230680.6</v>
      </c>
      <c r="BK42" s="685">
        <f t="shared" si="38"/>
        <v>2170956.7000000002</v>
      </c>
      <c r="BL42" s="290">
        <f t="shared" si="26"/>
        <v>2170956.7000000002</v>
      </c>
      <c r="BM42" s="230">
        <f t="shared" si="27"/>
        <v>951905.382975969</v>
      </c>
      <c r="BO42" s="126">
        <f t="shared" si="39"/>
        <v>0</v>
      </c>
      <c r="BP42" s="291">
        <f t="shared" si="28"/>
        <v>0</v>
      </c>
      <c r="BQ42" s="292">
        <f t="shared" si="40"/>
        <v>0</v>
      </c>
      <c r="BR42" s="292">
        <f t="shared" si="41"/>
        <v>2170956.7000000002</v>
      </c>
      <c r="BS42" s="701">
        <f t="shared" si="42"/>
        <v>0.10000000000000009</v>
      </c>
      <c r="BT42" s="234">
        <f t="shared" si="43"/>
        <v>0</v>
      </c>
      <c r="BU42" s="12"/>
      <c r="BV42" s="127">
        <f t="shared" si="29"/>
        <v>7435602</v>
      </c>
      <c r="BW42" s="294">
        <f t="shared" si="44"/>
        <v>0.29196784604662812</v>
      </c>
      <c r="BX42" s="295">
        <f t="shared" si="30"/>
        <v>2170956.7000000002</v>
      </c>
      <c r="BY42" s="235">
        <f t="shared" si="31"/>
        <v>0</v>
      </c>
      <c r="CA42" s="126">
        <f t="shared" si="45"/>
        <v>2170956.7000000002</v>
      </c>
      <c r="CB42" s="296">
        <f t="shared" si="32"/>
        <v>1.9111996647562211E-2</v>
      </c>
      <c r="CC42" s="297">
        <f t="shared" si="33"/>
        <v>5033.1840517340097</v>
      </c>
      <c r="CD42" s="239">
        <f t="shared" si="46"/>
        <v>2175989.8840517341</v>
      </c>
      <c r="CE42" s="293">
        <f t="shared" si="47"/>
        <v>0.10255025927366838</v>
      </c>
      <c r="CF42" s="240">
        <f t="shared" si="48"/>
        <v>0</v>
      </c>
      <c r="CG42" s="174"/>
      <c r="CH42" s="246">
        <f t="shared" si="34"/>
        <v>2230680.6</v>
      </c>
      <c r="CI42" s="742">
        <f t="shared" si="35"/>
        <v>0</v>
      </c>
      <c r="CJ42" s="745">
        <f t="shared" si="36"/>
        <v>2175989.8840517341</v>
      </c>
      <c r="CK42" s="247">
        <f t="shared" si="37"/>
        <v>0.29264474941662211</v>
      </c>
      <c r="CN42" s="264">
        <v>0</v>
      </c>
      <c r="CO42" s="324">
        <f t="shared" si="49"/>
        <v>2175989.8840517341</v>
      </c>
      <c r="CP42" s="326">
        <f t="shared" si="50"/>
        <v>0.29264474941662211</v>
      </c>
    </row>
    <row r="43" spans="1:94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203"/>
      <c r="BA43" s="210">
        <f t="shared" si="22"/>
        <v>99552.536603612127</v>
      </c>
      <c r="BB43" s="288">
        <f t="shared" si="22"/>
        <v>94753.992115360525</v>
      </c>
      <c r="BC43" s="288">
        <f t="shared" si="22"/>
        <v>104644.82535851761</v>
      </c>
      <c r="BD43" s="288">
        <f t="shared" si="22"/>
        <v>111101.1506460634</v>
      </c>
      <c r="BE43" s="288">
        <f t="shared" si="22"/>
        <v>98708.428024176872</v>
      </c>
      <c r="BF43" s="211">
        <f t="shared" si="23"/>
        <v>508760.93274773052</v>
      </c>
      <c r="BG43" s="685">
        <v>522225</v>
      </c>
      <c r="BH43" s="130">
        <f>'Op Cost'!E34</f>
        <v>2380653</v>
      </c>
      <c r="BI43" s="289">
        <f t="shared" si="24"/>
        <v>0.21370646320473019</v>
      </c>
      <c r="BJ43" s="686">
        <f t="shared" si="25"/>
        <v>714195.9</v>
      </c>
      <c r="BK43" s="685">
        <f t="shared" si="38"/>
        <v>574447.5</v>
      </c>
      <c r="BL43" s="290">
        <f t="shared" si="26"/>
        <v>508760.93274773052</v>
      </c>
      <c r="BM43" s="230">
        <f t="shared" si="27"/>
        <v>0</v>
      </c>
      <c r="BO43" s="126">
        <f t="shared" si="39"/>
        <v>508760.93274773052</v>
      </c>
      <c r="BP43" s="291">
        <f t="shared" si="28"/>
        <v>4.683983724847701E-3</v>
      </c>
      <c r="BQ43" s="292">
        <f t="shared" si="40"/>
        <v>21971.615981882842</v>
      </c>
      <c r="BR43" s="292">
        <f t="shared" si="41"/>
        <v>530732.54872961331</v>
      </c>
      <c r="BS43" s="701">
        <f t="shared" si="42"/>
        <v>1.6290964104769604E-2</v>
      </c>
      <c r="BT43" s="234">
        <f t="shared" si="43"/>
        <v>0</v>
      </c>
      <c r="BU43" s="12"/>
      <c r="BV43" s="127">
        <f t="shared" si="29"/>
        <v>2380653</v>
      </c>
      <c r="BW43" s="294">
        <f t="shared" si="44"/>
        <v>0.22293570240165758</v>
      </c>
      <c r="BX43" s="295">
        <f t="shared" si="30"/>
        <v>530732.54872961331</v>
      </c>
      <c r="BY43" s="235">
        <f t="shared" si="31"/>
        <v>0</v>
      </c>
      <c r="CA43" s="126">
        <f t="shared" si="45"/>
        <v>530732.54872961331</v>
      </c>
      <c r="CB43" s="296">
        <f t="shared" si="32"/>
        <v>4.672298941785673E-3</v>
      </c>
      <c r="CC43" s="297">
        <f t="shared" si="33"/>
        <v>1230.4596402139355</v>
      </c>
      <c r="CD43" s="239">
        <f t="shared" si="46"/>
        <v>531963.00836982729</v>
      </c>
      <c r="CE43" s="701">
        <f t="shared" si="47"/>
        <v>1.8647150882909271E-2</v>
      </c>
      <c r="CF43" s="240">
        <f t="shared" si="48"/>
        <v>0</v>
      </c>
      <c r="CG43" s="174"/>
      <c r="CH43" s="246">
        <f t="shared" si="34"/>
        <v>714195.9</v>
      </c>
      <c r="CI43" s="742">
        <f t="shared" si="35"/>
        <v>0</v>
      </c>
      <c r="CJ43" s="745">
        <f t="shared" si="36"/>
        <v>531963.00836982729</v>
      </c>
      <c r="CK43" s="247">
        <f t="shared" si="37"/>
        <v>0.22345256044027723</v>
      </c>
      <c r="CN43" s="264">
        <v>0</v>
      </c>
      <c r="CO43" s="324">
        <f t="shared" si="49"/>
        <v>531963.00836982729</v>
      </c>
      <c r="CP43" s="326">
        <f t="shared" si="50"/>
        <v>0.22345256044027723</v>
      </c>
    </row>
    <row r="44" spans="1:94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203"/>
      <c r="BA44" s="210">
        <f t="shared" si="22"/>
        <v>197299.21520219001</v>
      </c>
      <c r="BB44" s="288">
        <f t="shared" si="22"/>
        <v>199464.45182974657</v>
      </c>
      <c r="BC44" s="288">
        <f t="shared" si="22"/>
        <v>220660.41962183008</v>
      </c>
      <c r="BD44" s="288">
        <f t="shared" si="22"/>
        <v>218579.13968446382</v>
      </c>
      <c r="BE44" s="288">
        <f t="shared" si="22"/>
        <v>194056.63362068371</v>
      </c>
      <c r="BF44" s="211">
        <f t="shared" si="23"/>
        <v>1030059.8599589142</v>
      </c>
      <c r="BG44" s="685">
        <v>1179698</v>
      </c>
      <c r="BH44" s="130">
        <f>'Op Cost'!E35</f>
        <v>5803873</v>
      </c>
      <c r="BI44" s="289">
        <f t="shared" si="24"/>
        <v>0.17747801510455419</v>
      </c>
      <c r="BJ44" s="686">
        <f t="shared" si="25"/>
        <v>1741161.9</v>
      </c>
      <c r="BK44" s="685">
        <f t="shared" si="38"/>
        <v>1297667.8</v>
      </c>
      <c r="BL44" s="290">
        <f t="shared" si="26"/>
        <v>1030059.8599589142</v>
      </c>
      <c r="BM44" s="230">
        <f t="shared" si="27"/>
        <v>0</v>
      </c>
      <c r="BO44" s="126">
        <f t="shared" si="39"/>
        <v>1030059.8599589142</v>
      </c>
      <c r="BP44" s="291">
        <f t="shared" si="28"/>
        <v>9.4834003735479993E-3</v>
      </c>
      <c r="BQ44" s="292">
        <f t="shared" si="40"/>
        <v>44484.704356400369</v>
      </c>
      <c r="BR44" s="292">
        <f t="shared" si="41"/>
        <v>1074544.5643153146</v>
      </c>
      <c r="BS44" s="701">
        <f t="shared" si="42"/>
        <v>-8.9135893834426577E-2</v>
      </c>
      <c r="BT44" s="234">
        <f t="shared" si="43"/>
        <v>0</v>
      </c>
      <c r="BU44" s="12"/>
      <c r="BV44" s="127">
        <f t="shared" si="29"/>
        <v>5803873</v>
      </c>
      <c r="BW44" s="294">
        <f t="shared" si="44"/>
        <v>0.18514267357595776</v>
      </c>
      <c r="BX44" s="295">
        <f t="shared" si="30"/>
        <v>1074544.5643153146</v>
      </c>
      <c r="BY44" s="235">
        <f t="shared" si="31"/>
        <v>0</v>
      </c>
      <c r="CA44" s="126">
        <f t="shared" si="45"/>
        <v>1074544.5643153146</v>
      </c>
      <c r="CB44" s="296">
        <f t="shared" si="32"/>
        <v>9.4597428455622766E-3</v>
      </c>
      <c r="CC44" s="297">
        <f t="shared" si="33"/>
        <v>2491.2429455591218</v>
      </c>
      <c r="CD44" s="239">
        <f t="shared" si="46"/>
        <v>1077035.8072608737</v>
      </c>
      <c r="CE44" s="701">
        <f t="shared" si="47"/>
        <v>-8.7024130530971716E-2</v>
      </c>
      <c r="CF44" s="240">
        <f t="shared" si="48"/>
        <v>0</v>
      </c>
      <c r="CG44" s="174"/>
      <c r="CH44" s="246">
        <f t="shared" si="34"/>
        <v>1741161.9</v>
      </c>
      <c r="CI44" s="742">
        <f t="shared" si="35"/>
        <v>0</v>
      </c>
      <c r="CJ44" s="745">
        <f t="shared" si="36"/>
        <v>1077035.8072608737</v>
      </c>
      <c r="CK44" s="247">
        <f t="shared" si="37"/>
        <v>0.18557191159435668</v>
      </c>
      <c r="CN44" s="264">
        <v>0</v>
      </c>
      <c r="CO44" s="324">
        <f t="shared" si="49"/>
        <v>1077035.8072608737</v>
      </c>
      <c r="CP44" s="326">
        <f t="shared" si="50"/>
        <v>0.18557191159435668</v>
      </c>
    </row>
    <row r="45" spans="1:94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203"/>
      <c r="BA45" s="210">
        <f t="shared" si="22"/>
        <v>45837.822411483503</v>
      </c>
      <c r="BB45" s="288">
        <f t="shared" si="22"/>
        <v>46005.124165062727</v>
      </c>
      <c r="BC45" s="288">
        <f t="shared" si="22"/>
        <v>51900.477072451344</v>
      </c>
      <c r="BD45" s="288">
        <f t="shared" si="22"/>
        <v>51814.541631278757</v>
      </c>
      <c r="BE45" s="288">
        <f t="shared" si="22"/>
        <v>48717.730121963854</v>
      </c>
      <c r="BF45" s="211">
        <f t="shared" si="23"/>
        <v>244275.69540224021</v>
      </c>
      <c r="BG45" s="685">
        <v>214936</v>
      </c>
      <c r="BH45" s="130">
        <f>'Op Cost'!E36</f>
        <v>604843</v>
      </c>
      <c r="BI45" s="289">
        <f t="shared" si="24"/>
        <v>0.40386628497352239</v>
      </c>
      <c r="BJ45" s="686">
        <f t="shared" si="25"/>
        <v>181452.9</v>
      </c>
      <c r="BK45" s="685">
        <f t="shared" si="38"/>
        <v>236429.6</v>
      </c>
      <c r="BL45" s="290">
        <f t="shared" si="26"/>
        <v>236429.6</v>
      </c>
      <c r="BM45" s="230">
        <f t="shared" si="27"/>
        <v>7846.0954022402002</v>
      </c>
      <c r="BO45" s="126">
        <f t="shared" si="39"/>
        <v>0</v>
      </c>
      <c r="BP45" s="291">
        <f t="shared" si="28"/>
        <v>0</v>
      </c>
      <c r="BQ45" s="292">
        <f t="shared" si="40"/>
        <v>0</v>
      </c>
      <c r="BR45" s="292">
        <f t="shared" si="41"/>
        <v>236429.6</v>
      </c>
      <c r="BS45" s="701">
        <f t="shared" si="42"/>
        <v>0.10000000000000003</v>
      </c>
      <c r="BT45" s="234">
        <f t="shared" si="43"/>
        <v>0</v>
      </c>
      <c r="BU45" s="12"/>
      <c r="BV45" s="127">
        <f t="shared" si="29"/>
        <v>604843</v>
      </c>
      <c r="BW45" s="294">
        <f t="shared" si="44"/>
        <v>0.39089416592404974</v>
      </c>
      <c r="BX45" s="295">
        <f t="shared" si="30"/>
        <v>236429.6</v>
      </c>
      <c r="BY45" s="235">
        <f t="shared" si="31"/>
        <v>0</v>
      </c>
      <c r="CA45" s="126">
        <f t="shared" si="45"/>
        <v>236429.6</v>
      </c>
      <c r="CB45" s="296">
        <f t="shared" si="32"/>
        <v>2.0814057335111634E-3</v>
      </c>
      <c r="CC45" s="297">
        <f t="shared" si="33"/>
        <v>548.1425272451778</v>
      </c>
      <c r="CD45" s="239">
        <f t="shared" si="46"/>
        <v>236977.74252724519</v>
      </c>
      <c r="CE45" s="701">
        <f t="shared" si="47"/>
        <v>0.10255025927366841</v>
      </c>
      <c r="CF45" s="240">
        <f t="shared" si="48"/>
        <v>0</v>
      </c>
      <c r="CG45" s="174"/>
      <c r="CH45" s="246">
        <f t="shared" si="34"/>
        <v>181452.9</v>
      </c>
      <c r="CI45" s="742">
        <f t="shared" si="35"/>
        <v>55524.8425272452</v>
      </c>
      <c r="CJ45" s="745">
        <f t="shared" si="36"/>
        <v>181452.9</v>
      </c>
      <c r="CK45" s="247">
        <f t="shared" si="37"/>
        <v>0.3</v>
      </c>
      <c r="CN45" s="264">
        <v>0</v>
      </c>
      <c r="CO45" s="324">
        <f t="shared" si="49"/>
        <v>181452.9</v>
      </c>
      <c r="CP45" s="326">
        <f t="shared" si="50"/>
        <v>0.3</v>
      </c>
    </row>
    <row r="46" spans="1:94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203"/>
      <c r="BA46" s="210">
        <f t="shared" si="22"/>
        <v>168087.66094667593</v>
      </c>
      <c r="BB46" s="288">
        <f t="shared" si="22"/>
        <v>172159.01677097526</v>
      </c>
      <c r="BC46" s="288">
        <f t="shared" si="22"/>
        <v>205903.02882849309</v>
      </c>
      <c r="BD46" s="288">
        <f t="shared" si="22"/>
        <v>201253.3135658775</v>
      </c>
      <c r="BE46" s="288">
        <f t="shared" si="22"/>
        <v>193689.90057269423</v>
      </c>
      <c r="BF46" s="211">
        <f t="shared" si="23"/>
        <v>941092.92068471608</v>
      </c>
      <c r="BG46" s="685">
        <v>1873883</v>
      </c>
      <c r="BH46" s="130">
        <f>'Op Cost'!E37</f>
        <v>5022923</v>
      </c>
      <c r="BI46" s="289">
        <f t="shared" si="24"/>
        <v>0.18735961524489148</v>
      </c>
      <c r="BJ46" s="686">
        <f t="shared" si="25"/>
        <v>1506876.9</v>
      </c>
      <c r="BK46" s="685">
        <f t="shared" si="38"/>
        <v>2061271.3000000003</v>
      </c>
      <c r="BL46" s="290">
        <f t="shared" si="26"/>
        <v>941092.92068471608</v>
      </c>
      <c r="BM46" s="230">
        <f t="shared" si="27"/>
        <v>0</v>
      </c>
      <c r="BO46" s="126">
        <f t="shared" si="39"/>
        <v>941092.92068471608</v>
      </c>
      <c r="BP46" s="291">
        <f t="shared" si="28"/>
        <v>8.6643129224750048E-3</v>
      </c>
      <c r="BQ46" s="292">
        <f t="shared" si="40"/>
        <v>40642.531542031706</v>
      </c>
      <c r="BR46" s="292">
        <f t="shared" si="41"/>
        <v>981735.45222674776</v>
      </c>
      <c r="BS46" s="701">
        <f t="shared" si="42"/>
        <v>-0.47609565152853844</v>
      </c>
      <c r="BT46" s="234">
        <f t="shared" si="43"/>
        <v>0</v>
      </c>
      <c r="BU46" s="12"/>
      <c r="BV46" s="127">
        <f t="shared" si="29"/>
        <v>5022923</v>
      </c>
      <c r="BW46" s="294">
        <f t="shared" si="44"/>
        <v>0.19545102567304889</v>
      </c>
      <c r="BX46" s="295">
        <f t="shared" si="30"/>
        <v>981735.45222674776</v>
      </c>
      <c r="BY46" s="235">
        <f t="shared" si="31"/>
        <v>0</v>
      </c>
      <c r="CA46" s="126">
        <f t="shared" si="45"/>
        <v>981735.45222674776</v>
      </c>
      <c r="CB46" s="296">
        <f t="shared" si="32"/>
        <v>8.6426987105503172E-3</v>
      </c>
      <c r="CC46" s="297">
        <f t="shared" si="33"/>
        <v>2276.0726739365837</v>
      </c>
      <c r="CD46" s="239">
        <f t="shared" si="46"/>
        <v>984011.52490068437</v>
      </c>
      <c r="CE46" s="701">
        <f t="shared" si="47"/>
        <v>-0.47488102250744346</v>
      </c>
      <c r="CF46" s="240">
        <f t="shared" si="48"/>
        <v>0</v>
      </c>
      <c r="CG46" s="174"/>
      <c r="CH46" s="246">
        <f t="shared" si="34"/>
        <v>1506876.9</v>
      </c>
      <c r="CI46" s="742">
        <f t="shared" si="35"/>
        <v>0</v>
      </c>
      <c r="CJ46" s="745">
        <f t="shared" si="36"/>
        <v>984011.52490068437</v>
      </c>
      <c r="CK46" s="247">
        <f t="shared" si="37"/>
        <v>0.19590416275556768</v>
      </c>
      <c r="CN46" s="264">
        <v>0</v>
      </c>
      <c r="CO46" s="324">
        <f t="shared" si="49"/>
        <v>984011.52490068437</v>
      </c>
      <c r="CP46" s="326">
        <f t="shared" si="50"/>
        <v>0.19590416275556768</v>
      </c>
    </row>
    <row r="47" spans="1:94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203"/>
      <c r="BA47" s="210">
        <f t="shared" si="22"/>
        <v>14458.472609437102</v>
      </c>
      <c r="BB47" s="288">
        <f t="shared" si="22"/>
        <v>13612.07517651072</v>
      </c>
      <c r="BC47" s="288">
        <f t="shared" si="22"/>
        <v>10489.184732028902</v>
      </c>
      <c r="BD47" s="288">
        <f t="shared" si="22"/>
        <v>11080.26424507716</v>
      </c>
      <c r="BE47" s="288">
        <f t="shared" si="22"/>
        <v>9778.813189468885</v>
      </c>
      <c r="BF47" s="211">
        <f t="shared" si="23"/>
        <v>59418.809952522766</v>
      </c>
      <c r="BG47" s="685">
        <v>51181</v>
      </c>
      <c r="BH47" s="130">
        <f>'Op Cost'!E38</f>
        <v>457239</v>
      </c>
      <c r="BI47" s="289">
        <f t="shared" si="24"/>
        <v>0.12995131638491636</v>
      </c>
      <c r="BJ47" s="686">
        <f t="shared" si="25"/>
        <v>137171.69999999998</v>
      </c>
      <c r="BK47" s="685">
        <f t="shared" si="38"/>
        <v>56299.100000000006</v>
      </c>
      <c r="BL47" s="290">
        <f t="shared" si="26"/>
        <v>56299.100000000006</v>
      </c>
      <c r="BM47" s="230">
        <f t="shared" si="27"/>
        <v>3119.7099525227604</v>
      </c>
      <c r="BO47" s="126">
        <f t="shared" si="39"/>
        <v>0</v>
      </c>
      <c r="BP47" s="291">
        <f t="shared" si="28"/>
        <v>0</v>
      </c>
      <c r="BQ47" s="292">
        <f t="shared" si="40"/>
        <v>0</v>
      </c>
      <c r="BR47" s="292">
        <f t="shared" si="41"/>
        <v>56299.100000000006</v>
      </c>
      <c r="BS47" s="701">
        <f t="shared" si="42"/>
        <v>0.10000000000000012</v>
      </c>
      <c r="BT47" s="234">
        <f t="shared" si="43"/>
        <v>0</v>
      </c>
      <c r="BU47" s="12"/>
      <c r="BV47" s="127">
        <f t="shared" si="29"/>
        <v>457239</v>
      </c>
      <c r="BW47" s="294">
        <f t="shared" si="44"/>
        <v>0.12312838581135906</v>
      </c>
      <c r="BX47" s="295">
        <f t="shared" si="30"/>
        <v>56299.100000000006</v>
      </c>
      <c r="BY47" s="235">
        <f t="shared" si="31"/>
        <v>0</v>
      </c>
      <c r="CA47" s="126">
        <f t="shared" si="45"/>
        <v>56299.100000000006</v>
      </c>
      <c r="CB47" s="296">
        <f t="shared" si="32"/>
        <v>4.9562859105424333E-4</v>
      </c>
      <c r="CC47" s="297">
        <f t="shared" si="33"/>
        <v>130.52481988561917</v>
      </c>
      <c r="CD47" s="239">
        <f t="shared" si="46"/>
        <v>56429.624819885626</v>
      </c>
      <c r="CE47" s="293">
        <f t="shared" si="47"/>
        <v>0.10255025927366848</v>
      </c>
      <c r="CF47" s="240">
        <f t="shared" si="48"/>
        <v>0</v>
      </c>
      <c r="CG47" s="174"/>
      <c r="CH47" s="246">
        <f t="shared" si="34"/>
        <v>137171.69999999998</v>
      </c>
      <c r="CI47" s="742">
        <f t="shared" si="35"/>
        <v>0</v>
      </c>
      <c r="CJ47" s="745">
        <f t="shared" si="36"/>
        <v>56429.624819885626</v>
      </c>
      <c r="CK47" s="247">
        <f t="shared" si="37"/>
        <v>0.12341384881842019</v>
      </c>
      <c r="CN47" s="264">
        <v>0</v>
      </c>
      <c r="CO47" s="324">
        <f t="shared" si="49"/>
        <v>56429.624819885626</v>
      </c>
      <c r="CP47" s="326">
        <f t="shared" si="50"/>
        <v>0.12341384881842019</v>
      </c>
    </row>
    <row r="48" spans="1:94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203"/>
      <c r="BA48" s="210">
        <f t="shared" si="22"/>
        <v>62387.915967772766</v>
      </c>
      <c r="BB48" s="288">
        <f t="shared" si="22"/>
        <v>60962.769501818839</v>
      </c>
      <c r="BC48" s="288">
        <f t="shared" si="22"/>
        <v>58616.369870300958</v>
      </c>
      <c r="BD48" s="288">
        <f t="shared" si="22"/>
        <v>60538.613994652776</v>
      </c>
      <c r="BE48" s="288">
        <f t="shared" si="22"/>
        <v>61772.291368596831</v>
      </c>
      <c r="BF48" s="211">
        <f t="shared" si="23"/>
        <v>304277.96070314216</v>
      </c>
      <c r="BG48" s="685">
        <v>324509</v>
      </c>
      <c r="BH48" s="130">
        <f>'Op Cost'!E39</f>
        <v>1220651</v>
      </c>
      <c r="BI48" s="289">
        <f t="shared" si="24"/>
        <v>0.2492751496563245</v>
      </c>
      <c r="BJ48" s="686">
        <f t="shared" si="25"/>
        <v>366195.3</v>
      </c>
      <c r="BK48" s="685">
        <f t="shared" si="38"/>
        <v>356959.9</v>
      </c>
      <c r="BL48" s="290">
        <f t="shared" si="26"/>
        <v>304277.96070314216</v>
      </c>
      <c r="BM48" s="230">
        <f t="shared" si="27"/>
        <v>0</v>
      </c>
      <c r="BO48" s="126">
        <f t="shared" si="39"/>
        <v>304277.96070314216</v>
      </c>
      <c r="BP48" s="291">
        <f t="shared" si="28"/>
        <v>2.8013806171514133E-3</v>
      </c>
      <c r="BQ48" s="292">
        <f t="shared" si="40"/>
        <v>13140.707302765475</v>
      </c>
      <c r="BR48" s="292">
        <f t="shared" si="41"/>
        <v>317418.66800590762</v>
      </c>
      <c r="BS48" s="701">
        <f t="shared" si="42"/>
        <v>-2.1849415560407825E-2</v>
      </c>
      <c r="BT48" s="234">
        <f t="shared" si="43"/>
        <v>0</v>
      </c>
      <c r="BU48" s="12"/>
      <c r="BV48" s="127">
        <f t="shared" si="29"/>
        <v>1220651</v>
      </c>
      <c r="BW48" s="294">
        <f t="shared" si="44"/>
        <v>0.26004047676682984</v>
      </c>
      <c r="BX48" s="295">
        <f t="shared" si="30"/>
        <v>317418.66800590762</v>
      </c>
      <c r="BY48" s="235">
        <f t="shared" si="31"/>
        <v>0</v>
      </c>
      <c r="CA48" s="126">
        <f t="shared" si="45"/>
        <v>317418.66800590762</v>
      </c>
      <c r="CB48" s="296">
        <f t="shared" si="32"/>
        <v>2.7943922229322071E-3</v>
      </c>
      <c r="CC48" s="297">
        <f t="shared" si="33"/>
        <v>735.90900156137911</v>
      </c>
      <c r="CD48" s="239">
        <f t="shared" si="46"/>
        <v>318154.57700746902</v>
      </c>
      <c r="CE48" s="701">
        <f t="shared" si="47"/>
        <v>-1.9581654106761222E-2</v>
      </c>
      <c r="CF48" s="240">
        <f t="shared" si="48"/>
        <v>0</v>
      </c>
      <c r="CG48" s="174"/>
      <c r="CH48" s="246">
        <f t="shared" si="34"/>
        <v>366195.3</v>
      </c>
      <c r="CI48" s="742">
        <f t="shared" si="35"/>
        <v>0</v>
      </c>
      <c r="CJ48" s="745">
        <f t="shared" si="36"/>
        <v>318154.57700746902</v>
      </c>
      <c r="CK48" s="247">
        <f t="shared" si="37"/>
        <v>0.26064335916446962</v>
      </c>
      <c r="CN48" s="264">
        <v>0</v>
      </c>
      <c r="CO48" s="324">
        <f t="shared" si="49"/>
        <v>318154.57700746902</v>
      </c>
      <c r="CP48" s="326">
        <f t="shared" si="50"/>
        <v>0.26064335916446962</v>
      </c>
    </row>
    <row r="49" spans="1:94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203"/>
      <c r="BA49" s="210">
        <f t="shared" si="22"/>
        <v>187040.14208418774</v>
      </c>
      <c r="BB49" s="288">
        <f t="shared" si="22"/>
        <v>187339.71441054341</v>
      </c>
      <c r="BC49" s="288">
        <f t="shared" si="22"/>
        <v>209121.5093363818</v>
      </c>
      <c r="BD49" s="288">
        <f t="shared" si="22"/>
        <v>208906.44124445942</v>
      </c>
      <c r="BE49" s="288">
        <f t="shared" si="22"/>
        <v>187404.6315723467</v>
      </c>
      <c r="BF49" s="211">
        <f t="shared" si="23"/>
        <v>979812.4386479191</v>
      </c>
      <c r="BG49" s="685">
        <v>1086084</v>
      </c>
      <c r="BH49" s="130">
        <f>'Op Cost'!E40</f>
        <v>4896193</v>
      </c>
      <c r="BI49" s="289">
        <f t="shared" si="24"/>
        <v>0.20011720098613742</v>
      </c>
      <c r="BJ49" s="686">
        <f t="shared" si="25"/>
        <v>1468857.9</v>
      </c>
      <c r="BK49" s="685">
        <f t="shared" si="38"/>
        <v>1194692.4000000001</v>
      </c>
      <c r="BL49" s="290">
        <f t="shared" si="26"/>
        <v>979812.4386479191</v>
      </c>
      <c r="BM49" s="230">
        <f t="shared" si="27"/>
        <v>0</v>
      </c>
      <c r="BO49" s="126">
        <f t="shared" si="39"/>
        <v>979812.4386479191</v>
      </c>
      <c r="BP49" s="291">
        <f t="shared" si="28"/>
        <v>9.0207899636544214E-3</v>
      </c>
      <c r="BQ49" s="292">
        <f t="shared" si="40"/>
        <v>42314.692914754378</v>
      </c>
      <c r="BR49" s="292">
        <f t="shared" si="41"/>
        <v>1022127.1315626735</v>
      </c>
      <c r="BS49" s="701">
        <f t="shared" si="42"/>
        <v>-5.8887589207949398E-2</v>
      </c>
      <c r="BT49" s="234">
        <f t="shared" si="43"/>
        <v>0</v>
      </c>
      <c r="BU49" s="12"/>
      <c r="BV49" s="127">
        <f t="shared" si="29"/>
        <v>4896193</v>
      </c>
      <c r="BW49" s="294">
        <f t="shared" si="44"/>
        <v>0.20875956719080999</v>
      </c>
      <c r="BX49" s="295">
        <f t="shared" si="30"/>
        <v>1022127.1315626735</v>
      </c>
      <c r="BY49" s="235">
        <f t="shared" si="31"/>
        <v>0</v>
      </c>
      <c r="CA49" s="126">
        <f t="shared" si="45"/>
        <v>1022127.1315626735</v>
      </c>
      <c r="CB49" s="296">
        <f t="shared" si="32"/>
        <v>8.998286475178521E-3</v>
      </c>
      <c r="CC49" s="297">
        <f t="shared" si="33"/>
        <v>2369.7174510324771</v>
      </c>
      <c r="CD49" s="239">
        <f t="shared" si="46"/>
        <v>1024496.849013706</v>
      </c>
      <c r="CE49" s="701">
        <f t="shared" si="47"/>
        <v>-5.6705697705052308E-2</v>
      </c>
      <c r="CF49" s="240">
        <f t="shared" si="48"/>
        <v>0</v>
      </c>
      <c r="CG49" s="174"/>
      <c r="CH49" s="246">
        <f t="shared" si="34"/>
        <v>1468857.9</v>
      </c>
      <c r="CI49" s="742">
        <f t="shared" si="35"/>
        <v>0</v>
      </c>
      <c r="CJ49" s="745">
        <f t="shared" si="36"/>
        <v>1024496.849013706</v>
      </c>
      <c r="CK49" s="247">
        <f t="shared" si="37"/>
        <v>0.20924355902916938</v>
      </c>
      <c r="CN49" s="264">
        <v>4766</v>
      </c>
      <c r="CO49" s="324">
        <f t="shared" si="49"/>
        <v>1029262.849013706</v>
      </c>
      <c r="CP49" s="326">
        <f t="shared" si="50"/>
        <v>0.2102169683698551</v>
      </c>
    </row>
    <row r="50" spans="1:94" s="19" customFormat="1" ht="16.5" thickBot="1">
      <c r="A50" s="184"/>
      <c r="B50" s="185" t="s">
        <v>133</v>
      </c>
      <c r="C50" s="41"/>
      <c r="D50" s="179">
        <f t="shared" ref="D50:I50" si="51">SUM(D12:D49)</f>
        <v>568658897</v>
      </c>
      <c r="E50" s="183">
        <f t="shared" si="51"/>
        <v>53095068</v>
      </c>
      <c r="F50" s="183">
        <f t="shared" si="51"/>
        <v>4681948.6436643004</v>
      </c>
      <c r="G50" s="183">
        <f t="shared" si="51"/>
        <v>66013685.590599991</v>
      </c>
      <c r="H50" s="213">
        <f t="shared" si="51"/>
        <v>1</v>
      </c>
      <c r="I50" s="214">
        <f t="shared" si="51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25340973.800000004</v>
      </c>
      <c r="BB50" s="228">
        <f t="shared" si="22"/>
        <v>25340973.799999997</v>
      </c>
      <c r="BC50" s="228">
        <f t="shared" si="22"/>
        <v>25340973.799999997</v>
      </c>
      <c r="BD50" s="228">
        <f t="shared" si="22"/>
        <v>25340973.799999993</v>
      </c>
      <c r="BE50" s="228">
        <f t="shared" si="22"/>
        <v>25340973.799999986</v>
      </c>
      <c r="BF50" s="229">
        <f t="shared" si="23"/>
        <v>126704868.99999999</v>
      </c>
      <c r="BH50" s="182">
        <f>'Op Cost'!E41</f>
        <v>581261868</v>
      </c>
      <c r="BI50" s="231"/>
      <c r="BJ50" s="684"/>
      <c r="BK50" s="684"/>
      <c r="BL50" s="232">
        <f>SUM(BL12:BL49)</f>
        <v>122014072.17563719</v>
      </c>
      <c r="BM50" s="233">
        <f>SUM(BM12:BM49)</f>
        <v>4690796.8243628442</v>
      </c>
      <c r="BO50" s="179">
        <f>SUM(BO12:BO49)</f>
        <v>108617143.57563718</v>
      </c>
      <c r="BP50" s="180">
        <f>SUM(BP12:BP49)</f>
        <v>0.99999999999999967</v>
      </c>
      <c r="BQ50" s="181">
        <f>SUM(BQ12:BQ49)</f>
        <v>4690796.8243628433</v>
      </c>
      <c r="BR50" s="181">
        <f>SUM(BR12:BR49)</f>
        <v>126704868.99999999</v>
      </c>
      <c r="BS50" s="187"/>
      <c r="BT50" s="234">
        <f>SUM(BT12:BT49)</f>
        <v>3</v>
      </c>
      <c r="BV50" s="178">
        <f>SUM(BV12:BV49)</f>
        <v>581261868</v>
      </c>
      <c r="BW50" s="236"/>
      <c r="BX50" s="237">
        <f>SUM(BX12:BX49)</f>
        <v>126441516.92096035</v>
      </c>
      <c r="BY50" s="238">
        <f t="shared" si="31"/>
        <v>263352.07903963327</v>
      </c>
      <c r="BZ50" s="1"/>
      <c r="CA50" s="177">
        <f>SUM(CA12:CA49)</f>
        <v>113591308.12096034</v>
      </c>
      <c r="CB50" s="241">
        <f t="shared" si="32"/>
        <v>1</v>
      </c>
      <c r="CC50" s="242">
        <f t="shared" si="33"/>
        <v>263352.07903963327</v>
      </c>
      <c r="CD50" s="243">
        <f>(CC50+BX50)</f>
        <v>126704868.99999999</v>
      </c>
      <c r="CE50" s="244">
        <f>CD50/BV50</f>
        <v>0.21798242061872186</v>
      </c>
      <c r="CF50" s="245">
        <f>SUM(CF12:CF49)</f>
        <v>0</v>
      </c>
      <c r="CG50" s="175"/>
      <c r="CH50" s="248">
        <f>SUM(CH12:CH49)</f>
        <v>174378560.39999998</v>
      </c>
      <c r="CI50" s="743">
        <f>SUM(CI12:CI49)</f>
        <v>470164.37524327426</v>
      </c>
      <c r="CJ50" s="746">
        <f>SUM(CJ12:CJ49)</f>
        <v>126234704.62475674</v>
      </c>
      <c r="CK50" s="250">
        <f>AVERAGE(CK12:CK49)</f>
        <v>0.23646520248626884</v>
      </c>
      <c r="CN50" s="265">
        <f>SUM(CN12:CN49)</f>
        <v>547448.79999999993</v>
      </c>
      <c r="CO50" s="325">
        <f>SUM(CO12:CO49)</f>
        <v>126782153.42475675</v>
      </c>
      <c r="CP50" s="327">
        <f>AVERAGE(CP12:CP49)</f>
        <v>0.23685603759033985</v>
      </c>
    </row>
    <row r="52" spans="1:94">
      <c r="CJ52" s="116"/>
    </row>
  </sheetData>
  <autoFilter ref="A11:CD11" xr:uid="{00000000-0001-0000-0F00-000000000000}"/>
  <mergeCells count="11">
    <mergeCell ref="CH3:CK3"/>
    <mergeCell ref="CN3:CO3"/>
    <mergeCell ref="AU5:AY5"/>
    <mergeCell ref="A9:A11"/>
    <mergeCell ref="B9:B11"/>
    <mergeCell ref="D3:I3"/>
    <mergeCell ref="K3:AS3"/>
    <mergeCell ref="AU3:AY3"/>
    <mergeCell ref="BA3:BF3"/>
    <mergeCell ref="BH3:BT3"/>
    <mergeCell ref="BV3:CF3"/>
  </mergeCells>
  <conditionalFormatting sqref="BK12:BK49">
    <cfRule type="expression" dxfId="169" priority="2">
      <formula>$BK12&lt;$BJ12</formula>
    </cfRule>
  </conditionalFormatting>
  <conditionalFormatting sqref="BS12:BS49">
    <cfRule type="cellIs" dxfId="168" priority="5" operator="greaterThan">
      <formula>10%</formula>
    </cfRule>
  </conditionalFormatting>
  <conditionalFormatting sqref="CE12:CE49">
    <cfRule type="cellIs" dxfId="167" priority="1" operator="greaterThan">
      <formula>10.5%</formula>
    </cfRule>
  </conditionalFormatting>
  <conditionalFormatting sqref="CF12:CG49 BT12:BT50">
    <cfRule type="cellIs" dxfId="166" priority="6" operator="greaterThan">
      <formula>0</formula>
    </cfRule>
  </conditionalFormatting>
  <conditionalFormatting sqref="CK12:CK49">
    <cfRule type="cellIs" dxfId="165" priority="3" operator="equal">
      <formula>$BL$6</formula>
    </cfRule>
    <cfRule type="cellIs" dxfId="164" priority="4" operator="greaterThan">
      <formula>$BL$6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98FDB-41ED-4930-9A57-1972F6EEC879}">
  <sheetPr codeName="Sheet27">
    <tabColor theme="5"/>
    <pageSetUpPr fitToPage="1"/>
  </sheetPr>
  <dimension ref="A1:BO50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1796875" style="1" customWidth="1"/>
    <col min="53" max="53" width="20.26953125" style="1" customWidth="1"/>
    <col min="54" max="62" width="17.7265625" style="1" customWidth="1"/>
    <col min="63" max="63" width="18.81640625" style="1" customWidth="1"/>
    <col min="64" max="64" width="22" style="1" customWidth="1"/>
    <col min="65" max="65" width="17.7265625" style="1" customWidth="1"/>
    <col min="66" max="66" width="14.26953125" style="1" bestFit="1" customWidth="1"/>
    <col min="67" max="67" width="15.7265625" style="5" customWidth="1"/>
    <col min="68" max="16384" width="9.26953125" style="1"/>
  </cols>
  <sheetData>
    <row r="1" spans="1:67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O1" s="156"/>
    </row>
    <row r="2" spans="1:67" ht="15" customHeight="1">
      <c r="A2" s="813" t="str" cm="1">
        <f t="array" aca="1" ref="A2" ca="1">"Scenario "&amp;MID(CELL("filename",A1),FIND("]",CELL("filename",A1))+1,500)</f>
        <v>Scenario S6A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</row>
    <row r="3" spans="1:67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G3" s="789"/>
      <c r="BH3" s="789"/>
      <c r="BI3" s="789"/>
      <c r="BJ3" s="789"/>
      <c r="BK3" s="789"/>
      <c r="BL3" s="789"/>
      <c r="BM3" s="789"/>
      <c r="BO3" s="344"/>
    </row>
    <row r="4" spans="1:67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  <c r="BM4" s="163"/>
      <c r="BO4" s="163"/>
    </row>
    <row r="5" spans="1:67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L5" s="1" t="s">
        <v>169</v>
      </c>
    </row>
    <row r="6" spans="1:67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L6" s="339">
        <f>BA6-BG50</f>
        <v>3541446.0468053669</v>
      </c>
    </row>
    <row r="7" spans="1:67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</row>
    <row r="8" spans="1:67" ht="16.5" thickBot="1">
      <c r="A8" s="1"/>
      <c r="D8" s="15" t="s">
        <v>16</v>
      </c>
      <c r="I8" s="190" t="s">
        <v>17</v>
      </c>
      <c r="K8" s="15" t="s">
        <v>18</v>
      </c>
    </row>
    <row r="9" spans="1:67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O9" s="17"/>
    </row>
    <row r="10" spans="1:67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O10" s="253" t="s">
        <v>172</v>
      </c>
    </row>
    <row r="11" spans="1:67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336" t="s">
        <v>168</v>
      </c>
      <c r="BG11" s="336" t="s">
        <v>170</v>
      </c>
      <c r="BH11" s="336" t="s">
        <v>174</v>
      </c>
      <c r="BI11" s="336" t="s">
        <v>175</v>
      </c>
      <c r="BJ11" s="336" t="s">
        <v>177</v>
      </c>
      <c r="BK11" s="336" t="s">
        <v>178</v>
      </c>
      <c r="BL11" s="336"/>
      <c r="BM11" s="132" t="s">
        <v>65</v>
      </c>
      <c r="BN11" s="18" t="s">
        <v>171</v>
      </c>
      <c r="BO11" s="128" t="s">
        <v>66</v>
      </c>
    </row>
    <row r="12" spans="1:67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203"/>
      <c r="BA12" s="210">
        <f t="shared" ref="BA12:BE50" si="22">AU12*$BA$6</f>
        <v>111460.88406860329</v>
      </c>
      <c r="BB12" s="288">
        <f t="shared" si="22"/>
        <v>111980.4172804642</v>
      </c>
      <c r="BC12" s="288">
        <f t="shared" si="22"/>
        <v>119954.81255282955</v>
      </c>
      <c r="BD12" s="288">
        <f t="shared" si="22"/>
        <v>119333.12772052301</v>
      </c>
      <c r="BE12" s="288">
        <f t="shared" si="22"/>
        <v>110545.72997447781</v>
      </c>
      <c r="BF12" s="337">
        <f>BO12*30%</f>
        <v>766041.29999999993</v>
      </c>
      <c r="BG12" s="337">
        <f>IF(SUM(BA12:BE12)&lt;=BF12, SUM(BA12:BE12), BF12)</f>
        <v>573274.97159689781</v>
      </c>
      <c r="BH12" s="337">
        <f>BF12-BG12</f>
        <v>192766.32840310212</v>
      </c>
      <c r="BI12" s="340">
        <f t="shared" ref="BI12:BI49" si="23">BH12/BO12</f>
        <v>7.5491880817562487E-2</v>
      </c>
      <c r="BJ12" s="342">
        <f t="shared" ref="BJ12:BJ49" si="24">BI12*SUM(AU12:AY12)</f>
        <v>3.4156229490663482E-4</v>
      </c>
      <c r="BK12" s="342">
        <f>BJ12/$BJ$50</f>
        <v>4.3469293862805139E-3</v>
      </c>
      <c r="BL12" s="337">
        <f>BK12*$BL$6</f>
        <v>15394.415890785205</v>
      </c>
      <c r="BM12" s="211">
        <f t="shared" ref="BM12:BM49" si="25">BG12+BL12</f>
        <v>588669.38748768298</v>
      </c>
      <c r="BN12" s="1">
        <f t="shared" ref="BN12:BN49" si="26">IF(BM12&lt;=BF12, 0,1)</f>
        <v>0</v>
      </c>
      <c r="BO12" s="130">
        <f>'Op Cost'!E3</f>
        <v>2553471</v>
      </c>
    </row>
    <row r="13" spans="1:67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203"/>
      <c r="BA13" s="210">
        <f t="shared" si="22"/>
        <v>22615.836629988095</v>
      </c>
      <c r="BB13" s="288">
        <f t="shared" si="22"/>
        <v>22791.396847676904</v>
      </c>
      <c r="BC13" s="288">
        <f t="shared" si="22"/>
        <v>32821.095449136585</v>
      </c>
      <c r="BD13" s="288">
        <f t="shared" si="22"/>
        <v>32810.31936450534</v>
      </c>
      <c r="BE13" s="288">
        <f t="shared" si="22"/>
        <v>31719.914443056627</v>
      </c>
      <c r="BF13" s="337">
        <f t="shared" ref="BF13:BF49" si="27">BO13*30%</f>
        <v>108464.4</v>
      </c>
      <c r="BG13" s="337">
        <f t="shared" ref="BG13:BG49" si="28">IF(SUM(BA13:BE13)&lt;=BF13, SUM(BA13:BE13), BF13)</f>
        <v>108464.4</v>
      </c>
      <c r="BH13" s="337">
        <f t="shared" ref="BH13:BH49" si="29">BF13-BG13</f>
        <v>0</v>
      </c>
      <c r="BI13" s="340">
        <f t="shared" si="23"/>
        <v>0</v>
      </c>
      <c r="BJ13" s="342">
        <f t="shared" si="24"/>
        <v>0</v>
      </c>
      <c r="BK13" s="342">
        <f t="shared" ref="BK13:BK49" si="30">BJ13/$BJ$50</f>
        <v>0</v>
      </c>
      <c r="BL13" s="337">
        <f t="shared" ref="BL13:BL49" si="31">BK13*$BL$6</f>
        <v>0</v>
      </c>
      <c r="BM13" s="211">
        <f t="shared" si="25"/>
        <v>108464.4</v>
      </c>
      <c r="BN13" s="1">
        <f t="shared" si="26"/>
        <v>0</v>
      </c>
      <c r="BO13" s="130">
        <f>'Op Cost'!E4</f>
        <v>361548</v>
      </c>
    </row>
    <row r="14" spans="1:67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203"/>
      <c r="BA14" s="210">
        <f t="shared" si="22"/>
        <v>128667.3254934626</v>
      </c>
      <c r="BB14" s="288">
        <f t="shared" si="22"/>
        <v>124695.34860680357</v>
      </c>
      <c r="BC14" s="288">
        <f t="shared" si="22"/>
        <v>151722.62672535118</v>
      </c>
      <c r="BD14" s="288">
        <f t="shared" si="22"/>
        <v>156256.0858454429</v>
      </c>
      <c r="BE14" s="288">
        <f t="shared" si="22"/>
        <v>137847.61104268586</v>
      </c>
      <c r="BF14" s="337">
        <f t="shared" si="27"/>
        <v>899459.4</v>
      </c>
      <c r="BG14" s="337">
        <f t="shared" si="28"/>
        <v>699188.99771374604</v>
      </c>
      <c r="BH14" s="337">
        <f t="shared" si="29"/>
        <v>200270.40228625399</v>
      </c>
      <c r="BI14" s="340">
        <f t="shared" si="23"/>
        <v>6.6796923447435416E-2</v>
      </c>
      <c r="BJ14" s="342">
        <f t="shared" si="24"/>
        <v>3.6860204603166588E-4</v>
      </c>
      <c r="BK14" s="342">
        <f t="shared" si="30"/>
        <v>4.6910536954207788E-3</v>
      </c>
      <c r="BL14" s="337">
        <f t="shared" si="31"/>
        <v>16613.113564999625</v>
      </c>
      <c r="BM14" s="211">
        <f t="shared" si="25"/>
        <v>715802.1112787457</v>
      </c>
      <c r="BN14" s="1">
        <f t="shared" si="26"/>
        <v>0</v>
      </c>
      <c r="BO14" s="130">
        <f>'Op Cost'!E5</f>
        <v>2998198</v>
      </c>
    </row>
    <row r="15" spans="1:67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203"/>
      <c r="BA15" s="210">
        <f t="shared" si="22"/>
        <v>145141.01550669974</v>
      </c>
      <c r="BB15" s="288">
        <f t="shared" si="22"/>
        <v>142782.80234463172</v>
      </c>
      <c r="BC15" s="288">
        <f t="shared" si="22"/>
        <v>130241.41360092907</v>
      </c>
      <c r="BD15" s="288">
        <f t="shared" si="22"/>
        <v>132362.21063689422</v>
      </c>
      <c r="BE15" s="288">
        <f t="shared" si="22"/>
        <v>146842.20737619966</v>
      </c>
      <c r="BF15" s="337">
        <f t="shared" si="27"/>
        <v>646775.69999999995</v>
      </c>
      <c r="BG15" s="337">
        <f t="shared" si="28"/>
        <v>646775.69999999995</v>
      </c>
      <c r="BH15" s="337">
        <f t="shared" si="29"/>
        <v>0</v>
      </c>
      <c r="BI15" s="340">
        <f t="shared" si="23"/>
        <v>0</v>
      </c>
      <c r="BJ15" s="342">
        <f t="shared" si="24"/>
        <v>0</v>
      </c>
      <c r="BK15" s="342">
        <f t="shared" si="30"/>
        <v>0</v>
      </c>
      <c r="BL15" s="337">
        <f t="shared" si="31"/>
        <v>0</v>
      </c>
      <c r="BM15" s="211">
        <f t="shared" si="25"/>
        <v>646775.69999999995</v>
      </c>
      <c r="BN15" s="1">
        <f t="shared" si="26"/>
        <v>0</v>
      </c>
      <c r="BO15" s="130">
        <f>'Op Cost'!E6</f>
        <v>2155919</v>
      </c>
    </row>
    <row r="16" spans="1:67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203"/>
      <c r="BA16" s="210">
        <f t="shared" si="22"/>
        <v>22374.929332927954</v>
      </c>
      <c r="BB16" s="288">
        <f t="shared" si="22"/>
        <v>22622.16580964762</v>
      </c>
      <c r="BC16" s="288">
        <f t="shared" si="22"/>
        <v>25221.638477864206</v>
      </c>
      <c r="BD16" s="288">
        <f t="shared" si="22"/>
        <v>25125.196028977785</v>
      </c>
      <c r="BE16" s="288">
        <f t="shared" si="22"/>
        <v>21408.1575420757</v>
      </c>
      <c r="BF16" s="337">
        <f t="shared" si="27"/>
        <v>134293.5</v>
      </c>
      <c r="BG16" s="337">
        <f t="shared" si="28"/>
        <v>116752.08719149328</v>
      </c>
      <c r="BH16" s="337">
        <f t="shared" si="29"/>
        <v>17541.41280850672</v>
      </c>
      <c r="BI16" s="340">
        <f t="shared" si="23"/>
        <v>3.9185990703585923E-2</v>
      </c>
      <c r="BJ16" s="342">
        <f t="shared" si="24"/>
        <v>3.6107895769262888E-5</v>
      </c>
      <c r="BK16" s="342">
        <f t="shared" si="30"/>
        <v>4.5953103002504094E-4</v>
      </c>
      <c r="BL16" s="337">
        <f t="shared" si="31"/>
        <v>1627.4043496665795</v>
      </c>
      <c r="BM16" s="211">
        <f t="shared" si="25"/>
        <v>118379.49154115986</v>
      </c>
      <c r="BN16" s="1">
        <f t="shared" si="26"/>
        <v>0</v>
      </c>
      <c r="BO16" s="130">
        <f>'Op Cost'!E7</f>
        <v>447645</v>
      </c>
    </row>
    <row r="17" spans="1:67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203"/>
      <c r="BA17" s="210">
        <f t="shared" si="22"/>
        <v>684626.29649868375</v>
      </c>
      <c r="BB17" s="288">
        <f t="shared" si="22"/>
        <v>648347.697717487</v>
      </c>
      <c r="BC17" s="288">
        <f t="shared" si="22"/>
        <v>703124.66162561369</v>
      </c>
      <c r="BD17" s="288">
        <f t="shared" si="22"/>
        <v>720687.95338848943</v>
      </c>
      <c r="BE17" s="288">
        <f t="shared" si="22"/>
        <v>709067.01497313066</v>
      </c>
      <c r="BF17" s="337">
        <f t="shared" si="27"/>
        <v>4344434.3999999994</v>
      </c>
      <c r="BG17" s="337">
        <f t="shared" si="28"/>
        <v>3465853.6242034044</v>
      </c>
      <c r="BH17" s="337">
        <f t="shared" si="29"/>
        <v>878580.77579659503</v>
      </c>
      <c r="BI17" s="340">
        <f t="shared" si="23"/>
        <v>6.0669401001653633E-2</v>
      </c>
      <c r="BJ17" s="342">
        <f t="shared" si="24"/>
        <v>1.6595357779015652E-3</v>
      </c>
      <c r="BK17" s="342">
        <f t="shared" si="30"/>
        <v>2.1120261071310879E-2</v>
      </c>
      <c r="BL17" s="337">
        <f t="shared" si="31"/>
        <v>74796.265078491197</v>
      </c>
      <c r="BM17" s="211">
        <f t="shared" si="25"/>
        <v>3540649.8892818955</v>
      </c>
      <c r="BN17" s="1">
        <f t="shared" si="26"/>
        <v>0</v>
      </c>
      <c r="BO17" s="130">
        <f>'Op Cost'!E8</f>
        <v>14481448</v>
      </c>
    </row>
    <row r="18" spans="1:67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203"/>
      <c r="BA18" s="210">
        <f t="shared" si="22"/>
        <v>223571.81177259641</v>
      </c>
      <c r="BB18" s="288">
        <f t="shared" si="22"/>
        <v>226604.94747350414</v>
      </c>
      <c r="BC18" s="288">
        <f t="shared" si="22"/>
        <v>184069.5390402943</v>
      </c>
      <c r="BD18" s="288">
        <f t="shared" si="22"/>
        <v>181517.96126897132</v>
      </c>
      <c r="BE18" s="288">
        <f t="shared" si="22"/>
        <v>208723.40239146573</v>
      </c>
      <c r="BF18" s="337">
        <f t="shared" si="27"/>
        <v>1580113.8</v>
      </c>
      <c r="BG18" s="337">
        <f t="shared" si="28"/>
        <v>1024487.661946832</v>
      </c>
      <c r="BH18" s="337">
        <f t="shared" si="29"/>
        <v>555626.13805316808</v>
      </c>
      <c r="BI18" s="340">
        <f t="shared" si="23"/>
        <v>0.1054910357823281</v>
      </c>
      <c r="BJ18" s="342">
        <f t="shared" si="24"/>
        <v>8.529606277797178E-4</v>
      </c>
      <c r="BK18" s="342">
        <f t="shared" si="30"/>
        <v>1.0855295427879231E-2</v>
      </c>
      <c r="BL18" s="337">
        <f t="shared" si="31"/>
        <v>38443.443079967277</v>
      </c>
      <c r="BM18" s="211">
        <f t="shared" si="25"/>
        <v>1062931.1050267993</v>
      </c>
      <c r="BN18" s="1">
        <f t="shared" si="26"/>
        <v>0</v>
      </c>
      <c r="BO18" s="130">
        <f>'Op Cost'!E9</f>
        <v>5267046</v>
      </c>
    </row>
    <row r="19" spans="1:67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203"/>
      <c r="BA19" s="210">
        <f t="shared" si="22"/>
        <v>65713.921437557277</v>
      </c>
      <c r="BB19" s="288">
        <f t="shared" si="22"/>
        <v>65874.401403711076</v>
      </c>
      <c r="BC19" s="288">
        <f t="shared" si="22"/>
        <v>91339.488374849607</v>
      </c>
      <c r="BD19" s="288">
        <f t="shared" si="22"/>
        <v>91948.32446375853</v>
      </c>
      <c r="BE19" s="288">
        <f t="shared" si="22"/>
        <v>62236.885294541433</v>
      </c>
      <c r="BF19" s="337">
        <f t="shared" si="27"/>
        <v>638066.4</v>
      </c>
      <c r="BG19" s="337">
        <f t="shared" si="28"/>
        <v>377113.02097441792</v>
      </c>
      <c r="BH19" s="337">
        <f t="shared" si="29"/>
        <v>260953.37902558211</v>
      </c>
      <c r="BI19" s="340">
        <f t="shared" si="23"/>
        <v>0.12269258137973514</v>
      </c>
      <c r="BJ19" s="342">
        <f t="shared" si="24"/>
        <v>3.6517120755052859E-4</v>
      </c>
      <c r="BK19" s="342">
        <f t="shared" si="30"/>
        <v>4.6473907594479589E-3</v>
      </c>
      <c r="BL19" s="337">
        <f t="shared" si="31"/>
        <v>16458.483633006766</v>
      </c>
      <c r="BM19" s="211">
        <f t="shared" si="25"/>
        <v>393571.50460742466</v>
      </c>
      <c r="BN19" s="1">
        <f t="shared" si="26"/>
        <v>0</v>
      </c>
      <c r="BO19" s="130">
        <f>'Op Cost'!E10</f>
        <v>2126888</v>
      </c>
    </row>
    <row r="20" spans="1:67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203"/>
      <c r="BA20" s="210">
        <f t="shared" si="22"/>
        <v>13381.914671603325</v>
      </c>
      <c r="BB20" s="288">
        <f t="shared" si="22"/>
        <v>12683.690370168277</v>
      </c>
      <c r="BC20" s="288">
        <f t="shared" si="22"/>
        <v>9702.4014426866088</v>
      </c>
      <c r="BD20" s="288">
        <f t="shared" si="22"/>
        <v>10272.153608993294</v>
      </c>
      <c r="BE20" s="288">
        <f t="shared" si="22"/>
        <v>11758.173989760588</v>
      </c>
      <c r="BF20" s="337">
        <f t="shared" si="27"/>
        <v>67758.599999999991</v>
      </c>
      <c r="BG20" s="337">
        <f t="shared" si="28"/>
        <v>57798.334083212088</v>
      </c>
      <c r="BH20" s="337">
        <f t="shared" si="29"/>
        <v>9960.2659167879028</v>
      </c>
      <c r="BI20" s="340">
        <f t="shared" si="23"/>
        <v>4.4098900730481012E-2</v>
      </c>
      <c r="BJ20" s="342">
        <f t="shared" si="24"/>
        <v>2.0116377667560252E-5</v>
      </c>
      <c r="BK20" s="342">
        <f t="shared" si="30"/>
        <v>2.5601325009406392E-4</v>
      </c>
      <c r="BL20" s="337">
        <f t="shared" si="31"/>
        <v>906.6571124754164</v>
      </c>
      <c r="BM20" s="211">
        <f t="shared" si="25"/>
        <v>58704.991195687508</v>
      </c>
      <c r="BN20" s="1">
        <f t="shared" si="26"/>
        <v>0</v>
      </c>
      <c r="BO20" s="130">
        <f>'Op Cost'!E11</f>
        <v>225862</v>
      </c>
    </row>
    <row r="21" spans="1:67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203"/>
      <c r="BA21" s="210">
        <f t="shared" si="22"/>
        <v>4530853.9919861034</v>
      </c>
      <c r="BB21" s="288">
        <f t="shared" si="22"/>
        <v>4648001.7628332833</v>
      </c>
      <c r="BC21" s="288">
        <f t="shared" si="22"/>
        <v>4982497.3305656137</v>
      </c>
      <c r="BD21" s="288">
        <f t="shared" si="22"/>
        <v>4879358.4946472812</v>
      </c>
      <c r="BE21" s="288">
        <f t="shared" si="22"/>
        <v>4590485.2882983154</v>
      </c>
      <c r="BF21" s="337">
        <f t="shared" si="27"/>
        <v>38832815.399999999</v>
      </c>
      <c r="BG21" s="337">
        <f t="shared" si="28"/>
        <v>23631196.868330598</v>
      </c>
      <c r="BH21" s="337">
        <f t="shared" si="29"/>
        <v>15201618.531669401</v>
      </c>
      <c r="BI21" s="340">
        <f t="shared" si="23"/>
        <v>0.11743896270525933</v>
      </c>
      <c r="BJ21" s="342">
        <f t="shared" si="24"/>
        <v>2.1903051316050991E-2</v>
      </c>
      <c r="BK21" s="342">
        <f t="shared" si="30"/>
        <v>0.27875154498823657</v>
      </c>
      <c r="BL21" s="337">
        <f t="shared" si="31"/>
        <v>987183.55703947879</v>
      </c>
      <c r="BM21" s="211">
        <f t="shared" si="25"/>
        <v>24618380.425370075</v>
      </c>
      <c r="BN21" s="1">
        <f t="shared" si="26"/>
        <v>0</v>
      </c>
      <c r="BO21" s="130">
        <f>'Op Cost'!E12</f>
        <v>129442718</v>
      </c>
    </row>
    <row r="22" spans="1:67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203"/>
      <c r="BA22" s="210">
        <f t="shared" si="22"/>
        <v>87347.507823103311</v>
      </c>
      <c r="BB22" s="288">
        <f t="shared" si="22"/>
        <v>83568.03004669887</v>
      </c>
      <c r="BC22" s="288">
        <f t="shared" si="22"/>
        <v>78970.61519344736</v>
      </c>
      <c r="BD22" s="288">
        <f t="shared" si="22"/>
        <v>82403.083852248557</v>
      </c>
      <c r="BE22" s="288">
        <f t="shared" si="22"/>
        <v>83580.379290440076</v>
      </c>
      <c r="BF22" s="337">
        <f t="shared" si="27"/>
        <v>404322.89999999997</v>
      </c>
      <c r="BG22" s="337">
        <f t="shared" si="28"/>
        <v>404322.89999999997</v>
      </c>
      <c r="BH22" s="337">
        <f t="shared" si="29"/>
        <v>0</v>
      </c>
      <c r="BI22" s="340">
        <f t="shared" si="23"/>
        <v>0</v>
      </c>
      <c r="BJ22" s="342">
        <f t="shared" si="24"/>
        <v>0</v>
      </c>
      <c r="BK22" s="342">
        <f t="shared" si="30"/>
        <v>0</v>
      </c>
      <c r="BL22" s="337">
        <f t="shared" si="31"/>
        <v>0</v>
      </c>
      <c r="BM22" s="211">
        <f t="shared" si="25"/>
        <v>404322.89999999997</v>
      </c>
      <c r="BN22" s="1">
        <f t="shared" si="26"/>
        <v>0</v>
      </c>
      <c r="BO22" s="130">
        <f>'Op Cost'!E13</f>
        <v>1347743</v>
      </c>
    </row>
    <row r="23" spans="1:67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203"/>
      <c r="BA23" s="210">
        <f t="shared" si="22"/>
        <v>7705.3343094070706</v>
      </c>
      <c r="BB23" s="288">
        <f t="shared" si="22"/>
        <v>7738.4004622183256</v>
      </c>
      <c r="BC23" s="288">
        <f t="shared" si="22"/>
        <v>5924.6747257241077</v>
      </c>
      <c r="BD23" s="288">
        <f t="shared" si="22"/>
        <v>5841.7195872451139</v>
      </c>
      <c r="BE23" s="288">
        <f t="shared" si="22"/>
        <v>8046.8827180941498</v>
      </c>
      <c r="BF23" s="337">
        <f t="shared" si="27"/>
        <v>21388.2</v>
      </c>
      <c r="BG23" s="337">
        <f t="shared" si="28"/>
        <v>21388.2</v>
      </c>
      <c r="BH23" s="337">
        <f t="shared" si="29"/>
        <v>0</v>
      </c>
      <c r="BI23" s="340">
        <f t="shared" si="23"/>
        <v>0</v>
      </c>
      <c r="BJ23" s="342">
        <f t="shared" si="24"/>
        <v>0</v>
      </c>
      <c r="BK23" s="342">
        <f t="shared" si="30"/>
        <v>0</v>
      </c>
      <c r="BL23" s="337">
        <f t="shared" si="31"/>
        <v>0</v>
      </c>
      <c r="BM23" s="211">
        <f t="shared" si="25"/>
        <v>21388.2</v>
      </c>
      <c r="BN23" s="1">
        <f t="shared" si="26"/>
        <v>0</v>
      </c>
      <c r="BO23" s="130">
        <f>'Op Cost'!E14</f>
        <v>71294</v>
      </c>
    </row>
    <row r="24" spans="1:67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203"/>
      <c r="BA24" s="210">
        <f t="shared" si="22"/>
        <v>447902.16237328295</v>
      </c>
      <c r="BB24" s="288">
        <f t="shared" si="22"/>
        <v>425213.28925143252</v>
      </c>
      <c r="BC24" s="288">
        <f t="shared" si="22"/>
        <v>466462.65990324778</v>
      </c>
      <c r="BD24" s="288">
        <f t="shared" si="22"/>
        <v>493262.17019590363</v>
      </c>
      <c r="BE24" s="288">
        <f t="shared" si="22"/>
        <v>449070.21874370048</v>
      </c>
      <c r="BF24" s="337">
        <f t="shared" si="27"/>
        <v>2330963.1</v>
      </c>
      <c r="BG24" s="337">
        <f t="shared" si="28"/>
        <v>2281910.5004675672</v>
      </c>
      <c r="BH24" s="337">
        <f t="shared" si="29"/>
        <v>49052.599532432854</v>
      </c>
      <c r="BI24" s="340">
        <f t="shared" si="23"/>
        <v>6.3131758112043284E-3</v>
      </c>
      <c r="BJ24" s="342">
        <f t="shared" si="24"/>
        <v>1.1369809454508816E-4</v>
      </c>
      <c r="BK24" s="342">
        <f t="shared" si="30"/>
        <v>1.446991063452254E-3</v>
      </c>
      <c r="BL24" s="337">
        <f t="shared" si="31"/>
        <v>5124.4407814256783</v>
      </c>
      <c r="BM24" s="211">
        <f t="shared" si="25"/>
        <v>2287034.9412489929</v>
      </c>
      <c r="BN24" s="1">
        <f t="shared" si="26"/>
        <v>0</v>
      </c>
      <c r="BO24" s="130">
        <f>'Op Cost'!E15</f>
        <v>7769877</v>
      </c>
    </row>
    <row r="25" spans="1:67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203"/>
      <c r="BA25" s="210">
        <f t="shared" si="22"/>
        <v>150169.9348249516</v>
      </c>
      <c r="BB25" s="288">
        <f t="shared" si="22"/>
        <v>146068.01073033377</v>
      </c>
      <c r="BC25" s="288">
        <f t="shared" si="22"/>
        <v>148994.13585758329</v>
      </c>
      <c r="BD25" s="288">
        <f t="shared" si="22"/>
        <v>153231.7198003669</v>
      </c>
      <c r="BE25" s="288">
        <f t="shared" si="22"/>
        <v>138614.41137019062</v>
      </c>
      <c r="BF25" s="337">
        <f t="shared" si="27"/>
        <v>1220234.0999999999</v>
      </c>
      <c r="BG25" s="337">
        <f t="shared" si="28"/>
        <v>737078.21258342615</v>
      </c>
      <c r="BH25" s="337">
        <f t="shared" si="29"/>
        <v>483155.88741657371</v>
      </c>
      <c r="BI25" s="340">
        <f t="shared" si="23"/>
        <v>0.11878603148770561</v>
      </c>
      <c r="BJ25" s="342">
        <f t="shared" si="24"/>
        <v>6.9101208548533871E-4</v>
      </c>
      <c r="BK25" s="342">
        <f t="shared" si="30"/>
        <v>8.7942398369593965E-3</v>
      </c>
      <c r="BL25" s="337">
        <f t="shared" si="31"/>
        <v>31144.325905258127</v>
      </c>
      <c r="BM25" s="211">
        <f t="shared" si="25"/>
        <v>768222.53848868422</v>
      </c>
      <c r="BN25" s="1">
        <f t="shared" si="26"/>
        <v>0</v>
      </c>
      <c r="BO25" s="130">
        <f>'Op Cost'!E16</f>
        <v>4067447</v>
      </c>
    </row>
    <row r="26" spans="1:67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203"/>
      <c r="BA26" s="210">
        <f t="shared" si="22"/>
        <v>41421.954134744403</v>
      </c>
      <c r="BB26" s="288">
        <f t="shared" si="22"/>
        <v>40583.017320546911</v>
      </c>
      <c r="BC26" s="288">
        <f t="shared" si="22"/>
        <v>43119.163477067545</v>
      </c>
      <c r="BD26" s="288">
        <f t="shared" si="22"/>
        <v>44142.535816772201</v>
      </c>
      <c r="BE26" s="288">
        <f t="shared" si="22"/>
        <v>39751.861790434399</v>
      </c>
      <c r="BF26" s="337">
        <f t="shared" si="27"/>
        <v>209509.8</v>
      </c>
      <c r="BG26" s="337">
        <f t="shared" si="28"/>
        <v>209018.53253956547</v>
      </c>
      <c r="BH26" s="337">
        <f t="shared" si="29"/>
        <v>491.26746043452295</v>
      </c>
      <c r="BI26" s="340">
        <f t="shared" si="23"/>
        <v>7.0345271739248897E-4</v>
      </c>
      <c r="BJ26" s="342">
        <f t="shared" si="24"/>
        <v>1.1604499168879431E-6</v>
      </c>
      <c r="BK26" s="342">
        <f t="shared" si="30"/>
        <v>1.4768591030827486E-5</v>
      </c>
      <c r="BL26" s="337">
        <f t="shared" si="31"/>
        <v>52.302168323009198</v>
      </c>
      <c r="BM26" s="211">
        <f t="shared" si="25"/>
        <v>209070.83470788848</v>
      </c>
      <c r="BN26" s="1">
        <f t="shared" si="26"/>
        <v>0</v>
      </c>
      <c r="BO26" s="130">
        <f>'Op Cost'!E17</f>
        <v>698366</v>
      </c>
    </row>
    <row r="27" spans="1:67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203"/>
      <c r="BA27" s="210">
        <f t="shared" si="22"/>
        <v>315129.0946188689</v>
      </c>
      <c r="BB27" s="288">
        <f t="shared" si="22"/>
        <v>315059.6428891645</v>
      </c>
      <c r="BC27" s="288">
        <f t="shared" si="22"/>
        <v>347839.49863638083</v>
      </c>
      <c r="BD27" s="288">
        <f t="shared" si="22"/>
        <v>348173.72516153555</v>
      </c>
      <c r="BE27" s="288">
        <f t="shared" si="22"/>
        <v>307595.34173520008</v>
      </c>
      <c r="BF27" s="337">
        <f t="shared" si="27"/>
        <v>2700900</v>
      </c>
      <c r="BG27" s="337">
        <f t="shared" si="28"/>
        <v>1633797.3030411499</v>
      </c>
      <c r="BH27" s="337">
        <f t="shared" si="29"/>
        <v>1067102.6969588501</v>
      </c>
      <c r="BI27" s="340">
        <f t="shared" si="23"/>
        <v>0.11852745717636901</v>
      </c>
      <c r="BJ27" s="342">
        <f t="shared" si="24"/>
        <v>1.5283535778808711E-3</v>
      </c>
      <c r="BK27" s="342">
        <f t="shared" si="30"/>
        <v>1.9450756653726507E-2</v>
      </c>
      <c r="BL27" s="337">
        <f t="shared" si="31"/>
        <v>68883.80525871292</v>
      </c>
      <c r="BM27" s="211">
        <f t="shared" si="25"/>
        <v>1702681.1082998628</v>
      </c>
      <c r="BN27" s="1">
        <f t="shared" si="26"/>
        <v>0</v>
      </c>
      <c r="BO27" s="130">
        <f>'Op Cost'!E18</f>
        <v>9003000</v>
      </c>
    </row>
    <row r="28" spans="1:67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203"/>
      <c r="BA28" s="210">
        <f t="shared" si="22"/>
        <v>8913.8255867410844</v>
      </c>
      <c r="BB28" s="288">
        <f t="shared" si="22"/>
        <v>8847.8573372068477</v>
      </c>
      <c r="BC28" s="288">
        <f t="shared" si="22"/>
        <v>9472.966695948191</v>
      </c>
      <c r="BD28" s="288">
        <f t="shared" si="22"/>
        <v>9530.7923174282805</v>
      </c>
      <c r="BE28" s="288">
        <f t="shared" si="22"/>
        <v>8165.3698646295634</v>
      </c>
      <c r="BF28" s="337">
        <f t="shared" si="27"/>
        <v>49713</v>
      </c>
      <c r="BG28" s="337">
        <f t="shared" si="28"/>
        <v>44930.811801953969</v>
      </c>
      <c r="BH28" s="337">
        <f t="shared" si="29"/>
        <v>4782.1881980460312</v>
      </c>
      <c r="BI28" s="340">
        <f t="shared" si="23"/>
        <v>2.8858778577309945E-2</v>
      </c>
      <c r="BJ28" s="342">
        <f t="shared" si="24"/>
        <v>1.0233611062660694E-5</v>
      </c>
      <c r="BK28" s="342">
        <f t="shared" si="30"/>
        <v>1.3023915496353288E-4</v>
      </c>
      <c r="BL28" s="337">
        <f t="shared" si="31"/>
        <v>461.2349404848751</v>
      </c>
      <c r="BM28" s="211">
        <f t="shared" si="25"/>
        <v>45392.046742438841</v>
      </c>
      <c r="BN28" s="1">
        <f t="shared" si="26"/>
        <v>0</v>
      </c>
      <c r="BO28" s="130">
        <f>'Op Cost'!E19</f>
        <v>165710</v>
      </c>
    </row>
    <row r="29" spans="1:67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203"/>
      <c r="BA29" s="210">
        <f t="shared" si="22"/>
        <v>753560.37477697269</v>
      </c>
      <c r="BB29" s="288">
        <f t="shared" si="22"/>
        <v>744101.51072359248</v>
      </c>
      <c r="BC29" s="288">
        <f t="shared" si="22"/>
        <v>981722.12353022874</v>
      </c>
      <c r="BD29" s="288">
        <f t="shared" si="22"/>
        <v>993947.41713845171</v>
      </c>
      <c r="BE29" s="288">
        <f t="shared" si="22"/>
        <v>875574.80026022438</v>
      </c>
      <c r="BF29" s="337">
        <f t="shared" si="27"/>
        <v>7587456</v>
      </c>
      <c r="BG29" s="337">
        <f t="shared" si="28"/>
        <v>4348906.2264294699</v>
      </c>
      <c r="BH29" s="337">
        <f t="shared" si="29"/>
        <v>3238549.7735705301</v>
      </c>
      <c r="BI29" s="340">
        <f t="shared" si="23"/>
        <v>0.12804883904053729</v>
      </c>
      <c r="BJ29" s="342">
        <f t="shared" si="24"/>
        <v>4.3950354693193172E-3</v>
      </c>
      <c r="BK29" s="342">
        <f t="shared" si="30"/>
        <v>5.5933892939065734E-2</v>
      </c>
      <c r="BL29" s="337">
        <f t="shared" si="31"/>
        <v>198086.86403148898</v>
      </c>
      <c r="BM29" s="211">
        <f t="shared" si="25"/>
        <v>4546993.0904609589</v>
      </c>
      <c r="BN29" s="1">
        <f t="shared" si="26"/>
        <v>0</v>
      </c>
      <c r="BO29" s="130">
        <f>'Op Cost'!E20</f>
        <v>25291520</v>
      </c>
    </row>
    <row r="30" spans="1:67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203"/>
      <c r="BA30" s="210">
        <f t="shared" si="22"/>
        <v>1069615.4208505424</v>
      </c>
      <c r="BB30" s="288">
        <f t="shared" si="22"/>
        <v>1072375.5825105533</v>
      </c>
      <c r="BC30" s="288">
        <f t="shared" si="22"/>
        <v>1190566.9173681547</v>
      </c>
      <c r="BD30" s="288">
        <f t="shared" si="22"/>
        <v>1188908.3903415666</v>
      </c>
      <c r="BE30" s="288">
        <f t="shared" si="22"/>
        <v>1124835.4867905302</v>
      </c>
      <c r="BF30" s="337">
        <f t="shared" si="27"/>
        <v>8484309.5999999996</v>
      </c>
      <c r="BG30" s="337">
        <f t="shared" si="28"/>
        <v>5646301.7978613479</v>
      </c>
      <c r="BH30" s="337">
        <f t="shared" si="29"/>
        <v>2838007.8021386517</v>
      </c>
      <c r="BI30" s="340">
        <f t="shared" si="23"/>
        <v>0.10035022067577491</v>
      </c>
      <c r="BJ30" s="342">
        <f t="shared" si="24"/>
        <v>4.4718694387143945E-3</v>
      </c>
      <c r="BK30" s="342">
        <f t="shared" si="30"/>
        <v>5.6911728737713635E-2</v>
      </c>
      <c r="BL30" s="337">
        <f t="shared" si="31"/>
        <v>201549.81675503534</v>
      </c>
      <c r="BM30" s="211">
        <f t="shared" si="25"/>
        <v>5847851.6146163829</v>
      </c>
      <c r="BN30" s="1">
        <f t="shared" si="26"/>
        <v>0</v>
      </c>
      <c r="BO30" s="130">
        <f>'Op Cost'!E21</f>
        <v>28281032</v>
      </c>
    </row>
    <row r="31" spans="1:67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203"/>
      <c r="BA31" s="210">
        <f t="shared" si="22"/>
        <v>2055141.7914250577</v>
      </c>
      <c r="BB31" s="288">
        <f t="shared" si="22"/>
        <v>2047879.4726583916</v>
      </c>
      <c r="BC31" s="288">
        <f t="shared" si="22"/>
        <v>1932444.8081983654</v>
      </c>
      <c r="BD31" s="288">
        <f t="shared" si="22"/>
        <v>1937285.3127862774</v>
      </c>
      <c r="BE31" s="288">
        <f t="shared" si="22"/>
        <v>2198162.8714674441</v>
      </c>
      <c r="BF31" s="337">
        <f t="shared" si="27"/>
        <v>10814169.6</v>
      </c>
      <c r="BG31" s="337">
        <f t="shared" si="28"/>
        <v>10170914.256535538</v>
      </c>
      <c r="BH31" s="337">
        <f t="shared" si="29"/>
        <v>643255.34346446209</v>
      </c>
      <c r="BI31" s="340">
        <f t="shared" si="23"/>
        <v>1.7844791618520449E-2</v>
      </c>
      <c r="BJ31" s="342">
        <f t="shared" si="24"/>
        <v>1.4324457056004334E-3</v>
      </c>
      <c r="BK31" s="342">
        <f t="shared" si="30"/>
        <v>1.8230174772739225E-2</v>
      </c>
      <c r="BL31" s="337">
        <f t="shared" si="31"/>
        <v>64561.180381488259</v>
      </c>
      <c r="BM31" s="211">
        <f t="shared" si="25"/>
        <v>10235475.436917026</v>
      </c>
      <c r="BN31" s="1">
        <f t="shared" si="26"/>
        <v>0</v>
      </c>
      <c r="BO31" s="130">
        <f>'Op Cost'!E22</f>
        <v>36047232</v>
      </c>
    </row>
    <row r="32" spans="1:67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203"/>
      <c r="BA32" s="210">
        <f t="shared" si="22"/>
        <v>367936.42745442956</v>
      </c>
      <c r="BB32" s="288">
        <f t="shared" si="22"/>
        <v>371031.41301372409</v>
      </c>
      <c r="BC32" s="288">
        <f t="shared" si="22"/>
        <v>301401.32378775434</v>
      </c>
      <c r="BD32" s="288">
        <f t="shared" si="22"/>
        <v>297185.05347578332</v>
      </c>
      <c r="BE32" s="288">
        <f t="shared" si="22"/>
        <v>364838.91583090264</v>
      </c>
      <c r="BF32" s="337">
        <f t="shared" si="27"/>
        <v>1636080.5999999999</v>
      </c>
      <c r="BG32" s="337">
        <f t="shared" si="28"/>
        <v>1636080.5999999999</v>
      </c>
      <c r="BH32" s="337">
        <f t="shared" si="29"/>
        <v>0</v>
      </c>
      <c r="BI32" s="340">
        <f t="shared" si="23"/>
        <v>0</v>
      </c>
      <c r="BJ32" s="342">
        <f t="shared" si="24"/>
        <v>0</v>
      </c>
      <c r="BK32" s="342">
        <f t="shared" si="30"/>
        <v>0</v>
      </c>
      <c r="BL32" s="337">
        <f t="shared" si="31"/>
        <v>0</v>
      </c>
      <c r="BM32" s="211">
        <f t="shared" si="25"/>
        <v>1636080.5999999999</v>
      </c>
      <c r="BN32" s="1">
        <f t="shared" si="26"/>
        <v>0</v>
      </c>
      <c r="BO32" s="130">
        <f>'Op Cost'!E23</f>
        <v>5453602</v>
      </c>
    </row>
    <row r="33" spans="1:67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203"/>
      <c r="BA33" s="210">
        <f t="shared" si="22"/>
        <v>4572573.0499260891</v>
      </c>
      <c r="BB33" s="288">
        <f t="shared" si="22"/>
        <v>4559463.8462740127</v>
      </c>
      <c r="BC33" s="288">
        <f t="shared" si="22"/>
        <v>4546745.0789539022</v>
      </c>
      <c r="BD33" s="288">
        <f t="shared" si="22"/>
        <v>4559299.4865683988</v>
      </c>
      <c r="BE33" s="288">
        <f t="shared" si="22"/>
        <v>4617488.2755654398</v>
      </c>
      <c r="BF33" s="337">
        <f t="shared" si="27"/>
        <v>33350514.899999999</v>
      </c>
      <c r="BG33" s="337">
        <f t="shared" si="28"/>
        <v>22855569.737287842</v>
      </c>
      <c r="BH33" s="337">
        <f t="shared" si="29"/>
        <v>10494945.162712157</v>
      </c>
      <c r="BI33" s="340">
        <f t="shared" si="23"/>
        <v>9.440584525469041E-2</v>
      </c>
      <c r="BJ33" s="342">
        <f t="shared" si="24"/>
        <v>1.7029332786147162E-2</v>
      </c>
      <c r="BK33" s="342">
        <f t="shared" si="30"/>
        <v>0.21672564044894929</v>
      </c>
      <c r="BL33" s="337">
        <f t="shared" si="31"/>
        <v>767522.16260929278</v>
      </c>
      <c r="BM33" s="211">
        <f t="shared" si="25"/>
        <v>23623091.899897136</v>
      </c>
      <c r="BN33" s="1">
        <f t="shared" si="26"/>
        <v>0</v>
      </c>
      <c r="BO33" s="130">
        <f>'Op Cost'!E24</f>
        <v>111168383</v>
      </c>
    </row>
    <row r="34" spans="1:67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203"/>
      <c r="BA34" s="210">
        <f t="shared" si="22"/>
        <v>1736634.2826946992</v>
      </c>
      <c r="BB34" s="288">
        <f t="shared" si="22"/>
        <v>1698524.6760016237</v>
      </c>
      <c r="BC34" s="288">
        <f t="shared" si="22"/>
        <v>1456881.4868880699</v>
      </c>
      <c r="BD34" s="288">
        <f t="shared" si="22"/>
        <v>1490383.7591965052</v>
      </c>
      <c r="BE34" s="288">
        <f t="shared" si="22"/>
        <v>1719444.9479652229</v>
      </c>
      <c r="BF34" s="337">
        <f t="shared" si="27"/>
        <v>14838966.299999999</v>
      </c>
      <c r="BG34" s="337">
        <f t="shared" si="28"/>
        <v>8101869.1527461205</v>
      </c>
      <c r="BH34" s="337">
        <f t="shared" si="29"/>
        <v>6737097.1472538784</v>
      </c>
      <c r="BI34" s="340">
        <f t="shared" si="23"/>
        <v>0.13620417374869054</v>
      </c>
      <c r="BJ34" s="342">
        <f t="shared" si="24"/>
        <v>8.7092816754326067E-3</v>
      </c>
      <c r="BK34" s="342">
        <f t="shared" si="30"/>
        <v>0.1108396126061893</v>
      </c>
      <c r="BL34" s="337">
        <f t="shared" si="31"/>
        <v>392532.50789362739</v>
      </c>
      <c r="BM34" s="211">
        <f t="shared" si="25"/>
        <v>8494401.660639748</v>
      </c>
      <c r="BN34" s="1">
        <f t="shared" si="26"/>
        <v>0</v>
      </c>
      <c r="BO34" s="130">
        <f>'Op Cost'!E25</f>
        <v>49463221</v>
      </c>
    </row>
    <row r="35" spans="1:67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203"/>
      <c r="BA35" s="210">
        <f t="shared" si="22"/>
        <v>197181.18786135709</v>
      </c>
      <c r="BB35" s="288">
        <f t="shared" si="22"/>
        <v>191395.28346365844</v>
      </c>
      <c r="BC35" s="288">
        <f t="shared" si="22"/>
        <v>216024.2837762633</v>
      </c>
      <c r="BD35" s="288">
        <f t="shared" si="22"/>
        <v>223431.23292853247</v>
      </c>
      <c r="BE35" s="288">
        <f t="shared" si="22"/>
        <v>216963.61383709885</v>
      </c>
      <c r="BF35" s="337">
        <f t="shared" si="27"/>
        <v>1178712.5999999999</v>
      </c>
      <c r="BG35" s="337">
        <f t="shared" si="28"/>
        <v>1044995.6018669101</v>
      </c>
      <c r="BH35" s="337">
        <f t="shared" si="29"/>
        <v>133716.99813308974</v>
      </c>
      <c r="BI35" s="340">
        <f t="shared" si="23"/>
        <v>3.4032977538313344E-2</v>
      </c>
      <c r="BJ35" s="342">
        <f t="shared" si="24"/>
        <v>2.8068622876657398E-4</v>
      </c>
      <c r="BK35" s="342">
        <f t="shared" si="30"/>
        <v>3.5721835645916153E-3</v>
      </c>
      <c r="BL35" s="337">
        <f t="shared" si="31"/>
        <v>12650.69536328608</v>
      </c>
      <c r="BM35" s="211">
        <f t="shared" si="25"/>
        <v>1057646.2972301962</v>
      </c>
      <c r="BN35" s="1">
        <f t="shared" si="26"/>
        <v>0</v>
      </c>
      <c r="BO35" s="130">
        <f>'Op Cost'!E26</f>
        <v>3929042</v>
      </c>
    </row>
    <row r="36" spans="1:67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203"/>
      <c r="BA36" s="210">
        <f t="shared" si="22"/>
        <v>3558755.0840977333</v>
      </c>
      <c r="BB36" s="288">
        <f t="shared" si="22"/>
        <v>3563994.7468500948</v>
      </c>
      <c r="BC36" s="288">
        <f t="shared" si="22"/>
        <v>3940639.3686822602</v>
      </c>
      <c r="BD36" s="288">
        <f t="shared" si="22"/>
        <v>3932863.1376248114</v>
      </c>
      <c r="BE36" s="288">
        <f t="shared" si="22"/>
        <v>3710257.011033962</v>
      </c>
      <c r="BF36" s="337">
        <f t="shared" si="27"/>
        <v>22959825.899999999</v>
      </c>
      <c r="BG36" s="337">
        <f t="shared" si="28"/>
        <v>18706509.34828886</v>
      </c>
      <c r="BH36" s="337">
        <f t="shared" si="29"/>
        <v>4253316.5517111383</v>
      </c>
      <c r="BI36" s="340">
        <f t="shared" si="23"/>
        <v>5.5575115032267794E-2</v>
      </c>
      <c r="BJ36" s="342">
        <f t="shared" si="24"/>
        <v>8.205023351417904E-3</v>
      </c>
      <c r="BK36" s="342">
        <f t="shared" si="30"/>
        <v>0.10442211465743227</v>
      </c>
      <c r="BL36" s="337">
        <f t="shared" si="31"/>
        <v>369805.28515262029</v>
      </c>
      <c r="BM36" s="211">
        <f t="shared" si="25"/>
        <v>19076314.633441482</v>
      </c>
      <c r="BN36" s="1">
        <f t="shared" si="26"/>
        <v>0</v>
      </c>
      <c r="BO36" s="130">
        <f>'Op Cost'!E27</f>
        <v>76532753</v>
      </c>
    </row>
    <row r="37" spans="1:67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203"/>
      <c r="BA37" s="210">
        <f t="shared" si="22"/>
        <v>1631991.2721943296</v>
      </c>
      <c r="BB37" s="288">
        <f t="shared" si="22"/>
        <v>1642722.0453198203</v>
      </c>
      <c r="BC37" s="288">
        <f t="shared" si="22"/>
        <v>916236.4380817645</v>
      </c>
      <c r="BD37" s="288">
        <f t="shared" si="22"/>
        <v>911090.77028395829</v>
      </c>
      <c r="BE37" s="288">
        <f t="shared" si="22"/>
        <v>1150483.268776376</v>
      </c>
      <c r="BF37" s="337">
        <f t="shared" si="27"/>
        <v>3842698.1999999997</v>
      </c>
      <c r="BG37" s="337">
        <f t="shared" si="28"/>
        <v>3842698.1999999997</v>
      </c>
      <c r="BH37" s="337">
        <f t="shared" si="29"/>
        <v>0</v>
      </c>
      <c r="BI37" s="340">
        <f t="shared" si="23"/>
        <v>0</v>
      </c>
      <c r="BJ37" s="342">
        <f t="shared" si="24"/>
        <v>0</v>
      </c>
      <c r="BK37" s="342">
        <f t="shared" si="30"/>
        <v>0</v>
      </c>
      <c r="BL37" s="337">
        <f t="shared" si="31"/>
        <v>0</v>
      </c>
      <c r="BM37" s="211">
        <f t="shared" si="25"/>
        <v>3842698.1999999997</v>
      </c>
      <c r="BN37" s="1">
        <f t="shared" si="26"/>
        <v>0</v>
      </c>
      <c r="BO37" s="130">
        <f>'Op Cost'!E28</f>
        <v>12808994</v>
      </c>
    </row>
    <row r="38" spans="1:67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203"/>
      <c r="BA38" s="210">
        <f t="shared" si="22"/>
        <v>86261.090574184142</v>
      </c>
      <c r="BB38" s="288">
        <f t="shared" si="22"/>
        <v>85532.568049952184</v>
      </c>
      <c r="BC38" s="288">
        <f t="shared" si="22"/>
        <v>105838.90566955562</v>
      </c>
      <c r="BD38" s="288">
        <f t="shared" si="22"/>
        <v>106691.84452122275</v>
      </c>
      <c r="BE38" s="288">
        <f t="shared" si="22"/>
        <v>81170.829477095089</v>
      </c>
      <c r="BF38" s="337">
        <f t="shared" si="27"/>
        <v>853833</v>
      </c>
      <c r="BG38" s="337">
        <f t="shared" si="28"/>
        <v>465495.2382920098</v>
      </c>
      <c r="BH38" s="337">
        <f t="shared" si="29"/>
        <v>388337.7617079902</v>
      </c>
      <c r="BI38" s="340">
        <f t="shared" si="23"/>
        <v>0.13644509934893248</v>
      </c>
      <c r="BJ38" s="342">
        <f t="shared" si="24"/>
        <v>5.0127942624847573E-4</v>
      </c>
      <c r="BK38" s="342">
        <f t="shared" si="30"/>
        <v>6.3795866850378377E-3</v>
      </c>
      <c r="BL38" s="337">
        <f t="shared" si="31"/>
        <v>22592.962045979406</v>
      </c>
      <c r="BM38" s="211">
        <f t="shared" si="25"/>
        <v>488088.2003379892</v>
      </c>
      <c r="BN38" s="1">
        <f t="shared" si="26"/>
        <v>0</v>
      </c>
      <c r="BO38" s="130">
        <f>'Op Cost'!E29</f>
        <v>2846110</v>
      </c>
    </row>
    <row r="39" spans="1:67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203"/>
      <c r="BA39" s="210">
        <f t="shared" si="22"/>
        <v>639979.10293826298</v>
      </c>
      <c r="BB39" s="288">
        <f t="shared" si="22"/>
        <v>653855.07607919653</v>
      </c>
      <c r="BC39" s="288">
        <f t="shared" si="22"/>
        <v>659987.63658891025</v>
      </c>
      <c r="BD39" s="288">
        <f t="shared" si="22"/>
        <v>645242.06721975736</v>
      </c>
      <c r="BE39" s="288">
        <f t="shared" si="22"/>
        <v>615384.79677192378</v>
      </c>
      <c r="BF39" s="337">
        <f t="shared" si="27"/>
        <v>4296819.3</v>
      </c>
      <c r="BG39" s="337">
        <f t="shared" si="28"/>
        <v>3214448.6795980511</v>
      </c>
      <c r="BH39" s="337">
        <f t="shared" si="29"/>
        <v>1082370.6204019487</v>
      </c>
      <c r="BI39" s="340">
        <f t="shared" si="23"/>
        <v>7.5570128378585663E-2</v>
      </c>
      <c r="BJ39" s="342">
        <f t="shared" si="24"/>
        <v>1.9171820412331581E-3</v>
      </c>
      <c r="BK39" s="342">
        <f t="shared" si="30"/>
        <v>2.439922403075466E-2</v>
      </c>
      <c r="BL39" s="337">
        <f t="shared" si="31"/>
        <v>86408.535488834605</v>
      </c>
      <c r="BM39" s="211">
        <f t="shared" si="25"/>
        <v>3300857.2150868857</v>
      </c>
      <c r="BN39" s="1">
        <f t="shared" si="26"/>
        <v>0</v>
      </c>
      <c r="BO39" s="130">
        <f>'Op Cost'!E30</f>
        <v>14322731</v>
      </c>
    </row>
    <row r="40" spans="1:67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203"/>
      <c r="BA40" s="210">
        <f t="shared" si="22"/>
        <v>34017.991974170349</v>
      </c>
      <c r="BB40" s="288">
        <f t="shared" si="22"/>
        <v>33321.1120188766</v>
      </c>
      <c r="BC40" s="288">
        <f t="shared" si="22"/>
        <v>48400.395757376602</v>
      </c>
      <c r="BD40" s="288">
        <f t="shared" si="22"/>
        <v>49251.474790385073</v>
      </c>
      <c r="BE40" s="288">
        <f t="shared" si="22"/>
        <v>36513.809975786004</v>
      </c>
      <c r="BF40" s="337">
        <f t="shared" si="27"/>
        <v>223310.69999999998</v>
      </c>
      <c r="BG40" s="337">
        <f t="shared" si="28"/>
        <v>201504.78451659461</v>
      </c>
      <c r="BH40" s="337">
        <f t="shared" si="29"/>
        <v>21805.915483405377</v>
      </c>
      <c r="BI40" s="340">
        <f t="shared" si="23"/>
        <v>2.9294497061813935E-2</v>
      </c>
      <c r="BJ40" s="342">
        <f t="shared" si="24"/>
        <v>4.6588433140346257E-5</v>
      </c>
      <c r="BK40" s="342">
        <f t="shared" si="30"/>
        <v>5.9291271928563866E-4</v>
      </c>
      <c r="BL40" s="337">
        <f t="shared" si="31"/>
        <v>2099.7684058147452</v>
      </c>
      <c r="BM40" s="211">
        <f t="shared" si="25"/>
        <v>203604.55292240935</v>
      </c>
      <c r="BN40" s="1">
        <f t="shared" si="26"/>
        <v>0</v>
      </c>
      <c r="BO40" s="130">
        <f>'Op Cost'!E31</f>
        <v>744369</v>
      </c>
    </row>
    <row r="41" spans="1:67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203"/>
      <c r="BA41" s="210">
        <f t="shared" si="22"/>
        <v>129844.57138825422</v>
      </c>
      <c r="BB41" s="288">
        <f t="shared" si="22"/>
        <v>128209.02744273133</v>
      </c>
      <c r="BC41" s="288">
        <f t="shared" si="22"/>
        <v>136288.31960060864</v>
      </c>
      <c r="BD41" s="288">
        <f t="shared" si="22"/>
        <v>138419.8401285233</v>
      </c>
      <c r="BE41" s="288">
        <f t="shared" si="22"/>
        <v>126459.02204252846</v>
      </c>
      <c r="BF41" s="337">
        <f t="shared" si="27"/>
        <v>1010016.6</v>
      </c>
      <c r="BG41" s="337">
        <f t="shared" si="28"/>
        <v>659220.78060264594</v>
      </c>
      <c r="BH41" s="337">
        <f t="shared" si="29"/>
        <v>350795.81939735403</v>
      </c>
      <c r="BI41" s="340">
        <f t="shared" si="23"/>
        <v>0.10419506552585989</v>
      </c>
      <c r="BJ41" s="342">
        <f t="shared" si="24"/>
        <v>5.4210665283037558E-4</v>
      </c>
      <c r="BK41" s="342">
        <f t="shared" si="30"/>
        <v>6.8991787876664526E-3</v>
      </c>
      <c r="BL41" s="337">
        <f t="shared" si="31"/>
        <v>24433.069443784803</v>
      </c>
      <c r="BM41" s="211">
        <f t="shared" si="25"/>
        <v>683653.85004643071</v>
      </c>
      <c r="BN41" s="1">
        <f t="shared" si="26"/>
        <v>0</v>
      </c>
      <c r="BO41" s="130">
        <f>'Op Cost'!E32</f>
        <v>3366722</v>
      </c>
    </row>
    <row r="42" spans="1:67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203"/>
      <c r="BA42" s="210">
        <f t="shared" si="22"/>
        <v>725820.6449492356</v>
      </c>
      <c r="BB42" s="288">
        <f t="shared" si="22"/>
        <v>720807.416898772</v>
      </c>
      <c r="BC42" s="288">
        <f t="shared" si="22"/>
        <v>514982.17595221667</v>
      </c>
      <c r="BD42" s="288">
        <f t="shared" si="22"/>
        <v>517442.97427861346</v>
      </c>
      <c r="BE42" s="288">
        <f t="shared" si="22"/>
        <v>643808.87089713139</v>
      </c>
      <c r="BF42" s="337">
        <f t="shared" si="27"/>
        <v>2230680.6</v>
      </c>
      <c r="BG42" s="337">
        <f t="shared" si="28"/>
        <v>2230680.6</v>
      </c>
      <c r="BH42" s="337">
        <f t="shared" si="29"/>
        <v>0</v>
      </c>
      <c r="BI42" s="340">
        <f t="shared" si="23"/>
        <v>0</v>
      </c>
      <c r="BJ42" s="342">
        <f t="shared" si="24"/>
        <v>0</v>
      </c>
      <c r="BK42" s="342">
        <f t="shared" si="30"/>
        <v>0</v>
      </c>
      <c r="BL42" s="337">
        <f t="shared" si="31"/>
        <v>0</v>
      </c>
      <c r="BM42" s="211">
        <f t="shared" si="25"/>
        <v>2230680.6</v>
      </c>
      <c r="BN42" s="1">
        <f t="shared" si="26"/>
        <v>0</v>
      </c>
      <c r="BO42" s="130">
        <f>'Op Cost'!E33</f>
        <v>7435602</v>
      </c>
    </row>
    <row r="43" spans="1:67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203"/>
      <c r="BA43" s="210">
        <f t="shared" si="22"/>
        <v>99552.536603612127</v>
      </c>
      <c r="BB43" s="288">
        <f t="shared" si="22"/>
        <v>94753.992115360525</v>
      </c>
      <c r="BC43" s="288">
        <f t="shared" si="22"/>
        <v>104644.82535851761</v>
      </c>
      <c r="BD43" s="288">
        <f t="shared" si="22"/>
        <v>111101.1506460634</v>
      </c>
      <c r="BE43" s="288">
        <f t="shared" si="22"/>
        <v>98708.428024176872</v>
      </c>
      <c r="BF43" s="337">
        <f t="shared" si="27"/>
        <v>714195.9</v>
      </c>
      <c r="BG43" s="337">
        <f t="shared" si="28"/>
        <v>508760.93274773052</v>
      </c>
      <c r="BH43" s="337">
        <f t="shared" si="29"/>
        <v>205434.9672522695</v>
      </c>
      <c r="BI43" s="340">
        <f t="shared" si="23"/>
        <v>8.6293536795269826E-2</v>
      </c>
      <c r="BJ43" s="342">
        <f t="shared" si="24"/>
        <v>3.4649639446817222E-4</v>
      </c>
      <c r="BK43" s="342">
        <f t="shared" si="30"/>
        <v>4.4097237365314495E-3</v>
      </c>
      <c r="BL43" s="337">
        <f t="shared" si="31"/>
        <v>15616.798694243093</v>
      </c>
      <c r="BM43" s="211">
        <f t="shared" si="25"/>
        <v>524377.73144197359</v>
      </c>
      <c r="BN43" s="1">
        <f t="shared" si="26"/>
        <v>0</v>
      </c>
      <c r="BO43" s="130">
        <f>'Op Cost'!E34</f>
        <v>2380653</v>
      </c>
    </row>
    <row r="44" spans="1:67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203"/>
      <c r="BA44" s="210">
        <f t="shared" si="22"/>
        <v>197299.21520219001</v>
      </c>
      <c r="BB44" s="288">
        <f t="shared" si="22"/>
        <v>199464.45182974657</v>
      </c>
      <c r="BC44" s="288">
        <f t="shared" si="22"/>
        <v>220660.41962183008</v>
      </c>
      <c r="BD44" s="288">
        <f t="shared" si="22"/>
        <v>218579.13968446382</v>
      </c>
      <c r="BE44" s="288">
        <f t="shared" si="22"/>
        <v>194056.63362068371</v>
      </c>
      <c r="BF44" s="337">
        <f t="shared" si="27"/>
        <v>1741161.9</v>
      </c>
      <c r="BG44" s="337">
        <f t="shared" si="28"/>
        <v>1030059.8599589142</v>
      </c>
      <c r="BH44" s="337">
        <f t="shared" si="29"/>
        <v>711102.04004108568</v>
      </c>
      <c r="BI44" s="340">
        <f t="shared" si="23"/>
        <v>0.1225219848954458</v>
      </c>
      <c r="BJ44" s="342">
        <f t="shared" si="24"/>
        <v>9.9605468676417712E-4</v>
      </c>
      <c r="BK44" s="342">
        <f t="shared" si="30"/>
        <v>1.2676397403352638E-2</v>
      </c>
      <c r="BL44" s="337">
        <f t="shared" si="31"/>
        <v>44892.77747183702</v>
      </c>
      <c r="BM44" s="211">
        <f t="shared" si="25"/>
        <v>1074952.6374307512</v>
      </c>
      <c r="BN44" s="1">
        <f t="shared" si="26"/>
        <v>0</v>
      </c>
      <c r="BO44" s="130">
        <f>'Op Cost'!E35</f>
        <v>5803873</v>
      </c>
    </row>
    <row r="45" spans="1:67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203"/>
      <c r="BA45" s="210">
        <f t="shared" si="22"/>
        <v>45837.822411483503</v>
      </c>
      <c r="BB45" s="288">
        <f t="shared" si="22"/>
        <v>46005.124165062727</v>
      </c>
      <c r="BC45" s="288">
        <f t="shared" si="22"/>
        <v>51900.477072451344</v>
      </c>
      <c r="BD45" s="288">
        <f t="shared" si="22"/>
        <v>51814.541631278757</v>
      </c>
      <c r="BE45" s="288">
        <f t="shared" si="22"/>
        <v>48717.730121963854</v>
      </c>
      <c r="BF45" s="337">
        <f t="shared" si="27"/>
        <v>181452.9</v>
      </c>
      <c r="BG45" s="337">
        <f t="shared" si="28"/>
        <v>181452.9</v>
      </c>
      <c r="BH45" s="337">
        <f t="shared" si="29"/>
        <v>0</v>
      </c>
      <c r="BI45" s="340">
        <f t="shared" si="23"/>
        <v>0</v>
      </c>
      <c r="BJ45" s="342">
        <f t="shared" si="24"/>
        <v>0</v>
      </c>
      <c r="BK45" s="342">
        <f t="shared" si="30"/>
        <v>0</v>
      </c>
      <c r="BL45" s="337">
        <f t="shared" si="31"/>
        <v>0</v>
      </c>
      <c r="BM45" s="211">
        <f t="shared" si="25"/>
        <v>181452.9</v>
      </c>
      <c r="BN45" s="1">
        <f t="shared" si="26"/>
        <v>0</v>
      </c>
      <c r="BO45" s="130">
        <f>'Op Cost'!E36</f>
        <v>604843</v>
      </c>
    </row>
    <row r="46" spans="1:67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203"/>
      <c r="BA46" s="210">
        <f t="shared" si="22"/>
        <v>168087.66094667593</v>
      </c>
      <c r="BB46" s="288">
        <f t="shared" si="22"/>
        <v>172159.01677097526</v>
      </c>
      <c r="BC46" s="288">
        <f t="shared" si="22"/>
        <v>205903.02882849309</v>
      </c>
      <c r="BD46" s="288">
        <f t="shared" si="22"/>
        <v>201253.3135658775</v>
      </c>
      <c r="BE46" s="288">
        <f t="shared" si="22"/>
        <v>193689.90057269423</v>
      </c>
      <c r="BF46" s="337">
        <f t="shared" si="27"/>
        <v>1506876.9</v>
      </c>
      <c r="BG46" s="337">
        <f t="shared" si="28"/>
        <v>941092.92068471608</v>
      </c>
      <c r="BH46" s="337">
        <f t="shared" si="29"/>
        <v>565783.97931528382</v>
      </c>
      <c r="BI46" s="340">
        <f t="shared" si="23"/>
        <v>0.1126403847551085</v>
      </c>
      <c r="BJ46" s="342">
        <f t="shared" si="24"/>
        <v>8.3662979578342188E-4</v>
      </c>
      <c r="BK46" s="342">
        <f t="shared" si="30"/>
        <v>1.0647459333071069E-2</v>
      </c>
      <c r="BL46" s="337">
        <f t="shared" si="31"/>
        <v>37707.402763625447</v>
      </c>
      <c r="BM46" s="211">
        <f t="shared" si="25"/>
        <v>978800.32344834157</v>
      </c>
      <c r="BN46" s="1">
        <f t="shared" si="26"/>
        <v>0</v>
      </c>
      <c r="BO46" s="130">
        <f>'Op Cost'!E37</f>
        <v>5022923</v>
      </c>
    </row>
    <row r="47" spans="1:67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203"/>
      <c r="BA47" s="210">
        <f t="shared" si="22"/>
        <v>14458.472609437102</v>
      </c>
      <c r="BB47" s="288">
        <f t="shared" si="22"/>
        <v>13612.07517651072</v>
      </c>
      <c r="BC47" s="288">
        <f t="shared" si="22"/>
        <v>10489.184732028902</v>
      </c>
      <c r="BD47" s="288">
        <f t="shared" si="22"/>
        <v>11080.26424507716</v>
      </c>
      <c r="BE47" s="288">
        <f t="shared" si="22"/>
        <v>9778.813189468885</v>
      </c>
      <c r="BF47" s="337">
        <f t="shared" si="27"/>
        <v>137171.69999999998</v>
      </c>
      <c r="BG47" s="337">
        <f t="shared" si="28"/>
        <v>59418.809952522766</v>
      </c>
      <c r="BH47" s="337">
        <f t="shared" si="29"/>
        <v>77752.890047477209</v>
      </c>
      <c r="BI47" s="340">
        <f t="shared" si="23"/>
        <v>0.1700486836150836</v>
      </c>
      <c r="BJ47" s="342">
        <f t="shared" si="24"/>
        <v>7.9745083943075028E-5</v>
      </c>
      <c r="BK47" s="342">
        <f t="shared" si="30"/>
        <v>1.0148844119293498E-3</v>
      </c>
      <c r="BL47" s="337">
        <f t="shared" si="31"/>
        <v>3594.1583885915852</v>
      </c>
      <c r="BM47" s="211">
        <f t="shared" si="25"/>
        <v>63012.968341114349</v>
      </c>
      <c r="BN47" s="1">
        <f t="shared" si="26"/>
        <v>0</v>
      </c>
      <c r="BO47" s="130">
        <f>'Op Cost'!E38</f>
        <v>457239</v>
      </c>
    </row>
    <row r="48" spans="1:67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203"/>
      <c r="BA48" s="210">
        <f t="shared" si="22"/>
        <v>62387.915967772766</v>
      </c>
      <c r="BB48" s="288">
        <f t="shared" si="22"/>
        <v>60962.769501818839</v>
      </c>
      <c r="BC48" s="288">
        <f t="shared" si="22"/>
        <v>58616.369870300958</v>
      </c>
      <c r="BD48" s="288">
        <f t="shared" si="22"/>
        <v>60538.613994652776</v>
      </c>
      <c r="BE48" s="288">
        <f t="shared" si="22"/>
        <v>61772.291368596831</v>
      </c>
      <c r="BF48" s="337">
        <f t="shared" si="27"/>
        <v>366195.3</v>
      </c>
      <c r="BG48" s="337">
        <f t="shared" si="28"/>
        <v>304277.96070314216</v>
      </c>
      <c r="BH48" s="337">
        <f t="shared" si="29"/>
        <v>61917.339296857826</v>
      </c>
      <c r="BI48" s="340">
        <f t="shared" si="23"/>
        <v>5.0724850343675486E-2</v>
      </c>
      <c r="BJ48" s="342">
        <f t="shared" si="24"/>
        <v>1.2181421393952633E-4</v>
      </c>
      <c r="BK48" s="342">
        <f t="shared" si="30"/>
        <v>1.5502817323122002E-3</v>
      </c>
      <c r="BL48" s="337">
        <f t="shared" si="31"/>
        <v>5490.2391123316174</v>
      </c>
      <c r="BM48" s="211">
        <f t="shared" si="25"/>
        <v>309768.19981547375</v>
      </c>
      <c r="BN48" s="1">
        <f t="shared" si="26"/>
        <v>0</v>
      </c>
      <c r="BO48" s="130">
        <f>'Op Cost'!E39</f>
        <v>1220651</v>
      </c>
    </row>
    <row r="49" spans="1:67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203"/>
      <c r="BA49" s="210">
        <f t="shared" si="22"/>
        <v>187040.14208418774</v>
      </c>
      <c r="BB49" s="288">
        <f t="shared" si="22"/>
        <v>187339.71441054341</v>
      </c>
      <c r="BC49" s="288">
        <f t="shared" si="22"/>
        <v>209121.5093363818</v>
      </c>
      <c r="BD49" s="288">
        <f t="shared" si="22"/>
        <v>208906.44124445942</v>
      </c>
      <c r="BE49" s="288">
        <f t="shared" si="22"/>
        <v>187404.6315723467</v>
      </c>
      <c r="BF49" s="337">
        <f t="shared" si="27"/>
        <v>1468857.9</v>
      </c>
      <c r="BG49" s="337">
        <f t="shared" si="28"/>
        <v>979812.4386479191</v>
      </c>
      <c r="BH49" s="337">
        <f t="shared" si="29"/>
        <v>489045.46135208081</v>
      </c>
      <c r="BI49" s="340">
        <f t="shared" si="23"/>
        <v>9.9882799013862572E-2</v>
      </c>
      <c r="BJ49" s="342">
        <f t="shared" si="24"/>
        <v>7.7239659101618777E-4</v>
      </c>
      <c r="BK49" s="342">
        <f t="shared" si="30"/>
        <v>9.8299885245499274E-3</v>
      </c>
      <c r="BL49" s="337">
        <f t="shared" si="31"/>
        <v>34812.374000409458</v>
      </c>
      <c r="BM49" s="211">
        <f t="shared" si="25"/>
        <v>1014624.8126483286</v>
      </c>
      <c r="BN49" s="1">
        <f t="shared" si="26"/>
        <v>0</v>
      </c>
      <c r="BO49" s="130">
        <f>'Op Cost'!E40</f>
        <v>4896193</v>
      </c>
    </row>
    <row r="50" spans="1:67" s="19" customFormat="1" ht="16.5" thickBot="1">
      <c r="A50" s="184"/>
      <c r="B50" s="185" t="s">
        <v>133</v>
      </c>
      <c r="C50" s="41"/>
      <c r="D50" s="179">
        <f t="shared" ref="D50:I50" si="32">SUM(D12:D49)</f>
        <v>568658897</v>
      </c>
      <c r="E50" s="183">
        <f t="shared" si="32"/>
        <v>53095068</v>
      </c>
      <c r="F50" s="183">
        <f t="shared" si="32"/>
        <v>4681948.6436643004</v>
      </c>
      <c r="G50" s="183">
        <f t="shared" si="32"/>
        <v>66013685.590599991</v>
      </c>
      <c r="H50" s="213">
        <f t="shared" si="32"/>
        <v>1</v>
      </c>
      <c r="I50" s="214">
        <f t="shared" si="32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25340973.800000004</v>
      </c>
      <c r="BB50" s="228">
        <f t="shared" si="22"/>
        <v>25340973.799999997</v>
      </c>
      <c r="BC50" s="228">
        <f t="shared" si="22"/>
        <v>25340973.799999997</v>
      </c>
      <c r="BD50" s="228">
        <f t="shared" si="22"/>
        <v>25340973.799999993</v>
      </c>
      <c r="BE50" s="228">
        <f t="shared" si="22"/>
        <v>25340973.799999986</v>
      </c>
      <c r="BF50" s="338"/>
      <c r="BG50" s="338">
        <f t="shared" ref="BG50:BM50" si="33">SUM(BG12:BG49)</f>
        <v>123163422.95319463</v>
      </c>
      <c r="BH50" s="338">
        <f t="shared" si="33"/>
        <v>51215137.446805395</v>
      </c>
      <c r="BI50" s="346">
        <f t="shared" si="33"/>
        <v>2.4591335649804549</v>
      </c>
      <c r="BJ50" s="343">
        <f t="shared" si="33"/>
        <v>7.8575533337314096E-2</v>
      </c>
      <c r="BK50" s="343">
        <f t="shared" si="33"/>
        <v>1</v>
      </c>
      <c r="BL50" s="338">
        <f t="shared" si="33"/>
        <v>3541446.0468053659</v>
      </c>
      <c r="BM50" s="229">
        <f t="shared" si="33"/>
        <v>126704868.99999997</v>
      </c>
      <c r="BO50" s="182">
        <f>'Op Cost'!E41</f>
        <v>581261868</v>
      </c>
    </row>
  </sheetData>
  <autoFilter ref="A11:BO11" xr:uid="{00000000-0001-0000-0F00-000000000000}"/>
  <mergeCells count="7">
    <mergeCell ref="BA3:BM3"/>
    <mergeCell ref="AU5:AY5"/>
    <mergeCell ref="A9:A11"/>
    <mergeCell ref="B9:B11"/>
    <mergeCell ref="D3:I3"/>
    <mergeCell ref="K3:AS3"/>
    <mergeCell ref="AU3:AY3"/>
  </mergeCells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BA3B9-7FAA-447F-BF82-35C71ECBBDFE}">
  <sheetPr codeName="Sheet8">
    <tabColor theme="5"/>
    <pageSetUpPr fitToPage="1"/>
  </sheetPr>
  <dimension ref="A1:CX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2.7265625" style="1" customWidth="1"/>
    <col min="68" max="68" width="21.7265625" style="1" customWidth="1"/>
    <col min="69" max="69" width="23.26953125" style="1" customWidth="1"/>
    <col min="70" max="70" width="22.54296875" style="1" customWidth="1"/>
    <col min="71" max="74" width="21.7265625" style="1" customWidth="1"/>
    <col min="75" max="75" width="18.453125" style="1" customWidth="1"/>
    <col min="76" max="76" width="18.453125" style="6" customWidth="1"/>
    <col min="77" max="77" width="20.54296875" style="6" customWidth="1"/>
    <col min="78" max="78" width="22.453125" style="1" customWidth="1"/>
    <col min="79" max="79" width="12.453125" style="1" customWidth="1"/>
    <col min="80" max="80" width="16.81640625" style="1" customWidth="1"/>
    <col min="81" max="81" width="15.1796875" style="1" customWidth="1"/>
    <col min="82" max="82" width="21.1796875" style="1" customWidth="1"/>
    <col min="83" max="83" width="15.81640625" style="1" customWidth="1"/>
    <col min="84" max="84" width="9.26953125" style="1" customWidth="1"/>
    <col min="85" max="87" width="21.7265625" style="1" customWidth="1"/>
    <col min="88" max="88" width="18.453125" style="1" customWidth="1"/>
    <col min="89" max="89" width="20.54296875" style="6" customWidth="1"/>
    <col min="90" max="90" width="19.1796875" style="117" customWidth="1"/>
    <col min="91" max="92" width="18" style="119" customWidth="1"/>
    <col min="93" max="93" width="22.453125" style="1" customWidth="1"/>
    <col min="94" max="94" width="17.54296875" style="1" customWidth="1"/>
    <col min="95" max="95" width="18.54296875" style="1" customWidth="1"/>
    <col min="96" max="96" width="17.26953125" style="1" customWidth="1"/>
    <col min="97" max="98" width="9.26953125" style="1" customWidth="1"/>
    <col min="99" max="99" width="17.1796875" style="1" customWidth="1"/>
    <col min="100" max="100" width="20.26953125" style="1" customWidth="1"/>
    <col min="101" max="101" width="17.1796875" style="1" customWidth="1"/>
    <col min="102" max="16384" width="9.26953125" style="1"/>
  </cols>
  <sheetData>
    <row r="1" spans="1:10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I1" s="157"/>
      <c r="CJ1" s="157"/>
      <c r="CK1" s="157"/>
      <c r="CL1" s="172"/>
      <c r="CM1" s="173"/>
      <c r="CN1" s="173"/>
      <c r="CP1" s="172"/>
      <c r="CQ1" s="172"/>
      <c r="CR1" s="172"/>
    </row>
    <row r="2" spans="1:102" ht="15" customHeight="1">
      <c r="A2" s="813" t="str" cm="1">
        <f t="array" aca="1" ref="A2" ca="1">"Scenario "&amp;MID(CELL("filename",A1),FIND("]",CELL("filename",A1))+1,500)</f>
        <v>Scenario S6B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L2" s="161"/>
      <c r="CM2" s="172"/>
      <c r="CN2" s="172"/>
      <c r="CO2" s="172"/>
      <c r="CP2" s="172"/>
      <c r="CQ2" s="172"/>
      <c r="CR2" s="172"/>
    </row>
    <row r="3" spans="1:10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789"/>
      <c r="CN3" s="171"/>
      <c r="CO3" s="789" t="s">
        <v>7</v>
      </c>
      <c r="CP3" s="789"/>
      <c r="CQ3" s="789"/>
      <c r="CR3" s="789"/>
      <c r="CS3" s="162"/>
      <c r="CU3" s="789" t="s">
        <v>8</v>
      </c>
      <c r="CV3" s="789"/>
    </row>
    <row r="4" spans="1:10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K4" s="164"/>
      <c r="CL4" s="171"/>
      <c r="CM4" s="171"/>
      <c r="CN4" s="171"/>
      <c r="CO4" s="171"/>
      <c r="CP4" s="171"/>
      <c r="CQ4" s="171"/>
      <c r="CR4" s="171"/>
    </row>
    <row r="5" spans="1:10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I5" s="273" t="s">
        <v>14</v>
      </c>
      <c r="CL5" s="121"/>
      <c r="CM5" s="121"/>
      <c r="CN5" s="121"/>
      <c r="CO5" s="121"/>
      <c r="CP5" s="121"/>
      <c r="CQ5" s="121"/>
      <c r="CR5" s="121"/>
    </row>
    <row r="6" spans="1:102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P6" s="278">
        <f>$BK$50</f>
        <v>3541446.0468053976</v>
      </c>
      <c r="BQ6" s="361"/>
      <c r="BR6" s="361"/>
      <c r="BS6" s="361"/>
      <c r="BT6" s="361"/>
      <c r="BU6" s="361"/>
      <c r="CI6" s="278">
        <f>CE50</f>
        <v>93125.252044588327</v>
      </c>
      <c r="CL6" s="121"/>
      <c r="CM6" s="121"/>
      <c r="CN6" s="121"/>
      <c r="CO6" s="121"/>
      <c r="CP6" s="121"/>
      <c r="CQ6" s="121"/>
      <c r="CR6" s="121"/>
    </row>
    <row r="7" spans="1:10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189</v>
      </c>
      <c r="BQ7" s="170" t="s">
        <v>190</v>
      </c>
      <c r="BR7" s="170" t="s">
        <v>192</v>
      </c>
      <c r="BT7" s="170"/>
      <c r="BU7" s="170"/>
      <c r="CI7" s="170"/>
      <c r="CL7" s="121"/>
      <c r="CM7" s="121"/>
      <c r="CN7" s="121"/>
      <c r="CO7" s="121"/>
      <c r="CP7" s="121"/>
      <c r="CQ7" s="121"/>
      <c r="CR7" s="121"/>
    </row>
    <row r="8" spans="1:102" ht="15" customHeight="1" thickBot="1">
      <c r="A8" s="1"/>
      <c r="D8" s="15" t="s">
        <v>16</v>
      </c>
      <c r="I8" s="190" t="s">
        <v>17</v>
      </c>
      <c r="K8" s="15" t="s">
        <v>18</v>
      </c>
      <c r="BP8" s="373">
        <v>0.25</v>
      </c>
      <c r="BQ8" s="373">
        <v>0.25</v>
      </c>
      <c r="BR8" s="373">
        <v>0.5</v>
      </c>
      <c r="CG8" s="189"/>
      <c r="CH8" s="189"/>
      <c r="CL8" s="121"/>
      <c r="CM8" s="121"/>
      <c r="CN8" s="121"/>
      <c r="CO8" s="121"/>
      <c r="CP8" s="121"/>
      <c r="CQ8" s="121"/>
      <c r="CR8" s="121"/>
    </row>
    <row r="9" spans="1:10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1"/>
      <c r="CK9" s="52"/>
      <c r="CL9" s="189"/>
      <c r="CM9" s="189"/>
      <c r="CN9" s="118"/>
      <c r="CO9" s="189"/>
      <c r="CP9" s="189"/>
      <c r="CQ9" s="189"/>
      <c r="CR9" s="189"/>
    </row>
    <row r="10" spans="1:102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H10" s="253"/>
      <c r="CK10" s="254"/>
      <c r="CM10" s="255"/>
      <c r="CN10" s="255"/>
      <c r="CO10" s="256" t="s">
        <v>37</v>
      </c>
    </row>
    <row r="11" spans="1:10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289</v>
      </c>
      <c r="BR11" s="362" t="s">
        <v>318</v>
      </c>
      <c r="BS11" s="362" t="s">
        <v>319</v>
      </c>
      <c r="BT11" s="362" t="s">
        <v>290</v>
      </c>
      <c r="BU11" s="362" t="s">
        <v>187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362" t="s">
        <v>291</v>
      </c>
      <c r="CI11" s="396" t="s">
        <v>71</v>
      </c>
      <c r="CJ11" s="53" t="s">
        <v>72</v>
      </c>
      <c r="CK11" s="125" t="s">
        <v>76</v>
      </c>
      <c r="CL11" s="53" t="s">
        <v>77</v>
      </c>
      <c r="CM11" s="125" t="s">
        <v>78</v>
      </c>
      <c r="CN11" s="176"/>
      <c r="CO11" s="122" t="s">
        <v>79</v>
      </c>
      <c r="CP11" s="120" t="s">
        <v>80</v>
      </c>
      <c r="CQ11" s="120" t="s">
        <v>81</v>
      </c>
      <c r="CR11" s="123" t="s">
        <v>82</v>
      </c>
      <c r="CU11" s="266" t="s">
        <v>83</v>
      </c>
      <c r="CV11" s="267" t="s">
        <v>84</v>
      </c>
      <c r="CW11" s="267" t="s">
        <v>156</v>
      </c>
    </row>
    <row r="12" spans="1:10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203"/>
      <c r="BA12" s="210">
        <f t="shared" ref="BA12:BE50" si="22">AU12*$BA$6</f>
        <v>111460.88406860329</v>
      </c>
      <c r="BB12" s="288">
        <f t="shared" si="22"/>
        <v>111980.4172804642</v>
      </c>
      <c r="BC12" s="288">
        <f t="shared" si="22"/>
        <v>119954.81255282955</v>
      </c>
      <c r="BD12" s="288">
        <f t="shared" si="22"/>
        <v>119333.12772052301</v>
      </c>
      <c r="BE12" s="288">
        <f t="shared" si="22"/>
        <v>110545.72997447781</v>
      </c>
      <c r="BF12" s="211">
        <f t="shared" ref="BF12:BF50" si="23">SUM(BA12:BE12)</f>
        <v>573274.97159689781</v>
      </c>
      <c r="BH12" s="130">
        <f>'Op Cost'!E3</f>
        <v>2553471</v>
      </c>
      <c r="BI12" s="289">
        <f t="shared" ref="BI12:BI49" si="24">BF12/BH12</f>
        <v>0.22450811918243749</v>
      </c>
      <c r="BJ12" s="290">
        <f t="shared" ref="BJ12:BJ49" si="25">IF(BF12&gt;BH12*$BJ$6,BH12*$BJ$6,BF12)</f>
        <v>573274.97159689781</v>
      </c>
      <c r="BK12" s="230">
        <f t="shared" ref="BK12:BK49" si="26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126">
        <f t="shared" ref="BP12:BP49" si="27">IF(OR(BK12&gt;0,BI12&gt;=$BJ$6),0,BJ12)</f>
        <v>573274.97159689781</v>
      </c>
      <c r="BQ12" s="705">
        <f>BM12*$BP$8+BN12*$BQ$8+BO12*$BR$8</f>
        <v>0.41359211667458673</v>
      </c>
      <c r="BR12" s="364">
        <f t="shared" ref="BR12:BR49" si="28">BQ12*I12</f>
        <v>2.0200771604071215E-3</v>
      </c>
      <c r="BS12" s="706">
        <f>IF(BP12=0,0,BR12)</f>
        <v>2.0200771604071215E-3</v>
      </c>
      <c r="BT12" s="372">
        <f>BS12/$BS$50</f>
        <v>2.194396826675818E-3</v>
      </c>
      <c r="BU12" s="367">
        <f>$BP$6*BT12+BJ12</f>
        <v>581046.30956385122</v>
      </c>
      <c r="BV12" s="359">
        <f t="shared" ref="BV12:BV49" si="29">BP12/$BP$50</f>
        <v>5.0246922238983017E-3</v>
      </c>
      <c r="BW12" s="292">
        <f t="shared" ref="BW12:BW49" si="30">BV12*$BP$6</f>
        <v>17794.676412738463</v>
      </c>
      <c r="BX12" s="292">
        <f>(BW12+BJ12)</f>
        <v>591069.64800963632</v>
      </c>
      <c r="BY12" s="293">
        <f>BU12/BH12</f>
        <v>0.22755156003880647</v>
      </c>
      <c r="BZ12" s="234">
        <f t="shared" ref="BZ12:BZ49" si="31">IF(BX12&gt;($BJ$6*BH12),1,0)</f>
        <v>0</v>
      </c>
      <c r="CA12" s="12"/>
      <c r="CB12" s="127">
        <f t="shared" ref="CB12:CB49" si="32">BH12</f>
        <v>2553471</v>
      </c>
      <c r="CC12" s="294">
        <f>BU12/CB12</f>
        <v>0.22755156003880647</v>
      </c>
      <c r="CD12" s="295">
        <f>IF(BU12&gt;BH12*$BJ$6,BH12*$BJ$6,BU12)</f>
        <v>581046.30956385122</v>
      </c>
      <c r="CE12" s="235">
        <f>BU12-CD12</f>
        <v>0</v>
      </c>
      <c r="CG12" s="126">
        <f>IF(OR(CE12&gt;0,CC12&gt;=$BJ$6),0,CD12)</f>
        <v>581046.30956385122</v>
      </c>
      <c r="CH12" s="670">
        <f>IF(CG12=0,0,BT12)</f>
        <v>2.194396826675818E-3</v>
      </c>
      <c r="CI12" s="671">
        <f>CH12/$CH$50</f>
        <v>2.2865101570690633E-3</v>
      </c>
      <c r="CJ12" s="297">
        <f t="shared" ref="CJ12:CJ50" si="33">CI12*$CI$6</f>
        <v>212.93183467956777</v>
      </c>
      <c r="CK12" s="239">
        <f t="shared" ref="CK12:CK50" si="34">(CJ12+CD12)</f>
        <v>581259.24139853078</v>
      </c>
      <c r="CL12" s="298">
        <f t="shared" ref="CL12:CL50" si="35">CK12/CB12</f>
        <v>0.22763494921169294</v>
      </c>
      <c r="CM12" s="240">
        <f t="shared" ref="CM12:CM49" si="36">IF(CL12&gt;$BJ$6,1,0)</f>
        <v>0</v>
      </c>
      <c r="CN12" s="174"/>
      <c r="CO12" s="246">
        <f t="shared" ref="CO12:CO49" si="37">BH12*$BJ$6</f>
        <v>766041.29999999993</v>
      </c>
      <c r="CP12" s="297">
        <f t="shared" ref="CP12:CP49" si="38">IF(CK12&gt;CO12,CK12-CO12,0)</f>
        <v>0</v>
      </c>
      <c r="CQ12" s="299">
        <f t="shared" ref="CQ12:CQ49" si="39">CK12-CP12</f>
        <v>581259.24139853078</v>
      </c>
      <c r="CR12" s="247">
        <f t="shared" ref="CR12:CR49" si="40">CQ12/CB12</f>
        <v>0.22763494921169294</v>
      </c>
      <c r="CU12" s="264">
        <v>0</v>
      </c>
      <c r="CV12" s="324">
        <f>CQ12+CU12</f>
        <v>581259.24139853078</v>
      </c>
      <c r="CW12" s="326">
        <f t="shared" ref="CW12:CW49" si="41">CV12/CB12</f>
        <v>0.22763494921169294</v>
      </c>
      <c r="CX12" s="1">
        <f>IF(BU12&lt;=BH12*0.3, 0, 1)</f>
        <v>0</v>
      </c>
    </row>
    <row r="13" spans="1:10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203"/>
      <c r="BA13" s="210">
        <f t="shared" si="22"/>
        <v>22615.836629988095</v>
      </c>
      <c r="BB13" s="288">
        <f t="shared" si="22"/>
        <v>22791.396847676904</v>
      </c>
      <c r="BC13" s="288">
        <f t="shared" si="22"/>
        <v>32821.095449136585</v>
      </c>
      <c r="BD13" s="288">
        <f t="shared" si="22"/>
        <v>32810.31936450534</v>
      </c>
      <c r="BE13" s="288">
        <f t="shared" si="22"/>
        <v>31719.914443056627</v>
      </c>
      <c r="BF13" s="211">
        <f t="shared" si="23"/>
        <v>142758.56273436354</v>
      </c>
      <c r="BH13" s="130">
        <f>'Op Cost'!E4</f>
        <v>361548</v>
      </c>
      <c r="BI13" s="289">
        <f t="shared" si="24"/>
        <v>0.39485369227423067</v>
      </c>
      <c r="BJ13" s="290">
        <f t="shared" si="25"/>
        <v>108464.4</v>
      </c>
      <c r="BK13" s="230">
        <f t="shared" si="26"/>
        <v>34294.162734363548</v>
      </c>
      <c r="BM13" s="436">
        <f t="shared" ref="BM13:BM49" si="42">N13/$N$50</f>
        <v>0.49715007368557296</v>
      </c>
      <c r="BN13" s="436">
        <f t="shared" ref="BN13:BN49" si="43">U13/$U$50</f>
        <v>0.58277530268745104</v>
      </c>
      <c r="BO13" s="435">
        <f t="shared" ref="BO13:BO49" si="44">(1/AP13)/(1/$AP$50)</f>
        <v>1.2982727772159184</v>
      </c>
      <c r="BP13" s="126">
        <f t="shared" si="27"/>
        <v>0</v>
      </c>
      <c r="BQ13" s="363">
        <f t="shared" ref="BQ13:BQ49" si="45">BM13*$BP$8+BN13*$BQ$8+BO13*$BR$8</f>
        <v>0.91911773270121522</v>
      </c>
      <c r="BR13" s="364">
        <f t="shared" si="28"/>
        <v>8.7928480213826492E-4</v>
      </c>
      <c r="BS13" s="706">
        <f t="shared" ref="BS13:BS49" si="46">IF(BP13=0,0,BR13)</f>
        <v>0</v>
      </c>
      <c r="BT13" s="372">
        <f t="shared" ref="BT13:BT49" si="47">BS13/$BS$50</f>
        <v>0</v>
      </c>
      <c r="BU13" s="367">
        <f t="shared" ref="BU13:BU49" si="48">$BP$6*BT13+BJ13</f>
        <v>108464.4</v>
      </c>
      <c r="BV13" s="359">
        <f t="shared" si="29"/>
        <v>0</v>
      </c>
      <c r="BW13" s="292">
        <f t="shared" si="30"/>
        <v>0</v>
      </c>
      <c r="BX13" s="292">
        <f t="shared" ref="BX13:BX49" si="49">(BW13+BJ13)</f>
        <v>108464.4</v>
      </c>
      <c r="BY13" s="293">
        <f t="shared" ref="BY13:BY49" si="50">BU13/BH13</f>
        <v>0.3</v>
      </c>
      <c r="BZ13" s="234">
        <f t="shared" si="31"/>
        <v>0</v>
      </c>
      <c r="CA13" s="12"/>
      <c r="CB13" s="127">
        <f t="shared" si="32"/>
        <v>361548</v>
      </c>
      <c r="CC13" s="294">
        <f t="shared" ref="CC13:CC49" si="51">BU13/CB13</f>
        <v>0.3</v>
      </c>
      <c r="CD13" s="295">
        <f t="shared" ref="CD13:CD49" si="52">IF(BU13&gt;BH13*$BJ$6,BH13*$BJ$6,BU13)</f>
        <v>108464.4</v>
      </c>
      <c r="CE13" s="235">
        <f t="shared" ref="CE13:CE49" si="53">BU13-CD13</f>
        <v>0</v>
      </c>
      <c r="CG13" s="126">
        <f t="shared" ref="CG13:CG49" si="54">IF(OR(CE13&gt;0,CC13&gt;=$BJ$6),0,CD13)</f>
        <v>0</v>
      </c>
      <c r="CH13" s="670">
        <f t="shared" ref="CH13:CH49" si="55">IF(CG13=0,0,BT13)</f>
        <v>0</v>
      </c>
      <c r="CI13" s="671">
        <f t="shared" ref="CI13:CI49" si="56">CH13/$CH$50</f>
        <v>0</v>
      </c>
      <c r="CJ13" s="297">
        <f t="shared" si="33"/>
        <v>0</v>
      </c>
      <c r="CK13" s="239">
        <f t="shared" si="34"/>
        <v>108464.4</v>
      </c>
      <c r="CL13" s="298">
        <f t="shared" si="35"/>
        <v>0.3</v>
      </c>
      <c r="CM13" s="240">
        <f t="shared" si="36"/>
        <v>0</v>
      </c>
      <c r="CN13" s="174"/>
      <c r="CO13" s="246">
        <f t="shared" si="37"/>
        <v>108464.4</v>
      </c>
      <c r="CP13" s="297">
        <f t="shared" si="38"/>
        <v>0</v>
      </c>
      <c r="CQ13" s="299">
        <f t="shared" si="39"/>
        <v>108464.4</v>
      </c>
      <c r="CR13" s="247">
        <f t="shared" si="40"/>
        <v>0.3</v>
      </c>
      <c r="CU13" s="264">
        <v>0</v>
      </c>
      <c r="CV13" s="324">
        <f t="shared" ref="CV13:CV49" si="57">CQ13+CU13</f>
        <v>108464.4</v>
      </c>
      <c r="CW13" s="326">
        <f t="shared" si="41"/>
        <v>0.3</v>
      </c>
      <c r="CX13" s="1">
        <f t="shared" ref="CX13:CX49" si="58">IF(BU13&lt;=BH13*0.3, 0, 1)</f>
        <v>0</v>
      </c>
    </row>
    <row r="14" spans="1:10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203"/>
      <c r="BA14" s="210">
        <f t="shared" si="22"/>
        <v>128667.3254934626</v>
      </c>
      <c r="BB14" s="288">
        <f t="shared" si="22"/>
        <v>124695.34860680357</v>
      </c>
      <c r="BC14" s="288">
        <f t="shared" si="22"/>
        <v>151722.62672535118</v>
      </c>
      <c r="BD14" s="288">
        <f t="shared" si="22"/>
        <v>156256.0858454429</v>
      </c>
      <c r="BE14" s="288">
        <f t="shared" si="22"/>
        <v>137847.61104268586</v>
      </c>
      <c r="BF14" s="211">
        <f t="shared" si="23"/>
        <v>699188.99771374604</v>
      </c>
      <c r="BH14" s="130">
        <f>'Op Cost'!E5</f>
        <v>2998198</v>
      </c>
      <c r="BI14" s="289">
        <f t="shared" si="24"/>
        <v>0.23320307655256459</v>
      </c>
      <c r="BJ14" s="290">
        <f t="shared" si="25"/>
        <v>699188.99771374604</v>
      </c>
      <c r="BK14" s="230">
        <f t="shared" si="26"/>
        <v>0</v>
      </c>
      <c r="BM14" s="436">
        <f t="shared" si="42"/>
        <v>0.32433555759757926</v>
      </c>
      <c r="BN14" s="436">
        <f t="shared" si="43"/>
        <v>0.42310833871918174</v>
      </c>
      <c r="BO14" s="435">
        <f t="shared" si="44"/>
        <v>0.6487009815020961</v>
      </c>
      <c r="BP14" s="126">
        <f t="shared" si="27"/>
        <v>699188.99771374604</v>
      </c>
      <c r="BQ14" s="363">
        <f t="shared" si="45"/>
        <v>0.51121146483023827</v>
      </c>
      <c r="BR14" s="364">
        <f t="shared" si="28"/>
        <v>2.9395664864605205E-3</v>
      </c>
      <c r="BS14" s="706">
        <f t="shared" si="46"/>
        <v>2.9395664864605205E-3</v>
      </c>
      <c r="BT14" s="372">
        <f t="shared" si="47"/>
        <v>3.1932321676225069E-3</v>
      </c>
      <c r="BU14" s="367">
        <f t="shared" si="48"/>
        <v>710497.65715030464</v>
      </c>
      <c r="BV14" s="359">
        <f t="shared" si="29"/>
        <v>6.1283148469943047E-3</v>
      </c>
      <c r="BW14" s="292">
        <f t="shared" si="30"/>
        <v>21703.096388466805</v>
      </c>
      <c r="BX14" s="292">
        <f t="shared" si="49"/>
        <v>720892.09410221281</v>
      </c>
      <c r="BY14" s="293">
        <f t="shared" si="50"/>
        <v>0.23697489530388074</v>
      </c>
      <c r="BZ14" s="234">
        <f t="shared" si="31"/>
        <v>0</v>
      </c>
      <c r="CA14" s="12"/>
      <c r="CB14" s="127">
        <f t="shared" si="32"/>
        <v>2998198</v>
      </c>
      <c r="CC14" s="294">
        <f t="shared" si="51"/>
        <v>0.23697489530388074</v>
      </c>
      <c r="CD14" s="295">
        <f t="shared" si="52"/>
        <v>710497.65715030464</v>
      </c>
      <c r="CE14" s="235">
        <f t="shared" si="53"/>
        <v>0</v>
      </c>
      <c r="CG14" s="126">
        <f t="shared" si="54"/>
        <v>710497.65715030464</v>
      </c>
      <c r="CH14" s="670">
        <f t="shared" si="55"/>
        <v>3.1932321676225069E-3</v>
      </c>
      <c r="CI14" s="671">
        <f t="shared" si="56"/>
        <v>3.3272732153049023E-3</v>
      </c>
      <c r="CJ14" s="297">
        <f t="shared" si="33"/>
        <v>309.85315679647681</v>
      </c>
      <c r="CK14" s="239">
        <f t="shared" si="34"/>
        <v>710807.51030710107</v>
      </c>
      <c r="CL14" s="298">
        <f t="shared" si="35"/>
        <v>0.23707824176625461</v>
      </c>
      <c r="CM14" s="240">
        <f t="shared" si="36"/>
        <v>0</v>
      </c>
      <c r="CN14" s="174"/>
      <c r="CO14" s="246">
        <f t="shared" si="37"/>
        <v>899459.4</v>
      </c>
      <c r="CP14" s="297">
        <f t="shared" si="38"/>
        <v>0</v>
      </c>
      <c r="CQ14" s="299">
        <f t="shared" si="39"/>
        <v>710807.51030710107</v>
      </c>
      <c r="CR14" s="247">
        <f t="shared" si="40"/>
        <v>0.23707824176625461</v>
      </c>
      <c r="CU14" s="264">
        <v>0</v>
      </c>
      <c r="CV14" s="324">
        <f t="shared" si="57"/>
        <v>710807.51030710107</v>
      </c>
      <c r="CW14" s="326">
        <f t="shared" si="41"/>
        <v>0.23707824176625461</v>
      </c>
      <c r="CX14" s="1">
        <f t="shared" si="58"/>
        <v>0</v>
      </c>
    </row>
    <row r="15" spans="1:10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203"/>
      <c r="BA15" s="210">
        <f t="shared" si="22"/>
        <v>145141.01550669974</v>
      </c>
      <c r="BB15" s="288">
        <f t="shared" si="22"/>
        <v>142782.80234463172</v>
      </c>
      <c r="BC15" s="288">
        <f t="shared" si="22"/>
        <v>130241.41360092907</v>
      </c>
      <c r="BD15" s="288">
        <f t="shared" si="22"/>
        <v>132362.21063689422</v>
      </c>
      <c r="BE15" s="288">
        <f t="shared" si="22"/>
        <v>146842.20737619966</v>
      </c>
      <c r="BF15" s="211">
        <f t="shared" si="23"/>
        <v>697369.64946535439</v>
      </c>
      <c r="BH15" s="130">
        <f>'Op Cost'!E6</f>
        <v>2155919</v>
      </c>
      <c r="BI15" s="289">
        <f t="shared" si="24"/>
        <v>0.32346746304724544</v>
      </c>
      <c r="BJ15" s="290">
        <f t="shared" si="25"/>
        <v>646775.69999999995</v>
      </c>
      <c r="BK15" s="230">
        <f t="shared" si="26"/>
        <v>50593.949465354439</v>
      </c>
      <c r="BM15" s="436">
        <f t="shared" si="42"/>
        <v>0.26136069248954619</v>
      </c>
      <c r="BN15" s="436">
        <f t="shared" si="43"/>
        <v>0.21832056493727492</v>
      </c>
      <c r="BO15" s="435">
        <f t="shared" si="44"/>
        <v>0.66467843291906692</v>
      </c>
      <c r="BP15" s="126">
        <f t="shared" si="27"/>
        <v>0</v>
      </c>
      <c r="BQ15" s="363">
        <f t="shared" si="45"/>
        <v>0.45225953081623871</v>
      </c>
      <c r="BR15" s="364">
        <f t="shared" si="28"/>
        <v>2.3761989180713398E-3</v>
      </c>
      <c r="BS15" s="706">
        <f t="shared" si="46"/>
        <v>0</v>
      </c>
      <c r="BT15" s="372">
        <f t="shared" si="47"/>
        <v>0</v>
      </c>
      <c r="BU15" s="367">
        <f t="shared" si="48"/>
        <v>646775.69999999995</v>
      </c>
      <c r="BV15" s="359">
        <f t="shared" si="29"/>
        <v>0</v>
      </c>
      <c r="BW15" s="292">
        <f t="shared" si="30"/>
        <v>0</v>
      </c>
      <c r="BX15" s="292">
        <f t="shared" si="49"/>
        <v>646775.69999999995</v>
      </c>
      <c r="BY15" s="293">
        <f t="shared" si="50"/>
        <v>0.3</v>
      </c>
      <c r="BZ15" s="234">
        <f t="shared" si="31"/>
        <v>0</v>
      </c>
      <c r="CA15" s="12"/>
      <c r="CB15" s="127">
        <f t="shared" si="32"/>
        <v>2155919</v>
      </c>
      <c r="CC15" s="294">
        <f t="shared" si="51"/>
        <v>0.3</v>
      </c>
      <c r="CD15" s="295">
        <f t="shared" si="52"/>
        <v>646775.69999999995</v>
      </c>
      <c r="CE15" s="235">
        <f t="shared" si="53"/>
        <v>0</v>
      </c>
      <c r="CG15" s="126">
        <f t="shared" si="54"/>
        <v>0</v>
      </c>
      <c r="CH15" s="670">
        <f t="shared" si="55"/>
        <v>0</v>
      </c>
      <c r="CI15" s="671">
        <f t="shared" si="56"/>
        <v>0</v>
      </c>
      <c r="CJ15" s="297">
        <f t="shared" si="33"/>
        <v>0</v>
      </c>
      <c r="CK15" s="239">
        <f t="shared" si="34"/>
        <v>646775.69999999995</v>
      </c>
      <c r="CL15" s="298">
        <f t="shared" si="35"/>
        <v>0.3</v>
      </c>
      <c r="CM15" s="240">
        <f t="shared" si="36"/>
        <v>0</v>
      </c>
      <c r="CN15" s="174"/>
      <c r="CO15" s="246">
        <f t="shared" si="37"/>
        <v>646775.69999999995</v>
      </c>
      <c r="CP15" s="297">
        <f t="shared" si="38"/>
        <v>0</v>
      </c>
      <c r="CQ15" s="299">
        <f t="shared" si="39"/>
        <v>646775.69999999995</v>
      </c>
      <c r="CR15" s="247">
        <f t="shared" si="40"/>
        <v>0.3</v>
      </c>
      <c r="CU15" s="264">
        <v>0</v>
      </c>
      <c r="CV15" s="324">
        <f t="shared" si="57"/>
        <v>646775.69999999995</v>
      </c>
      <c r="CW15" s="326">
        <f t="shared" si="41"/>
        <v>0.3</v>
      </c>
      <c r="CX15" s="1">
        <f t="shared" si="58"/>
        <v>0</v>
      </c>
    </row>
    <row r="16" spans="1:10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203"/>
      <c r="BA16" s="210">
        <f t="shared" si="22"/>
        <v>22374.929332927954</v>
      </c>
      <c r="BB16" s="288">
        <f t="shared" si="22"/>
        <v>22622.16580964762</v>
      </c>
      <c r="BC16" s="288">
        <f t="shared" si="22"/>
        <v>25221.638477864206</v>
      </c>
      <c r="BD16" s="288">
        <f t="shared" si="22"/>
        <v>25125.196028977785</v>
      </c>
      <c r="BE16" s="288">
        <f t="shared" si="22"/>
        <v>21408.1575420757</v>
      </c>
      <c r="BF16" s="211">
        <f t="shared" si="23"/>
        <v>116752.08719149328</v>
      </c>
      <c r="BH16" s="130">
        <f>'Op Cost'!E7</f>
        <v>447645</v>
      </c>
      <c r="BI16" s="289">
        <f t="shared" si="24"/>
        <v>0.26081400929641407</v>
      </c>
      <c r="BJ16" s="290">
        <f t="shared" si="25"/>
        <v>116752.08719149328</v>
      </c>
      <c r="BK16" s="230">
        <f t="shared" si="26"/>
        <v>0</v>
      </c>
      <c r="BM16" s="436">
        <f t="shared" si="42"/>
        <v>0.35879998671384128</v>
      </c>
      <c r="BN16" s="436">
        <f t="shared" si="43"/>
        <v>0.32544257128547921</v>
      </c>
      <c r="BO16" s="435">
        <f t="shared" si="44"/>
        <v>0.81279233066143208</v>
      </c>
      <c r="BP16" s="126">
        <f t="shared" si="27"/>
        <v>116752.08719149328</v>
      </c>
      <c r="BQ16" s="363">
        <f t="shared" si="45"/>
        <v>0.57745680483054618</v>
      </c>
      <c r="BR16" s="364">
        <f t="shared" si="28"/>
        <v>6.0332437825533127E-4</v>
      </c>
      <c r="BS16" s="706">
        <f t="shared" si="46"/>
        <v>6.0332437825533127E-4</v>
      </c>
      <c r="BT16" s="372">
        <f t="shared" si="47"/>
        <v>6.5538739165430578E-4</v>
      </c>
      <c r="BU16" s="367">
        <f t="shared" si="48"/>
        <v>119073.10627879352</v>
      </c>
      <c r="BV16" s="359">
        <f t="shared" si="29"/>
        <v>1.0233192337018597E-3</v>
      </c>
      <c r="BW16" s="292">
        <f t="shared" si="30"/>
        <v>3624.0298548133796</v>
      </c>
      <c r="BX16" s="292">
        <f t="shared" si="49"/>
        <v>120376.11704630667</v>
      </c>
      <c r="BY16" s="293">
        <f t="shared" si="50"/>
        <v>0.26599896408715279</v>
      </c>
      <c r="BZ16" s="234">
        <f t="shared" si="31"/>
        <v>0</v>
      </c>
      <c r="CA16" s="12"/>
      <c r="CB16" s="127">
        <f t="shared" si="32"/>
        <v>447645</v>
      </c>
      <c r="CC16" s="294">
        <f t="shared" si="51"/>
        <v>0.26599896408715279</v>
      </c>
      <c r="CD16" s="295">
        <f t="shared" si="52"/>
        <v>119073.10627879352</v>
      </c>
      <c r="CE16" s="235">
        <f t="shared" si="53"/>
        <v>0</v>
      </c>
      <c r="CG16" s="126">
        <f t="shared" si="54"/>
        <v>119073.10627879352</v>
      </c>
      <c r="CH16" s="670">
        <f t="shared" si="55"/>
        <v>6.5538739165430578E-4</v>
      </c>
      <c r="CI16" s="671">
        <f t="shared" si="56"/>
        <v>6.8289832978962555E-4</v>
      </c>
      <c r="CJ16" s="297">
        <f t="shared" si="33"/>
        <v>63.595079082487281</v>
      </c>
      <c r="CK16" s="239">
        <f t="shared" si="34"/>
        <v>119136.70135787601</v>
      </c>
      <c r="CL16" s="298">
        <f t="shared" si="35"/>
        <v>0.26614102996319855</v>
      </c>
      <c r="CM16" s="240">
        <f t="shared" si="36"/>
        <v>0</v>
      </c>
      <c r="CN16" s="174"/>
      <c r="CO16" s="246">
        <f t="shared" si="37"/>
        <v>134293.5</v>
      </c>
      <c r="CP16" s="297">
        <f t="shared" si="38"/>
        <v>0</v>
      </c>
      <c r="CQ16" s="299">
        <f t="shared" si="39"/>
        <v>119136.70135787601</v>
      </c>
      <c r="CR16" s="247">
        <f t="shared" si="40"/>
        <v>0.26614102996319855</v>
      </c>
      <c r="CU16" s="264">
        <v>566</v>
      </c>
      <c r="CV16" s="324">
        <f t="shared" si="57"/>
        <v>119702.70135787601</v>
      </c>
      <c r="CW16" s="326">
        <f t="shared" si="41"/>
        <v>0.26740542474030987</v>
      </c>
      <c r="CX16" s="1">
        <f t="shared" si="58"/>
        <v>0</v>
      </c>
    </row>
    <row r="17" spans="1:10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203"/>
      <c r="BA17" s="210">
        <f t="shared" si="22"/>
        <v>684626.29649868375</v>
      </c>
      <c r="BB17" s="288">
        <f t="shared" si="22"/>
        <v>648347.697717487</v>
      </c>
      <c r="BC17" s="288">
        <f t="shared" si="22"/>
        <v>703124.66162561369</v>
      </c>
      <c r="BD17" s="288">
        <f t="shared" si="22"/>
        <v>720687.95338848943</v>
      </c>
      <c r="BE17" s="288">
        <f t="shared" si="22"/>
        <v>709067.01497313066</v>
      </c>
      <c r="BF17" s="211">
        <f t="shared" si="23"/>
        <v>3465853.6242034044</v>
      </c>
      <c r="BH17" s="130">
        <f>'Op Cost'!E8</f>
        <v>14481448</v>
      </c>
      <c r="BI17" s="289">
        <f t="shared" si="24"/>
        <v>0.23933059899834633</v>
      </c>
      <c r="BJ17" s="290">
        <f t="shared" si="25"/>
        <v>3465853.6242034044</v>
      </c>
      <c r="BK17" s="230">
        <f t="shared" si="26"/>
        <v>0</v>
      </c>
      <c r="BM17" s="436">
        <f t="shared" si="42"/>
        <v>1.0168816734407982</v>
      </c>
      <c r="BN17" s="436">
        <f t="shared" si="43"/>
        <v>1.3303200960866706</v>
      </c>
      <c r="BO17" s="435">
        <f t="shared" si="44"/>
        <v>1.1164714896901797</v>
      </c>
      <c r="BP17" s="126">
        <f t="shared" si="27"/>
        <v>3465853.6242034044</v>
      </c>
      <c r="BQ17" s="363">
        <f t="shared" si="45"/>
        <v>1.145036187226957</v>
      </c>
      <c r="BR17" s="364">
        <f t="shared" si="28"/>
        <v>2.9632143328482494E-2</v>
      </c>
      <c r="BS17" s="706">
        <f t="shared" si="46"/>
        <v>2.9632143328482494E-2</v>
      </c>
      <c r="BT17" s="372">
        <f t="shared" si="47"/>
        <v>3.2189206710559554E-2</v>
      </c>
      <c r="BU17" s="367">
        <f t="shared" si="48"/>
        <v>3579849.9630583171</v>
      </c>
      <c r="BV17" s="359">
        <f t="shared" si="29"/>
        <v>3.0377826728060896E-2</v>
      </c>
      <c r="BW17" s="292">
        <f t="shared" si="30"/>
        <v>107581.43437663061</v>
      </c>
      <c r="BX17" s="292">
        <f t="shared" si="49"/>
        <v>3573435.0585800349</v>
      </c>
      <c r="BY17" s="293">
        <f t="shared" si="50"/>
        <v>0.24720248714481571</v>
      </c>
      <c r="BZ17" s="234">
        <f t="shared" si="31"/>
        <v>0</v>
      </c>
      <c r="CA17" s="12"/>
      <c r="CB17" s="127">
        <f t="shared" si="32"/>
        <v>14481448</v>
      </c>
      <c r="CC17" s="294">
        <f t="shared" si="51"/>
        <v>0.24720248714481571</v>
      </c>
      <c r="CD17" s="295">
        <f t="shared" si="52"/>
        <v>3579849.9630583171</v>
      </c>
      <c r="CE17" s="235">
        <f t="shared" si="53"/>
        <v>0</v>
      </c>
      <c r="CG17" s="126">
        <f t="shared" si="54"/>
        <v>3579849.9630583171</v>
      </c>
      <c r="CH17" s="670">
        <f t="shared" si="55"/>
        <v>3.2189206710559554E-2</v>
      </c>
      <c r="CI17" s="671">
        <f t="shared" si="56"/>
        <v>3.3540400349185914E-2</v>
      </c>
      <c r="CJ17" s="297">
        <f t="shared" si="33"/>
        <v>3123.4582361943367</v>
      </c>
      <c r="CK17" s="239">
        <f t="shared" si="34"/>
        <v>3582973.4212945113</v>
      </c>
      <c r="CL17" s="298">
        <f t="shared" si="35"/>
        <v>0.24741817401785451</v>
      </c>
      <c r="CM17" s="240">
        <f t="shared" si="36"/>
        <v>0</v>
      </c>
      <c r="CN17" s="174"/>
      <c r="CO17" s="246">
        <f t="shared" si="37"/>
        <v>4344434.3999999994</v>
      </c>
      <c r="CP17" s="297">
        <f t="shared" si="38"/>
        <v>0</v>
      </c>
      <c r="CQ17" s="299">
        <f t="shared" si="39"/>
        <v>3582973.4212945113</v>
      </c>
      <c r="CR17" s="247">
        <f t="shared" si="40"/>
        <v>0.24741817401785451</v>
      </c>
      <c r="CU17" s="264">
        <v>0</v>
      </c>
      <c r="CV17" s="324">
        <f t="shared" si="57"/>
        <v>3582973.4212945113</v>
      </c>
      <c r="CW17" s="326">
        <f t="shared" si="41"/>
        <v>0.24741817401785451</v>
      </c>
      <c r="CX17" s="1">
        <f t="shared" si="58"/>
        <v>0</v>
      </c>
    </row>
    <row r="18" spans="1:10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203"/>
      <c r="BA18" s="210">
        <f t="shared" si="22"/>
        <v>223571.81177259641</v>
      </c>
      <c r="BB18" s="288">
        <f t="shared" si="22"/>
        <v>226604.94747350414</v>
      </c>
      <c r="BC18" s="288">
        <f t="shared" si="22"/>
        <v>184069.5390402943</v>
      </c>
      <c r="BD18" s="288">
        <f t="shared" si="22"/>
        <v>181517.96126897132</v>
      </c>
      <c r="BE18" s="288">
        <f t="shared" si="22"/>
        <v>208723.40239146573</v>
      </c>
      <c r="BF18" s="211">
        <f t="shared" si="23"/>
        <v>1024487.661946832</v>
      </c>
      <c r="BH18" s="130">
        <f>'Op Cost'!E9</f>
        <v>5267046</v>
      </c>
      <c r="BI18" s="289">
        <f t="shared" si="24"/>
        <v>0.19450896421767191</v>
      </c>
      <c r="BJ18" s="290">
        <f t="shared" si="25"/>
        <v>1024487.661946832</v>
      </c>
      <c r="BK18" s="230">
        <f t="shared" si="26"/>
        <v>0</v>
      </c>
      <c r="BM18" s="436">
        <f t="shared" si="42"/>
        <v>0.77079320936507312</v>
      </c>
      <c r="BN18" s="436">
        <f t="shared" si="43"/>
        <v>0.74487529004257091</v>
      </c>
      <c r="BO18" s="435">
        <f t="shared" si="44"/>
        <v>0.69097943273675688</v>
      </c>
      <c r="BP18" s="126">
        <f t="shared" si="27"/>
        <v>1024487.661946832</v>
      </c>
      <c r="BQ18" s="363">
        <f t="shared" si="45"/>
        <v>0.72440684122028942</v>
      </c>
      <c r="BR18" s="364">
        <f t="shared" si="28"/>
        <v>5.6450169461236474E-3</v>
      </c>
      <c r="BS18" s="706">
        <f t="shared" si="46"/>
        <v>5.6450169461236474E-3</v>
      </c>
      <c r="BT18" s="372">
        <f t="shared" si="47"/>
        <v>6.1321456011157625E-3</v>
      </c>
      <c r="BU18" s="367">
        <f t="shared" si="48"/>
        <v>1046204.3247443385</v>
      </c>
      <c r="BV18" s="359">
        <f t="shared" si="29"/>
        <v>8.9795219458554416E-3</v>
      </c>
      <c r="BW18" s="292">
        <f t="shared" si="30"/>
        <v>31800.492497352065</v>
      </c>
      <c r="BX18" s="292">
        <f t="shared" si="49"/>
        <v>1056288.1544441839</v>
      </c>
      <c r="BY18" s="293">
        <f t="shared" si="50"/>
        <v>0.19863208423551618</v>
      </c>
      <c r="BZ18" s="234">
        <f t="shared" si="31"/>
        <v>0</v>
      </c>
      <c r="CA18" s="12"/>
      <c r="CB18" s="127">
        <f t="shared" si="32"/>
        <v>5267046</v>
      </c>
      <c r="CC18" s="294">
        <f t="shared" si="51"/>
        <v>0.19863208423551618</v>
      </c>
      <c r="CD18" s="295">
        <f t="shared" si="52"/>
        <v>1046204.3247443385</v>
      </c>
      <c r="CE18" s="235">
        <f t="shared" si="53"/>
        <v>0</v>
      </c>
      <c r="CG18" s="126">
        <f t="shared" si="54"/>
        <v>1046204.3247443385</v>
      </c>
      <c r="CH18" s="670">
        <f t="shared" si="55"/>
        <v>6.1321456011157625E-3</v>
      </c>
      <c r="CI18" s="671">
        <f t="shared" si="56"/>
        <v>6.3895522592500292E-3</v>
      </c>
      <c r="CJ18" s="297">
        <f t="shared" si="33"/>
        <v>595.02866459472773</v>
      </c>
      <c r="CK18" s="239">
        <f t="shared" si="34"/>
        <v>1046799.3534089333</v>
      </c>
      <c r="CL18" s="298">
        <f t="shared" si="35"/>
        <v>0.19874505622486177</v>
      </c>
      <c r="CM18" s="240">
        <f t="shared" si="36"/>
        <v>0</v>
      </c>
      <c r="CN18" s="174"/>
      <c r="CO18" s="246">
        <f t="shared" si="37"/>
        <v>1580113.8</v>
      </c>
      <c r="CP18" s="297">
        <f t="shared" si="38"/>
        <v>0</v>
      </c>
      <c r="CQ18" s="299">
        <f t="shared" si="39"/>
        <v>1046799.3534089333</v>
      </c>
      <c r="CR18" s="247">
        <f t="shared" si="40"/>
        <v>0.19874505622486177</v>
      </c>
      <c r="CU18" s="264">
        <v>0</v>
      </c>
      <c r="CV18" s="324">
        <f t="shared" si="57"/>
        <v>1046799.3534089333</v>
      </c>
      <c r="CW18" s="326">
        <f t="shared" si="41"/>
        <v>0.19874505622486177</v>
      </c>
      <c r="CX18" s="1">
        <f t="shared" si="58"/>
        <v>0</v>
      </c>
    </row>
    <row r="19" spans="1:10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203"/>
      <c r="BA19" s="210">
        <f t="shared" si="22"/>
        <v>65713.921437557277</v>
      </c>
      <c r="BB19" s="288">
        <f t="shared" si="22"/>
        <v>65874.401403711076</v>
      </c>
      <c r="BC19" s="288">
        <f t="shared" si="22"/>
        <v>91339.488374849607</v>
      </c>
      <c r="BD19" s="288">
        <f t="shared" si="22"/>
        <v>91948.32446375853</v>
      </c>
      <c r="BE19" s="288">
        <f t="shared" si="22"/>
        <v>62236.885294541433</v>
      </c>
      <c r="BF19" s="211">
        <f t="shared" si="23"/>
        <v>377113.02097441792</v>
      </c>
      <c r="BH19" s="130">
        <f>'Op Cost'!E10</f>
        <v>2126888</v>
      </c>
      <c r="BI19" s="289">
        <f t="shared" si="24"/>
        <v>0.17730741862026486</v>
      </c>
      <c r="BJ19" s="290">
        <f t="shared" si="25"/>
        <v>377113.02097441792</v>
      </c>
      <c r="BK19" s="230">
        <f t="shared" si="26"/>
        <v>0</v>
      </c>
      <c r="BM19" s="436">
        <f t="shared" si="42"/>
        <v>0.27771655837049231</v>
      </c>
      <c r="BN19" s="436">
        <f t="shared" si="43"/>
        <v>0.20873060489895359</v>
      </c>
      <c r="BO19" s="435">
        <f t="shared" si="44"/>
        <v>0.40085547597802262</v>
      </c>
      <c r="BP19" s="126">
        <f t="shared" si="27"/>
        <v>377113.02097441792</v>
      </c>
      <c r="BQ19" s="363">
        <f t="shared" si="45"/>
        <v>0.32203952880637277</v>
      </c>
      <c r="BR19" s="364">
        <f t="shared" si="28"/>
        <v>1.1814730144262776E-3</v>
      </c>
      <c r="BS19" s="706">
        <f t="shared" si="46"/>
        <v>1.1814730144262776E-3</v>
      </c>
      <c r="BT19" s="372">
        <f t="shared" si="47"/>
        <v>1.2834265366069612E-3</v>
      </c>
      <c r="BU19" s="367">
        <f t="shared" si="48"/>
        <v>381658.20680884976</v>
      </c>
      <c r="BV19" s="359">
        <f t="shared" si="29"/>
        <v>3.3053542504090875E-3</v>
      </c>
      <c r="BW19" s="292">
        <f t="shared" si="30"/>
        <v>11705.733743402681</v>
      </c>
      <c r="BX19" s="292">
        <f t="shared" si="49"/>
        <v>388818.75471782062</v>
      </c>
      <c r="BY19" s="293">
        <f t="shared" si="50"/>
        <v>0.17944443092859133</v>
      </c>
      <c r="BZ19" s="234">
        <f t="shared" si="31"/>
        <v>0</v>
      </c>
      <c r="CA19" s="12"/>
      <c r="CB19" s="127">
        <f t="shared" si="32"/>
        <v>2126888</v>
      </c>
      <c r="CC19" s="294">
        <f t="shared" si="51"/>
        <v>0.17944443092859133</v>
      </c>
      <c r="CD19" s="295">
        <f t="shared" si="52"/>
        <v>381658.20680884976</v>
      </c>
      <c r="CE19" s="235">
        <f t="shared" si="53"/>
        <v>0</v>
      </c>
      <c r="CG19" s="126">
        <f t="shared" si="54"/>
        <v>381658.20680884976</v>
      </c>
      <c r="CH19" s="670">
        <f t="shared" si="55"/>
        <v>1.2834265366069612E-3</v>
      </c>
      <c r="CI19" s="671">
        <f t="shared" si="56"/>
        <v>1.3373004263085892E-3</v>
      </c>
      <c r="CJ19" s="297">
        <f t="shared" si="33"/>
        <v>124.53643925932279</v>
      </c>
      <c r="CK19" s="239">
        <f t="shared" si="34"/>
        <v>381782.74324810907</v>
      </c>
      <c r="CL19" s="298">
        <f t="shared" si="35"/>
        <v>0.17950298428883377</v>
      </c>
      <c r="CM19" s="240">
        <f t="shared" si="36"/>
        <v>0</v>
      </c>
      <c r="CN19" s="174"/>
      <c r="CO19" s="246">
        <f t="shared" si="37"/>
        <v>638066.4</v>
      </c>
      <c r="CP19" s="297">
        <f t="shared" si="38"/>
        <v>0</v>
      </c>
      <c r="CQ19" s="299">
        <f t="shared" si="39"/>
        <v>381782.74324810907</v>
      </c>
      <c r="CR19" s="247">
        <f t="shared" si="40"/>
        <v>0.17950298428883377</v>
      </c>
      <c r="CU19" s="264">
        <v>0</v>
      </c>
      <c r="CV19" s="324">
        <f t="shared" si="57"/>
        <v>381782.74324810907</v>
      </c>
      <c r="CW19" s="326">
        <f t="shared" si="41"/>
        <v>0.17950298428883377</v>
      </c>
      <c r="CX19" s="1">
        <f t="shared" si="58"/>
        <v>0</v>
      </c>
    </row>
    <row r="20" spans="1:10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203"/>
      <c r="BA20" s="210">
        <f t="shared" si="22"/>
        <v>13381.914671603325</v>
      </c>
      <c r="BB20" s="288">
        <f t="shared" si="22"/>
        <v>12683.690370168277</v>
      </c>
      <c r="BC20" s="288">
        <f t="shared" si="22"/>
        <v>9702.4014426866088</v>
      </c>
      <c r="BD20" s="288">
        <f t="shared" si="22"/>
        <v>10272.153608993294</v>
      </c>
      <c r="BE20" s="288">
        <f t="shared" si="22"/>
        <v>11758.173989760588</v>
      </c>
      <c r="BF20" s="211">
        <f t="shared" si="23"/>
        <v>57798.334083212088</v>
      </c>
      <c r="BH20" s="130">
        <f>'Op Cost'!E11</f>
        <v>225862</v>
      </c>
      <c r="BI20" s="289">
        <f t="shared" si="24"/>
        <v>0.25590109926951893</v>
      </c>
      <c r="BJ20" s="290">
        <f t="shared" si="25"/>
        <v>57798.334083212088</v>
      </c>
      <c r="BK20" s="230">
        <f t="shared" si="26"/>
        <v>0</v>
      </c>
      <c r="BM20" s="436">
        <f t="shared" si="42"/>
        <v>0.36885402258924105</v>
      </c>
      <c r="BN20" s="436">
        <f t="shared" si="43"/>
        <v>0.27260414939227223</v>
      </c>
      <c r="BO20" s="435">
        <f t="shared" si="44"/>
        <v>0.57296579974843009</v>
      </c>
      <c r="BP20" s="126">
        <f t="shared" si="27"/>
        <v>57798.334083212088</v>
      </c>
      <c r="BQ20" s="363">
        <f t="shared" si="45"/>
        <v>0.44684744286959338</v>
      </c>
      <c r="BR20" s="364">
        <f t="shared" si="28"/>
        <v>1.9213695647151224E-4</v>
      </c>
      <c r="BS20" s="706">
        <f t="shared" si="46"/>
        <v>1.9213695647151224E-4</v>
      </c>
      <c r="BT20" s="372">
        <f t="shared" si="47"/>
        <v>2.0871714003402873E-4</v>
      </c>
      <c r="BU20" s="367">
        <f t="shared" si="48"/>
        <v>58537.494573686126</v>
      </c>
      <c r="BV20" s="359">
        <f t="shared" si="29"/>
        <v>5.0659605636228951E-4</v>
      </c>
      <c r="BW20" s="292">
        <f t="shared" si="30"/>
        <v>1794.0826011314346</v>
      </c>
      <c r="BX20" s="292">
        <f t="shared" si="49"/>
        <v>59592.416684343523</v>
      </c>
      <c r="BY20" s="293">
        <f t="shared" si="50"/>
        <v>0.25917371923424981</v>
      </c>
      <c r="BZ20" s="234">
        <f t="shared" si="31"/>
        <v>0</v>
      </c>
      <c r="CA20" s="12"/>
      <c r="CB20" s="127">
        <f t="shared" si="32"/>
        <v>225862</v>
      </c>
      <c r="CC20" s="294">
        <f t="shared" si="51"/>
        <v>0.25917371923424981</v>
      </c>
      <c r="CD20" s="295">
        <f t="shared" si="52"/>
        <v>58537.494573686126</v>
      </c>
      <c r="CE20" s="235">
        <f t="shared" si="53"/>
        <v>0</v>
      </c>
      <c r="CG20" s="126">
        <f t="shared" si="54"/>
        <v>58537.494573686126</v>
      </c>
      <c r="CH20" s="670">
        <f t="shared" si="55"/>
        <v>2.0871714003402873E-4</v>
      </c>
      <c r="CI20" s="671">
        <f t="shared" si="56"/>
        <v>2.174783771288762E-4</v>
      </c>
      <c r="CJ20" s="297">
        <f t="shared" si="33"/>
        <v>20.252728684374631</v>
      </c>
      <c r="CK20" s="239">
        <f t="shared" si="34"/>
        <v>58557.747302370502</v>
      </c>
      <c r="CL20" s="298">
        <f t="shared" si="35"/>
        <v>0.25926338783137715</v>
      </c>
      <c r="CM20" s="240">
        <f t="shared" si="36"/>
        <v>0</v>
      </c>
      <c r="CN20" s="174"/>
      <c r="CO20" s="246">
        <f t="shared" si="37"/>
        <v>67758.599999999991</v>
      </c>
      <c r="CP20" s="297">
        <f t="shared" si="38"/>
        <v>0</v>
      </c>
      <c r="CQ20" s="299">
        <f t="shared" si="39"/>
        <v>58557.747302370502</v>
      </c>
      <c r="CR20" s="247">
        <f t="shared" si="40"/>
        <v>0.25926338783137715</v>
      </c>
      <c r="CU20" s="264">
        <v>685.4</v>
      </c>
      <c r="CV20" s="324">
        <f t="shared" si="57"/>
        <v>59243.147302370504</v>
      </c>
      <c r="CW20" s="326">
        <f t="shared" si="41"/>
        <v>0.2622979841778188</v>
      </c>
      <c r="CX20" s="1">
        <f t="shared" si="58"/>
        <v>0</v>
      </c>
    </row>
    <row r="21" spans="1:10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203"/>
      <c r="BA21" s="210">
        <f t="shared" si="22"/>
        <v>4530853.9919861034</v>
      </c>
      <c r="BB21" s="288">
        <f t="shared" si="22"/>
        <v>4648001.7628332833</v>
      </c>
      <c r="BC21" s="288">
        <f t="shared" si="22"/>
        <v>4982497.3305656137</v>
      </c>
      <c r="BD21" s="288">
        <f t="shared" si="22"/>
        <v>4879358.4946472812</v>
      </c>
      <c r="BE21" s="288">
        <f t="shared" si="22"/>
        <v>4590485.2882983154</v>
      </c>
      <c r="BF21" s="211">
        <f t="shared" si="23"/>
        <v>23631196.868330598</v>
      </c>
      <c r="BH21" s="130">
        <f>'Op Cost'!E12</f>
        <v>129442718</v>
      </c>
      <c r="BI21" s="289">
        <f t="shared" si="24"/>
        <v>0.18256103729474066</v>
      </c>
      <c r="BJ21" s="290">
        <f t="shared" si="25"/>
        <v>23631196.868330598</v>
      </c>
      <c r="BK21" s="230">
        <f t="shared" si="26"/>
        <v>0</v>
      </c>
      <c r="BM21" s="436">
        <f t="shared" si="42"/>
        <v>0.75387297801325404</v>
      </c>
      <c r="BN21" s="436">
        <f t="shared" si="43"/>
        <v>0.78343327044450306</v>
      </c>
      <c r="BO21" s="435">
        <f t="shared" si="44"/>
        <v>0.72520423290016811</v>
      </c>
      <c r="BP21" s="126">
        <f t="shared" si="27"/>
        <v>23631196.868330598</v>
      </c>
      <c r="BQ21" s="363">
        <f t="shared" si="45"/>
        <v>0.74692867856452327</v>
      </c>
      <c r="BR21" s="364">
        <f t="shared" si="28"/>
        <v>0.14871759234775658</v>
      </c>
      <c r="BS21" s="706">
        <f t="shared" si="46"/>
        <v>0.14871759234775658</v>
      </c>
      <c r="BT21" s="372">
        <f t="shared" si="47"/>
        <v>0.16155096404981586</v>
      </c>
      <c r="BU21" s="367">
        <f t="shared" si="48"/>
        <v>24203320.891322419</v>
      </c>
      <c r="BV21" s="359">
        <f t="shared" si="29"/>
        <v>0.20712484763629824</v>
      </c>
      <c r="BW21" s="292">
        <f t="shared" si="30"/>
        <v>733521.47285673872</v>
      </c>
      <c r="BX21" s="292">
        <f t="shared" si="49"/>
        <v>24364718.341187336</v>
      </c>
      <c r="BY21" s="293">
        <f t="shared" si="50"/>
        <v>0.18698093848216643</v>
      </c>
      <c r="BZ21" s="234">
        <f t="shared" si="31"/>
        <v>0</v>
      </c>
      <c r="CA21" s="12"/>
      <c r="CB21" s="127">
        <f t="shared" si="32"/>
        <v>129442718</v>
      </c>
      <c r="CC21" s="294">
        <f t="shared" si="51"/>
        <v>0.18698093848216643</v>
      </c>
      <c r="CD21" s="295">
        <f t="shared" si="52"/>
        <v>24203320.891322419</v>
      </c>
      <c r="CE21" s="235">
        <f t="shared" si="53"/>
        <v>0</v>
      </c>
      <c r="CG21" s="126">
        <f t="shared" si="54"/>
        <v>24203320.891322419</v>
      </c>
      <c r="CH21" s="670">
        <f t="shared" si="55"/>
        <v>0.16155096404981586</v>
      </c>
      <c r="CI21" s="671">
        <f t="shared" si="56"/>
        <v>0.16833232517191085</v>
      </c>
      <c r="CJ21" s="297">
        <f t="shared" si="33"/>
        <v>15675.990208885798</v>
      </c>
      <c r="CK21" s="239">
        <f t="shared" si="34"/>
        <v>24218996.881531306</v>
      </c>
      <c r="CL21" s="298">
        <f t="shared" si="35"/>
        <v>0.18710204216765061</v>
      </c>
      <c r="CM21" s="240">
        <f t="shared" si="36"/>
        <v>0</v>
      </c>
      <c r="CN21" s="174"/>
      <c r="CO21" s="246">
        <f t="shared" si="37"/>
        <v>38832815.399999999</v>
      </c>
      <c r="CP21" s="297">
        <f t="shared" si="38"/>
        <v>0</v>
      </c>
      <c r="CQ21" s="299">
        <f t="shared" si="39"/>
        <v>24218996.881531306</v>
      </c>
      <c r="CR21" s="247">
        <f t="shared" si="40"/>
        <v>0.18710204216765061</v>
      </c>
      <c r="CU21" s="264">
        <v>0</v>
      </c>
      <c r="CV21" s="324">
        <f t="shared" si="57"/>
        <v>24218996.881531306</v>
      </c>
      <c r="CW21" s="326">
        <f t="shared" si="41"/>
        <v>0.18710204216765061</v>
      </c>
      <c r="CX21" s="1">
        <f t="shared" si="58"/>
        <v>0</v>
      </c>
    </row>
    <row r="22" spans="1:10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203"/>
      <c r="BA22" s="210">
        <f t="shared" si="22"/>
        <v>87347.507823103311</v>
      </c>
      <c r="BB22" s="288">
        <f t="shared" si="22"/>
        <v>83568.03004669887</v>
      </c>
      <c r="BC22" s="288">
        <f t="shared" si="22"/>
        <v>78970.61519344736</v>
      </c>
      <c r="BD22" s="288">
        <f t="shared" si="22"/>
        <v>82403.083852248557</v>
      </c>
      <c r="BE22" s="288">
        <f t="shared" si="22"/>
        <v>83580.379290440076</v>
      </c>
      <c r="BF22" s="211">
        <f t="shared" si="23"/>
        <v>415869.61620593816</v>
      </c>
      <c r="BH22" s="130">
        <f>'Op Cost'!E13</f>
        <v>1347743</v>
      </c>
      <c r="BI22" s="289">
        <f t="shared" si="24"/>
        <v>0.30856744661700203</v>
      </c>
      <c r="BJ22" s="290">
        <f t="shared" si="25"/>
        <v>404322.89999999997</v>
      </c>
      <c r="BK22" s="230">
        <f t="shared" si="26"/>
        <v>11546.716205938195</v>
      </c>
      <c r="BM22" s="436">
        <f t="shared" si="42"/>
        <v>0.44662653268411234</v>
      </c>
      <c r="BN22" s="436">
        <f t="shared" si="43"/>
        <v>0.23937665143647141</v>
      </c>
      <c r="BO22" s="435">
        <f t="shared" si="44"/>
        <v>0.82773060437327328</v>
      </c>
      <c r="BP22" s="126">
        <f t="shared" si="27"/>
        <v>0</v>
      </c>
      <c r="BQ22" s="363">
        <f t="shared" si="45"/>
        <v>0.58536609821678254</v>
      </c>
      <c r="BR22" s="364">
        <f t="shared" si="28"/>
        <v>1.9443520063256777E-3</v>
      </c>
      <c r="BS22" s="706">
        <f t="shared" si="46"/>
        <v>0</v>
      </c>
      <c r="BT22" s="372">
        <f t="shared" si="47"/>
        <v>0</v>
      </c>
      <c r="BU22" s="367">
        <f t="shared" si="48"/>
        <v>404322.89999999997</v>
      </c>
      <c r="BV22" s="359">
        <f t="shared" si="29"/>
        <v>0</v>
      </c>
      <c r="BW22" s="292">
        <f t="shared" si="30"/>
        <v>0</v>
      </c>
      <c r="BX22" s="292">
        <f t="shared" si="49"/>
        <v>404322.89999999997</v>
      </c>
      <c r="BY22" s="293">
        <f t="shared" si="50"/>
        <v>0.3</v>
      </c>
      <c r="BZ22" s="234">
        <f t="shared" si="31"/>
        <v>0</v>
      </c>
      <c r="CA22" s="12"/>
      <c r="CB22" s="127">
        <f t="shared" si="32"/>
        <v>1347743</v>
      </c>
      <c r="CC22" s="294">
        <f t="shared" si="51"/>
        <v>0.3</v>
      </c>
      <c r="CD22" s="295">
        <f t="shared" si="52"/>
        <v>404322.89999999997</v>
      </c>
      <c r="CE22" s="235">
        <f t="shared" si="53"/>
        <v>0</v>
      </c>
      <c r="CG22" s="126">
        <f t="shared" si="54"/>
        <v>0</v>
      </c>
      <c r="CH22" s="670">
        <f t="shared" si="55"/>
        <v>0</v>
      </c>
      <c r="CI22" s="671">
        <f t="shared" si="56"/>
        <v>0</v>
      </c>
      <c r="CJ22" s="297">
        <f t="shared" si="33"/>
        <v>0</v>
      </c>
      <c r="CK22" s="239">
        <f t="shared" si="34"/>
        <v>404322.89999999997</v>
      </c>
      <c r="CL22" s="298">
        <f t="shared" si="35"/>
        <v>0.3</v>
      </c>
      <c r="CM22" s="240">
        <f t="shared" si="36"/>
        <v>0</v>
      </c>
      <c r="CN22" s="174"/>
      <c r="CO22" s="246">
        <f t="shared" si="37"/>
        <v>404322.89999999997</v>
      </c>
      <c r="CP22" s="297">
        <f t="shared" si="38"/>
        <v>0</v>
      </c>
      <c r="CQ22" s="299">
        <f t="shared" si="39"/>
        <v>404322.89999999997</v>
      </c>
      <c r="CR22" s="247">
        <f t="shared" si="40"/>
        <v>0.3</v>
      </c>
      <c r="CU22" s="264">
        <v>0</v>
      </c>
      <c r="CV22" s="324">
        <f t="shared" si="57"/>
        <v>404322.89999999997</v>
      </c>
      <c r="CW22" s="326">
        <f t="shared" si="41"/>
        <v>0.3</v>
      </c>
      <c r="CX22" s="1">
        <f t="shared" si="58"/>
        <v>0</v>
      </c>
    </row>
    <row r="23" spans="1:10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203"/>
      <c r="BA23" s="210">
        <f t="shared" si="22"/>
        <v>7705.3343094070706</v>
      </c>
      <c r="BB23" s="288">
        <f t="shared" si="22"/>
        <v>7738.4004622183256</v>
      </c>
      <c r="BC23" s="288">
        <f t="shared" si="22"/>
        <v>5924.6747257241077</v>
      </c>
      <c r="BD23" s="288">
        <f t="shared" si="22"/>
        <v>5841.7195872451139</v>
      </c>
      <c r="BE23" s="288">
        <f t="shared" si="22"/>
        <v>8046.8827180941498</v>
      </c>
      <c r="BF23" s="211">
        <f t="shared" si="23"/>
        <v>35257.011802688772</v>
      </c>
      <c r="BH23" s="130">
        <f>'Op Cost'!E14</f>
        <v>71294</v>
      </c>
      <c r="BI23" s="289">
        <f t="shared" si="24"/>
        <v>0.49452985949292749</v>
      </c>
      <c r="BJ23" s="290">
        <f t="shared" si="25"/>
        <v>21388.2</v>
      </c>
      <c r="BK23" s="230">
        <f t="shared" si="26"/>
        <v>13868.811802688771</v>
      </c>
      <c r="BM23" s="436">
        <f t="shared" si="42"/>
        <v>0.17560151320751477</v>
      </c>
      <c r="BN23" s="436">
        <f t="shared" si="43"/>
        <v>0.66421281743869121</v>
      </c>
      <c r="BO23" s="435">
        <f t="shared" si="44"/>
        <v>0.95864542731760105</v>
      </c>
      <c r="BP23" s="126">
        <f t="shared" si="27"/>
        <v>0</v>
      </c>
      <c r="BQ23" s="363">
        <f t="shared" si="45"/>
        <v>0.68927629632035203</v>
      </c>
      <c r="BR23" s="364">
        <f t="shared" si="28"/>
        <v>1.4548291432782854E-4</v>
      </c>
      <c r="BS23" s="706">
        <f t="shared" si="46"/>
        <v>0</v>
      </c>
      <c r="BT23" s="372">
        <f t="shared" si="47"/>
        <v>0</v>
      </c>
      <c r="BU23" s="367">
        <f t="shared" si="48"/>
        <v>21388.2</v>
      </c>
      <c r="BV23" s="359">
        <f t="shared" si="29"/>
        <v>0</v>
      </c>
      <c r="BW23" s="292">
        <f t="shared" si="30"/>
        <v>0</v>
      </c>
      <c r="BX23" s="292">
        <f t="shared" si="49"/>
        <v>21388.2</v>
      </c>
      <c r="BY23" s="293">
        <f t="shared" si="50"/>
        <v>0.3</v>
      </c>
      <c r="BZ23" s="234">
        <f t="shared" si="31"/>
        <v>0</v>
      </c>
      <c r="CA23" s="12"/>
      <c r="CB23" s="127">
        <f t="shared" si="32"/>
        <v>71294</v>
      </c>
      <c r="CC23" s="294">
        <f t="shared" si="51"/>
        <v>0.3</v>
      </c>
      <c r="CD23" s="295">
        <f t="shared" si="52"/>
        <v>21388.2</v>
      </c>
      <c r="CE23" s="235">
        <f t="shared" si="53"/>
        <v>0</v>
      </c>
      <c r="CG23" s="126">
        <f t="shared" si="54"/>
        <v>0</v>
      </c>
      <c r="CH23" s="670">
        <f t="shared" si="55"/>
        <v>0</v>
      </c>
      <c r="CI23" s="671">
        <f t="shared" si="56"/>
        <v>0</v>
      </c>
      <c r="CJ23" s="297">
        <f t="shared" si="33"/>
        <v>0</v>
      </c>
      <c r="CK23" s="239">
        <f t="shared" si="34"/>
        <v>21388.2</v>
      </c>
      <c r="CL23" s="298">
        <f t="shared" si="35"/>
        <v>0.3</v>
      </c>
      <c r="CM23" s="240">
        <f t="shared" si="36"/>
        <v>0</v>
      </c>
      <c r="CN23" s="174"/>
      <c r="CO23" s="246">
        <f t="shared" si="37"/>
        <v>21388.2</v>
      </c>
      <c r="CP23" s="297">
        <f t="shared" si="38"/>
        <v>0</v>
      </c>
      <c r="CQ23" s="299">
        <f t="shared" si="39"/>
        <v>21388.2</v>
      </c>
      <c r="CR23" s="247">
        <f t="shared" si="40"/>
        <v>0.3</v>
      </c>
      <c r="CU23" s="264">
        <v>0</v>
      </c>
      <c r="CV23" s="324">
        <f t="shared" si="57"/>
        <v>21388.2</v>
      </c>
      <c r="CW23" s="326">
        <f t="shared" si="41"/>
        <v>0.3</v>
      </c>
      <c r="CX23" s="1">
        <f t="shared" si="58"/>
        <v>0</v>
      </c>
    </row>
    <row r="24" spans="1:10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203"/>
      <c r="BA24" s="210">
        <f t="shared" si="22"/>
        <v>447902.16237328295</v>
      </c>
      <c r="BB24" s="288">
        <f t="shared" si="22"/>
        <v>425213.28925143252</v>
      </c>
      <c r="BC24" s="288">
        <f t="shared" si="22"/>
        <v>466462.65990324778</v>
      </c>
      <c r="BD24" s="288">
        <f t="shared" si="22"/>
        <v>493262.17019590363</v>
      </c>
      <c r="BE24" s="288">
        <f t="shared" si="22"/>
        <v>449070.21874370048</v>
      </c>
      <c r="BF24" s="211">
        <f t="shared" si="23"/>
        <v>2281910.5004675672</v>
      </c>
      <c r="BH24" s="130">
        <f>'Op Cost'!E15</f>
        <v>7769877</v>
      </c>
      <c r="BI24" s="289">
        <f t="shared" si="24"/>
        <v>0.29368682418879566</v>
      </c>
      <c r="BJ24" s="290">
        <f t="shared" si="25"/>
        <v>2281910.5004675672</v>
      </c>
      <c r="BK24" s="230">
        <f t="shared" si="26"/>
        <v>0</v>
      </c>
      <c r="BM24" s="436">
        <f t="shared" si="42"/>
        <v>1.8296045652764708</v>
      </c>
      <c r="BN24" s="436">
        <f t="shared" si="43"/>
        <v>1.5692037777815557</v>
      </c>
      <c r="BO24" s="435">
        <f t="shared" si="44"/>
        <v>2.0056572064497566</v>
      </c>
      <c r="BP24" s="126">
        <f t="shared" si="27"/>
        <v>2281910.5004675672</v>
      </c>
      <c r="BQ24" s="363">
        <f t="shared" si="45"/>
        <v>1.8525306889893849</v>
      </c>
      <c r="BR24" s="364">
        <f t="shared" si="28"/>
        <v>3.5062072531733122E-2</v>
      </c>
      <c r="BS24" s="706">
        <f t="shared" si="46"/>
        <v>3.5062072531733122E-2</v>
      </c>
      <c r="BT24" s="372">
        <f t="shared" si="47"/>
        <v>3.8087703879987542E-2</v>
      </c>
      <c r="BU24" s="367">
        <f t="shared" si="48"/>
        <v>2416796.0488052438</v>
      </c>
      <c r="BV24" s="359">
        <f t="shared" si="29"/>
        <v>2.0000695155750828E-2</v>
      </c>
      <c r="BW24" s="292">
        <f t="shared" si="30"/>
        <v>70831.382792693636</v>
      </c>
      <c r="BX24" s="292">
        <f t="shared" si="49"/>
        <v>2352741.8832602608</v>
      </c>
      <c r="BY24" s="293">
        <f t="shared" si="50"/>
        <v>0.31104688643143819</v>
      </c>
      <c r="BZ24" s="234">
        <f t="shared" si="31"/>
        <v>1</v>
      </c>
      <c r="CA24" s="12"/>
      <c r="CB24" s="127">
        <f t="shared" si="32"/>
        <v>7769877</v>
      </c>
      <c r="CC24" s="294">
        <f t="shared" si="51"/>
        <v>0.31104688643143819</v>
      </c>
      <c r="CD24" s="295">
        <f t="shared" si="52"/>
        <v>2330963.1</v>
      </c>
      <c r="CE24" s="235">
        <f t="shared" si="53"/>
        <v>85832.948805243708</v>
      </c>
      <c r="CG24" s="126">
        <f t="shared" si="54"/>
        <v>0</v>
      </c>
      <c r="CH24" s="670">
        <f t="shared" si="55"/>
        <v>0</v>
      </c>
      <c r="CI24" s="671">
        <f t="shared" si="56"/>
        <v>0</v>
      </c>
      <c r="CJ24" s="297">
        <f t="shared" si="33"/>
        <v>0</v>
      </c>
      <c r="CK24" s="239">
        <f t="shared" si="34"/>
        <v>2330963.1</v>
      </c>
      <c r="CL24" s="298">
        <f t="shared" si="35"/>
        <v>0.3</v>
      </c>
      <c r="CM24" s="240">
        <f t="shared" si="36"/>
        <v>0</v>
      </c>
      <c r="CN24" s="174"/>
      <c r="CO24" s="246">
        <f t="shared" si="37"/>
        <v>2330963.1</v>
      </c>
      <c r="CP24" s="297">
        <f t="shared" si="38"/>
        <v>0</v>
      </c>
      <c r="CQ24" s="299">
        <f t="shared" si="39"/>
        <v>2330963.1</v>
      </c>
      <c r="CR24" s="247">
        <f t="shared" si="40"/>
        <v>0.3</v>
      </c>
      <c r="CU24" s="264">
        <v>0</v>
      </c>
      <c r="CV24" s="324">
        <f t="shared" si="57"/>
        <v>2330963.1</v>
      </c>
      <c r="CW24" s="326">
        <f t="shared" si="41"/>
        <v>0.3</v>
      </c>
      <c r="CX24" s="1">
        <f t="shared" si="58"/>
        <v>1</v>
      </c>
    </row>
    <row r="25" spans="1:10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203"/>
      <c r="BA25" s="210">
        <f t="shared" si="22"/>
        <v>150169.9348249516</v>
      </c>
      <c r="BB25" s="288">
        <f t="shared" si="22"/>
        <v>146068.01073033377</v>
      </c>
      <c r="BC25" s="288">
        <f t="shared" si="22"/>
        <v>148994.13585758329</v>
      </c>
      <c r="BD25" s="288">
        <f t="shared" si="22"/>
        <v>153231.7198003669</v>
      </c>
      <c r="BE25" s="288">
        <f t="shared" si="22"/>
        <v>138614.41137019062</v>
      </c>
      <c r="BF25" s="211">
        <f t="shared" si="23"/>
        <v>737078.21258342615</v>
      </c>
      <c r="BH25" s="130">
        <f>'Op Cost'!E16</f>
        <v>4067447</v>
      </c>
      <c r="BI25" s="289">
        <f t="shared" si="24"/>
        <v>0.18121396851229435</v>
      </c>
      <c r="BJ25" s="290">
        <f t="shared" si="25"/>
        <v>737078.21258342615</v>
      </c>
      <c r="BK25" s="230">
        <f t="shared" si="26"/>
        <v>0</v>
      </c>
      <c r="BM25" s="436">
        <f t="shared" si="42"/>
        <v>0.65452933794805446</v>
      </c>
      <c r="BN25" s="436">
        <f t="shared" si="43"/>
        <v>0.57012276281908136</v>
      </c>
      <c r="BO25" s="435">
        <f t="shared" si="44"/>
        <v>0.69803195308629595</v>
      </c>
      <c r="BP25" s="126">
        <f t="shared" si="27"/>
        <v>737078.21258342615</v>
      </c>
      <c r="BQ25" s="363">
        <f t="shared" si="45"/>
        <v>0.65517900173493193</v>
      </c>
      <c r="BR25" s="364">
        <f t="shared" si="28"/>
        <v>4.3356996100609507E-3</v>
      </c>
      <c r="BS25" s="706">
        <f t="shared" si="46"/>
        <v>4.3356996100609507E-3</v>
      </c>
      <c r="BT25" s="372">
        <f t="shared" si="47"/>
        <v>4.7098426001806063E-3</v>
      </c>
      <c r="BU25" s="367">
        <f t="shared" si="48"/>
        <v>753757.86604091141</v>
      </c>
      <c r="BV25" s="359">
        <f t="shared" si="29"/>
        <v>6.4604096579625424E-3</v>
      </c>
      <c r="BW25" s="292">
        <f t="shared" si="30"/>
        <v>22879.192243934856</v>
      </c>
      <c r="BX25" s="292">
        <f t="shared" si="49"/>
        <v>759957.404827361</v>
      </c>
      <c r="BY25" s="293">
        <f t="shared" si="50"/>
        <v>0.18531473576445162</v>
      </c>
      <c r="BZ25" s="234">
        <f t="shared" si="31"/>
        <v>0</v>
      </c>
      <c r="CA25" s="12"/>
      <c r="CB25" s="127">
        <f t="shared" si="32"/>
        <v>4067447</v>
      </c>
      <c r="CC25" s="294">
        <f t="shared" si="51"/>
        <v>0.18531473576445162</v>
      </c>
      <c r="CD25" s="295">
        <f t="shared" si="52"/>
        <v>753757.86604091141</v>
      </c>
      <c r="CE25" s="235">
        <f t="shared" si="53"/>
        <v>0</v>
      </c>
      <c r="CG25" s="126">
        <f t="shared" si="54"/>
        <v>753757.86604091141</v>
      </c>
      <c r="CH25" s="670">
        <f t="shared" si="55"/>
        <v>4.7098426001806063E-3</v>
      </c>
      <c r="CI25" s="671">
        <f t="shared" si="56"/>
        <v>4.9075458060259319E-3</v>
      </c>
      <c r="CJ25" s="297">
        <f t="shared" si="33"/>
        <v>457.01644010652728</v>
      </c>
      <c r="CK25" s="239">
        <f t="shared" si="34"/>
        <v>754214.88248101796</v>
      </c>
      <c r="CL25" s="298">
        <f t="shared" si="35"/>
        <v>0.18542709529614473</v>
      </c>
      <c r="CM25" s="240">
        <f t="shared" si="36"/>
        <v>0</v>
      </c>
      <c r="CN25" s="174"/>
      <c r="CO25" s="246">
        <f t="shared" si="37"/>
        <v>1220234.0999999999</v>
      </c>
      <c r="CP25" s="297">
        <f t="shared" si="38"/>
        <v>0</v>
      </c>
      <c r="CQ25" s="299">
        <f t="shared" si="39"/>
        <v>754214.88248101796</v>
      </c>
      <c r="CR25" s="247">
        <f t="shared" si="40"/>
        <v>0.18542709529614473</v>
      </c>
      <c r="CU25" s="264">
        <v>0</v>
      </c>
      <c r="CV25" s="324">
        <f t="shared" si="57"/>
        <v>754214.88248101796</v>
      </c>
      <c r="CW25" s="326">
        <f t="shared" si="41"/>
        <v>0.18542709529614473</v>
      </c>
      <c r="CX25" s="1">
        <f t="shared" si="58"/>
        <v>0</v>
      </c>
    </row>
    <row r="26" spans="1:10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203"/>
      <c r="BA26" s="210">
        <f t="shared" si="22"/>
        <v>41421.954134744403</v>
      </c>
      <c r="BB26" s="288">
        <f t="shared" si="22"/>
        <v>40583.017320546911</v>
      </c>
      <c r="BC26" s="288">
        <f t="shared" si="22"/>
        <v>43119.163477067545</v>
      </c>
      <c r="BD26" s="288">
        <f t="shared" si="22"/>
        <v>44142.535816772201</v>
      </c>
      <c r="BE26" s="288">
        <f t="shared" si="22"/>
        <v>39751.861790434399</v>
      </c>
      <c r="BF26" s="211">
        <f t="shared" si="23"/>
        <v>209018.53253956547</v>
      </c>
      <c r="BH26" s="130">
        <f>'Op Cost'!E17</f>
        <v>698366</v>
      </c>
      <c r="BI26" s="289">
        <f t="shared" si="24"/>
        <v>0.29929654728260752</v>
      </c>
      <c r="BJ26" s="290">
        <f t="shared" si="25"/>
        <v>209018.53253956547</v>
      </c>
      <c r="BK26" s="230">
        <f t="shared" si="26"/>
        <v>0</v>
      </c>
      <c r="BM26" s="436">
        <f t="shared" si="42"/>
        <v>0.75770770279382382</v>
      </c>
      <c r="BN26" s="436">
        <f t="shared" si="43"/>
        <v>0.70919727954608103</v>
      </c>
      <c r="BO26" s="435">
        <f t="shared" si="44"/>
        <v>1.5076839310627899</v>
      </c>
      <c r="BP26" s="126">
        <f t="shared" si="27"/>
        <v>209018.53253956547</v>
      </c>
      <c r="BQ26" s="363">
        <f t="shared" si="45"/>
        <v>1.1205682111163711</v>
      </c>
      <c r="BR26" s="364">
        <f t="shared" si="28"/>
        <v>2.0232569300035769E-3</v>
      </c>
      <c r="BS26" s="706">
        <f t="shared" si="46"/>
        <v>2.0232569300035769E-3</v>
      </c>
      <c r="BT26" s="372">
        <f t="shared" si="47"/>
        <v>2.1978509899368967E-3</v>
      </c>
      <c r="BU26" s="367">
        <f t="shared" si="48"/>
        <v>216802.10323934481</v>
      </c>
      <c r="BV26" s="359">
        <f t="shared" si="29"/>
        <v>1.8320245033140604E-3</v>
      </c>
      <c r="BW26" s="292">
        <f t="shared" si="30"/>
        <v>6488.0159349122014</v>
      </c>
      <c r="BX26" s="292">
        <f t="shared" si="49"/>
        <v>215506.54847447766</v>
      </c>
      <c r="BY26" s="293">
        <f t="shared" si="50"/>
        <v>0.31044195055221019</v>
      </c>
      <c r="BZ26" s="234">
        <f t="shared" si="31"/>
        <v>1</v>
      </c>
      <c r="CA26" s="12"/>
      <c r="CB26" s="127">
        <f t="shared" si="32"/>
        <v>698366</v>
      </c>
      <c r="CC26" s="294">
        <f t="shared" si="51"/>
        <v>0.31044195055221019</v>
      </c>
      <c r="CD26" s="295">
        <f t="shared" si="52"/>
        <v>209509.8</v>
      </c>
      <c r="CE26" s="235">
        <f t="shared" si="53"/>
        <v>7292.3032393448229</v>
      </c>
      <c r="CG26" s="126">
        <f t="shared" si="54"/>
        <v>0</v>
      </c>
      <c r="CH26" s="670">
        <f t="shared" si="55"/>
        <v>0</v>
      </c>
      <c r="CI26" s="671">
        <f t="shared" si="56"/>
        <v>0</v>
      </c>
      <c r="CJ26" s="297">
        <f t="shared" si="33"/>
        <v>0</v>
      </c>
      <c r="CK26" s="239">
        <f t="shared" si="34"/>
        <v>209509.8</v>
      </c>
      <c r="CL26" s="298">
        <f t="shared" si="35"/>
        <v>0.3</v>
      </c>
      <c r="CM26" s="240">
        <f t="shared" si="36"/>
        <v>0</v>
      </c>
      <c r="CN26" s="174"/>
      <c r="CO26" s="246">
        <f t="shared" si="37"/>
        <v>209509.8</v>
      </c>
      <c r="CP26" s="297">
        <f t="shared" si="38"/>
        <v>0</v>
      </c>
      <c r="CQ26" s="299">
        <f t="shared" si="39"/>
        <v>209509.8</v>
      </c>
      <c r="CR26" s="247">
        <f t="shared" si="40"/>
        <v>0.3</v>
      </c>
      <c r="CU26" s="264">
        <v>0</v>
      </c>
      <c r="CV26" s="324">
        <f t="shared" si="57"/>
        <v>209509.8</v>
      </c>
      <c r="CW26" s="326">
        <f t="shared" si="41"/>
        <v>0.3</v>
      </c>
      <c r="CX26" s="1">
        <f t="shared" si="58"/>
        <v>1</v>
      </c>
    </row>
    <row r="27" spans="1:10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203"/>
      <c r="BA27" s="210">
        <f t="shared" si="22"/>
        <v>315129.0946188689</v>
      </c>
      <c r="BB27" s="288">
        <f t="shared" si="22"/>
        <v>315059.6428891645</v>
      </c>
      <c r="BC27" s="288">
        <f t="shared" si="22"/>
        <v>347839.49863638083</v>
      </c>
      <c r="BD27" s="288">
        <f t="shared" si="22"/>
        <v>348173.72516153555</v>
      </c>
      <c r="BE27" s="288">
        <f t="shared" si="22"/>
        <v>307595.34173520008</v>
      </c>
      <c r="BF27" s="211">
        <f t="shared" si="23"/>
        <v>1633797.3030411499</v>
      </c>
      <c r="BH27" s="130">
        <f>'Op Cost'!E18</f>
        <v>9003000</v>
      </c>
      <c r="BI27" s="289">
        <f t="shared" si="24"/>
        <v>0.18147254282363098</v>
      </c>
      <c r="BJ27" s="290">
        <f t="shared" si="25"/>
        <v>1633797.3030411499</v>
      </c>
      <c r="BK27" s="230">
        <f t="shared" si="26"/>
        <v>0</v>
      </c>
      <c r="BM27" s="436">
        <f t="shared" si="42"/>
        <v>0.64547655566624973</v>
      </c>
      <c r="BN27" s="436">
        <f t="shared" si="43"/>
        <v>0.62902579128457003</v>
      </c>
      <c r="BO27" s="435">
        <f t="shared" si="44"/>
        <v>0.7121439807074772</v>
      </c>
      <c r="BP27" s="126">
        <f t="shared" si="27"/>
        <v>1633797.3030411499</v>
      </c>
      <c r="BQ27" s="363">
        <f t="shared" si="45"/>
        <v>0.67469757709144351</v>
      </c>
      <c r="BR27" s="364">
        <f t="shared" si="28"/>
        <v>9.5882105286900984E-3</v>
      </c>
      <c r="BS27" s="706">
        <f t="shared" si="46"/>
        <v>9.5882105286900984E-3</v>
      </c>
      <c r="BT27" s="372">
        <f t="shared" si="47"/>
        <v>1.0415611428138122E-2</v>
      </c>
      <c r="BU27" s="367">
        <f t="shared" si="48"/>
        <v>1670683.6289583908</v>
      </c>
      <c r="BV27" s="359">
        <f t="shared" si="29"/>
        <v>1.4320054094022665E-2</v>
      </c>
      <c r="BW27" s="292">
        <f t="shared" si="30"/>
        <v>50713.698961316019</v>
      </c>
      <c r="BX27" s="292">
        <f t="shared" si="49"/>
        <v>1684511.0020024658</v>
      </c>
      <c r="BY27" s="293">
        <f t="shared" si="50"/>
        <v>0.18556965777611806</v>
      </c>
      <c r="BZ27" s="234">
        <f t="shared" si="31"/>
        <v>0</v>
      </c>
      <c r="CA27" s="12"/>
      <c r="CB27" s="127">
        <f t="shared" si="32"/>
        <v>9003000</v>
      </c>
      <c r="CC27" s="294">
        <f t="shared" si="51"/>
        <v>0.18556965777611806</v>
      </c>
      <c r="CD27" s="295">
        <f t="shared" si="52"/>
        <v>1670683.6289583908</v>
      </c>
      <c r="CE27" s="235">
        <f t="shared" si="53"/>
        <v>0</v>
      </c>
      <c r="CG27" s="126">
        <f t="shared" si="54"/>
        <v>1670683.6289583908</v>
      </c>
      <c r="CH27" s="670">
        <f t="shared" si="55"/>
        <v>1.0415611428138122E-2</v>
      </c>
      <c r="CI27" s="671">
        <f t="shared" si="56"/>
        <v>1.0852823442421392E-2</v>
      </c>
      <c r="CJ27" s="297">
        <f t="shared" si="33"/>
        <v>1010.6719184709088</v>
      </c>
      <c r="CK27" s="239">
        <f t="shared" si="34"/>
        <v>1671694.3008768617</v>
      </c>
      <c r="CL27" s="298">
        <f t="shared" si="35"/>
        <v>0.18568191723612815</v>
      </c>
      <c r="CM27" s="240">
        <f t="shared" si="36"/>
        <v>0</v>
      </c>
      <c r="CN27" s="174"/>
      <c r="CO27" s="246">
        <f t="shared" si="37"/>
        <v>2700900</v>
      </c>
      <c r="CP27" s="297">
        <f t="shared" si="38"/>
        <v>0</v>
      </c>
      <c r="CQ27" s="299">
        <f t="shared" si="39"/>
        <v>1671694.3008768617</v>
      </c>
      <c r="CR27" s="247">
        <f t="shared" si="40"/>
        <v>0.18568191723612815</v>
      </c>
      <c r="CU27" s="264">
        <v>0</v>
      </c>
      <c r="CV27" s="324">
        <f t="shared" si="57"/>
        <v>1671694.3008768617</v>
      </c>
      <c r="CW27" s="326">
        <f t="shared" si="41"/>
        <v>0.18568191723612815</v>
      </c>
      <c r="CX27" s="1">
        <f t="shared" si="58"/>
        <v>0</v>
      </c>
    </row>
    <row r="28" spans="1:10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203"/>
      <c r="BA28" s="210">
        <f t="shared" si="22"/>
        <v>8913.8255867410844</v>
      </c>
      <c r="BB28" s="288">
        <f t="shared" si="22"/>
        <v>8847.8573372068477</v>
      </c>
      <c r="BC28" s="288">
        <f t="shared" si="22"/>
        <v>9472.966695948191</v>
      </c>
      <c r="BD28" s="288">
        <f t="shared" si="22"/>
        <v>9530.7923174282805</v>
      </c>
      <c r="BE28" s="288">
        <f t="shared" si="22"/>
        <v>8165.3698646295634</v>
      </c>
      <c r="BF28" s="211">
        <f t="shared" si="23"/>
        <v>44930.811801953969</v>
      </c>
      <c r="BH28" s="130">
        <f>'Op Cost'!E19</f>
        <v>165710</v>
      </c>
      <c r="BI28" s="289">
        <f t="shared" si="24"/>
        <v>0.27114122142269004</v>
      </c>
      <c r="BJ28" s="290">
        <f t="shared" si="25"/>
        <v>44930.811801953969</v>
      </c>
      <c r="BK28" s="230">
        <f t="shared" si="26"/>
        <v>0</v>
      </c>
      <c r="BM28" s="436">
        <f t="shared" si="42"/>
        <v>0.44965000348434714</v>
      </c>
      <c r="BN28" s="436">
        <f t="shared" si="43"/>
        <v>0.37564920230941845</v>
      </c>
      <c r="BO28" s="435">
        <f t="shared" si="44"/>
        <v>1.0119778335565253</v>
      </c>
      <c r="BP28" s="126">
        <f t="shared" si="27"/>
        <v>44930.811801953969</v>
      </c>
      <c r="BQ28" s="363">
        <f t="shared" si="45"/>
        <v>0.71231371822670408</v>
      </c>
      <c r="BR28" s="364">
        <f t="shared" si="28"/>
        <v>2.9519013649240958E-4</v>
      </c>
      <c r="BS28" s="706">
        <f t="shared" si="46"/>
        <v>2.9519013649240958E-4</v>
      </c>
      <c r="BT28" s="372">
        <f t="shared" si="47"/>
        <v>3.2066314667623702E-4</v>
      </c>
      <c r="BU28" s="367">
        <f t="shared" si="48"/>
        <v>46066.423035106709</v>
      </c>
      <c r="BV28" s="359">
        <f t="shared" si="29"/>
        <v>3.9381363544589438E-4</v>
      </c>
      <c r="BW28" s="292">
        <f t="shared" si="30"/>
        <v>1394.6697424279246</v>
      </c>
      <c r="BX28" s="292">
        <f t="shared" si="49"/>
        <v>46325.481544381895</v>
      </c>
      <c r="BY28" s="293">
        <f t="shared" si="50"/>
        <v>0.27799422506249899</v>
      </c>
      <c r="BZ28" s="234">
        <f t="shared" si="31"/>
        <v>0</v>
      </c>
      <c r="CA28" s="12"/>
      <c r="CB28" s="127">
        <f t="shared" si="32"/>
        <v>165710</v>
      </c>
      <c r="CC28" s="294">
        <f t="shared" si="51"/>
        <v>0.27799422506249899</v>
      </c>
      <c r="CD28" s="295">
        <f t="shared" si="52"/>
        <v>46066.423035106709</v>
      </c>
      <c r="CE28" s="235">
        <f t="shared" si="53"/>
        <v>0</v>
      </c>
      <c r="CG28" s="126">
        <f t="shared" si="54"/>
        <v>46066.423035106709</v>
      </c>
      <c r="CH28" s="670">
        <f t="shared" si="55"/>
        <v>3.2066314667623702E-4</v>
      </c>
      <c r="CI28" s="671">
        <f t="shared" si="56"/>
        <v>3.3412349715417251E-4</v>
      </c>
      <c r="CJ28" s="297">
        <f t="shared" si="33"/>
        <v>31.115334886501607</v>
      </c>
      <c r="CK28" s="239">
        <f t="shared" si="34"/>
        <v>46097.538369993214</v>
      </c>
      <c r="CL28" s="298">
        <f t="shared" si="35"/>
        <v>0.27818199487051604</v>
      </c>
      <c r="CM28" s="240">
        <f t="shared" si="36"/>
        <v>0</v>
      </c>
      <c r="CN28" s="174"/>
      <c r="CO28" s="246">
        <f t="shared" si="37"/>
        <v>49713</v>
      </c>
      <c r="CP28" s="297">
        <f t="shared" si="38"/>
        <v>0</v>
      </c>
      <c r="CQ28" s="299">
        <f t="shared" si="39"/>
        <v>46097.538369993214</v>
      </c>
      <c r="CR28" s="247">
        <f t="shared" si="40"/>
        <v>0.27818199487051604</v>
      </c>
      <c r="CU28" s="264">
        <v>0</v>
      </c>
      <c r="CV28" s="324">
        <f t="shared" si="57"/>
        <v>46097.538369993214</v>
      </c>
      <c r="CW28" s="326">
        <f t="shared" si="41"/>
        <v>0.27818199487051604</v>
      </c>
      <c r="CX28" s="1">
        <f t="shared" si="58"/>
        <v>0</v>
      </c>
    </row>
    <row r="29" spans="1:10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203"/>
      <c r="BA29" s="210">
        <f t="shared" si="22"/>
        <v>753560.37477697269</v>
      </c>
      <c r="BB29" s="288">
        <f t="shared" si="22"/>
        <v>744101.51072359248</v>
      </c>
      <c r="BC29" s="288">
        <f t="shared" si="22"/>
        <v>981722.12353022874</v>
      </c>
      <c r="BD29" s="288">
        <f t="shared" si="22"/>
        <v>993947.41713845171</v>
      </c>
      <c r="BE29" s="288">
        <f t="shared" si="22"/>
        <v>875574.80026022438</v>
      </c>
      <c r="BF29" s="211">
        <f t="shared" si="23"/>
        <v>4348906.2264294699</v>
      </c>
      <c r="BH29" s="130">
        <f>'Op Cost'!E20</f>
        <v>25291520</v>
      </c>
      <c r="BI29" s="289">
        <f t="shared" si="24"/>
        <v>0.1719511609594627</v>
      </c>
      <c r="BJ29" s="290">
        <f t="shared" si="25"/>
        <v>4348906.2264294699</v>
      </c>
      <c r="BK29" s="230">
        <f t="shared" si="26"/>
        <v>0</v>
      </c>
      <c r="BM29" s="436">
        <f t="shared" si="42"/>
        <v>0.35213233503391017</v>
      </c>
      <c r="BN29" s="436">
        <f t="shared" si="43"/>
        <v>0.22056366635624902</v>
      </c>
      <c r="BO29" s="435">
        <f t="shared" si="44"/>
        <v>0.29902811561395393</v>
      </c>
      <c r="BP29" s="126">
        <f t="shared" si="27"/>
        <v>4348906.2264294699</v>
      </c>
      <c r="BQ29" s="363">
        <f t="shared" si="45"/>
        <v>0.29268805815451676</v>
      </c>
      <c r="BR29" s="364">
        <f t="shared" si="28"/>
        <v>1.0101072236795443E-2</v>
      </c>
      <c r="BS29" s="706">
        <f t="shared" si="46"/>
        <v>1.0101072236795443E-2</v>
      </c>
      <c r="BT29" s="372">
        <f t="shared" si="47"/>
        <v>1.097272980304371E-2</v>
      </c>
      <c r="BU29" s="367">
        <f t="shared" si="48"/>
        <v>4387765.5570131224</v>
      </c>
      <c r="BV29" s="359">
        <f t="shared" si="29"/>
        <v>3.811768589431528E-2</v>
      </c>
      <c r="BW29" s="292">
        <f t="shared" si="30"/>
        <v>134991.7280237927</v>
      </c>
      <c r="BX29" s="292">
        <f t="shared" si="49"/>
        <v>4483897.9544532625</v>
      </c>
      <c r="BY29" s="293">
        <f t="shared" si="50"/>
        <v>0.17348761786611175</v>
      </c>
      <c r="BZ29" s="234">
        <f t="shared" si="31"/>
        <v>0</v>
      </c>
      <c r="CA29" s="12"/>
      <c r="CB29" s="127">
        <f t="shared" si="32"/>
        <v>25291520</v>
      </c>
      <c r="CC29" s="294">
        <f t="shared" si="51"/>
        <v>0.17348761786611175</v>
      </c>
      <c r="CD29" s="295">
        <f t="shared" si="52"/>
        <v>4387765.5570131224</v>
      </c>
      <c r="CE29" s="235">
        <f t="shared" si="53"/>
        <v>0</v>
      </c>
      <c r="CG29" s="126">
        <f t="shared" si="54"/>
        <v>4387765.5570131224</v>
      </c>
      <c r="CH29" s="670">
        <f t="shared" si="55"/>
        <v>1.097272980304371E-2</v>
      </c>
      <c r="CI29" s="671">
        <f t="shared" si="56"/>
        <v>1.1433327755691449E-2</v>
      </c>
      <c r="CJ29" s="297">
        <f t="shared" si="33"/>
        <v>1064.7315289571536</v>
      </c>
      <c r="CK29" s="239">
        <f t="shared" si="34"/>
        <v>4388830.2885420797</v>
      </c>
      <c r="CL29" s="298">
        <f t="shared" si="35"/>
        <v>0.17352971622670682</v>
      </c>
      <c r="CM29" s="240">
        <f t="shared" si="36"/>
        <v>0</v>
      </c>
      <c r="CN29" s="174"/>
      <c r="CO29" s="246">
        <f t="shared" si="37"/>
        <v>7587456</v>
      </c>
      <c r="CP29" s="297">
        <f t="shared" si="38"/>
        <v>0</v>
      </c>
      <c r="CQ29" s="299">
        <f t="shared" si="39"/>
        <v>4388830.2885420797</v>
      </c>
      <c r="CR29" s="247">
        <f t="shared" si="40"/>
        <v>0.17352971622670682</v>
      </c>
      <c r="CU29" s="264">
        <v>0</v>
      </c>
      <c r="CV29" s="324">
        <f t="shared" si="57"/>
        <v>4388830.2885420797</v>
      </c>
      <c r="CW29" s="326">
        <f t="shared" si="41"/>
        <v>0.17352971622670682</v>
      </c>
      <c r="CX29" s="1">
        <f t="shared" si="58"/>
        <v>0</v>
      </c>
    </row>
    <row r="30" spans="1:10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203"/>
      <c r="BA30" s="210">
        <f t="shared" si="22"/>
        <v>1069615.4208505424</v>
      </c>
      <c r="BB30" s="288">
        <f t="shared" si="22"/>
        <v>1072375.5825105533</v>
      </c>
      <c r="BC30" s="288">
        <f t="shared" si="22"/>
        <v>1190566.9173681547</v>
      </c>
      <c r="BD30" s="288">
        <f t="shared" si="22"/>
        <v>1188908.3903415666</v>
      </c>
      <c r="BE30" s="288">
        <f t="shared" si="22"/>
        <v>1124835.4867905302</v>
      </c>
      <c r="BF30" s="211">
        <f t="shared" si="23"/>
        <v>5646301.7978613479</v>
      </c>
      <c r="BH30" s="130">
        <f>'Op Cost'!E21</f>
        <v>28281032</v>
      </c>
      <c r="BI30" s="289">
        <f t="shared" si="24"/>
        <v>0.19964977932422509</v>
      </c>
      <c r="BJ30" s="290">
        <f t="shared" si="25"/>
        <v>5646301.7978613479</v>
      </c>
      <c r="BK30" s="230">
        <f t="shared" si="26"/>
        <v>0</v>
      </c>
      <c r="BM30" s="436">
        <f t="shared" si="42"/>
        <v>0.93905874358745212</v>
      </c>
      <c r="BN30" s="436">
        <f t="shared" si="43"/>
        <v>1.3122677011001305</v>
      </c>
      <c r="BO30" s="435">
        <f t="shared" si="44"/>
        <v>0.95177578658437512</v>
      </c>
      <c r="BP30" s="126">
        <f t="shared" si="27"/>
        <v>5646301.7978613479</v>
      </c>
      <c r="BQ30" s="363">
        <f t="shared" si="45"/>
        <v>1.0387195044640831</v>
      </c>
      <c r="BR30" s="364">
        <f t="shared" si="28"/>
        <v>4.8097592414728274E-2</v>
      </c>
      <c r="BS30" s="706">
        <f t="shared" si="46"/>
        <v>4.8097592414728274E-2</v>
      </c>
      <c r="BT30" s="372">
        <f t="shared" si="47"/>
        <v>5.2248105287401647E-2</v>
      </c>
      <c r="BU30" s="367">
        <f t="shared" si="48"/>
        <v>5831335.6437844886</v>
      </c>
      <c r="BV30" s="359">
        <f t="shared" si="29"/>
        <v>4.9489215722199935E-2</v>
      </c>
      <c r="BW30" s="292">
        <f t="shared" si="30"/>
        <v>175263.38737888448</v>
      </c>
      <c r="BX30" s="292">
        <f t="shared" si="49"/>
        <v>5821565.1852402324</v>
      </c>
      <c r="BY30" s="293">
        <f t="shared" si="50"/>
        <v>0.20619246298312199</v>
      </c>
      <c r="BZ30" s="234">
        <f t="shared" si="31"/>
        <v>0</v>
      </c>
      <c r="CA30" s="12"/>
      <c r="CB30" s="127">
        <f t="shared" si="32"/>
        <v>28281032</v>
      </c>
      <c r="CC30" s="294">
        <f t="shared" si="51"/>
        <v>0.20619246298312199</v>
      </c>
      <c r="CD30" s="295">
        <f t="shared" si="52"/>
        <v>5831335.6437844886</v>
      </c>
      <c r="CE30" s="235">
        <f t="shared" si="53"/>
        <v>0</v>
      </c>
      <c r="CG30" s="126">
        <f t="shared" si="54"/>
        <v>5831335.6437844886</v>
      </c>
      <c r="CH30" s="670">
        <f t="shared" si="55"/>
        <v>5.2248105287401647E-2</v>
      </c>
      <c r="CI30" s="671">
        <f t="shared" si="56"/>
        <v>5.4441303402826415E-2</v>
      </c>
      <c r="CJ30" s="297">
        <f t="shared" si="33"/>
        <v>5069.8601010241136</v>
      </c>
      <c r="CK30" s="239">
        <f t="shared" si="34"/>
        <v>5836405.5038855122</v>
      </c>
      <c r="CL30" s="298">
        <f t="shared" si="35"/>
        <v>0.20637173013649263</v>
      </c>
      <c r="CM30" s="240">
        <f t="shared" si="36"/>
        <v>0</v>
      </c>
      <c r="CN30" s="174"/>
      <c r="CO30" s="246">
        <f t="shared" si="37"/>
        <v>8484309.5999999996</v>
      </c>
      <c r="CP30" s="297">
        <f t="shared" si="38"/>
        <v>0</v>
      </c>
      <c r="CQ30" s="299">
        <f t="shared" si="39"/>
        <v>5836405.5038855122</v>
      </c>
      <c r="CR30" s="247">
        <f t="shared" si="40"/>
        <v>0.20637173013649263</v>
      </c>
      <c r="CU30" s="264">
        <v>0</v>
      </c>
      <c r="CV30" s="324">
        <f t="shared" si="57"/>
        <v>5836405.5038855122</v>
      </c>
      <c r="CW30" s="326">
        <f t="shared" si="41"/>
        <v>0.20637173013649263</v>
      </c>
      <c r="CX30" s="1">
        <f t="shared" si="58"/>
        <v>0</v>
      </c>
    </row>
    <row r="31" spans="1:10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203"/>
      <c r="BA31" s="210">
        <f t="shared" si="22"/>
        <v>2055141.7914250577</v>
      </c>
      <c r="BB31" s="288">
        <f t="shared" si="22"/>
        <v>2047879.4726583916</v>
      </c>
      <c r="BC31" s="288">
        <f t="shared" si="22"/>
        <v>1932444.8081983654</v>
      </c>
      <c r="BD31" s="288">
        <f t="shared" si="22"/>
        <v>1937285.3127862774</v>
      </c>
      <c r="BE31" s="288">
        <f t="shared" si="22"/>
        <v>2198162.8714674441</v>
      </c>
      <c r="BF31" s="211">
        <f t="shared" si="23"/>
        <v>10170914.256535538</v>
      </c>
      <c r="BH31" s="130">
        <f>'Op Cost'!E22</f>
        <v>36047232</v>
      </c>
      <c r="BI31" s="289">
        <f t="shared" si="24"/>
        <v>0.28215520838147956</v>
      </c>
      <c r="BJ31" s="290">
        <f t="shared" si="25"/>
        <v>10170914.256535538</v>
      </c>
      <c r="BK31" s="230">
        <f t="shared" si="26"/>
        <v>0</v>
      </c>
      <c r="BM31" s="436">
        <f t="shared" si="42"/>
        <v>1.5279764913891456</v>
      </c>
      <c r="BN31" s="436">
        <f t="shared" si="43"/>
        <v>2.3223718459408937</v>
      </c>
      <c r="BO31" s="435">
        <f t="shared" si="44"/>
        <v>1.6253482086807645</v>
      </c>
      <c r="BP31" s="126">
        <f t="shared" si="27"/>
        <v>10170914.256535538</v>
      </c>
      <c r="BQ31" s="363">
        <f t="shared" si="45"/>
        <v>1.775261188672892</v>
      </c>
      <c r="BR31" s="364">
        <f t="shared" si="28"/>
        <v>0.13091909377748423</v>
      </c>
      <c r="BS31" s="706">
        <f t="shared" si="46"/>
        <v>0.13091909377748423</v>
      </c>
      <c r="BT31" s="372">
        <f t="shared" si="47"/>
        <v>0.14221656952880246</v>
      </c>
      <c r="BU31" s="367">
        <f t="shared" si="48"/>
        <v>10674566.56448354</v>
      </c>
      <c r="BV31" s="359">
        <f t="shared" si="29"/>
        <v>8.9146947462911089E-2</v>
      </c>
      <c r="BW31" s="292">
        <f t="shared" si="30"/>
        <v>315709.10467729496</v>
      </c>
      <c r="BX31" s="292">
        <f t="shared" si="49"/>
        <v>10486623.361212833</v>
      </c>
      <c r="BY31" s="293">
        <f t="shared" si="50"/>
        <v>0.29612721899100436</v>
      </c>
      <c r="BZ31" s="234">
        <f t="shared" si="31"/>
        <v>0</v>
      </c>
      <c r="CA31" s="12"/>
      <c r="CB31" s="127">
        <f t="shared" si="32"/>
        <v>36047232</v>
      </c>
      <c r="CC31" s="294">
        <f t="shared" si="51"/>
        <v>0.29612721899100436</v>
      </c>
      <c r="CD31" s="295">
        <f t="shared" si="52"/>
        <v>10674566.56448354</v>
      </c>
      <c r="CE31" s="235">
        <f t="shared" si="53"/>
        <v>0</v>
      </c>
      <c r="CG31" s="126">
        <f t="shared" si="54"/>
        <v>10674566.56448354</v>
      </c>
      <c r="CH31" s="670">
        <f t="shared" si="55"/>
        <v>0.14221656952880246</v>
      </c>
      <c r="CI31" s="671">
        <f t="shared" si="56"/>
        <v>0.14818633839519529</v>
      </c>
      <c r="CJ31" s="297">
        <f t="shared" si="33"/>
        <v>13799.890112617219</v>
      </c>
      <c r="CK31" s="239">
        <f t="shared" si="34"/>
        <v>10688366.454596158</v>
      </c>
      <c r="CL31" s="298">
        <f t="shared" si="35"/>
        <v>0.29651004700156058</v>
      </c>
      <c r="CM31" s="240">
        <f t="shared" si="36"/>
        <v>0</v>
      </c>
      <c r="CN31" s="174"/>
      <c r="CO31" s="246">
        <f t="shared" si="37"/>
        <v>10814169.6</v>
      </c>
      <c r="CP31" s="297">
        <f t="shared" si="38"/>
        <v>0</v>
      </c>
      <c r="CQ31" s="299">
        <f t="shared" si="39"/>
        <v>10688366.454596158</v>
      </c>
      <c r="CR31" s="247">
        <f t="shared" si="40"/>
        <v>0.29651004700156058</v>
      </c>
      <c r="CU31" s="264">
        <v>170685.8</v>
      </c>
      <c r="CV31" s="324">
        <f t="shared" si="57"/>
        <v>10859052.254596159</v>
      </c>
      <c r="CW31" s="326">
        <f t="shared" si="41"/>
        <v>0.3012451068252941</v>
      </c>
      <c r="CX31" s="1">
        <f t="shared" si="58"/>
        <v>0</v>
      </c>
    </row>
    <row r="32" spans="1:10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203"/>
      <c r="BA32" s="210">
        <f t="shared" si="22"/>
        <v>367936.42745442956</v>
      </c>
      <c r="BB32" s="288">
        <f t="shared" si="22"/>
        <v>371031.41301372409</v>
      </c>
      <c r="BC32" s="288">
        <f t="shared" si="22"/>
        <v>301401.32378775434</v>
      </c>
      <c r="BD32" s="288">
        <f t="shared" si="22"/>
        <v>297185.05347578332</v>
      </c>
      <c r="BE32" s="288">
        <f t="shared" si="22"/>
        <v>364838.91583090264</v>
      </c>
      <c r="BF32" s="211">
        <f t="shared" si="23"/>
        <v>1702393.1335625942</v>
      </c>
      <c r="BH32" s="130">
        <f>'Op Cost'!E23</f>
        <v>5453602</v>
      </c>
      <c r="BI32" s="289">
        <f t="shared" si="24"/>
        <v>0.31215940099086698</v>
      </c>
      <c r="BJ32" s="290">
        <f t="shared" si="25"/>
        <v>1636080.5999999999</v>
      </c>
      <c r="BK32" s="230">
        <f t="shared" si="26"/>
        <v>66312.533562594326</v>
      </c>
      <c r="BM32" s="436">
        <f t="shared" si="42"/>
        <v>2.5594815012047842</v>
      </c>
      <c r="BN32" s="436">
        <f t="shared" si="43"/>
        <v>2.8681494881442515</v>
      </c>
      <c r="BO32" s="435">
        <f t="shared" si="44"/>
        <v>2.0116851434222869</v>
      </c>
      <c r="BP32" s="126">
        <f t="shared" si="27"/>
        <v>0</v>
      </c>
      <c r="BQ32" s="363">
        <f t="shared" si="45"/>
        <v>2.362750319048402</v>
      </c>
      <c r="BR32" s="364">
        <f t="shared" si="28"/>
        <v>2.8484984408697553E-2</v>
      </c>
      <c r="BS32" s="706">
        <f t="shared" si="46"/>
        <v>0</v>
      </c>
      <c r="BT32" s="372">
        <f t="shared" si="47"/>
        <v>0</v>
      </c>
      <c r="BU32" s="367">
        <f t="shared" si="48"/>
        <v>1636080.5999999999</v>
      </c>
      <c r="BV32" s="359">
        <f t="shared" si="29"/>
        <v>0</v>
      </c>
      <c r="BW32" s="292">
        <f t="shared" si="30"/>
        <v>0</v>
      </c>
      <c r="BX32" s="292">
        <f t="shared" si="49"/>
        <v>1636080.5999999999</v>
      </c>
      <c r="BY32" s="293">
        <f t="shared" si="50"/>
        <v>0.3</v>
      </c>
      <c r="BZ32" s="234">
        <f t="shared" si="31"/>
        <v>0</v>
      </c>
      <c r="CA32" s="12"/>
      <c r="CB32" s="127">
        <f t="shared" si="32"/>
        <v>5453602</v>
      </c>
      <c r="CC32" s="294">
        <f t="shared" si="51"/>
        <v>0.3</v>
      </c>
      <c r="CD32" s="295">
        <f t="shared" si="52"/>
        <v>1636080.5999999999</v>
      </c>
      <c r="CE32" s="235">
        <f t="shared" si="53"/>
        <v>0</v>
      </c>
      <c r="CG32" s="126">
        <f t="shared" si="54"/>
        <v>0</v>
      </c>
      <c r="CH32" s="670">
        <f t="shared" si="55"/>
        <v>0</v>
      </c>
      <c r="CI32" s="671">
        <f t="shared" si="56"/>
        <v>0</v>
      </c>
      <c r="CJ32" s="297">
        <f t="shared" si="33"/>
        <v>0</v>
      </c>
      <c r="CK32" s="239">
        <f t="shared" si="34"/>
        <v>1636080.5999999999</v>
      </c>
      <c r="CL32" s="298">
        <f t="shared" si="35"/>
        <v>0.3</v>
      </c>
      <c r="CM32" s="240">
        <f t="shared" si="36"/>
        <v>0</v>
      </c>
      <c r="CN32" s="174"/>
      <c r="CO32" s="246">
        <f t="shared" si="37"/>
        <v>1636080.5999999999</v>
      </c>
      <c r="CP32" s="297">
        <f t="shared" si="38"/>
        <v>0</v>
      </c>
      <c r="CQ32" s="299">
        <f t="shared" si="39"/>
        <v>1636080.5999999999</v>
      </c>
      <c r="CR32" s="247">
        <f t="shared" si="40"/>
        <v>0.3</v>
      </c>
      <c r="CU32" s="264">
        <v>0</v>
      </c>
      <c r="CV32" s="324">
        <f t="shared" si="57"/>
        <v>1636080.5999999999</v>
      </c>
      <c r="CW32" s="326">
        <f t="shared" si="41"/>
        <v>0.3</v>
      </c>
      <c r="CX32" s="1">
        <f t="shared" si="58"/>
        <v>0</v>
      </c>
    </row>
    <row r="33" spans="1:10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203"/>
      <c r="BA33" s="210">
        <f t="shared" si="22"/>
        <v>4572573.0499260891</v>
      </c>
      <c r="BB33" s="288">
        <f t="shared" si="22"/>
        <v>4559463.8462740127</v>
      </c>
      <c r="BC33" s="288">
        <f t="shared" si="22"/>
        <v>4546745.0789539022</v>
      </c>
      <c r="BD33" s="288">
        <f t="shared" si="22"/>
        <v>4559299.4865683988</v>
      </c>
      <c r="BE33" s="288">
        <f t="shared" si="22"/>
        <v>4617488.2755654398</v>
      </c>
      <c r="BF33" s="211">
        <f t="shared" si="23"/>
        <v>22855569.737287842</v>
      </c>
      <c r="BH33" s="130">
        <f>'Op Cost'!E24</f>
        <v>111168383</v>
      </c>
      <c r="BI33" s="289">
        <f t="shared" si="24"/>
        <v>0.20559415474530957</v>
      </c>
      <c r="BJ33" s="290">
        <f t="shared" si="25"/>
        <v>22855569.737287842</v>
      </c>
      <c r="BK33" s="230">
        <f t="shared" si="26"/>
        <v>0</v>
      </c>
      <c r="BM33" s="436">
        <f t="shared" si="42"/>
        <v>0.93878346715545702</v>
      </c>
      <c r="BN33" s="436">
        <f t="shared" si="43"/>
        <v>1.0021093132226169</v>
      </c>
      <c r="BO33" s="435">
        <f t="shared" si="44"/>
        <v>0.85885673622348813</v>
      </c>
      <c r="BP33" s="126">
        <f t="shared" si="27"/>
        <v>22855569.737287842</v>
      </c>
      <c r="BQ33" s="363">
        <f t="shared" si="45"/>
        <v>0.91465156320626262</v>
      </c>
      <c r="BR33" s="364">
        <f t="shared" si="28"/>
        <v>0.1614425079252392</v>
      </c>
      <c r="BS33" s="706">
        <f t="shared" si="46"/>
        <v>0.1614425079252392</v>
      </c>
      <c r="BT33" s="372">
        <f t="shared" si="47"/>
        <v>0.17537395799788758</v>
      </c>
      <c r="BU33" s="367">
        <f t="shared" si="48"/>
        <v>23476647.147552077</v>
      </c>
      <c r="BV33" s="359">
        <f t="shared" si="29"/>
        <v>0.20032656093778964</v>
      </c>
      <c r="BW33" s="292">
        <f t="shared" si="30"/>
        <v>709445.70730325568</v>
      </c>
      <c r="BX33" s="292">
        <f t="shared" si="49"/>
        <v>23565015.444591098</v>
      </c>
      <c r="BY33" s="293">
        <f t="shared" si="50"/>
        <v>0.21118097172963357</v>
      </c>
      <c r="BZ33" s="234">
        <f t="shared" si="31"/>
        <v>0</v>
      </c>
      <c r="CA33" s="12"/>
      <c r="CB33" s="127">
        <f t="shared" si="32"/>
        <v>111168383</v>
      </c>
      <c r="CC33" s="294">
        <f t="shared" si="51"/>
        <v>0.21118097172963357</v>
      </c>
      <c r="CD33" s="295">
        <f t="shared" si="52"/>
        <v>23476647.147552077</v>
      </c>
      <c r="CE33" s="235">
        <f t="shared" si="53"/>
        <v>0</v>
      </c>
      <c r="CG33" s="126">
        <f t="shared" si="54"/>
        <v>23476647.147552077</v>
      </c>
      <c r="CH33" s="670">
        <f t="shared" si="55"/>
        <v>0.17537395799788758</v>
      </c>
      <c r="CI33" s="671">
        <f t="shared" si="56"/>
        <v>0.18273556148685263</v>
      </c>
      <c r="CJ33" s="297">
        <f t="shared" si="33"/>
        <v>17017.295220972519</v>
      </c>
      <c r="CK33" s="239">
        <f t="shared" si="34"/>
        <v>23493664.442773048</v>
      </c>
      <c r="CL33" s="298">
        <f t="shared" si="35"/>
        <v>0.21133404848366866</v>
      </c>
      <c r="CM33" s="240">
        <f t="shared" si="36"/>
        <v>0</v>
      </c>
      <c r="CN33" s="174"/>
      <c r="CO33" s="246">
        <f t="shared" si="37"/>
        <v>33350514.899999999</v>
      </c>
      <c r="CP33" s="297">
        <f t="shared" si="38"/>
        <v>0</v>
      </c>
      <c r="CQ33" s="299">
        <f t="shared" si="39"/>
        <v>23493664.442773048</v>
      </c>
      <c r="CR33" s="247">
        <f t="shared" si="40"/>
        <v>0.21133404848366866</v>
      </c>
      <c r="CU33" s="264">
        <v>0</v>
      </c>
      <c r="CV33" s="324">
        <f t="shared" si="57"/>
        <v>23493664.442773048</v>
      </c>
      <c r="CW33" s="326">
        <f t="shared" si="41"/>
        <v>0.21133404848366866</v>
      </c>
      <c r="CX33" s="1">
        <f t="shared" si="58"/>
        <v>0</v>
      </c>
    </row>
    <row r="34" spans="1:10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203"/>
      <c r="BA34" s="210">
        <f t="shared" si="22"/>
        <v>1736634.2826946992</v>
      </c>
      <c r="BB34" s="288">
        <f t="shared" si="22"/>
        <v>1698524.6760016237</v>
      </c>
      <c r="BC34" s="288">
        <f t="shared" si="22"/>
        <v>1456881.4868880699</v>
      </c>
      <c r="BD34" s="288">
        <f t="shared" si="22"/>
        <v>1490383.7591965052</v>
      </c>
      <c r="BE34" s="288">
        <f t="shared" si="22"/>
        <v>1719444.9479652229</v>
      </c>
      <c r="BF34" s="211">
        <f t="shared" si="23"/>
        <v>8101869.1527461205</v>
      </c>
      <c r="BH34" s="130">
        <f>'Op Cost'!E25</f>
        <v>49463221</v>
      </c>
      <c r="BI34" s="289">
        <f t="shared" si="24"/>
        <v>0.16379582625130945</v>
      </c>
      <c r="BJ34" s="290">
        <f t="shared" si="25"/>
        <v>8101869.1527461205</v>
      </c>
      <c r="BK34" s="230">
        <f t="shared" si="26"/>
        <v>0</v>
      </c>
      <c r="BM34" s="436">
        <f t="shared" si="42"/>
        <v>0.7349574466596599</v>
      </c>
      <c r="BN34" s="436">
        <f t="shared" si="43"/>
        <v>0.43246327531251938</v>
      </c>
      <c r="BO34" s="435">
        <f t="shared" si="44"/>
        <v>0.43656261822742254</v>
      </c>
      <c r="BP34" s="126">
        <f t="shared" si="27"/>
        <v>8101869.1527461205</v>
      </c>
      <c r="BQ34" s="363">
        <f t="shared" si="45"/>
        <v>0.51013648960675606</v>
      </c>
      <c r="BR34" s="364">
        <f t="shared" si="28"/>
        <v>3.0613583811244148E-2</v>
      </c>
      <c r="BS34" s="706">
        <f t="shared" si="46"/>
        <v>3.0613583811244148E-2</v>
      </c>
      <c r="BT34" s="372">
        <f t="shared" si="47"/>
        <v>3.3255339194582741E-2</v>
      </c>
      <c r="BU34" s="367">
        <f t="shared" si="48"/>
        <v>8219641.142271948</v>
      </c>
      <c r="BV34" s="359">
        <f t="shared" si="29"/>
        <v>7.1011994152554853E-2</v>
      </c>
      <c r="BW34" s="292">
        <f t="shared" si="30"/>
        <v>251485.1459673334</v>
      </c>
      <c r="BX34" s="292">
        <f t="shared" si="49"/>
        <v>8353354.298713454</v>
      </c>
      <c r="BY34" s="293">
        <f t="shared" si="50"/>
        <v>0.16617682747089899</v>
      </c>
      <c r="BZ34" s="234">
        <f t="shared" si="31"/>
        <v>0</v>
      </c>
      <c r="CA34" s="12"/>
      <c r="CB34" s="127">
        <f t="shared" si="32"/>
        <v>49463221</v>
      </c>
      <c r="CC34" s="294">
        <f t="shared" si="51"/>
        <v>0.16617682747089899</v>
      </c>
      <c r="CD34" s="295">
        <f t="shared" si="52"/>
        <v>8219641.142271948</v>
      </c>
      <c r="CE34" s="235">
        <f t="shared" si="53"/>
        <v>0</v>
      </c>
      <c r="CG34" s="126">
        <f t="shared" si="54"/>
        <v>8219641.142271948</v>
      </c>
      <c r="CH34" s="670">
        <f t="shared" si="55"/>
        <v>3.3255339194582741E-2</v>
      </c>
      <c r="CI34" s="671">
        <f t="shared" si="56"/>
        <v>3.4651285456139463E-2</v>
      </c>
      <c r="CJ34" s="297">
        <f t="shared" si="33"/>
        <v>3226.9096917719653</v>
      </c>
      <c r="CK34" s="239">
        <f t="shared" si="34"/>
        <v>8222868.0519637205</v>
      </c>
      <c r="CL34" s="298">
        <f t="shared" si="35"/>
        <v>0.16624206603859706</v>
      </c>
      <c r="CM34" s="240">
        <f t="shared" si="36"/>
        <v>0</v>
      </c>
      <c r="CN34" s="174"/>
      <c r="CO34" s="246">
        <f t="shared" si="37"/>
        <v>14838966.299999999</v>
      </c>
      <c r="CP34" s="297">
        <f t="shared" si="38"/>
        <v>0</v>
      </c>
      <c r="CQ34" s="299">
        <f t="shared" si="39"/>
        <v>8222868.0519637205</v>
      </c>
      <c r="CR34" s="247">
        <f t="shared" si="40"/>
        <v>0.16624206603859706</v>
      </c>
      <c r="CU34" s="264">
        <v>0</v>
      </c>
      <c r="CV34" s="324">
        <f t="shared" si="57"/>
        <v>8222868.0519637205</v>
      </c>
      <c r="CW34" s="326">
        <f t="shared" si="41"/>
        <v>0.16624206603859706</v>
      </c>
      <c r="CX34" s="1">
        <f t="shared" si="58"/>
        <v>0</v>
      </c>
    </row>
    <row r="35" spans="1:10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203"/>
      <c r="BA35" s="210">
        <f t="shared" si="22"/>
        <v>197181.18786135709</v>
      </c>
      <c r="BB35" s="288">
        <f t="shared" si="22"/>
        <v>191395.28346365844</v>
      </c>
      <c r="BC35" s="288">
        <f t="shared" si="22"/>
        <v>216024.2837762633</v>
      </c>
      <c r="BD35" s="288">
        <f t="shared" si="22"/>
        <v>223431.23292853247</v>
      </c>
      <c r="BE35" s="288">
        <f t="shared" si="22"/>
        <v>216963.61383709885</v>
      </c>
      <c r="BF35" s="211">
        <f t="shared" si="23"/>
        <v>1044995.6018669101</v>
      </c>
      <c r="BH35" s="130">
        <f>'Op Cost'!E26</f>
        <v>3929042</v>
      </c>
      <c r="BI35" s="289">
        <f t="shared" si="24"/>
        <v>0.26596702246168663</v>
      </c>
      <c r="BJ35" s="290">
        <f t="shared" si="25"/>
        <v>1044995.6018669101</v>
      </c>
      <c r="BK35" s="230">
        <f t="shared" si="26"/>
        <v>0</v>
      </c>
      <c r="BM35" s="436">
        <f t="shared" si="42"/>
        <v>0.99997832188499736</v>
      </c>
      <c r="BN35" s="436">
        <f t="shared" si="43"/>
        <v>1.0868508836011872</v>
      </c>
      <c r="BO35" s="435">
        <f t="shared" si="44"/>
        <v>1.3136551098368334</v>
      </c>
      <c r="BP35" s="126">
        <f t="shared" si="27"/>
        <v>1044995.6018669101</v>
      </c>
      <c r="BQ35" s="363">
        <f t="shared" si="45"/>
        <v>1.1785348562899629</v>
      </c>
      <c r="BR35" s="364">
        <f t="shared" si="28"/>
        <v>9.5268380674187851E-3</v>
      </c>
      <c r="BS35" s="706">
        <f t="shared" si="46"/>
        <v>9.5268380674187851E-3</v>
      </c>
      <c r="BT35" s="372">
        <f t="shared" si="47"/>
        <v>1.0348942918192734E-2</v>
      </c>
      <c r="BU35" s="367">
        <f t="shared" si="48"/>
        <v>1081645.8248531586</v>
      </c>
      <c r="BV35" s="359">
        <f t="shared" si="29"/>
        <v>9.1592717890372367E-3</v>
      </c>
      <c r="BW35" s="292">
        <f t="shared" si="30"/>
        <v>32437.066868902122</v>
      </c>
      <c r="BX35" s="292">
        <f t="shared" si="49"/>
        <v>1077432.6687358122</v>
      </c>
      <c r="BY35" s="293">
        <f t="shared" si="50"/>
        <v>0.27529505280247923</v>
      </c>
      <c r="BZ35" s="234">
        <f t="shared" si="31"/>
        <v>0</v>
      </c>
      <c r="CA35" s="12"/>
      <c r="CB35" s="127">
        <f t="shared" si="32"/>
        <v>3929042</v>
      </c>
      <c r="CC35" s="294">
        <f t="shared" si="51"/>
        <v>0.27529505280247923</v>
      </c>
      <c r="CD35" s="295">
        <f t="shared" si="52"/>
        <v>1081645.8248531586</v>
      </c>
      <c r="CE35" s="235">
        <f t="shared" si="53"/>
        <v>0</v>
      </c>
      <c r="CG35" s="126">
        <f t="shared" si="54"/>
        <v>1081645.8248531586</v>
      </c>
      <c r="CH35" s="670">
        <f t="shared" si="55"/>
        <v>1.0348942918192734E-2</v>
      </c>
      <c r="CI35" s="671">
        <f t="shared" si="56"/>
        <v>1.0783356414719883E-2</v>
      </c>
      <c r="CJ35" s="297">
        <f t="shared" si="33"/>
        <v>1004.2027840074174</v>
      </c>
      <c r="CK35" s="239">
        <f t="shared" si="34"/>
        <v>1082650.027637166</v>
      </c>
      <c r="CL35" s="298">
        <f t="shared" si="35"/>
        <v>0.27555063744219738</v>
      </c>
      <c r="CM35" s="240">
        <f t="shared" si="36"/>
        <v>0</v>
      </c>
      <c r="CN35" s="174"/>
      <c r="CO35" s="246">
        <f t="shared" si="37"/>
        <v>1178712.5999999999</v>
      </c>
      <c r="CP35" s="297">
        <f t="shared" si="38"/>
        <v>0</v>
      </c>
      <c r="CQ35" s="299">
        <f t="shared" si="39"/>
        <v>1082650.027637166</v>
      </c>
      <c r="CR35" s="247">
        <f t="shared" si="40"/>
        <v>0.27555063744219738</v>
      </c>
      <c r="CU35" s="264">
        <v>0</v>
      </c>
      <c r="CV35" s="324">
        <f t="shared" si="57"/>
        <v>1082650.027637166</v>
      </c>
      <c r="CW35" s="326">
        <f t="shared" si="41"/>
        <v>0.27555063744219738</v>
      </c>
      <c r="CX35" s="1">
        <f t="shared" si="58"/>
        <v>0</v>
      </c>
    </row>
    <row r="36" spans="1:10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203"/>
      <c r="BA36" s="210">
        <f t="shared" si="22"/>
        <v>3558755.0840977333</v>
      </c>
      <c r="BB36" s="288">
        <f t="shared" si="22"/>
        <v>3563994.7468500948</v>
      </c>
      <c r="BC36" s="288">
        <f t="shared" si="22"/>
        <v>3940639.3686822602</v>
      </c>
      <c r="BD36" s="288">
        <f t="shared" si="22"/>
        <v>3932863.1376248114</v>
      </c>
      <c r="BE36" s="288">
        <f t="shared" si="22"/>
        <v>3710257.011033962</v>
      </c>
      <c r="BF36" s="212">
        <f t="shared" si="23"/>
        <v>18706509.34828886</v>
      </c>
      <c r="BG36" s="116"/>
      <c r="BH36" s="130">
        <f>'Op Cost'!E27</f>
        <v>76532753</v>
      </c>
      <c r="BI36" s="289">
        <f t="shared" si="24"/>
        <v>0.24442488496773218</v>
      </c>
      <c r="BJ36" s="295">
        <f t="shared" si="25"/>
        <v>18706509.34828886</v>
      </c>
      <c r="BK36" s="230">
        <f t="shared" si="26"/>
        <v>0</v>
      </c>
      <c r="BM36" s="436">
        <f t="shared" si="42"/>
        <v>1.5063112541062293</v>
      </c>
      <c r="BN36" s="436">
        <f t="shared" si="43"/>
        <v>1.7419967780083756</v>
      </c>
      <c r="BO36" s="435">
        <f t="shared" si="44"/>
        <v>1.5483265228347618</v>
      </c>
      <c r="BP36" s="126">
        <f t="shared" si="27"/>
        <v>18706509.34828886</v>
      </c>
      <c r="BQ36" s="363">
        <f t="shared" si="45"/>
        <v>1.5862402694460322</v>
      </c>
      <c r="BR36" s="364">
        <f t="shared" si="28"/>
        <v>0.24566408689697372</v>
      </c>
      <c r="BS36" s="706">
        <f t="shared" si="46"/>
        <v>0.24566408689697372</v>
      </c>
      <c r="BT36" s="372">
        <f t="shared" si="47"/>
        <v>0.26686331754094272</v>
      </c>
      <c r="BU36" s="367">
        <f t="shared" si="48"/>
        <v>19651591.389231604</v>
      </c>
      <c r="BV36" s="359">
        <f t="shared" si="29"/>
        <v>0.16396050188062417</v>
      </c>
      <c r="BW36" s="292">
        <f t="shared" si="30"/>
        <v>580657.2712173654</v>
      </c>
      <c r="BX36" s="292">
        <f t="shared" si="49"/>
        <v>19287166.619506225</v>
      </c>
      <c r="BY36" s="293">
        <f t="shared" si="50"/>
        <v>0.25677361154421824</v>
      </c>
      <c r="BZ36" s="234">
        <f t="shared" si="31"/>
        <v>0</v>
      </c>
      <c r="CA36" s="12"/>
      <c r="CB36" s="127">
        <f t="shared" si="32"/>
        <v>76532753</v>
      </c>
      <c r="CC36" s="294">
        <f t="shared" si="51"/>
        <v>0.25677361154421824</v>
      </c>
      <c r="CD36" s="295">
        <f t="shared" si="52"/>
        <v>19651591.389231604</v>
      </c>
      <c r="CE36" s="235">
        <f t="shared" si="53"/>
        <v>0</v>
      </c>
      <c r="CG36" s="126">
        <f t="shared" si="54"/>
        <v>19651591.389231604</v>
      </c>
      <c r="CH36" s="670">
        <f t="shared" si="55"/>
        <v>0.26686331754094272</v>
      </c>
      <c r="CI36" s="671">
        <f t="shared" si="56"/>
        <v>0.2780653338032994</v>
      </c>
      <c r="CJ36" s="297">
        <f t="shared" si="33"/>
        <v>25894.904295294844</v>
      </c>
      <c r="CK36" s="239">
        <f t="shared" si="34"/>
        <v>19677486.293526899</v>
      </c>
      <c r="CL36" s="298">
        <f t="shared" si="35"/>
        <v>0.25711196216248616</v>
      </c>
      <c r="CM36" s="240">
        <f t="shared" si="36"/>
        <v>0</v>
      </c>
      <c r="CN36" s="174"/>
      <c r="CO36" s="246">
        <f t="shared" si="37"/>
        <v>22959825.899999999</v>
      </c>
      <c r="CP36" s="297">
        <f t="shared" si="38"/>
        <v>0</v>
      </c>
      <c r="CQ36" s="299">
        <f t="shared" si="39"/>
        <v>19677486.293526899</v>
      </c>
      <c r="CR36" s="247">
        <f t="shared" si="40"/>
        <v>0.25711196216248616</v>
      </c>
      <c r="CU36" s="264">
        <v>370745.59999999998</v>
      </c>
      <c r="CV36" s="324">
        <f t="shared" si="57"/>
        <v>20048231.893526901</v>
      </c>
      <c r="CW36" s="326">
        <f t="shared" si="41"/>
        <v>0.2619562358292129</v>
      </c>
      <c r="CX36" s="1">
        <f t="shared" si="58"/>
        <v>0</v>
      </c>
    </row>
    <row r="37" spans="1:10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203"/>
      <c r="BA37" s="210">
        <f t="shared" si="22"/>
        <v>1631991.2721943296</v>
      </c>
      <c r="BB37" s="288">
        <f t="shared" si="22"/>
        <v>1642722.0453198203</v>
      </c>
      <c r="BC37" s="288">
        <f t="shared" si="22"/>
        <v>916236.4380817645</v>
      </c>
      <c r="BD37" s="288">
        <f t="shared" si="22"/>
        <v>911090.77028395829</v>
      </c>
      <c r="BE37" s="288">
        <f t="shared" si="22"/>
        <v>1150483.268776376</v>
      </c>
      <c r="BF37" s="211">
        <f t="shared" si="23"/>
        <v>6252523.7946562488</v>
      </c>
      <c r="BH37" s="130">
        <f>'Op Cost'!E28</f>
        <v>12808994</v>
      </c>
      <c r="BI37" s="289">
        <f t="shared" si="24"/>
        <v>0.48813543004675064</v>
      </c>
      <c r="BJ37" s="290">
        <f t="shared" si="25"/>
        <v>3842698.1999999997</v>
      </c>
      <c r="BK37" s="230">
        <f t="shared" si="26"/>
        <v>2409825.594656249</v>
      </c>
      <c r="BM37" s="436">
        <f t="shared" si="42"/>
        <v>3.3657889346657042</v>
      </c>
      <c r="BN37" s="436">
        <f t="shared" si="43"/>
        <v>4.6107217229558444</v>
      </c>
      <c r="BO37" s="435">
        <f t="shared" si="44"/>
        <v>3.2404534449026126</v>
      </c>
      <c r="BP37" s="126">
        <f t="shared" si="27"/>
        <v>0</v>
      </c>
      <c r="BQ37" s="363">
        <f t="shared" si="45"/>
        <v>3.6143543868566934</v>
      </c>
      <c r="BR37" s="364">
        <f t="shared" si="28"/>
        <v>0.13872669154866721</v>
      </c>
      <c r="BS37" s="706">
        <f t="shared" si="46"/>
        <v>0</v>
      </c>
      <c r="BT37" s="372">
        <f t="shared" si="47"/>
        <v>0</v>
      </c>
      <c r="BU37" s="367">
        <f t="shared" si="48"/>
        <v>3842698.1999999997</v>
      </c>
      <c r="BV37" s="359">
        <f t="shared" si="29"/>
        <v>0</v>
      </c>
      <c r="BW37" s="292">
        <f t="shared" si="30"/>
        <v>0</v>
      </c>
      <c r="BX37" s="292">
        <f t="shared" si="49"/>
        <v>3842698.1999999997</v>
      </c>
      <c r="BY37" s="293">
        <f t="shared" si="50"/>
        <v>0.3</v>
      </c>
      <c r="BZ37" s="234">
        <f t="shared" si="31"/>
        <v>0</v>
      </c>
      <c r="CA37" s="12"/>
      <c r="CB37" s="127">
        <f t="shared" si="32"/>
        <v>12808994</v>
      </c>
      <c r="CC37" s="294">
        <f t="shared" si="51"/>
        <v>0.3</v>
      </c>
      <c r="CD37" s="295">
        <f t="shared" si="52"/>
        <v>3842698.1999999997</v>
      </c>
      <c r="CE37" s="235">
        <f t="shared" si="53"/>
        <v>0</v>
      </c>
      <c r="CG37" s="126">
        <f t="shared" si="54"/>
        <v>0</v>
      </c>
      <c r="CH37" s="670">
        <f t="shared" si="55"/>
        <v>0</v>
      </c>
      <c r="CI37" s="671">
        <f t="shared" si="56"/>
        <v>0</v>
      </c>
      <c r="CJ37" s="297">
        <f t="shared" si="33"/>
        <v>0</v>
      </c>
      <c r="CK37" s="239">
        <f t="shared" si="34"/>
        <v>3842698.1999999997</v>
      </c>
      <c r="CL37" s="298">
        <f t="shared" si="35"/>
        <v>0.3</v>
      </c>
      <c r="CM37" s="240">
        <f t="shared" si="36"/>
        <v>0</v>
      </c>
      <c r="CN37" s="174"/>
      <c r="CO37" s="246">
        <f t="shared" si="37"/>
        <v>3842698.1999999997</v>
      </c>
      <c r="CP37" s="297">
        <f t="shared" si="38"/>
        <v>0</v>
      </c>
      <c r="CQ37" s="299">
        <f t="shared" si="39"/>
        <v>3842698.1999999997</v>
      </c>
      <c r="CR37" s="247">
        <f t="shared" si="40"/>
        <v>0.3</v>
      </c>
      <c r="CU37" s="264">
        <v>0</v>
      </c>
      <c r="CV37" s="324">
        <f t="shared" si="57"/>
        <v>3842698.1999999997</v>
      </c>
      <c r="CW37" s="326">
        <f t="shared" si="41"/>
        <v>0.3</v>
      </c>
      <c r="CX37" s="1">
        <f t="shared" si="58"/>
        <v>0</v>
      </c>
    </row>
    <row r="38" spans="1:10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203"/>
      <c r="BA38" s="210">
        <f t="shared" si="22"/>
        <v>86261.090574184142</v>
      </c>
      <c r="BB38" s="288">
        <f t="shared" si="22"/>
        <v>85532.568049952184</v>
      </c>
      <c r="BC38" s="288">
        <f t="shared" si="22"/>
        <v>105838.90566955562</v>
      </c>
      <c r="BD38" s="288">
        <f t="shared" si="22"/>
        <v>106691.84452122275</v>
      </c>
      <c r="BE38" s="288">
        <f t="shared" si="22"/>
        <v>81170.829477095089</v>
      </c>
      <c r="BF38" s="211">
        <f t="shared" si="23"/>
        <v>465495.2382920098</v>
      </c>
      <c r="BH38" s="130">
        <f>'Op Cost'!E29</f>
        <v>2846110</v>
      </c>
      <c r="BI38" s="289">
        <f t="shared" si="24"/>
        <v>0.16355490065106754</v>
      </c>
      <c r="BJ38" s="290">
        <f t="shared" si="25"/>
        <v>465495.2382920098</v>
      </c>
      <c r="BK38" s="230">
        <f t="shared" si="26"/>
        <v>0</v>
      </c>
      <c r="BM38" s="436">
        <f t="shared" si="42"/>
        <v>0.21840654943211602</v>
      </c>
      <c r="BN38" s="436">
        <f t="shared" si="43"/>
        <v>0.25782001367805307</v>
      </c>
      <c r="BO38" s="435">
        <f t="shared" si="44"/>
        <v>0.34938932268241701</v>
      </c>
      <c r="BP38" s="126">
        <f t="shared" si="27"/>
        <v>465495.2382920098</v>
      </c>
      <c r="BQ38" s="363">
        <f t="shared" si="45"/>
        <v>0.29375130211875078</v>
      </c>
      <c r="BR38" s="364">
        <f t="shared" si="28"/>
        <v>1.3279794138678677E-3</v>
      </c>
      <c r="BS38" s="706">
        <f t="shared" si="46"/>
        <v>1.3279794138678677E-3</v>
      </c>
      <c r="BT38" s="372">
        <f t="shared" si="47"/>
        <v>1.4425754960246957E-3</v>
      </c>
      <c r="BU38" s="367">
        <f t="shared" si="48"/>
        <v>470604.04157962481</v>
      </c>
      <c r="BV38" s="359">
        <f t="shared" si="29"/>
        <v>4.0800146875280153E-3</v>
      </c>
      <c r="BW38" s="292">
        <f t="shared" si="30"/>
        <v>14449.151886054049</v>
      </c>
      <c r="BX38" s="292">
        <f t="shared" si="49"/>
        <v>479944.39017806383</v>
      </c>
      <c r="BY38" s="293">
        <f t="shared" si="50"/>
        <v>0.16534991324285597</v>
      </c>
      <c r="BZ38" s="234">
        <f t="shared" si="31"/>
        <v>0</v>
      </c>
      <c r="CA38" s="12"/>
      <c r="CB38" s="127">
        <f t="shared" si="32"/>
        <v>2846110</v>
      </c>
      <c r="CC38" s="294">
        <f t="shared" si="51"/>
        <v>0.16534991324285597</v>
      </c>
      <c r="CD38" s="295">
        <f t="shared" si="52"/>
        <v>470604.04157962481</v>
      </c>
      <c r="CE38" s="235">
        <f t="shared" si="53"/>
        <v>0</v>
      </c>
      <c r="CG38" s="126">
        <f t="shared" si="54"/>
        <v>470604.04157962481</v>
      </c>
      <c r="CH38" s="670">
        <f t="shared" si="55"/>
        <v>1.4425754960246957E-3</v>
      </c>
      <c r="CI38" s="671">
        <f t="shared" si="56"/>
        <v>1.5031299188470329E-3</v>
      </c>
      <c r="CJ38" s="297">
        <f t="shared" si="33"/>
        <v>139.97935254839155</v>
      </c>
      <c r="CK38" s="239">
        <f t="shared" si="34"/>
        <v>470744.02093217318</v>
      </c>
      <c r="CL38" s="298">
        <f t="shared" si="35"/>
        <v>0.16539909593521446</v>
      </c>
      <c r="CM38" s="240">
        <f t="shared" si="36"/>
        <v>0</v>
      </c>
      <c r="CN38" s="174"/>
      <c r="CO38" s="246">
        <f t="shared" si="37"/>
        <v>853833</v>
      </c>
      <c r="CP38" s="297">
        <f t="shared" si="38"/>
        <v>0</v>
      </c>
      <c r="CQ38" s="299">
        <f t="shared" si="39"/>
        <v>470744.02093217318</v>
      </c>
      <c r="CR38" s="247">
        <f t="shared" si="40"/>
        <v>0.16539909593521446</v>
      </c>
      <c r="CU38" s="264">
        <v>0</v>
      </c>
      <c r="CV38" s="324">
        <f t="shared" si="57"/>
        <v>470744.02093217318</v>
      </c>
      <c r="CW38" s="326">
        <f t="shared" si="41"/>
        <v>0.16539909593521446</v>
      </c>
      <c r="CX38" s="1">
        <f t="shared" si="58"/>
        <v>0</v>
      </c>
    </row>
    <row r="39" spans="1:10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203"/>
      <c r="BA39" s="210">
        <f t="shared" si="22"/>
        <v>639979.10293826298</v>
      </c>
      <c r="BB39" s="288">
        <f t="shared" si="22"/>
        <v>653855.07607919653</v>
      </c>
      <c r="BC39" s="288">
        <f t="shared" si="22"/>
        <v>659987.63658891025</v>
      </c>
      <c r="BD39" s="288">
        <f t="shared" si="22"/>
        <v>645242.06721975736</v>
      </c>
      <c r="BE39" s="288">
        <f t="shared" si="22"/>
        <v>615384.79677192378</v>
      </c>
      <c r="BF39" s="211">
        <f t="shared" si="23"/>
        <v>3214448.6795980511</v>
      </c>
      <c r="BH39" s="130">
        <f>'Op Cost'!E30</f>
        <v>14322731</v>
      </c>
      <c r="BI39" s="289">
        <f t="shared" si="24"/>
        <v>0.22442987162141431</v>
      </c>
      <c r="BJ39" s="290">
        <f t="shared" si="25"/>
        <v>3214448.6795980511</v>
      </c>
      <c r="BK39" s="230">
        <f t="shared" si="26"/>
        <v>0</v>
      </c>
      <c r="BM39" s="436">
        <f t="shared" si="42"/>
        <v>0.86082768556463052</v>
      </c>
      <c r="BN39" s="436">
        <f t="shared" si="43"/>
        <v>0.73578703754053076</v>
      </c>
      <c r="BO39" s="435">
        <f t="shared" si="44"/>
        <v>1.0675176121908647</v>
      </c>
      <c r="BP39" s="126">
        <f t="shared" si="27"/>
        <v>3214448.6795980511</v>
      </c>
      <c r="BQ39" s="363">
        <f t="shared" si="45"/>
        <v>0.93291248687172268</v>
      </c>
      <c r="BR39" s="364">
        <f t="shared" si="28"/>
        <v>2.6054388575483964E-2</v>
      </c>
      <c r="BS39" s="706">
        <f t="shared" si="46"/>
        <v>2.6054388575483964E-2</v>
      </c>
      <c r="BT39" s="372">
        <f t="shared" si="47"/>
        <v>2.8302714733677826E-2</v>
      </c>
      <c r="BU39" s="367">
        <f t="shared" si="48"/>
        <v>3314681.2168054953</v>
      </c>
      <c r="BV39" s="359">
        <f t="shared" si="29"/>
        <v>2.8174289973806166E-2</v>
      </c>
      <c r="BW39" s="292">
        <f t="shared" si="30"/>
        <v>99777.727849284798</v>
      </c>
      <c r="BX39" s="292">
        <f t="shared" si="49"/>
        <v>3314226.4074473358</v>
      </c>
      <c r="BY39" s="293">
        <f t="shared" si="50"/>
        <v>0.23142801584456871</v>
      </c>
      <c r="BZ39" s="234">
        <f t="shared" si="31"/>
        <v>0</v>
      </c>
      <c r="CA39" s="12"/>
      <c r="CB39" s="127">
        <f t="shared" si="32"/>
        <v>14322731</v>
      </c>
      <c r="CC39" s="294">
        <f t="shared" si="51"/>
        <v>0.23142801584456871</v>
      </c>
      <c r="CD39" s="295">
        <f t="shared" si="52"/>
        <v>3314681.2168054953</v>
      </c>
      <c r="CE39" s="235">
        <f t="shared" si="53"/>
        <v>0</v>
      </c>
      <c r="CG39" s="126">
        <f t="shared" si="54"/>
        <v>3314681.2168054953</v>
      </c>
      <c r="CH39" s="670">
        <f t="shared" si="55"/>
        <v>2.8302714733677826E-2</v>
      </c>
      <c r="CI39" s="671">
        <f t="shared" si="56"/>
        <v>2.9490766630944895E-2</v>
      </c>
      <c r="CJ39" s="297">
        <f t="shared" si="33"/>
        <v>2746.3350754948783</v>
      </c>
      <c r="CK39" s="239">
        <f t="shared" si="34"/>
        <v>3317427.5518809902</v>
      </c>
      <c r="CL39" s="298">
        <f t="shared" si="35"/>
        <v>0.23161976245179708</v>
      </c>
      <c r="CM39" s="240">
        <f t="shared" si="36"/>
        <v>0</v>
      </c>
      <c r="CN39" s="174"/>
      <c r="CO39" s="246">
        <f t="shared" si="37"/>
        <v>4296819.3</v>
      </c>
      <c r="CP39" s="297">
        <f t="shared" si="38"/>
        <v>0</v>
      </c>
      <c r="CQ39" s="299">
        <f t="shared" si="39"/>
        <v>3317427.5518809902</v>
      </c>
      <c r="CR39" s="247">
        <f t="shared" si="40"/>
        <v>0.23161976245179708</v>
      </c>
      <c r="CU39" s="264">
        <v>0</v>
      </c>
      <c r="CV39" s="324">
        <f t="shared" si="57"/>
        <v>3317427.5518809902</v>
      </c>
      <c r="CW39" s="326">
        <f t="shared" si="41"/>
        <v>0.23161976245179708</v>
      </c>
      <c r="CX39" s="1">
        <f t="shared" si="58"/>
        <v>0</v>
      </c>
    </row>
    <row r="40" spans="1:10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203"/>
      <c r="BA40" s="210">
        <f t="shared" si="22"/>
        <v>34017.991974170349</v>
      </c>
      <c r="BB40" s="288">
        <f t="shared" si="22"/>
        <v>33321.1120188766</v>
      </c>
      <c r="BC40" s="288">
        <f t="shared" si="22"/>
        <v>48400.395757376602</v>
      </c>
      <c r="BD40" s="288">
        <f t="shared" si="22"/>
        <v>49251.474790385073</v>
      </c>
      <c r="BE40" s="288">
        <f t="shared" si="22"/>
        <v>36513.809975786004</v>
      </c>
      <c r="BF40" s="211">
        <f t="shared" si="23"/>
        <v>201504.78451659461</v>
      </c>
      <c r="BH40" s="130">
        <f>'Op Cost'!E31</f>
        <v>744369</v>
      </c>
      <c r="BI40" s="289">
        <f t="shared" si="24"/>
        <v>0.27070550293818602</v>
      </c>
      <c r="BJ40" s="290">
        <f t="shared" si="25"/>
        <v>201504.78451659461</v>
      </c>
      <c r="BK40" s="230">
        <f t="shared" si="26"/>
        <v>0</v>
      </c>
      <c r="BM40" s="436">
        <f t="shared" si="42"/>
        <v>0.13411171801535998</v>
      </c>
      <c r="BN40" s="436">
        <f t="shared" si="43"/>
        <v>0.1529931229926372</v>
      </c>
      <c r="BO40" s="435">
        <f t="shared" si="44"/>
        <v>0.41850748127937604</v>
      </c>
      <c r="BP40" s="126">
        <f t="shared" si="27"/>
        <v>201504.78451659461</v>
      </c>
      <c r="BQ40" s="363">
        <f t="shared" si="45"/>
        <v>0.28102995089168731</v>
      </c>
      <c r="BR40" s="364">
        <f t="shared" si="28"/>
        <v>4.9759844892418084E-4</v>
      </c>
      <c r="BS40" s="706">
        <f t="shared" si="46"/>
        <v>4.9759844892418084E-4</v>
      </c>
      <c r="BT40" s="372">
        <f t="shared" si="47"/>
        <v>5.4053799462688195E-4</v>
      </c>
      <c r="BU40" s="367">
        <f t="shared" si="48"/>
        <v>203419.07066081409</v>
      </c>
      <c r="BV40" s="359">
        <f t="shared" si="29"/>
        <v>1.7661673263328541E-3</v>
      </c>
      <c r="BW40" s="292">
        <f t="shared" si="30"/>
        <v>6254.7862958383448</v>
      </c>
      <c r="BX40" s="292">
        <f t="shared" si="49"/>
        <v>207759.57081243294</v>
      </c>
      <c r="BY40" s="293">
        <f t="shared" si="50"/>
        <v>0.27327719271062351</v>
      </c>
      <c r="BZ40" s="234">
        <f t="shared" si="31"/>
        <v>0</v>
      </c>
      <c r="CA40" s="12"/>
      <c r="CB40" s="127">
        <f t="shared" si="32"/>
        <v>744369</v>
      </c>
      <c r="CC40" s="294">
        <f t="shared" si="51"/>
        <v>0.27327719271062351</v>
      </c>
      <c r="CD40" s="295">
        <f t="shared" si="52"/>
        <v>203419.07066081409</v>
      </c>
      <c r="CE40" s="235">
        <f t="shared" si="53"/>
        <v>0</v>
      </c>
      <c r="CG40" s="126">
        <f t="shared" si="54"/>
        <v>203419.07066081409</v>
      </c>
      <c r="CH40" s="670">
        <f t="shared" si="55"/>
        <v>5.4053799462688195E-4</v>
      </c>
      <c r="CI40" s="671">
        <f t="shared" si="56"/>
        <v>5.6322794490565342E-4</v>
      </c>
      <c r="CJ40" s="297">
        <f t="shared" si="33"/>
        <v>52.450744327894483</v>
      </c>
      <c r="CK40" s="239">
        <f t="shared" si="34"/>
        <v>203471.52140514198</v>
      </c>
      <c r="CL40" s="298">
        <f t="shared" si="35"/>
        <v>0.27334765607533623</v>
      </c>
      <c r="CM40" s="240">
        <f t="shared" si="36"/>
        <v>0</v>
      </c>
      <c r="CN40" s="174"/>
      <c r="CO40" s="246">
        <f t="shared" si="37"/>
        <v>223310.69999999998</v>
      </c>
      <c r="CP40" s="297">
        <f t="shared" si="38"/>
        <v>0</v>
      </c>
      <c r="CQ40" s="299">
        <f t="shared" si="39"/>
        <v>203471.52140514198</v>
      </c>
      <c r="CR40" s="247">
        <f t="shared" si="40"/>
        <v>0.27334765607533623</v>
      </c>
      <c r="CU40" s="264">
        <v>0</v>
      </c>
      <c r="CV40" s="324">
        <f t="shared" si="57"/>
        <v>203471.52140514198</v>
      </c>
      <c r="CW40" s="326">
        <f t="shared" si="41"/>
        <v>0.27334765607533623</v>
      </c>
      <c r="CX40" s="1">
        <f t="shared" si="58"/>
        <v>0</v>
      </c>
    </row>
    <row r="41" spans="1:10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203"/>
      <c r="BA41" s="210">
        <f t="shared" si="22"/>
        <v>129844.57138825422</v>
      </c>
      <c r="BB41" s="288">
        <f t="shared" si="22"/>
        <v>128209.02744273133</v>
      </c>
      <c r="BC41" s="288">
        <f t="shared" si="22"/>
        <v>136288.31960060864</v>
      </c>
      <c r="BD41" s="288">
        <f t="shared" si="22"/>
        <v>138419.8401285233</v>
      </c>
      <c r="BE41" s="288">
        <f t="shared" si="22"/>
        <v>126459.02204252846</v>
      </c>
      <c r="BF41" s="211">
        <f t="shared" si="23"/>
        <v>659220.78060264594</v>
      </c>
      <c r="BH41" s="130">
        <f>'Op Cost'!E32</f>
        <v>3366722</v>
      </c>
      <c r="BI41" s="289">
        <f t="shared" si="24"/>
        <v>0.1958049344741401</v>
      </c>
      <c r="BJ41" s="290">
        <f t="shared" si="25"/>
        <v>659220.78060264594</v>
      </c>
      <c r="BK41" s="230">
        <f t="shared" si="26"/>
        <v>0</v>
      </c>
      <c r="BM41" s="436">
        <f t="shared" si="42"/>
        <v>0.5132356308420597</v>
      </c>
      <c r="BN41" s="436">
        <f t="shared" si="43"/>
        <v>0.37467836631633383</v>
      </c>
      <c r="BO41" s="435">
        <f t="shared" si="44"/>
        <v>0.69144787038564159</v>
      </c>
      <c r="BP41" s="126">
        <f t="shared" si="27"/>
        <v>659220.78060264594</v>
      </c>
      <c r="BQ41" s="363">
        <f t="shared" si="45"/>
        <v>0.56770243448241919</v>
      </c>
      <c r="BR41" s="364">
        <f t="shared" si="28"/>
        <v>3.2190138697613252E-3</v>
      </c>
      <c r="BS41" s="706">
        <f t="shared" si="46"/>
        <v>3.2190138697613252E-3</v>
      </c>
      <c r="BT41" s="372">
        <f t="shared" si="47"/>
        <v>3.4967940627604927E-3</v>
      </c>
      <c r="BU41" s="367">
        <f t="shared" si="48"/>
        <v>671604.48811270169</v>
      </c>
      <c r="BV41" s="359">
        <f t="shared" si="29"/>
        <v>5.7779978094969183E-3</v>
      </c>
      <c r="BW41" s="292">
        <f t="shared" si="30"/>
        <v>20462.467500893108</v>
      </c>
      <c r="BX41" s="292">
        <f t="shared" si="49"/>
        <v>679683.24810353899</v>
      </c>
      <c r="BY41" s="293">
        <f t="shared" si="50"/>
        <v>0.19948320298281286</v>
      </c>
      <c r="BZ41" s="234">
        <f t="shared" si="31"/>
        <v>0</v>
      </c>
      <c r="CA41" s="12"/>
      <c r="CB41" s="127">
        <f t="shared" si="32"/>
        <v>3366722</v>
      </c>
      <c r="CC41" s="294">
        <f t="shared" si="51"/>
        <v>0.19948320298281286</v>
      </c>
      <c r="CD41" s="295">
        <f t="shared" si="52"/>
        <v>671604.48811270169</v>
      </c>
      <c r="CE41" s="235">
        <f t="shared" si="53"/>
        <v>0</v>
      </c>
      <c r="CG41" s="126">
        <f t="shared" si="54"/>
        <v>671604.48811270169</v>
      </c>
      <c r="CH41" s="670">
        <f t="shared" si="55"/>
        <v>3.4967940627604927E-3</v>
      </c>
      <c r="CI41" s="671">
        <f t="shared" si="56"/>
        <v>3.6435776084276323E-3</v>
      </c>
      <c r="CJ41" s="297">
        <f t="shared" si="33"/>
        <v>339.30908312884162</v>
      </c>
      <c r="CK41" s="239">
        <f t="shared" si="34"/>
        <v>671943.7971958305</v>
      </c>
      <c r="CL41" s="298">
        <f t="shared" si="35"/>
        <v>0.19958398620255266</v>
      </c>
      <c r="CM41" s="240">
        <f t="shared" si="36"/>
        <v>0</v>
      </c>
      <c r="CN41" s="174"/>
      <c r="CO41" s="246">
        <f t="shared" si="37"/>
        <v>1010016.6</v>
      </c>
      <c r="CP41" s="297">
        <f t="shared" si="38"/>
        <v>0</v>
      </c>
      <c r="CQ41" s="299">
        <f t="shared" si="39"/>
        <v>671943.7971958305</v>
      </c>
      <c r="CR41" s="247">
        <f t="shared" si="40"/>
        <v>0.19958398620255266</v>
      </c>
      <c r="CU41" s="264">
        <v>0</v>
      </c>
      <c r="CV41" s="324">
        <f t="shared" si="57"/>
        <v>671943.7971958305</v>
      </c>
      <c r="CW41" s="326">
        <f t="shared" si="41"/>
        <v>0.19958398620255266</v>
      </c>
      <c r="CX41" s="1">
        <f t="shared" si="58"/>
        <v>0</v>
      </c>
    </row>
    <row r="42" spans="1:10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203"/>
      <c r="BA42" s="210">
        <f t="shared" si="22"/>
        <v>725820.6449492356</v>
      </c>
      <c r="BB42" s="288">
        <f t="shared" si="22"/>
        <v>720807.416898772</v>
      </c>
      <c r="BC42" s="288">
        <f t="shared" si="22"/>
        <v>514982.17595221667</v>
      </c>
      <c r="BD42" s="288">
        <f t="shared" si="22"/>
        <v>517442.97427861346</v>
      </c>
      <c r="BE42" s="288">
        <f t="shared" si="22"/>
        <v>643808.87089713139</v>
      </c>
      <c r="BF42" s="211">
        <f t="shared" si="23"/>
        <v>3122862.0829759692</v>
      </c>
      <c r="BH42" s="130">
        <f>'Op Cost'!E33</f>
        <v>7435602</v>
      </c>
      <c r="BI42" s="289">
        <f t="shared" si="24"/>
        <v>0.41998779426009747</v>
      </c>
      <c r="BJ42" s="290">
        <f t="shared" si="25"/>
        <v>2230680.6</v>
      </c>
      <c r="BK42" s="230">
        <f t="shared" si="26"/>
        <v>892181.48297596909</v>
      </c>
      <c r="BM42" s="436">
        <f t="shared" si="42"/>
        <v>2.1605173190939753</v>
      </c>
      <c r="BN42" s="436">
        <f t="shared" si="43"/>
        <v>3.0362717414154496</v>
      </c>
      <c r="BO42" s="435">
        <f t="shared" si="44"/>
        <v>2.7637257280540966</v>
      </c>
      <c r="BP42" s="126">
        <f t="shared" si="27"/>
        <v>0</v>
      </c>
      <c r="BQ42" s="363">
        <f t="shared" si="45"/>
        <v>2.6810601291544045</v>
      </c>
      <c r="BR42" s="364">
        <f t="shared" si="28"/>
        <v>5.6228547835215734E-2</v>
      </c>
      <c r="BS42" s="706">
        <f t="shared" si="46"/>
        <v>0</v>
      </c>
      <c r="BT42" s="372">
        <f t="shared" si="47"/>
        <v>0</v>
      </c>
      <c r="BU42" s="367">
        <f t="shared" si="48"/>
        <v>2230680.6</v>
      </c>
      <c r="BV42" s="359">
        <f t="shared" si="29"/>
        <v>0</v>
      </c>
      <c r="BW42" s="292">
        <f t="shared" si="30"/>
        <v>0</v>
      </c>
      <c r="BX42" s="292">
        <f t="shared" si="49"/>
        <v>2230680.6</v>
      </c>
      <c r="BY42" s="293">
        <f t="shared" si="50"/>
        <v>0.3</v>
      </c>
      <c r="BZ42" s="234">
        <f t="shared" si="31"/>
        <v>0</v>
      </c>
      <c r="CA42" s="12"/>
      <c r="CB42" s="127">
        <f t="shared" si="32"/>
        <v>7435602</v>
      </c>
      <c r="CC42" s="294">
        <f t="shared" si="51"/>
        <v>0.3</v>
      </c>
      <c r="CD42" s="295">
        <f t="shared" si="52"/>
        <v>2230680.6</v>
      </c>
      <c r="CE42" s="235">
        <f t="shared" si="53"/>
        <v>0</v>
      </c>
      <c r="CG42" s="126">
        <f t="shared" si="54"/>
        <v>0</v>
      </c>
      <c r="CH42" s="670">
        <f t="shared" si="55"/>
        <v>0</v>
      </c>
      <c r="CI42" s="671">
        <f t="shared" si="56"/>
        <v>0</v>
      </c>
      <c r="CJ42" s="297">
        <f t="shared" si="33"/>
        <v>0</v>
      </c>
      <c r="CK42" s="239">
        <f t="shared" si="34"/>
        <v>2230680.6</v>
      </c>
      <c r="CL42" s="298">
        <f t="shared" si="35"/>
        <v>0.3</v>
      </c>
      <c r="CM42" s="240">
        <f t="shared" si="36"/>
        <v>0</v>
      </c>
      <c r="CN42" s="174"/>
      <c r="CO42" s="246">
        <f t="shared" si="37"/>
        <v>2230680.6</v>
      </c>
      <c r="CP42" s="297">
        <f t="shared" si="38"/>
        <v>0</v>
      </c>
      <c r="CQ42" s="299">
        <f t="shared" si="39"/>
        <v>2230680.6</v>
      </c>
      <c r="CR42" s="247">
        <f t="shared" si="40"/>
        <v>0.3</v>
      </c>
      <c r="CU42" s="264">
        <v>0</v>
      </c>
      <c r="CV42" s="324">
        <f t="shared" si="57"/>
        <v>2230680.6</v>
      </c>
      <c r="CW42" s="326">
        <f t="shared" si="41"/>
        <v>0.3</v>
      </c>
      <c r="CX42" s="1">
        <f t="shared" si="58"/>
        <v>0</v>
      </c>
    </row>
    <row r="43" spans="1:10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203"/>
      <c r="BA43" s="210">
        <f t="shared" si="22"/>
        <v>99552.536603612127</v>
      </c>
      <c r="BB43" s="288">
        <f t="shared" si="22"/>
        <v>94753.992115360525</v>
      </c>
      <c r="BC43" s="288">
        <f t="shared" si="22"/>
        <v>104644.82535851761</v>
      </c>
      <c r="BD43" s="288">
        <f t="shared" si="22"/>
        <v>111101.1506460634</v>
      </c>
      <c r="BE43" s="288">
        <f t="shared" si="22"/>
        <v>98708.428024176872</v>
      </c>
      <c r="BF43" s="211">
        <f t="shared" si="23"/>
        <v>508760.93274773052</v>
      </c>
      <c r="BH43" s="130">
        <f>'Op Cost'!E34</f>
        <v>2380653</v>
      </c>
      <c r="BI43" s="289">
        <f t="shared" si="24"/>
        <v>0.21370646320473019</v>
      </c>
      <c r="BJ43" s="290">
        <f t="shared" si="25"/>
        <v>508760.93274773052</v>
      </c>
      <c r="BK43" s="230">
        <f t="shared" si="26"/>
        <v>0</v>
      </c>
      <c r="BM43" s="436">
        <f t="shared" si="42"/>
        <v>0.63272321979905921</v>
      </c>
      <c r="BN43" s="436">
        <f t="shared" si="43"/>
        <v>0.68052068891139261</v>
      </c>
      <c r="BO43" s="435">
        <f t="shared" si="44"/>
        <v>0.83374593688168896</v>
      </c>
      <c r="BP43" s="126">
        <f t="shared" si="27"/>
        <v>508760.93274773052</v>
      </c>
      <c r="BQ43" s="363">
        <f t="shared" si="45"/>
        <v>0.74518394561845747</v>
      </c>
      <c r="BR43" s="364">
        <f t="shared" si="28"/>
        <v>3.1447215101956657E-3</v>
      </c>
      <c r="BS43" s="706">
        <f t="shared" si="46"/>
        <v>3.1447215101956657E-3</v>
      </c>
      <c r="BT43" s="372">
        <f t="shared" si="47"/>
        <v>3.4160907503957877E-3</v>
      </c>
      <c r="BU43" s="367">
        <f t="shared" si="48"/>
        <v>520858.83383124816</v>
      </c>
      <c r="BV43" s="359">
        <f t="shared" si="29"/>
        <v>4.4592337521378754E-3</v>
      </c>
      <c r="BW43" s="292">
        <f t="shared" si="30"/>
        <v>15792.135743289879</v>
      </c>
      <c r="BX43" s="292">
        <f t="shared" si="49"/>
        <v>524553.06849102036</v>
      </c>
      <c r="BY43" s="293">
        <f t="shared" si="50"/>
        <v>0.21878822063998751</v>
      </c>
      <c r="BZ43" s="234">
        <f t="shared" si="31"/>
        <v>0</v>
      </c>
      <c r="CA43" s="12"/>
      <c r="CB43" s="127">
        <f t="shared" si="32"/>
        <v>2380653</v>
      </c>
      <c r="CC43" s="294">
        <f t="shared" si="51"/>
        <v>0.21878822063998751</v>
      </c>
      <c r="CD43" s="295">
        <f t="shared" si="52"/>
        <v>520858.83383124816</v>
      </c>
      <c r="CE43" s="235">
        <f t="shared" si="53"/>
        <v>0</v>
      </c>
      <c r="CG43" s="126">
        <f t="shared" si="54"/>
        <v>520858.83383124816</v>
      </c>
      <c r="CH43" s="670">
        <f t="shared" si="55"/>
        <v>3.4160907503957877E-3</v>
      </c>
      <c r="CI43" s="671">
        <f t="shared" si="56"/>
        <v>3.5594866449392515E-3</v>
      </c>
      <c r="CJ43" s="297">
        <f t="shared" si="33"/>
        <v>331.47809095931387</v>
      </c>
      <c r="CK43" s="239">
        <f t="shared" si="34"/>
        <v>521190.31192220747</v>
      </c>
      <c r="CL43" s="298">
        <f t="shared" si="35"/>
        <v>0.21892745894601501</v>
      </c>
      <c r="CM43" s="240">
        <f t="shared" si="36"/>
        <v>0</v>
      </c>
      <c r="CN43" s="174"/>
      <c r="CO43" s="246">
        <f t="shared" si="37"/>
        <v>714195.9</v>
      </c>
      <c r="CP43" s="297">
        <f t="shared" si="38"/>
        <v>0</v>
      </c>
      <c r="CQ43" s="299">
        <f t="shared" si="39"/>
        <v>521190.31192220747</v>
      </c>
      <c r="CR43" s="247">
        <f t="shared" si="40"/>
        <v>0.21892745894601501</v>
      </c>
      <c r="CU43" s="264">
        <v>0</v>
      </c>
      <c r="CV43" s="324">
        <f t="shared" si="57"/>
        <v>521190.31192220747</v>
      </c>
      <c r="CW43" s="326">
        <f t="shared" si="41"/>
        <v>0.21892745894601501</v>
      </c>
      <c r="CX43" s="1">
        <f t="shared" si="58"/>
        <v>0</v>
      </c>
    </row>
    <row r="44" spans="1:10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203"/>
      <c r="BA44" s="210">
        <f t="shared" si="22"/>
        <v>197299.21520219001</v>
      </c>
      <c r="BB44" s="288">
        <f t="shared" si="22"/>
        <v>199464.45182974657</v>
      </c>
      <c r="BC44" s="288">
        <f t="shared" si="22"/>
        <v>220660.41962183008</v>
      </c>
      <c r="BD44" s="288">
        <f t="shared" si="22"/>
        <v>218579.13968446382</v>
      </c>
      <c r="BE44" s="288">
        <f t="shared" si="22"/>
        <v>194056.63362068371</v>
      </c>
      <c r="BF44" s="211">
        <f t="shared" si="23"/>
        <v>1030059.8599589142</v>
      </c>
      <c r="BH44" s="130">
        <f>'Op Cost'!E35</f>
        <v>5803873</v>
      </c>
      <c r="BI44" s="289">
        <f t="shared" si="24"/>
        <v>0.17747801510455419</v>
      </c>
      <c r="BJ44" s="290">
        <f t="shared" si="25"/>
        <v>1030059.8599589142</v>
      </c>
      <c r="BK44" s="230">
        <f t="shared" si="26"/>
        <v>0</v>
      </c>
      <c r="BM44" s="436">
        <f t="shared" si="42"/>
        <v>0.18758606124835114</v>
      </c>
      <c r="BN44" s="436">
        <f t="shared" si="43"/>
        <v>0.11721004102744931</v>
      </c>
      <c r="BO44" s="435">
        <f t="shared" si="44"/>
        <v>0.24762152545942784</v>
      </c>
      <c r="BP44" s="126">
        <f t="shared" si="27"/>
        <v>1030059.8599589142</v>
      </c>
      <c r="BQ44" s="363">
        <f t="shared" si="45"/>
        <v>0.20000978829866403</v>
      </c>
      <c r="BR44" s="364">
        <f t="shared" si="28"/>
        <v>1.838215519713826E-3</v>
      </c>
      <c r="BS44" s="706">
        <f t="shared" si="46"/>
        <v>1.838215519713826E-3</v>
      </c>
      <c r="BT44" s="372">
        <f t="shared" si="47"/>
        <v>1.9968416960831846E-3</v>
      </c>
      <c r="BU44" s="367">
        <f t="shared" si="48"/>
        <v>1037131.5670896042</v>
      </c>
      <c r="BV44" s="359">
        <f t="shared" si="29"/>
        <v>9.0283616500262676E-3</v>
      </c>
      <c r="BW44" s="292">
        <f t="shared" si="30"/>
        <v>31973.455674614983</v>
      </c>
      <c r="BX44" s="292">
        <f t="shared" si="49"/>
        <v>1062033.3156335291</v>
      </c>
      <c r="BY44" s="293">
        <f t="shared" si="50"/>
        <v>0.17869646132670447</v>
      </c>
      <c r="BZ44" s="234">
        <f t="shared" si="31"/>
        <v>0</v>
      </c>
      <c r="CA44" s="12"/>
      <c r="CB44" s="127">
        <f t="shared" si="32"/>
        <v>5803873</v>
      </c>
      <c r="CC44" s="294">
        <f t="shared" si="51"/>
        <v>0.17869646132670447</v>
      </c>
      <c r="CD44" s="295">
        <f t="shared" si="52"/>
        <v>1037131.5670896042</v>
      </c>
      <c r="CE44" s="235">
        <f t="shared" si="53"/>
        <v>0</v>
      </c>
      <c r="CG44" s="126">
        <f t="shared" si="54"/>
        <v>1037131.5670896042</v>
      </c>
      <c r="CH44" s="670">
        <f t="shared" si="55"/>
        <v>1.9968416960831846E-3</v>
      </c>
      <c r="CI44" s="671">
        <f t="shared" si="56"/>
        <v>2.0806623326509806E-3</v>
      </c>
      <c r="CJ44" s="297">
        <f t="shared" si="33"/>
        <v>193.76220414780366</v>
      </c>
      <c r="CK44" s="239">
        <f t="shared" si="34"/>
        <v>1037325.329293752</v>
      </c>
      <c r="CL44" s="298">
        <f t="shared" si="35"/>
        <v>0.17872984631017116</v>
      </c>
      <c r="CM44" s="240">
        <f t="shared" si="36"/>
        <v>0</v>
      </c>
      <c r="CN44" s="174"/>
      <c r="CO44" s="246">
        <f t="shared" si="37"/>
        <v>1741161.9</v>
      </c>
      <c r="CP44" s="297">
        <f t="shared" si="38"/>
        <v>0</v>
      </c>
      <c r="CQ44" s="299">
        <f t="shared" si="39"/>
        <v>1037325.329293752</v>
      </c>
      <c r="CR44" s="247">
        <f t="shared" si="40"/>
        <v>0.17872984631017116</v>
      </c>
      <c r="CU44" s="264">
        <v>0</v>
      </c>
      <c r="CV44" s="324">
        <f t="shared" si="57"/>
        <v>1037325.329293752</v>
      </c>
      <c r="CW44" s="326">
        <f t="shared" si="41"/>
        <v>0.17872984631017116</v>
      </c>
      <c r="CX44" s="1">
        <f t="shared" si="58"/>
        <v>0</v>
      </c>
    </row>
    <row r="45" spans="1:10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203"/>
      <c r="BA45" s="210">
        <f t="shared" si="22"/>
        <v>45837.822411483503</v>
      </c>
      <c r="BB45" s="288">
        <f t="shared" si="22"/>
        <v>46005.124165062727</v>
      </c>
      <c r="BC45" s="288">
        <f t="shared" si="22"/>
        <v>51900.477072451344</v>
      </c>
      <c r="BD45" s="288">
        <f t="shared" si="22"/>
        <v>51814.541631278757</v>
      </c>
      <c r="BE45" s="288">
        <f t="shared" si="22"/>
        <v>48717.730121963854</v>
      </c>
      <c r="BF45" s="211">
        <f t="shared" si="23"/>
        <v>244275.69540224021</v>
      </c>
      <c r="BH45" s="130">
        <f>'Op Cost'!E36</f>
        <v>604843</v>
      </c>
      <c r="BI45" s="289">
        <f t="shared" si="24"/>
        <v>0.40386628497352239</v>
      </c>
      <c r="BJ45" s="290">
        <f t="shared" si="25"/>
        <v>181452.9</v>
      </c>
      <c r="BK45" s="230">
        <f t="shared" si="26"/>
        <v>62822.795402240212</v>
      </c>
      <c r="BM45" s="436">
        <f t="shared" si="42"/>
        <v>0.163951889852753</v>
      </c>
      <c r="BN45" s="436">
        <f t="shared" si="43"/>
        <v>8.6830586924461703E-2</v>
      </c>
      <c r="BO45" s="435">
        <f t="shared" si="44"/>
        <v>0.52275988860796108</v>
      </c>
      <c r="BP45" s="126">
        <f t="shared" si="27"/>
        <v>0</v>
      </c>
      <c r="BQ45" s="363">
        <f t="shared" si="45"/>
        <v>0.3240755634982842</v>
      </c>
      <c r="BR45" s="364">
        <f t="shared" si="28"/>
        <v>6.4816471500566959E-4</v>
      </c>
      <c r="BS45" s="706">
        <f t="shared" si="46"/>
        <v>0</v>
      </c>
      <c r="BT45" s="372">
        <f t="shared" si="47"/>
        <v>0</v>
      </c>
      <c r="BU45" s="367">
        <f t="shared" si="48"/>
        <v>181452.9</v>
      </c>
      <c r="BV45" s="359">
        <f t="shared" si="29"/>
        <v>0</v>
      </c>
      <c r="BW45" s="292">
        <f t="shared" si="30"/>
        <v>0</v>
      </c>
      <c r="BX45" s="292">
        <f t="shared" si="49"/>
        <v>181452.9</v>
      </c>
      <c r="BY45" s="293">
        <f t="shared" si="50"/>
        <v>0.3</v>
      </c>
      <c r="BZ45" s="234">
        <f t="shared" si="31"/>
        <v>0</v>
      </c>
      <c r="CA45" s="12"/>
      <c r="CB45" s="127">
        <f t="shared" si="32"/>
        <v>604843</v>
      </c>
      <c r="CC45" s="294">
        <f t="shared" si="51"/>
        <v>0.3</v>
      </c>
      <c r="CD45" s="295">
        <f t="shared" si="52"/>
        <v>181452.9</v>
      </c>
      <c r="CE45" s="235">
        <f t="shared" si="53"/>
        <v>0</v>
      </c>
      <c r="CG45" s="126">
        <f t="shared" si="54"/>
        <v>0</v>
      </c>
      <c r="CH45" s="670">
        <f t="shared" si="55"/>
        <v>0</v>
      </c>
      <c r="CI45" s="671">
        <f t="shared" si="56"/>
        <v>0</v>
      </c>
      <c r="CJ45" s="297">
        <f t="shared" si="33"/>
        <v>0</v>
      </c>
      <c r="CK45" s="239">
        <f t="shared" si="34"/>
        <v>181452.9</v>
      </c>
      <c r="CL45" s="298">
        <f t="shared" si="35"/>
        <v>0.3</v>
      </c>
      <c r="CM45" s="240">
        <f t="shared" si="36"/>
        <v>0</v>
      </c>
      <c r="CN45" s="174"/>
      <c r="CO45" s="246">
        <f t="shared" si="37"/>
        <v>181452.9</v>
      </c>
      <c r="CP45" s="297">
        <f t="shared" si="38"/>
        <v>0</v>
      </c>
      <c r="CQ45" s="299">
        <f t="shared" si="39"/>
        <v>181452.9</v>
      </c>
      <c r="CR45" s="247">
        <f t="shared" si="40"/>
        <v>0.3</v>
      </c>
      <c r="CU45" s="264">
        <v>0</v>
      </c>
      <c r="CV45" s="324">
        <f t="shared" si="57"/>
        <v>181452.9</v>
      </c>
      <c r="CW45" s="326">
        <f t="shared" si="41"/>
        <v>0.3</v>
      </c>
      <c r="CX45" s="1">
        <f t="shared" si="58"/>
        <v>0</v>
      </c>
    </row>
    <row r="46" spans="1:10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203"/>
      <c r="BA46" s="210">
        <f t="shared" si="22"/>
        <v>168087.66094667593</v>
      </c>
      <c r="BB46" s="288">
        <f t="shared" si="22"/>
        <v>172159.01677097526</v>
      </c>
      <c r="BC46" s="288">
        <f t="shared" si="22"/>
        <v>205903.02882849309</v>
      </c>
      <c r="BD46" s="288">
        <f t="shared" si="22"/>
        <v>201253.3135658775</v>
      </c>
      <c r="BE46" s="288">
        <f t="shared" si="22"/>
        <v>193689.90057269423</v>
      </c>
      <c r="BF46" s="211">
        <f t="shared" si="23"/>
        <v>941092.92068471608</v>
      </c>
      <c r="BH46" s="130">
        <f>'Op Cost'!E37</f>
        <v>5022923</v>
      </c>
      <c r="BI46" s="289">
        <f t="shared" si="24"/>
        <v>0.18735961524489148</v>
      </c>
      <c r="BJ46" s="290">
        <f t="shared" si="25"/>
        <v>941092.92068471608</v>
      </c>
      <c r="BK46" s="230">
        <f t="shared" si="26"/>
        <v>0</v>
      </c>
      <c r="BM46" s="436">
        <f t="shared" si="42"/>
        <v>0.24071585670840551</v>
      </c>
      <c r="BN46" s="436">
        <f t="shared" si="43"/>
        <v>0.17261343216405878</v>
      </c>
      <c r="BO46" s="435">
        <f t="shared" si="44"/>
        <v>0.27428840519730957</v>
      </c>
      <c r="BP46" s="126">
        <f t="shared" si="27"/>
        <v>941092.92068471608</v>
      </c>
      <c r="BQ46" s="363">
        <f t="shared" si="45"/>
        <v>0.24047652481677084</v>
      </c>
      <c r="BR46" s="364">
        <f t="shared" si="28"/>
        <v>1.7669648745757152E-3</v>
      </c>
      <c r="BS46" s="706">
        <f t="shared" si="46"/>
        <v>1.7669648745757152E-3</v>
      </c>
      <c r="BT46" s="372">
        <f t="shared" si="47"/>
        <v>1.9194425785375141E-3</v>
      </c>
      <c r="BU46" s="367">
        <f t="shared" si="48"/>
        <v>947890.52301654767</v>
      </c>
      <c r="BV46" s="359">
        <f t="shared" si="29"/>
        <v>8.2485761891158468E-3</v>
      </c>
      <c r="BW46" s="292">
        <f t="shared" si="30"/>
        <v>29211.887536717448</v>
      </c>
      <c r="BX46" s="292">
        <f t="shared" si="49"/>
        <v>970304.80822143354</v>
      </c>
      <c r="BY46" s="293">
        <f t="shared" si="50"/>
        <v>0.18871293129847852</v>
      </c>
      <c r="BZ46" s="234">
        <f t="shared" si="31"/>
        <v>0</v>
      </c>
      <c r="CA46" s="12"/>
      <c r="CB46" s="127">
        <f t="shared" si="32"/>
        <v>5022923</v>
      </c>
      <c r="CC46" s="294">
        <f t="shared" si="51"/>
        <v>0.18871293129847852</v>
      </c>
      <c r="CD46" s="295">
        <f t="shared" si="52"/>
        <v>947890.52301654767</v>
      </c>
      <c r="CE46" s="235">
        <f t="shared" si="53"/>
        <v>0</v>
      </c>
      <c r="CG46" s="126">
        <f t="shared" si="54"/>
        <v>947890.52301654767</v>
      </c>
      <c r="CH46" s="670">
        <f t="shared" si="55"/>
        <v>1.9194425785375141E-3</v>
      </c>
      <c r="CI46" s="671">
        <f t="shared" si="56"/>
        <v>2.0000142628647847E-3</v>
      </c>
      <c r="CJ46" s="297">
        <f t="shared" si="33"/>
        <v>186.25183232205461</v>
      </c>
      <c r="CK46" s="239">
        <f t="shared" si="34"/>
        <v>948076.77484886977</v>
      </c>
      <c r="CL46" s="298">
        <f t="shared" si="35"/>
        <v>0.18875001166628869</v>
      </c>
      <c r="CM46" s="240">
        <f t="shared" si="36"/>
        <v>0</v>
      </c>
      <c r="CN46" s="174"/>
      <c r="CO46" s="246">
        <f t="shared" si="37"/>
        <v>1506876.9</v>
      </c>
      <c r="CP46" s="297">
        <f t="shared" si="38"/>
        <v>0</v>
      </c>
      <c r="CQ46" s="299">
        <f t="shared" si="39"/>
        <v>948076.77484886977</v>
      </c>
      <c r="CR46" s="247">
        <f t="shared" si="40"/>
        <v>0.18875001166628869</v>
      </c>
      <c r="CU46" s="264">
        <v>0</v>
      </c>
      <c r="CV46" s="324">
        <f t="shared" si="57"/>
        <v>948076.77484886977</v>
      </c>
      <c r="CW46" s="326">
        <f t="shared" si="41"/>
        <v>0.18875001166628869</v>
      </c>
      <c r="CX46" s="1">
        <f t="shared" si="58"/>
        <v>0</v>
      </c>
    </row>
    <row r="47" spans="1:10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203"/>
      <c r="BA47" s="210">
        <f t="shared" si="22"/>
        <v>14458.472609437102</v>
      </c>
      <c r="BB47" s="288">
        <f t="shared" si="22"/>
        <v>13612.07517651072</v>
      </c>
      <c r="BC47" s="288">
        <f t="shared" si="22"/>
        <v>10489.184732028902</v>
      </c>
      <c r="BD47" s="288">
        <f t="shared" si="22"/>
        <v>11080.26424507716</v>
      </c>
      <c r="BE47" s="288">
        <f t="shared" si="22"/>
        <v>9778.813189468885</v>
      </c>
      <c r="BF47" s="211">
        <f t="shared" si="23"/>
        <v>59418.809952522766</v>
      </c>
      <c r="BH47" s="130">
        <f>'Op Cost'!E38</f>
        <v>457239</v>
      </c>
      <c r="BI47" s="289">
        <f t="shared" si="24"/>
        <v>0.12995131638491636</v>
      </c>
      <c r="BJ47" s="290">
        <f t="shared" si="25"/>
        <v>59418.809952522766</v>
      </c>
      <c r="BK47" s="230">
        <f t="shared" si="26"/>
        <v>0</v>
      </c>
      <c r="BM47" s="436">
        <f t="shared" si="42"/>
        <v>0.21052567481640119</v>
      </c>
      <c r="BN47" s="436">
        <f t="shared" si="43"/>
        <v>0.25083654485648299</v>
      </c>
      <c r="BO47" s="435">
        <f t="shared" si="44"/>
        <v>0.28946808399512508</v>
      </c>
      <c r="BP47" s="126">
        <f t="shared" si="27"/>
        <v>59418.809952522766</v>
      </c>
      <c r="BQ47" s="363">
        <f t="shared" si="45"/>
        <v>0.26007459691578361</v>
      </c>
      <c r="BR47" s="364">
        <f t="shared" si="28"/>
        <v>1.7152620598536648E-4</v>
      </c>
      <c r="BS47" s="706">
        <f t="shared" si="46"/>
        <v>1.7152620598536648E-4</v>
      </c>
      <c r="BT47" s="372">
        <f t="shared" si="47"/>
        <v>1.863278143445634E-4</v>
      </c>
      <c r="BU47" s="367">
        <f t="shared" si="48"/>
        <v>60078.679854043214</v>
      </c>
      <c r="BV47" s="359">
        <f t="shared" si="29"/>
        <v>5.2079934955134854E-4</v>
      </c>
      <c r="BW47" s="292">
        <f t="shared" si="30"/>
        <v>1844.3827976474458</v>
      </c>
      <c r="BX47" s="292">
        <f t="shared" si="49"/>
        <v>61263.192750170216</v>
      </c>
      <c r="BY47" s="293">
        <f t="shared" si="50"/>
        <v>0.13139447827950637</v>
      </c>
      <c r="BZ47" s="234">
        <f t="shared" si="31"/>
        <v>0</v>
      </c>
      <c r="CA47" s="12"/>
      <c r="CB47" s="127">
        <f t="shared" si="32"/>
        <v>457239</v>
      </c>
      <c r="CC47" s="294">
        <f t="shared" si="51"/>
        <v>0.13139447827950637</v>
      </c>
      <c r="CD47" s="295">
        <f t="shared" si="52"/>
        <v>60078.679854043214</v>
      </c>
      <c r="CE47" s="235">
        <f t="shared" si="53"/>
        <v>0</v>
      </c>
      <c r="CG47" s="126">
        <f t="shared" si="54"/>
        <v>60078.679854043214</v>
      </c>
      <c r="CH47" s="670">
        <f t="shared" si="55"/>
        <v>1.863278143445634E-4</v>
      </c>
      <c r="CI47" s="671">
        <f t="shared" si="56"/>
        <v>1.9414922354253961E-4</v>
      </c>
      <c r="CJ47" s="297">
        <f t="shared" si="33"/>
        <v>18.080195376660122</v>
      </c>
      <c r="CK47" s="239">
        <f t="shared" si="34"/>
        <v>60096.76004941987</v>
      </c>
      <c r="CL47" s="298">
        <f t="shared" si="35"/>
        <v>0.13143402039069255</v>
      </c>
      <c r="CM47" s="240">
        <f t="shared" si="36"/>
        <v>0</v>
      </c>
      <c r="CN47" s="174"/>
      <c r="CO47" s="246">
        <f t="shared" si="37"/>
        <v>137171.69999999998</v>
      </c>
      <c r="CP47" s="297">
        <f t="shared" si="38"/>
        <v>0</v>
      </c>
      <c r="CQ47" s="299">
        <f t="shared" si="39"/>
        <v>60096.76004941987</v>
      </c>
      <c r="CR47" s="247">
        <f t="shared" si="40"/>
        <v>0.13143402039069255</v>
      </c>
      <c r="CU47" s="264">
        <v>0</v>
      </c>
      <c r="CV47" s="324">
        <f t="shared" si="57"/>
        <v>60096.76004941987</v>
      </c>
      <c r="CW47" s="326">
        <f t="shared" si="41"/>
        <v>0.13143402039069255</v>
      </c>
      <c r="CX47" s="1">
        <f t="shared" si="58"/>
        <v>0</v>
      </c>
    </row>
    <row r="48" spans="1:10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203"/>
      <c r="BA48" s="210">
        <f t="shared" si="22"/>
        <v>62387.915967772766</v>
      </c>
      <c r="BB48" s="288">
        <f t="shared" si="22"/>
        <v>60962.769501818839</v>
      </c>
      <c r="BC48" s="288">
        <f t="shared" si="22"/>
        <v>58616.369870300958</v>
      </c>
      <c r="BD48" s="288">
        <f t="shared" si="22"/>
        <v>60538.613994652776</v>
      </c>
      <c r="BE48" s="288">
        <f t="shared" si="22"/>
        <v>61772.291368596831</v>
      </c>
      <c r="BF48" s="211">
        <f t="shared" si="23"/>
        <v>304277.96070314216</v>
      </c>
      <c r="BH48" s="130">
        <f>'Op Cost'!E39</f>
        <v>1220651</v>
      </c>
      <c r="BI48" s="289">
        <f t="shared" si="24"/>
        <v>0.2492751496563245</v>
      </c>
      <c r="BJ48" s="290">
        <f t="shared" si="25"/>
        <v>304277.96070314216</v>
      </c>
      <c r="BK48" s="230">
        <f t="shared" si="26"/>
        <v>0</v>
      </c>
      <c r="BM48" s="436">
        <f t="shared" si="42"/>
        <v>0.29799580702784545</v>
      </c>
      <c r="BN48" s="436">
        <f t="shared" si="43"/>
        <v>0.24959851799430183</v>
      </c>
      <c r="BO48" s="435">
        <f t="shared" si="44"/>
        <v>0.55897887592655449</v>
      </c>
      <c r="BP48" s="126">
        <f t="shared" si="27"/>
        <v>304277.96070314216</v>
      </c>
      <c r="BQ48" s="363">
        <f t="shared" si="45"/>
        <v>0.41638801921881408</v>
      </c>
      <c r="BR48" s="364">
        <f t="shared" si="28"/>
        <v>1.0221167430964398E-3</v>
      </c>
      <c r="BS48" s="706">
        <f t="shared" si="46"/>
        <v>1.0221167430964398E-3</v>
      </c>
      <c r="BT48" s="372">
        <f t="shared" si="47"/>
        <v>1.1103188440044615E-3</v>
      </c>
      <c r="BU48" s="367">
        <f t="shared" si="48"/>
        <v>308210.0949839353</v>
      </c>
      <c r="BV48" s="359">
        <f t="shared" si="29"/>
        <v>2.6669629389014563E-3</v>
      </c>
      <c r="BW48" s="292">
        <f t="shared" si="30"/>
        <v>9444.9053569490679</v>
      </c>
      <c r="BX48" s="292">
        <f t="shared" si="49"/>
        <v>313722.86606009124</v>
      </c>
      <c r="BY48" s="293">
        <f t="shared" si="50"/>
        <v>0.25249649161302884</v>
      </c>
      <c r="BZ48" s="234">
        <f t="shared" si="31"/>
        <v>0</v>
      </c>
      <c r="CA48" s="12"/>
      <c r="CB48" s="127">
        <f t="shared" si="32"/>
        <v>1220651</v>
      </c>
      <c r="CC48" s="294">
        <f t="shared" si="51"/>
        <v>0.25249649161302884</v>
      </c>
      <c r="CD48" s="295">
        <f t="shared" si="52"/>
        <v>308210.0949839353</v>
      </c>
      <c r="CE48" s="235">
        <f t="shared" si="53"/>
        <v>0</v>
      </c>
      <c r="CG48" s="126">
        <f t="shared" si="54"/>
        <v>308210.0949839353</v>
      </c>
      <c r="CH48" s="670">
        <f t="shared" si="55"/>
        <v>1.1103188440044615E-3</v>
      </c>
      <c r="CI48" s="671">
        <f t="shared" si="56"/>
        <v>1.1569262603460904E-3</v>
      </c>
      <c r="CJ48" s="297">
        <f t="shared" si="33"/>
        <v>107.73904959173268</v>
      </c>
      <c r="CK48" s="239">
        <f t="shared" si="34"/>
        <v>308317.834033527</v>
      </c>
      <c r="CL48" s="298">
        <f t="shared" si="35"/>
        <v>0.25258475521138063</v>
      </c>
      <c r="CM48" s="240">
        <f t="shared" si="36"/>
        <v>0</v>
      </c>
      <c r="CN48" s="174"/>
      <c r="CO48" s="246">
        <f t="shared" si="37"/>
        <v>366195.3</v>
      </c>
      <c r="CP48" s="297">
        <f t="shared" si="38"/>
        <v>0</v>
      </c>
      <c r="CQ48" s="299">
        <f t="shared" si="39"/>
        <v>308317.834033527</v>
      </c>
      <c r="CR48" s="247">
        <f t="shared" si="40"/>
        <v>0.25258475521138063</v>
      </c>
      <c r="CU48" s="264">
        <v>0</v>
      </c>
      <c r="CV48" s="324">
        <f t="shared" si="57"/>
        <v>308317.834033527</v>
      </c>
      <c r="CW48" s="326">
        <f t="shared" si="41"/>
        <v>0.25258475521138063</v>
      </c>
      <c r="CX48" s="1">
        <f t="shared" si="58"/>
        <v>0</v>
      </c>
    </row>
    <row r="49" spans="1:10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203"/>
      <c r="BA49" s="210">
        <f t="shared" si="22"/>
        <v>187040.14208418774</v>
      </c>
      <c r="BB49" s="288">
        <f t="shared" si="22"/>
        <v>187339.71441054341</v>
      </c>
      <c r="BC49" s="288">
        <f t="shared" si="22"/>
        <v>209121.5093363818</v>
      </c>
      <c r="BD49" s="288">
        <f t="shared" si="22"/>
        <v>208906.44124445942</v>
      </c>
      <c r="BE49" s="288">
        <f t="shared" si="22"/>
        <v>187404.6315723467</v>
      </c>
      <c r="BF49" s="211">
        <f t="shared" si="23"/>
        <v>979812.4386479191</v>
      </c>
      <c r="BH49" s="130">
        <f>'Op Cost'!E40</f>
        <v>4896193</v>
      </c>
      <c r="BI49" s="289">
        <f t="shared" si="24"/>
        <v>0.20011720098613742</v>
      </c>
      <c r="BJ49" s="290">
        <f t="shared" si="25"/>
        <v>979812.4386479191</v>
      </c>
      <c r="BK49" s="230">
        <f t="shared" si="26"/>
        <v>0</v>
      </c>
      <c r="BM49" s="436">
        <f t="shared" si="42"/>
        <v>0.26868010881928966</v>
      </c>
      <c r="BN49" s="436">
        <f t="shared" si="43"/>
        <v>0.24251527535975434</v>
      </c>
      <c r="BO49" s="435">
        <f t="shared" si="44"/>
        <v>0.42963933172709223</v>
      </c>
      <c r="BP49" s="126">
        <f t="shared" si="27"/>
        <v>979812.4386479191</v>
      </c>
      <c r="BQ49" s="363">
        <f t="shared" si="45"/>
        <v>0.34261851190830711</v>
      </c>
      <c r="BR49" s="364">
        <f t="shared" si="28"/>
        <v>2.9184056524023164E-3</v>
      </c>
      <c r="BS49" s="706">
        <f t="shared" si="46"/>
        <v>2.9184056524023164E-3</v>
      </c>
      <c r="BT49" s="372">
        <f t="shared" si="47"/>
        <v>3.1702452896867259E-3</v>
      </c>
      <c r="BU49" s="367">
        <f t="shared" si="48"/>
        <v>991039.69129648362</v>
      </c>
      <c r="BV49" s="359">
        <f t="shared" si="29"/>
        <v>8.587948515594454E-3</v>
      </c>
      <c r="BW49" s="292">
        <f t="shared" si="30"/>
        <v>30413.756320720262</v>
      </c>
      <c r="BX49" s="292">
        <f t="shared" si="49"/>
        <v>1010226.1949686394</v>
      </c>
      <c r="BY49" s="293">
        <f t="shared" si="50"/>
        <v>0.20241025860224129</v>
      </c>
      <c r="BZ49" s="234">
        <f t="shared" si="31"/>
        <v>0</v>
      </c>
      <c r="CA49" s="12"/>
      <c r="CB49" s="127">
        <f t="shared" si="32"/>
        <v>4896193</v>
      </c>
      <c r="CC49" s="294">
        <f t="shared" si="51"/>
        <v>0.20241025860224129</v>
      </c>
      <c r="CD49" s="295">
        <f t="shared" si="52"/>
        <v>991039.69129648362</v>
      </c>
      <c r="CE49" s="235">
        <f t="shared" si="53"/>
        <v>0</v>
      </c>
      <c r="CG49" s="126">
        <f t="shared" si="54"/>
        <v>991039.69129648362</v>
      </c>
      <c r="CH49" s="670">
        <f t="shared" si="55"/>
        <v>3.1702452896867259E-3</v>
      </c>
      <c r="CI49" s="671">
        <f t="shared" si="56"/>
        <v>3.3033214262572076E-3</v>
      </c>
      <c r="CJ49" s="297">
        <f t="shared" si="33"/>
        <v>307.62264040449145</v>
      </c>
      <c r="CK49" s="239">
        <f t="shared" si="34"/>
        <v>991347.31393688812</v>
      </c>
      <c r="CL49" s="298">
        <f t="shared" si="35"/>
        <v>0.20247308754717963</v>
      </c>
      <c r="CM49" s="240">
        <f t="shared" si="36"/>
        <v>0</v>
      </c>
      <c r="CN49" s="174"/>
      <c r="CO49" s="246">
        <f t="shared" si="37"/>
        <v>1468857.9</v>
      </c>
      <c r="CP49" s="297">
        <f t="shared" si="38"/>
        <v>0</v>
      </c>
      <c r="CQ49" s="299">
        <f t="shared" si="39"/>
        <v>991347.31393688812</v>
      </c>
      <c r="CR49" s="247">
        <f t="shared" si="40"/>
        <v>0.20247308754717963</v>
      </c>
      <c r="CU49" s="264">
        <v>4766</v>
      </c>
      <c r="CV49" s="324">
        <f t="shared" si="57"/>
        <v>996113.31393688812</v>
      </c>
      <c r="CW49" s="326">
        <f t="shared" si="41"/>
        <v>0.20344649688786534</v>
      </c>
      <c r="CX49" s="1">
        <f t="shared" si="58"/>
        <v>0</v>
      </c>
    </row>
    <row r="50" spans="1:102" s="19" customFormat="1" ht="16.5" thickBot="1">
      <c r="A50" s="184"/>
      <c r="B50" s="185" t="s">
        <v>133</v>
      </c>
      <c r="C50" s="41"/>
      <c r="D50" s="179">
        <f t="shared" ref="D50:I50" si="59">SUM(D12:D49)</f>
        <v>568658897</v>
      </c>
      <c r="E50" s="183">
        <f t="shared" si="59"/>
        <v>53095068</v>
      </c>
      <c r="F50" s="183">
        <f t="shared" si="59"/>
        <v>4681948.6436643004</v>
      </c>
      <c r="G50" s="183">
        <f t="shared" si="59"/>
        <v>66013685.590599991</v>
      </c>
      <c r="H50" s="213">
        <f t="shared" si="59"/>
        <v>1</v>
      </c>
      <c r="I50" s="214">
        <f t="shared" si="5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25340973.800000004</v>
      </c>
      <c r="BB50" s="228">
        <f t="shared" si="22"/>
        <v>25340973.799999997</v>
      </c>
      <c r="BC50" s="228">
        <f t="shared" si="22"/>
        <v>25340973.799999997</v>
      </c>
      <c r="BD50" s="228">
        <f t="shared" si="22"/>
        <v>25340973.799999993</v>
      </c>
      <c r="BE50" s="228">
        <f t="shared" si="22"/>
        <v>25340973.799999986</v>
      </c>
      <c r="BF50" s="229">
        <f t="shared" si="23"/>
        <v>126704868.99999999</v>
      </c>
      <c r="BH50" s="182">
        <f>'Op Cost'!E41</f>
        <v>581261868</v>
      </c>
      <c r="BI50" s="231"/>
      <c r="BJ50" s="232">
        <f>SUM(BJ12:BJ49)</f>
        <v>123163422.95319463</v>
      </c>
      <c r="BK50" s="233">
        <f>SUM(BK12:BK49)</f>
        <v>3541446.0468053976</v>
      </c>
      <c r="BP50" s="179">
        <f t="shared" ref="BP50:BU50" si="60">SUM(BP12:BP49)</f>
        <v>114091559.45319462</v>
      </c>
      <c r="BQ50" s="703">
        <f t="shared" si="60"/>
        <v>33.107447809776197</v>
      </c>
      <c r="BR50" s="366">
        <f t="shared" si="60"/>
        <v>1.1499951734477034</v>
      </c>
      <c r="BS50" s="366">
        <f t="shared" si="60"/>
        <v>0.92056146629925417</v>
      </c>
      <c r="BT50" s="365">
        <f t="shared" si="60"/>
        <v>1</v>
      </c>
      <c r="BU50" s="365">
        <f t="shared" si="60"/>
        <v>126704869</v>
      </c>
      <c r="BV50" s="180"/>
      <c r="BW50" s="181">
        <f>SUM(BW12:BW49)</f>
        <v>3541446.0468053962</v>
      </c>
      <c r="BX50" s="181">
        <f>SUM(BX12:BX49)</f>
        <v>126704869.00000003</v>
      </c>
      <c r="BY50" s="187"/>
      <c r="BZ50" s="188">
        <f>SUM(BZ12:BZ49)</f>
        <v>2</v>
      </c>
      <c r="CB50" s="178">
        <f>SUM(CB12:CB49)</f>
        <v>581261868</v>
      </c>
      <c r="CC50" s="236"/>
      <c r="CD50" s="237">
        <f>SUM(CD12:CD49)</f>
        <v>126611743.74795541</v>
      </c>
      <c r="CE50" s="238">
        <f>BU50-CD50</f>
        <v>93125.252044588327</v>
      </c>
      <c r="CF50" s="1"/>
      <c r="CG50" s="177">
        <f>SUM(CG12:CG49)</f>
        <v>114999407.34795541</v>
      </c>
      <c r="CH50" s="672">
        <f>SUM(CH12:CH49)</f>
        <v>0.95971444513007553</v>
      </c>
      <c r="CI50" s="673">
        <f t="shared" ref="CI50" si="61">CG50/$CG$50</f>
        <v>1</v>
      </c>
      <c r="CJ50" s="242">
        <f t="shared" si="33"/>
        <v>93125.252044588327</v>
      </c>
      <c r="CK50" s="243">
        <f t="shared" si="34"/>
        <v>126704869</v>
      </c>
      <c r="CL50" s="244">
        <f t="shared" si="35"/>
        <v>0.21798242061872189</v>
      </c>
      <c r="CM50" s="245">
        <f>SUM(CM12:CM49)</f>
        <v>0</v>
      </c>
      <c r="CN50" s="175"/>
      <c r="CO50" s="248">
        <f>SUM(CO12:CO49)</f>
        <v>174378560.39999998</v>
      </c>
      <c r="CP50" s="237">
        <f>SUM(CP12:CP49)</f>
        <v>0</v>
      </c>
      <c r="CQ50" s="249">
        <f>SUM(CQ12:CQ49)</f>
        <v>126704869</v>
      </c>
      <c r="CR50" s="250">
        <f>AVERAGE(CR12:CR49)</f>
        <v>0.23899149371323283</v>
      </c>
      <c r="CU50" s="265">
        <f>SUM(CU12:CU49)</f>
        <v>547448.79999999993</v>
      </c>
      <c r="CV50" s="325">
        <f>SUM(CV12:CV49)</f>
        <v>127252317.8</v>
      </c>
      <c r="CW50" s="327">
        <f>AVERAGE(CW12:CW49)</f>
        <v>0.2393823288173039</v>
      </c>
    </row>
    <row r="52" spans="1:102">
      <c r="CQ52" s="116"/>
    </row>
  </sheetData>
  <autoFilter ref="A11:CK11" xr:uid="{00000000-0001-0000-0F00-000000000000}"/>
  <mergeCells count="11">
    <mergeCell ref="CO3:CR3"/>
    <mergeCell ref="CU3:CV3"/>
    <mergeCell ref="AU5:AY5"/>
    <mergeCell ref="A9:A11"/>
    <mergeCell ref="B9:B11"/>
    <mergeCell ref="D3:I3"/>
    <mergeCell ref="K3:AS3"/>
    <mergeCell ref="AU3:AY3"/>
    <mergeCell ref="BA3:BF3"/>
    <mergeCell ref="BH3:BZ3"/>
    <mergeCell ref="CB3:CM3"/>
  </mergeCells>
  <conditionalFormatting sqref="BI12:BI49">
    <cfRule type="cellIs" dxfId="163" priority="3" operator="greaterThan">
      <formula>$BJ$6</formula>
    </cfRule>
  </conditionalFormatting>
  <conditionalFormatting sqref="BY12:BY49">
    <cfRule type="cellIs" dxfId="162" priority="5" operator="greaterThan">
      <formula>$BJ$6</formula>
    </cfRule>
  </conditionalFormatting>
  <conditionalFormatting sqref="BZ12:BZ49 CM12:CN49">
    <cfRule type="cellIs" dxfId="161" priority="6" operator="greaterThan">
      <formula>0</formula>
    </cfRule>
  </conditionalFormatting>
  <conditionalFormatting sqref="CL12:CL49">
    <cfRule type="cellIs" dxfId="160" priority="4" operator="greaterThan">
      <formula>$BJ$6</formula>
    </cfRule>
  </conditionalFormatting>
  <conditionalFormatting sqref="CR12:CR49">
    <cfRule type="cellIs" dxfId="159" priority="1" operator="equal">
      <formula>$BJ$6</formula>
    </cfRule>
    <cfRule type="cellIs" dxfId="158" priority="2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8C208C-8F33-48AD-8D7F-82C97DA05B28}">
  <sheetPr codeName="Sheet9"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S6C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120369625.55</v>
      </c>
      <c r="BB6" s="1" t="s">
        <v>15</v>
      </c>
      <c r="BJ6" s="277">
        <v>0.3</v>
      </c>
      <c r="BP6" s="278">
        <f>$BK$50+BA8</f>
        <v>7484354.6381958527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152446.22780478001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0.05</v>
      </c>
      <c r="BA8" s="707">
        <f>126704869*AZ8</f>
        <v>6335243.4500000002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587912.39382260037</v>
      </c>
      <c r="BH12" s="130">
        <f>'Op Cost'!E3</f>
        <v>2553471</v>
      </c>
      <c r="BI12" s="289">
        <f t="shared" ref="BI12:BI49" si="23">BF12/BH12</f>
        <v>0.23024048200375111</v>
      </c>
      <c r="BJ12" s="290">
        <f t="shared" ref="BJ12:BJ49" si="24">IF(BF12&gt;BH12*$BJ$6,BH12*$BJ$6,BF12)</f>
        <v>587912.39382260037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587912.39382260037</v>
      </c>
      <c r="BQ12" s="704">
        <f>(BM12*$BP$8+BN12*$BQ$8+BO12*$BR$8)*I12</f>
        <v>2.0200771604071215E-3</v>
      </c>
      <c r="BR12" s="364">
        <f>IF(BP12=0,0,BQ12)</f>
        <v>2.0200771604071215E-3</v>
      </c>
      <c r="BS12" s="372">
        <f>BR12/$BR$50</f>
        <v>2.1240526056309221E-3</v>
      </c>
      <c r="BT12" s="467">
        <f>$BP$6*BS12+BJ12</f>
        <v>603809.55679332616</v>
      </c>
      <c r="BU12" s="463">
        <f>BH12*$BU$6</f>
        <v>766041.29999999993</v>
      </c>
      <c r="BV12" s="463">
        <f>IF(BT12&lt;BU12,BT12, BU12)</f>
        <v>603809.55679332616</v>
      </c>
      <c r="BW12" s="463">
        <f>BT12-BV12</f>
        <v>0</v>
      </c>
      <c r="BX12" s="468">
        <f>IF(AND(BW12=0,BK12=0),BR12,0)</f>
        <v>2.0200771604071215E-3</v>
      </c>
      <c r="BY12" s="478">
        <f>BX12/$BX$50</f>
        <v>2.2872743891869298E-3</v>
      </c>
      <c r="BZ12" s="475">
        <f>$BW$50*BY12+BV12</f>
        <v>604444.36956703861</v>
      </c>
      <c r="CA12" s="359">
        <f t="shared" ref="CA12:CA49" si="27">BP12/$BP$50</f>
        <v>5.2223317803082505E-3</v>
      </c>
      <c r="CB12" s="292">
        <f t="shared" ref="CB12:CB49" si="28">CA12*$BP$6</f>
        <v>39085.78308214766</v>
      </c>
      <c r="CC12" s="292">
        <f t="shared" ref="CC12:CC49" si="29">(CB12+BJ12)</f>
        <v>626998.17690474808</v>
      </c>
      <c r="CD12" s="293">
        <f t="shared" ref="CD12:CD49" si="30">CC12/BH12</f>
        <v>0.24554740465223537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0.24554740465223537</v>
      </c>
      <c r="CI12" s="295">
        <f t="shared" ref="CI12:CI49" si="33">IF(CC12&gt;BH12*$BJ$6,BH12*$BJ$6,CC12)</f>
        <v>626998.17690474808</v>
      </c>
      <c r="CJ12" s="235">
        <f t="shared" ref="CJ12:CJ50" si="34">CC12-CI12</f>
        <v>0</v>
      </c>
      <c r="CL12" s="126">
        <f t="shared" ref="CL12:CL49" si="35">IF(OR(CJ12&gt;0,CH12&gt;=$BJ$6),0,CI12)</f>
        <v>626998.17690474808</v>
      </c>
      <c r="CM12" s="296">
        <f t="shared" ref="CM12:CM50" si="36">CL12/$CL$50</f>
        <v>5.3910681969903873E-3</v>
      </c>
      <c r="CN12" s="297">
        <f t="shared" ref="CN12:CN50" si="37">CM12*$CM$6</f>
        <v>821.84801046950122</v>
      </c>
      <c r="CO12" s="239">
        <f>(CN12+CI12)</f>
        <v>627820.02491521754</v>
      </c>
      <c r="CP12" s="298">
        <f>CO12/CG12</f>
        <v>0.24586925988790065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627820.02491521754</v>
      </c>
      <c r="CV12" s="247">
        <f t="shared" ref="CV12:CV49" si="42">CU12/CG12</f>
        <v>0.24586925988790065</v>
      </c>
      <c r="CY12" s="264">
        <v>0</v>
      </c>
      <c r="CZ12" s="324">
        <f>CU12+CY12</f>
        <v>627820.02491521754</v>
      </c>
      <c r="DA12" s="326">
        <f>CZ12/CG12</f>
        <v>0.24586925988790065</v>
      </c>
      <c r="DB12" s="1">
        <f>IF(BZ12&lt;=BH12*$BU$6, 0, 1)</f>
        <v>0</v>
      </c>
      <c r="DC12" s="708">
        <f>BZ12/BH12</f>
        <v>0.23671479706134849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115153.01970525114</v>
      </c>
      <c r="BH13" s="130">
        <f>'Op Cost'!E4</f>
        <v>361548</v>
      </c>
      <c r="BI13" s="289">
        <f t="shared" si="23"/>
        <v>0.31849994939883813</v>
      </c>
      <c r="BJ13" s="290">
        <f t="shared" si="24"/>
        <v>108464.4</v>
      </c>
      <c r="BK13" s="230">
        <f t="shared" si="25"/>
        <v>6688.6197052511416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0</v>
      </c>
      <c r="BQ13" s="704">
        <f t="shared" ref="BQ13:BQ49" si="48">(BM13*$BP$8+BN13*$BQ$8+BO13*$BR$8)*I13</f>
        <v>8.7928480213826492E-4</v>
      </c>
      <c r="BR13" s="364">
        <f t="shared" ref="BR13:BR49" si="49">IF(BP13=0,0,BQ13)</f>
        <v>0</v>
      </c>
      <c r="BS13" s="372">
        <f t="shared" ref="BS13:BS49" si="50">BR13/$BR$50</f>
        <v>0</v>
      </c>
      <c r="BT13" s="467">
        <f t="shared" ref="BT13:BT49" si="51">$BP$6*BS13+BJ13</f>
        <v>108464.4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>BT13-BV13</f>
        <v>0</v>
      </c>
      <c r="BX13" s="468">
        <f t="shared" ref="BX13:BX49" si="54">IF(AND(BW13=0,BK13=0),BR13,0)</f>
        <v>0</v>
      </c>
      <c r="BY13" s="478">
        <f t="shared" ref="BY13:BY49" si="55">BX13/$BX$50</f>
        <v>0</v>
      </c>
      <c r="BZ13" s="475">
        <f t="shared" ref="BZ13:BZ49" si="56">$BW$50*BY13+BV13</f>
        <v>108464.4</v>
      </c>
      <c r="CA13" s="359">
        <f t="shared" si="27"/>
        <v>0</v>
      </c>
      <c r="CB13" s="292">
        <f t="shared" si="28"/>
        <v>0</v>
      </c>
      <c r="CC13" s="292">
        <f t="shared" si="29"/>
        <v>108464.4</v>
      </c>
      <c r="CD13" s="293">
        <f t="shared" si="30"/>
        <v>0.3</v>
      </c>
      <c r="CE13" s="234">
        <f t="shared" si="31"/>
        <v>0</v>
      </c>
      <c r="CF13" s="12"/>
      <c r="CG13" s="127">
        <f t="shared" si="32"/>
        <v>361548</v>
      </c>
      <c r="CH13" s="294">
        <f t="shared" ref="CH13:CH49" si="57">CC13/CG13</f>
        <v>0.3</v>
      </c>
      <c r="CI13" s="295">
        <f t="shared" si="33"/>
        <v>108464.4</v>
      </c>
      <c r="CJ13" s="235">
        <f t="shared" si="34"/>
        <v>0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692149.02559370897</v>
      </c>
      <c r="BH14" s="130">
        <f>'Op Cost'!E5</f>
        <v>2998198</v>
      </c>
      <c r="BI14" s="289">
        <f t="shared" si="23"/>
        <v>0.23085500877317275</v>
      </c>
      <c r="BJ14" s="290">
        <f t="shared" si="24"/>
        <v>692149.02559370897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692149.02559370897</v>
      </c>
      <c r="BQ14" s="704">
        <f t="shared" si="48"/>
        <v>2.9395664864605205E-3</v>
      </c>
      <c r="BR14" s="364">
        <f t="shared" si="49"/>
        <v>2.9395664864605205E-3</v>
      </c>
      <c r="BS14" s="372">
        <f t="shared" si="50"/>
        <v>3.0908689912287528E-3</v>
      </c>
      <c r="BT14" s="467">
        <f t="shared" si="51"/>
        <v>715282.18526426761</v>
      </c>
      <c r="BU14" s="463">
        <f t="shared" si="52"/>
        <v>899459.4</v>
      </c>
      <c r="BV14" s="463">
        <f t="shared" si="53"/>
        <v>715282.18526426761</v>
      </c>
      <c r="BW14" s="463">
        <f t="shared" ref="BW14:BW49" si="64">BT14-BV14</f>
        <v>0</v>
      </c>
      <c r="BX14" s="468">
        <f t="shared" si="54"/>
        <v>2.9395664864605205E-3</v>
      </c>
      <c r="BY14" s="478">
        <f t="shared" si="55"/>
        <v>3.3283853070435686E-3</v>
      </c>
      <c r="BZ14" s="475">
        <f t="shared" si="56"/>
        <v>716205.94916366553</v>
      </c>
      <c r="CA14" s="359">
        <f t="shared" si="27"/>
        <v>6.1482491116833168E-3</v>
      </c>
      <c r="CB14" s="292">
        <f t="shared" si="28"/>
        <v>46015.676755810564</v>
      </c>
      <c r="CC14" s="292">
        <f t="shared" si="29"/>
        <v>738164.70234951959</v>
      </c>
      <c r="CD14" s="293">
        <f t="shared" si="30"/>
        <v>0.24620278659031844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0.24620278659031844</v>
      </c>
      <c r="CI14" s="295">
        <f t="shared" si="33"/>
        <v>738164.70234951959</v>
      </c>
      <c r="CJ14" s="235">
        <f t="shared" si="34"/>
        <v>0</v>
      </c>
      <c r="CL14" s="126">
        <f t="shared" si="35"/>
        <v>738164.70234951959</v>
      </c>
      <c r="CM14" s="296">
        <f t="shared" si="36"/>
        <v>6.3469024274083732E-3</v>
      </c>
      <c r="CN14" s="297">
        <f t="shared" si="37"/>
        <v>967.56133330340811</v>
      </c>
      <c r="CO14" s="239">
        <f t="shared" si="58"/>
        <v>739132.26368282305</v>
      </c>
      <c r="CP14" s="298">
        <f t="shared" si="59"/>
        <v>0.2465255008784687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739132.26368282305</v>
      </c>
      <c r="CV14" s="247">
        <f t="shared" si="42"/>
        <v>0.2465255008784687</v>
      </c>
      <c r="CY14" s="264">
        <v>0</v>
      </c>
      <c r="CZ14" s="324">
        <f t="shared" si="60"/>
        <v>739132.26368282305</v>
      </c>
      <c r="DA14" s="326">
        <f t="shared" si="61"/>
        <v>0.2465255008784687</v>
      </c>
      <c r="DB14" s="1">
        <f t="shared" si="62"/>
        <v>0</v>
      </c>
      <c r="DC14" s="708">
        <f t="shared" si="63"/>
        <v>0.23887880292217709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632429.29006791534</v>
      </c>
      <c r="BH15" s="130">
        <f>'Op Cost'!E6</f>
        <v>2155919</v>
      </c>
      <c r="BI15" s="289">
        <f t="shared" si="23"/>
        <v>0.29334557099219188</v>
      </c>
      <c r="BJ15" s="290">
        <f t="shared" si="24"/>
        <v>632429.29006791534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632429.29006791534</v>
      </c>
      <c r="BQ15" s="704">
        <f t="shared" si="48"/>
        <v>2.3761989180713398E-3</v>
      </c>
      <c r="BR15" s="364">
        <f t="shared" si="49"/>
        <v>2.3761989180713398E-3</v>
      </c>
      <c r="BS15" s="372">
        <f t="shared" si="50"/>
        <v>2.4985043157507965E-3</v>
      </c>
      <c r="BT15" s="467">
        <f t="shared" si="51"/>
        <v>651128.98243205715</v>
      </c>
      <c r="BU15" s="463">
        <f t="shared" si="52"/>
        <v>646775.69999999995</v>
      </c>
      <c r="BV15" s="463">
        <f t="shared" si="53"/>
        <v>646775.69999999995</v>
      </c>
      <c r="BW15" s="463">
        <f t="shared" si="64"/>
        <v>4353.2824320571963</v>
      </c>
      <c r="BX15" s="468">
        <f t="shared" si="54"/>
        <v>0</v>
      </c>
      <c r="BY15" s="478">
        <f t="shared" si="55"/>
        <v>0</v>
      </c>
      <c r="BZ15" s="475">
        <f t="shared" si="56"/>
        <v>646775.69999999995</v>
      </c>
      <c r="CA15" s="359">
        <f t="shared" si="27"/>
        <v>5.617768250886797E-3</v>
      </c>
      <c r="CB15" s="292">
        <f t="shared" si="28"/>
        <v>42045.369864834</v>
      </c>
      <c r="CC15" s="292">
        <f t="shared" si="29"/>
        <v>674474.65993274935</v>
      </c>
      <c r="CD15" s="293">
        <f t="shared" si="30"/>
        <v>0.31284786670220416</v>
      </c>
      <c r="CE15" s="234">
        <f t="shared" si="31"/>
        <v>1</v>
      </c>
      <c r="CF15" s="12"/>
      <c r="CG15" s="127">
        <f t="shared" si="32"/>
        <v>2155919</v>
      </c>
      <c r="CH15" s="294">
        <f t="shared" si="57"/>
        <v>0.31284786670220416</v>
      </c>
      <c r="CI15" s="295">
        <f t="shared" si="33"/>
        <v>646775.69999999995</v>
      </c>
      <c r="CJ15" s="235">
        <f t="shared" si="34"/>
        <v>27698.959932749392</v>
      </c>
      <c r="CL15" s="126">
        <f t="shared" si="35"/>
        <v>0</v>
      </c>
      <c r="CM15" s="296">
        <f t="shared" si="36"/>
        <v>0</v>
      </c>
      <c r="CN15" s="297">
        <f t="shared" si="37"/>
        <v>0</v>
      </c>
      <c r="CO15" s="239">
        <f t="shared" si="58"/>
        <v>646775.69999999995</v>
      </c>
      <c r="CP15" s="298">
        <f t="shared" si="59"/>
        <v>0.3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646775.69999999995</v>
      </c>
      <c r="CV15" s="247">
        <f t="shared" si="42"/>
        <v>0.3</v>
      </c>
      <c r="CY15" s="264">
        <v>0</v>
      </c>
      <c r="CZ15" s="324">
        <f t="shared" si="60"/>
        <v>646775.69999999995</v>
      </c>
      <c r="DA15" s="326">
        <f t="shared" si="61"/>
        <v>0.3</v>
      </c>
      <c r="DB15" s="1">
        <f t="shared" si="62"/>
        <v>0</v>
      </c>
      <c r="DC15" s="708">
        <f t="shared" si="63"/>
        <v>0.3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125761.66544109143</v>
      </c>
      <c r="BH16" s="130">
        <f>'Op Cost'!E7</f>
        <v>447645</v>
      </c>
      <c r="BI16" s="289">
        <f t="shared" si="23"/>
        <v>0.2809406235769224</v>
      </c>
      <c r="BJ16" s="290">
        <f t="shared" si="24"/>
        <v>125761.66544109143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125761.66544109143</v>
      </c>
      <c r="BQ16" s="704">
        <f t="shared" si="48"/>
        <v>6.0332437825533127E-4</v>
      </c>
      <c r="BR16" s="364">
        <f t="shared" si="49"/>
        <v>6.0332437825533127E-4</v>
      </c>
      <c r="BS16" s="372">
        <f t="shared" si="50"/>
        <v>6.3437810336691464E-4</v>
      </c>
      <c r="BT16" s="467">
        <f t="shared" si="51"/>
        <v>130509.57614139549</v>
      </c>
      <c r="BU16" s="463">
        <f t="shared" si="52"/>
        <v>134293.5</v>
      </c>
      <c r="BV16" s="463">
        <f t="shared" si="53"/>
        <v>130509.57614139549</v>
      </c>
      <c r="BW16" s="463">
        <f t="shared" si="64"/>
        <v>0</v>
      </c>
      <c r="BX16" s="468">
        <f t="shared" si="54"/>
        <v>6.0332437825533127E-4</v>
      </c>
      <c r="BY16" s="478">
        <f t="shared" si="55"/>
        <v>6.8312657843100984E-4</v>
      </c>
      <c r="BZ16" s="475">
        <f t="shared" si="56"/>
        <v>130699.17188036787</v>
      </c>
      <c r="CA16" s="359">
        <f t="shared" si="27"/>
        <v>1.1171207633627169E-3</v>
      </c>
      <c r="CB16" s="292">
        <f t="shared" si="28"/>
        <v>8360.9279666986422</v>
      </c>
      <c r="CC16" s="292">
        <f t="shared" si="29"/>
        <v>134122.59340779009</v>
      </c>
      <c r="CD16" s="293">
        <f t="shared" si="30"/>
        <v>0.2996182095361058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0.2996182095361058</v>
      </c>
      <c r="CI16" s="295">
        <f t="shared" si="33"/>
        <v>134122.59340779009</v>
      </c>
      <c r="CJ16" s="235">
        <f t="shared" si="34"/>
        <v>0</v>
      </c>
      <c r="CL16" s="126">
        <f t="shared" si="35"/>
        <v>134122.59340779009</v>
      </c>
      <c r="CM16" s="296">
        <f t="shared" si="36"/>
        <v>1.1532155506226546E-3</v>
      </c>
      <c r="CN16" s="297">
        <f t="shared" si="37"/>
        <v>175.80336053823601</v>
      </c>
      <c r="CO16" s="239">
        <f t="shared" si="58"/>
        <v>134298.39676832833</v>
      </c>
      <c r="CP16" s="298">
        <f t="shared" si="59"/>
        <v>0.30001093895459197</v>
      </c>
      <c r="CQ16" s="240">
        <f t="shared" si="38"/>
        <v>1</v>
      </c>
      <c r="CR16" s="174"/>
      <c r="CS16" s="246">
        <f t="shared" si="39"/>
        <v>134293.5</v>
      </c>
      <c r="CT16" s="297">
        <f t="shared" si="40"/>
        <v>4.8967683283262886</v>
      </c>
      <c r="CU16" s="299">
        <f t="shared" si="41"/>
        <v>134293.5</v>
      </c>
      <c r="CV16" s="247">
        <f t="shared" si="42"/>
        <v>0.3</v>
      </c>
      <c r="CY16" s="264">
        <v>566</v>
      </c>
      <c r="CZ16" s="324">
        <f t="shared" si="60"/>
        <v>134859.5</v>
      </c>
      <c r="DA16" s="326">
        <f t="shared" si="61"/>
        <v>0.30126439477711131</v>
      </c>
      <c r="DB16" s="1">
        <f t="shared" si="62"/>
        <v>0</v>
      </c>
      <c r="DC16" s="708">
        <f t="shared" si="63"/>
        <v>0.29197058356592359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3115019.4522074023</v>
      </c>
      <c r="BH17" s="130">
        <f>'Op Cost'!E8</f>
        <v>14481448</v>
      </c>
      <c r="BI17" s="289">
        <f t="shared" si="23"/>
        <v>0.21510414236251804</v>
      </c>
      <c r="BJ17" s="290">
        <f t="shared" si="24"/>
        <v>3115019.4522074023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3115019.4522074023</v>
      </c>
      <c r="BQ17" s="704">
        <f t="shared" si="48"/>
        <v>2.9632143328482494E-2</v>
      </c>
      <c r="BR17" s="364">
        <f t="shared" si="49"/>
        <v>2.9632143328482494E-2</v>
      </c>
      <c r="BS17" s="372">
        <f t="shared" si="50"/>
        <v>3.1157340165465442E-2</v>
      </c>
      <c r="BT17" s="467">
        <f t="shared" si="51"/>
        <v>3348212.0355886496</v>
      </c>
      <c r="BU17" s="463">
        <f t="shared" si="52"/>
        <v>4344434.3999999994</v>
      </c>
      <c r="BV17" s="463">
        <f t="shared" si="53"/>
        <v>3348212.0355886496</v>
      </c>
      <c r="BW17" s="463">
        <f t="shared" si="64"/>
        <v>0</v>
      </c>
      <c r="BX17" s="468">
        <f t="shared" si="54"/>
        <v>2.9632143328482494E-2</v>
      </c>
      <c r="BY17" s="478">
        <f t="shared" si="55"/>
        <v>3.3551610730698414E-2</v>
      </c>
      <c r="BZ17" s="475">
        <f t="shared" si="56"/>
        <v>3357523.9883526759</v>
      </c>
      <c r="CA17" s="359">
        <f t="shared" si="27"/>
        <v>2.7670219666180062E-2</v>
      </c>
      <c r="CB17" s="292">
        <f t="shared" si="28"/>
        <v>207093.73689847285</v>
      </c>
      <c r="CC17" s="292">
        <f t="shared" si="29"/>
        <v>3322113.1891058753</v>
      </c>
      <c r="CD17" s="293">
        <f t="shared" si="30"/>
        <v>0.22940476595336842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0.22940476595336842</v>
      </c>
      <c r="CI17" s="295">
        <f t="shared" si="33"/>
        <v>3322113.1891058753</v>
      </c>
      <c r="CJ17" s="235">
        <f t="shared" si="34"/>
        <v>0</v>
      </c>
      <c r="CL17" s="126">
        <f t="shared" si="35"/>
        <v>3322113.1891058753</v>
      </c>
      <c r="CM17" s="296">
        <f t="shared" si="36"/>
        <v>2.856425970647088E-2</v>
      </c>
      <c r="CN17" s="297">
        <f t="shared" si="37"/>
        <v>4354.5136422875585</v>
      </c>
      <c r="CO17" s="239">
        <f t="shared" si="58"/>
        <v>3326467.7027481627</v>
      </c>
      <c r="CP17" s="298">
        <f t="shared" si="59"/>
        <v>0.22970546196403582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3326467.7027481627</v>
      </c>
      <c r="CV17" s="247">
        <f t="shared" si="42"/>
        <v>0.22970546196403582</v>
      </c>
      <c r="CY17" s="264">
        <v>0</v>
      </c>
      <c r="CZ17" s="324">
        <f t="shared" si="60"/>
        <v>3326467.7027481627</v>
      </c>
      <c r="DA17" s="326">
        <f t="shared" si="61"/>
        <v>0.22970546196403582</v>
      </c>
      <c r="DB17" s="1">
        <f t="shared" si="62"/>
        <v>0</v>
      </c>
      <c r="DC17" s="708">
        <f t="shared" si="63"/>
        <v>0.23185001861365492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480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937993.04115306935</v>
      </c>
      <c r="BH18" s="130">
        <f>'Op Cost'!E9</f>
        <v>5267046</v>
      </c>
      <c r="BI18" s="289">
        <f t="shared" si="23"/>
        <v>0.17808711774172264</v>
      </c>
      <c r="BJ18" s="290">
        <f t="shared" si="24"/>
        <v>937993.04115306935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937993.04115306935</v>
      </c>
      <c r="BQ18" s="704">
        <f t="shared" si="48"/>
        <v>5.6450169461236474E-3</v>
      </c>
      <c r="BR18" s="364">
        <f t="shared" si="49"/>
        <v>5.6450169461236474E-3</v>
      </c>
      <c r="BS18" s="372">
        <f t="shared" si="50"/>
        <v>5.935571763421227E-3</v>
      </c>
      <c r="BT18" s="467">
        <f t="shared" si="51"/>
        <v>982416.96521097538</v>
      </c>
      <c r="BU18" s="463">
        <f t="shared" si="52"/>
        <v>1580113.8</v>
      </c>
      <c r="BV18" s="463">
        <f t="shared" si="53"/>
        <v>982416.96521097538</v>
      </c>
      <c r="BW18" s="463">
        <f t="shared" si="64"/>
        <v>0</v>
      </c>
      <c r="BX18" s="468">
        <f t="shared" si="54"/>
        <v>5.6450169461236474E-3</v>
      </c>
      <c r="BY18" s="478">
        <f t="shared" si="55"/>
        <v>6.3916878723546582E-3</v>
      </c>
      <c r="BZ18" s="475">
        <f t="shared" si="56"/>
        <v>984190.92163969937</v>
      </c>
      <c r="CA18" s="359">
        <f t="shared" si="27"/>
        <v>8.3320421885845798E-3</v>
      </c>
      <c r="CB18" s="292">
        <f t="shared" si="28"/>
        <v>62359.958599776524</v>
      </c>
      <c r="CC18" s="292">
        <f t="shared" si="29"/>
        <v>1000352.9997528458</v>
      </c>
      <c r="CD18" s="293">
        <f t="shared" si="30"/>
        <v>0.18992676345580536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0.18992676345580536</v>
      </c>
      <c r="CI18" s="295">
        <f t="shared" si="33"/>
        <v>1000352.9997528458</v>
      </c>
      <c r="CJ18" s="235">
        <f t="shared" si="34"/>
        <v>0</v>
      </c>
      <c r="CL18" s="126">
        <f t="shared" si="35"/>
        <v>1000352.9997528458</v>
      </c>
      <c r="CM18" s="296">
        <f t="shared" si="36"/>
        <v>8.6012550616248219E-3</v>
      </c>
      <c r="CN18" s="297">
        <f t="shared" si="37"/>
        <v>1311.2288885314747</v>
      </c>
      <c r="CO18" s="239">
        <f t="shared" si="58"/>
        <v>1001664.2286413773</v>
      </c>
      <c r="CP18" s="298">
        <f t="shared" si="59"/>
        <v>0.19017571303561376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1001664.2286413773</v>
      </c>
      <c r="CV18" s="247">
        <f t="shared" si="42"/>
        <v>0.19017571303561376</v>
      </c>
      <c r="CY18" s="264">
        <v>0</v>
      </c>
      <c r="CZ18" s="324">
        <f t="shared" si="60"/>
        <v>1001664.2286413773</v>
      </c>
      <c r="DA18" s="326">
        <f t="shared" si="61"/>
        <v>0.19017571303561376</v>
      </c>
      <c r="DB18" s="1">
        <f t="shared" si="62"/>
        <v>0</v>
      </c>
      <c r="DC18" s="708">
        <f t="shared" si="63"/>
        <v>0.18685823545868013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441602.51032234944</v>
      </c>
      <c r="BH19" s="130">
        <f>'Op Cost'!E10</f>
        <v>2126888</v>
      </c>
      <c r="BI19" s="289">
        <f t="shared" si="23"/>
        <v>0.20762847424140313</v>
      </c>
      <c r="BJ19" s="290">
        <f t="shared" si="24"/>
        <v>441602.51032234944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441602.51032234944</v>
      </c>
      <c r="BQ19" s="704">
        <f t="shared" si="48"/>
        <v>1.1814730144262776E-3</v>
      </c>
      <c r="BR19" s="364">
        <f t="shared" si="49"/>
        <v>1.1814730144262776E-3</v>
      </c>
      <c r="BS19" s="372">
        <f t="shared" si="50"/>
        <v>1.2422846433593625E-3</v>
      </c>
      <c r="BT19" s="467">
        <f t="shared" si="51"/>
        <v>450900.20915483555</v>
      </c>
      <c r="BU19" s="463">
        <f t="shared" si="52"/>
        <v>638066.4</v>
      </c>
      <c r="BV19" s="463">
        <f t="shared" si="53"/>
        <v>450900.20915483555</v>
      </c>
      <c r="BW19" s="463">
        <f t="shared" si="64"/>
        <v>0</v>
      </c>
      <c r="BX19" s="468">
        <f t="shared" si="54"/>
        <v>1.1814730144262776E-3</v>
      </c>
      <c r="BY19" s="478">
        <f t="shared" si="55"/>
        <v>1.3377473991479016E-3</v>
      </c>
      <c r="BZ19" s="475">
        <f t="shared" si="56"/>
        <v>451271.48911188589</v>
      </c>
      <c r="CA19" s="359">
        <f t="shared" si="27"/>
        <v>3.9226844818246688E-3</v>
      </c>
      <c r="CB19" s="292">
        <f t="shared" si="28"/>
        <v>29358.761795723356</v>
      </c>
      <c r="CC19" s="292">
        <f t="shared" si="29"/>
        <v>470961.27211807278</v>
      </c>
      <c r="CD19" s="293">
        <f t="shared" si="30"/>
        <v>0.22143209803152436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0.22143209803152436</v>
      </c>
      <c r="CI19" s="295">
        <f t="shared" si="33"/>
        <v>470961.27211807278</v>
      </c>
      <c r="CJ19" s="235">
        <f t="shared" si="34"/>
        <v>0</v>
      </c>
      <c r="CL19" s="126">
        <f t="shared" si="35"/>
        <v>470961.27211807278</v>
      </c>
      <c r="CM19" s="296">
        <f t="shared" si="36"/>
        <v>4.0494285783475147E-3</v>
      </c>
      <c r="CN19" s="297">
        <f t="shared" si="37"/>
        <v>617.32011153395172</v>
      </c>
      <c r="CO19" s="239">
        <f t="shared" si="58"/>
        <v>471578.59222960676</v>
      </c>
      <c r="CP19" s="298">
        <f t="shared" si="59"/>
        <v>0.22172234373864855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471578.59222960676</v>
      </c>
      <c r="CV19" s="247">
        <f t="shared" si="42"/>
        <v>0.22172234373864855</v>
      </c>
      <c r="CY19" s="264">
        <v>0</v>
      </c>
      <c r="CZ19" s="324">
        <f t="shared" si="60"/>
        <v>471578.59222960676</v>
      </c>
      <c r="DA19" s="326">
        <f t="shared" si="61"/>
        <v>0.22172234373864855</v>
      </c>
      <c r="DB19" s="1">
        <f t="shared" si="62"/>
        <v>0</v>
      </c>
      <c r="DC19" s="708">
        <f t="shared" si="63"/>
        <v>0.21217454285880868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51756.933767531984</v>
      </c>
      <c r="BH20" s="130">
        <f>'Op Cost'!E11</f>
        <v>225862</v>
      </c>
      <c r="BI20" s="289">
        <f t="shared" si="23"/>
        <v>0.22915290649835734</v>
      </c>
      <c r="BJ20" s="290">
        <f t="shared" si="24"/>
        <v>51756.933767531984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51756.933767531984</v>
      </c>
      <c r="BQ20" s="704">
        <f t="shared" si="48"/>
        <v>1.9213695647151224E-4</v>
      </c>
      <c r="BR20" s="364">
        <f t="shared" si="49"/>
        <v>1.9213695647151224E-4</v>
      </c>
      <c r="BS20" s="372">
        <f t="shared" si="50"/>
        <v>2.0202644286570782E-4</v>
      </c>
      <c r="BT20" s="467">
        <f t="shared" si="51"/>
        <v>53268.971312232155</v>
      </c>
      <c r="BU20" s="463">
        <f t="shared" si="52"/>
        <v>67758.599999999991</v>
      </c>
      <c r="BV20" s="463">
        <f t="shared" si="53"/>
        <v>53268.971312232155</v>
      </c>
      <c r="BW20" s="463">
        <f t="shared" si="64"/>
        <v>0</v>
      </c>
      <c r="BX20" s="468">
        <f t="shared" si="54"/>
        <v>1.9213695647151224E-4</v>
      </c>
      <c r="BY20" s="478">
        <f t="shared" si="55"/>
        <v>2.1755106605187506E-4</v>
      </c>
      <c r="BZ20" s="475">
        <f t="shared" si="56"/>
        <v>53329.350686179321</v>
      </c>
      <c r="CA20" s="359">
        <f t="shared" si="27"/>
        <v>4.5974856612233749E-4</v>
      </c>
      <c r="CB20" s="292">
        <f t="shared" si="28"/>
        <v>3440.9213132616092</v>
      </c>
      <c r="CC20" s="292">
        <f t="shared" si="29"/>
        <v>55197.85508079359</v>
      </c>
      <c r="CD20" s="293">
        <f t="shared" si="30"/>
        <v>0.24438752459817761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0.24438752459817761</v>
      </c>
      <c r="CI20" s="295">
        <f t="shared" si="33"/>
        <v>55197.85508079359</v>
      </c>
      <c r="CJ20" s="235">
        <f t="shared" si="34"/>
        <v>0</v>
      </c>
      <c r="CL20" s="126">
        <f t="shared" si="35"/>
        <v>55197.85508079359</v>
      </c>
      <c r="CM20" s="296">
        <f t="shared" si="36"/>
        <v>4.7460329555847731E-4</v>
      </c>
      <c r="CN20" s="297">
        <f t="shared" si="37"/>
        <v>72.35148211160697</v>
      </c>
      <c r="CO20" s="239">
        <f t="shared" si="58"/>
        <v>55270.206562905194</v>
      </c>
      <c r="CP20" s="298">
        <f t="shared" si="59"/>
        <v>0.24470785950228544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55270.206562905194</v>
      </c>
      <c r="CV20" s="247">
        <f t="shared" si="42"/>
        <v>0.24470785950228544</v>
      </c>
      <c r="CY20" s="264">
        <v>685.4</v>
      </c>
      <c r="CZ20" s="324">
        <f t="shared" si="60"/>
        <v>55955.606562905195</v>
      </c>
      <c r="DA20" s="326">
        <f t="shared" si="61"/>
        <v>0.24774245584872709</v>
      </c>
      <c r="DB20" s="1">
        <f t="shared" si="62"/>
        <v>0</v>
      </c>
      <c r="DC20" s="708">
        <f t="shared" si="63"/>
        <v>0.23611475452346709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23966251.955943104</v>
      </c>
      <c r="BH21" s="130">
        <f>'Op Cost'!E12</f>
        <v>129442718</v>
      </c>
      <c r="BI21" s="289">
        <f t="shared" si="23"/>
        <v>0.18514948021983826</v>
      </c>
      <c r="BJ21" s="290">
        <f t="shared" si="24"/>
        <v>23966251.955943104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23966251.955943104</v>
      </c>
      <c r="BQ21" s="704">
        <f t="shared" si="48"/>
        <v>0.14871759234775658</v>
      </c>
      <c r="BR21" s="364">
        <f t="shared" si="49"/>
        <v>0.14871759234775658</v>
      </c>
      <c r="BS21" s="372">
        <f t="shared" si="50"/>
        <v>0.15637223949690474</v>
      </c>
      <c r="BT21" s="467">
        <f t="shared" si="51"/>
        <v>25136597.251906835</v>
      </c>
      <c r="BU21" s="463">
        <f t="shared" si="52"/>
        <v>38832815.399999999</v>
      </c>
      <c r="BV21" s="463">
        <f t="shared" si="53"/>
        <v>25136597.251906835</v>
      </c>
      <c r="BW21" s="463">
        <f t="shared" si="64"/>
        <v>0</v>
      </c>
      <c r="BX21" s="468">
        <f t="shared" si="54"/>
        <v>0.14871759234775658</v>
      </c>
      <c r="BY21" s="478">
        <f t="shared" si="55"/>
        <v>0.16838858775573265</v>
      </c>
      <c r="BZ21" s="475">
        <f t="shared" si="56"/>
        <v>25183332.0148894</v>
      </c>
      <c r="CA21" s="359">
        <f t="shared" si="27"/>
        <v>0.21288838364268733</v>
      </c>
      <c r="CB21" s="292">
        <f t="shared" si="28"/>
        <v>1593332.161534165</v>
      </c>
      <c r="CC21" s="292">
        <f t="shared" si="29"/>
        <v>25559584.117477268</v>
      </c>
      <c r="CD21" s="293">
        <f t="shared" si="30"/>
        <v>0.19745864821439602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0.19745864821439602</v>
      </c>
      <c r="CI21" s="295">
        <f t="shared" si="33"/>
        <v>25559584.117477268</v>
      </c>
      <c r="CJ21" s="235">
        <f t="shared" si="34"/>
        <v>0</v>
      </c>
      <c r="CL21" s="126">
        <f t="shared" si="35"/>
        <v>25559584.117477268</v>
      </c>
      <c r="CM21" s="296">
        <f t="shared" si="36"/>
        <v>0.2197669245934116</v>
      </c>
      <c r="CN21" s="297">
        <f t="shared" si="37"/>
        <v>33502.638650523135</v>
      </c>
      <c r="CO21" s="239">
        <f t="shared" si="58"/>
        <v>25593086.75612779</v>
      </c>
      <c r="CP21" s="298">
        <f t="shared" si="59"/>
        <v>0.19771747033408082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25593086.75612779</v>
      </c>
      <c r="CV21" s="247">
        <f t="shared" si="42"/>
        <v>0.19771747033408082</v>
      </c>
      <c r="CY21" s="264">
        <v>0</v>
      </c>
      <c r="CZ21" s="324">
        <f t="shared" si="60"/>
        <v>25593086.75612779</v>
      </c>
      <c r="DA21" s="326">
        <f t="shared" si="61"/>
        <v>0.19771747033408082</v>
      </c>
      <c r="DB21" s="1">
        <f t="shared" si="62"/>
        <v>0</v>
      </c>
      <c r="DC21" s="708">
        <f t="shared" si="63"/>
        <v>0.19455194084297117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399819.74298097997</v>
      </c>
      <c r="BH22" s="130">
        <f>'Op Cost'!E13</f>
        <v>1347743</v>
      </c>
      <c r="BI22" s="289">
        <f t="shared" si="23"/>
        <v>0.29665874204576093</v>
      </c>
      <c r="BJ22" s="290">
        <f t="shared" si="24"/>
        <v>399819.74298097997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399819.74298097997</v>
      </c>
      <c r="BQ22" s="704">
        <f t="shared" si="48"/>
        <v>1.9443520063256777E-3</v>
      </c>
      <c r="BR22" s="364">
        <f t="shared" si="49"/>
        <v>1.9443520063256777E-3</v>
      </c>
      <c r="BS22" s="372">
        <f t="shared" si="50"/>
        <v>2.0444298001307216E-3</v>
      </c>
      <c r="BT22" s="467">
        <f t="shared" si="51"/>
        <v>415120.98063805414</v>
      </c>
      <c r="BU22" s="463">
        <f t="shared" si="52"/>
        <v>404322.89999999997</v>
      </c>
      <c r="BV22" s="463">
        <f t="shared" si="53"/>
        <v>404322.89999999997</v>
      </c>
      <c r="BW22" s="463">
        <f t="shared" si="64"/>
        <v>10798.080638054176</v>
      </c>
      <c r="BX22" s="468">
        <f t="shared" si="54"/>
        <v>0</v>
      </c>
      <c r="BY22" s="478">
        <f t="shared" si="55"/>
        <v>0</v>
      </c>
      <c r="BZ22" s="475">
        <f t="shared" si="56"/>
        <v>404322.89999999997</v>
      </c>
      <c r="CA22" s="359">
        <f t="shared" si="27"/>
        <v>3.5515348410809131E-3</v>
      </c>
      <c r="CB22" s="292">
        <f t="shared" si="28"/>
        <v>26580.946260558103</v>
      </c>
      <c r="CC22" s="292">
        <f t="shared" si="29"/>
        <v>426400.68924153806</v>
      </c>
      <c r="CD22" s="293">
        <f t="shared" si="30"/>
        <v>0.31638130507191509</v>
      </c>
      <c r="CE22" s="234">
        <f t="shared" si="31"/>
        <v>1</v>
      </c>
      <c r="CF22" s="12"/>
      <c r="CG22" s="127">
        <f t="shared" si="32"/>
        <v>1347743</v>
      </c>
      <c r="CH22" s="294">
        <f t="shared" si="57"/>
        <v>0.31638130507191509</v>
      </c>
      <c r="CI22" s="295">
        <f t="shared" si="33"/>
        <v>404322.89999999997</v>
      </c>
      <c r="CJ22" s="235">
        <f t="shared" si="34"/>
        <v>22077.789241538092</v>
      </c>
      <c r="CL22" s="126">
        <f t="shared" si="35"/>
        <v>0</v>
      </c>
      <c r="CM22" s="296">
        <f t="shared" si="36"/>
        <v>0</v>
      </c>
      <c r="CN22" s="297">
        <f t="shared" si="37"/>
        <v>0</v>
      </c>
      <c r="CO22" s="239">
        <f t="shared" si="58"/>
        <v>404322.89999999997</v>
      </c>
      <c r="CP22" s="298">
        <f t="shared" si="59"/>
        <v>0.3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404322.89999999997</v>
      </c>
      <c r="CV22" s="247">
        <f t="shared" si="42"/>
        <v>0.3</v>
      </c>
      <c r="CY22" s="264">
        <v>0</v>
      </c>
      <c r="CZ22" s="324">
        <f t="shared" si="60"/>
        <v>404322.89999999997</v>
      </c>
      <c r="DA22" s="326">
        <f t="shared" si="61"/>
        <v>0.3</v>
      </c>
      <c r="DB22" s="1">
        <f t="shared" si="62"/>
        <v>0</v>
      </c>
      <c r="DC22" s="708">
        <f t="shared" si="63"/>
        <v>0.3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25405.956965368503</v>
      </c>
      <c r="BH23" s="130">
        <f>'Op Cost'!E14</f>
        <v>71294</v>
      </c>
      <c r="BI23" s="289">
        <f t="shared" si="23"/>
        <v>0.35635476990165377</v>
      </c>
      <c r="BJ23" s="290">
        <f t="shared" si="24"/>
        <v>21388.2</v>
      </c>
      <c r="BK23" s="230">
        <f t="shared" si="25"/>
        <v>4017.7569653685023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0</v>
      </c>
      <c r="BQ23" s="704">
        <f t="shared" si="48"/>
        <v>1.4548291432782854E-4</v>
      </c>
      <c r="BR23" s="364">
        <f t="shared" si="49"/>
        <v>0</v>
      </c>
      <c r="BS23" s="372">
        <f t="shared" si="50"/>
        <v>0</v>
      </c>
      <c r="BT23" s="467">
        <f t="shared" si="51"/>
        <v>21388.2</v>
      </c>
      <c r="BU23" s="463">
        <f t="shared" si="52"/>
        <v>21388.2</v>
      </c>
      <c r="BV23" s="463">
        <f t="shared" si="53"/>
        <v>21388.2</v>
      </c>
      <c r="BW23" s="463">
        <f t="shared" si="64"/>
        <v>0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0</v>
      </c>
      <c r="CB23" s="292">
        <f t="shared" si="28"/>
        <v>0</v>
      </c>
      <c r="CC23" s="292">
        <f t="shared" si="29"/>
        <v>21388.2</v>
      </c>
      <c r="CD23" s="293">
        <f t="shared" si="30"/>
        <v>0.3</v>
      </c>
      <c r="CE23" s="234">
        <f t="shared" si="31"/>
        <v>0</v>
      </c>
      <c r="CF23" s="12"/>
      <c r="CG23" s="127">
        <f t="shared" si="32"/>
        <v>71294</v>
      </c>
      <c r="CH23" s="294">
        <f t="shared" si="57"/>
        <v>0.3</v>
      </c>
      <c r="CI23" s="295">
        <f t="shared" si="33"/>
        <v>21388.2</v>
      </c>
      <c r="CJ23" s="235">
        <f t="shared" si="34"/>
        <v>0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2278185.4933555918</v>
      </c>
      <c r="BH24" s="130">
        <f>'Op Cost'!E15</f>
        <v>7769877</v>
      </c>
      <c r="BI24" s="289">
        <f t="shared" si="23"/>
        <v>0.29320740770485709</v>
      </c>
      <c r="BJ24" s="290">
        <f t="shared" si="24"/>
        <v>2278185.4933555918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2278185.4933555918</v>
      </c>
      <c r="BQ24" s="704">
        <f t="shared" si="48"/>
        <v>3.5062072531733122E-2</v>
      </c>
      <c r="BR24" s="364">
        <f t="shared" si="49"/>
        <v>3.5062072531733122E-2</v>
      </c>
      <c r="BS24" s="372">
        <f t="shared" si="50"/>
        <v>3.6866753399082471E-2</v>
      </c>
      <c r="BT24" s="467">
        <f t="shared" si="51"/>
        <v>2554109.3501532376</v>
      </c>
      <c r="BU24" s="463">
        <f t="shared" si="52"/>
        <v>2330963.1</v>
      </c>
      <c r="BV24" s="463">
        <f t="shared" si="53"/>
        <v>2330963.1</v>
      </c>
      <c r="BW24" s="463">
        <f t="shared" si="64"/>
        <v>223146.25015323749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2.0236757429165766E-2</v>
      </c>
      <c r="CB24" s="292">
        <f t="shared" si="28"/>
        <v>151459.06932702119</v>
      </c>
      <c r="CC24" s="292">
        <f t="shared" si="29"/>
        <v>2429644.5626826128</v>
      </c>
      <c r="CD24" s="293">
        <f t="shared" si="30"/>
        <v>0.31270051799824022</v>
      </c>
      <c r="CE24" s="234">
        <f t="shared" si="31"/>
        <v>1</v>
      </c>
      <c r="CF24" s="12"/>
      <c r="CG24" s="127">
        <f t="shared" si="32"/>
        <v>7769877</v>
      </c>
      <c r="CH24" s="294">
        <f t="shared" si="57"/>
        <v>0.31270051799824022</v>
      </c>
      <c r="CI24" s="295">
        <f t="shared" si="33"/>
        <v>2330963.1</v>
      </c>
      <c r="CJ24" s="235">
        <f t="shared" si="34"/>
        <v>98681.462682612706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8"/>
        <v>2330963.1</v>
      </c>
      <c r="CP24" s="298">
        <f t="shared" si="59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0"/>
        <v>2330963.1</v>
      </c>
      <c r="DA24" s="326">
        <f t="shared" si="61"/>
        <v>0.3</v>
      </c>
      <c r="DB24" s="1">
        <f t="shared" si="62"/>
        <v>0</v>
      </c>
      <c r="DC24" s="708">
        <f t="shared" si="63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796555.65452852997</v>
      </c>
      <c r="BH25" s="130">
        <f>'Op Cost'!E16</f>
        <v>4067447</v>
      </c>
      <c r="BI25" s="289">
        <f t="shared" si="23"/>
        <v>0.19583676309206485</v>
      </c>
      <c r="BJ25" s="290">
        <f t="shared" si="24"/>
        <v>796555.65452852997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796555.65452852997</v>
      </c>
      <c r="BQ25" s="704">
        <f t="shared" si="48"/>
        <v>4.3356996100609507E-3</v>
      </c>
      <c r="BR25" s="364">
        <f t="shared" si="49"/>
        <v>4.3356996100609507E-3</v>
      </c>
      <c r="BS25" s="372">
        <f t="shared" si="50"/>
        <v>4.5588625199479626E-3</v>
      </c>
      <c r="BT25" s="467">
        <f t="shared" si="51"/>
        <v>830675.79837459978</v>
      </c>
      <c r="BU25" s="463">
        <f t="shared" si="52"/>
        <v>1220234.0999999999</v>
      </c>
      <c r="BV25" s="463">
        <f t="shared" si="53"/>
        <v>830675.79837459978</v>
      </c>
      <c r="BW25" s="463">
        <f t="shared" si="64"/>
        <v>0</v>
      </c>
      <c r="BX25" s="468">
        <f t="shared" si="54"/>
        <v>4.3356996100609507E-3</v>
      </c>
      <c r="BY25" s="478">
        <f t="shared" si="55"/>
        <v>4.9091860804473114E-3</v>
      </c>
      <c r="BZ25" s="475">
        <f t="shared" si="56"/>
        <v>832038.29954504629</v>
      </c>
      <c r="CA25" s="359">
        <f t="shared" si="27"/>
        <v>7.0756765006791201E-3</v>
      </c>
      <c r="CB25" s="292">
        <f t="shared" si="28"/>
        <v>52956.872236231175</v>
      </c>
      <c r="CC25" s="292">
        <f t="shared" si="29"/>
        <v>849512.52676476119</v>
      </c>
      <c r="CD25" s="293">
        <f t="shared" si="30"/>
        <v>0.20885644650434565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0.20885644650434565</v>
      </c>
      <c r="CI25" s="295">
        <f t="shared" si="33"/>
        <v>849512.52676476119</v>
      </c>
      <c r="CJ25" s="235">
        <f t="shared" si="34"/>
        <v>0</v>
      </c>
      <c r="CL25" s="126">
        <f t="shared" si="35"/>
        <v>849512.52676476119</v>
      </c>
      <c r="CM25" s="296">
        <f t="shared" si="36"/>
        <v>7.3042955062406784E-3</v>
      </c>
      <c r="CN25" s="297">
        <f t="shared" si="37"/>
        <v>1113.5122966977974</v>
      </c>
      <c r="CO25" s="239">
        <f t="shared" si="58"/>
        <v>850626.03906145901</v>
      </c>
      <c r="CP25" s="298">
        <f t="shared" si="59"/>
        <v>0.20913020847265104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850626.03906145901</v>
      </c>
      <c r="CV25" s="247">
        <f t="shared" si="42"/>
        <v>0.20913020847265104</v>
      </c>
      <c r="CY25" s="264">
        <v>0</v>
      </c>
      <c r="CZ25" s="324">
        <f t="shared" si="60"/>
        <v>850626.03906145901</v>
      </c>
      <c r="DA25" s="326">
        <f t="shared" si="61"/>
        <v>0.20913020847265104</v>
      </c>
      <c r="DB25" s="1">
        <f t="shared" si="62"/>
        <v>0</v>
      </c>
      <c r="DC25" s="708">
        <f t="shared" si="63"/>
        <v>0.2045603297461642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217334.98830325252</v>
      </c>
      <c r="BH26" s="130">
        <f>'Op Cost'!E17</f>
        <v>698366</v>
      </c>
      <c r="BI26" s="289">
        <f t="shared" si="23"/>
        <v>0.31120499609553232</v>
      </c>
      <c r="BJ26" s="290">
        <f t="shared" si="24"/>
        <v>209509.8</v>
      </c>
      <c r="BK26" s="230">
        <f t="shared" si="25"/>
        <v>7825.1883032525366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0</v>
      </c>
      <c r="BQ26" s="704">
        <f t="shared" si="48"/>
        <v>2.0232569300035769E-3</v>
      </c>
      <c r="BR26" s="364">
        <f t="shared" si="49"/>
        <v>0</v>
      </c>
      <c r="BS26" s="372">
        <f t="shared" si="50"/>
        <v>0</v>
      </c>
      <c r="BT26" s="467">
        <f t="shared" si="51"/>
        <v>209509.8</v>
      </c>
      <c r="BU26" s="463">
        <f t="shared" si="52"/>
        <v>209509.8</v>
      </c>
      <c r="BV26" s="463">
        <f t="shared" si="53"/>
        <v>209509.8</v>
      </c>
      <c r="BW26" s="463">
        <f>BT26-BV26</f>
        <v>0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0</v>
      </c>
      <c r="CB26" s="292">
        <f t="shared" si="28"/>
        <v>0</v>
      </c>
      <c r="CC26" s="292">
        <f t="shared" si="29"/>
        <v>209509.8</v>
      </c>
      <c r="CD26" s="293">
        <f t="shared" si="30"/>
        <v>0.3</v>
      </c>
      <c r="CE26" s="234">
        <f t="shared" si="31"/>
        <v>0</v>
      </c>
      <c r="CF26" s="12"/>
      <c r="CG26" s="127">
        <f t="shared" si="32"/>
        <v>698366</v>
      </c>
      <c r="CH26" s="294">
        <f t="shared" si="57"/>
        <v>0.3</v>
      </c>
      <c r="CI26" s="295">
        <f t="shared" si="33"/>
        <v>209509.8</v>
      </c>
      <c r="CJ26" s="235">
        <f t="shared" si="34"/>
        <v>0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1710587.6028313832</v>
      </c>
      <c r="BH27" s="130">
        <f>'Op Cost'!E18</f>
        <v>9003000</v>
      </c>
      <c r="BI27" s="289">
        <f t="shared" si="23"/>
        <v>0.19000195521841423</v>
      </c>
      <c r="BJ27" s="290">
        <f t="shared" si="24"/>
        <v>1710587.6028313832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1710587.6028313832</v>
      </c>
      <c r="BQ27" s="704">
        <f t="shared" si="48"/>
        <v>9.5882105286900984E-3</v>
      </c>
      <c r="BR27" s="364">
        <f t="shared" si="49"/>
        <v>9.5882105286900984E-3</v>
      </c>
      <c r="BS27" s="372">
        <f t="shared" si="50"/>
        <v>1.0081725567699382E-2</v>
      </c>
      <c r="BT27" s="467">
        <f t="shared" si="51"/>
        <v>1786042.8123450119</v>
      </c>
      <c r="BU27" s="463">
        <f t="shared" si="52"/>
        <v>2700900</v>
      </c>
      <c r="BV27" s="463">
        <f t="shared" si="53"/>
        <v>1786042.8123450119</v>
      </c>
      <c r="BW27" s="463">
        <f t="shared" si="64"/>
        <v>0</v>
      </c>
      <c r="BX27" s="468">
        <f t="shared" si="54"/>
        <v>9.5882105286900984E-3</v>
      </c>
      <c r="BY27" s="478">
        <f t="shared" si="55"/>
        <v>1.085645083774198E-2</v>
      </c>
      <c r="BZ27" s="475">
        <f t="shared" si="56"/>
        <v>1789055.9242399209</v>
      </c>
      <c r="CA27" s="359">
        <f t="shared" si="27"/>
        <v>1.5194876133132185E-2</v>
      </c>
      <c r="CB27" s="292">
        <f t="shared" si="28"/>
        <v>113723.84166381933</v>
      </c>
      <c r="CC27" s="292">
        <f t="shared" si="29"/>
        <v>1824311.4444952025</v>
      </c>
      <c r="CD27" s="293">
        <f t="shared" si="30"/>
        <v>0.20263372703489976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0.20263372703489976</v>
      </c>
      <c r="CI27" s="295">
        <f t="shared" si="33"/>
        <v>1824311.4444952025</v>
      </c>
      <c r="CJ27" s="235">
        <f t="shared" si="34"/>
        <v>0</v>
      </c>
      <c r="CL27" s="126">
        <f t="shared" si="35"/>
        <v>1824311.4444952025</v>
      </c>
      <c r="CM27" s="296">
        <f t="shared" si="36"/>
        <v>1.5685830951495391E-2</v>
      </c>
      <c r="CN27" s="297">
        <f t="shared" si="37"/>
        <v>2391.2457585389357</v>
      </c>
      <c r="CO27" s="239">
        <f t="shared" si="58"/>
        <v>1826702.6902537413</v>
      </c>
      <c r="CP27" s="298">
        <f t="shared" si="59"/>
        <v>0.20289933247292474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1826702.6902537413</v>
      </c>
      <c r="CV27" s="247">
        <f t="shared" si="42"/>
        <v>0.20289933247292474</v>
      </c>
      <c r="CY27" s="264">
        <v>0</v>
      </c>
      <c r="CZ27" s="324">
        <f t="shared" si="60"/>
        <v>1826702.6902537413</v>
      </c>
      <c r="DA27" s="326">
        <f t="shared" si="61"/>
        <v>0.20289933247292474</v>
      </c>
      <c r="DB27" s="1">
        <f t="shared" si="62"/>
        <v>0</v>
      </c>
      <c r="DC27" s="708">
        <f t="shared" si="63"/>
        <v>0.19871775233143629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49882.411761072086</v>
      </c>
      <c r="BH28" s="130">
        <f>'Op Cost'!E19</f>
        <v>165710</v>
      </c>
      <c r="BI28" s="289">
        <f t="shared" si="23"/>
        <v>0.30102233879109341</v>
      </c>
      <c r="BJ28" s="290">
        <f t="shared" si="24"/>
        <v>49713</v>
      </c>
      <c r="BK28" s="230">
        <f t="shared" si="25"/>
        <v>169.41176107208594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0</v>
      </c>
      <c r="BQ28" s="704">
        <f t="shared" si="48"/>
        <v>2.9519013649240958E-4</v>
      </c>
      <c r="BR28" s="364">
        <f t="shared" si="49"/>
        <v>0</v>
      </c>
      <c r="BS28" s="372">
        <f t="shared" si="50"/>
        <v>0</v>
      </c>
      <c r="BT28" s="467">
        <f t="shared" si="51"/>
        <v>49713</v>
      </c>
      <c r="BU28" s="463">
        <f t="shared" si="52"/>
        <v>49713</v>
      </c>
      <c r="BV28" s="463">
        <f t="shared" si="53"/>
        <v>49713</v>
      </c>
      <c r="BW28" s="463">
        <f t="shared" si="64"/>
        <v>0</v>
      </c>
      <c r="BX28" s="468">
        <f t="shared" si="54"/>
        <v>0</v>
      </c>
      <c r="BY28" s="478">
        <f t="shared" si="55"/>
        <v>0</v>
      </c>
      <c r="BZ28" s="475">
        <f t="shared" si="56"/>
        <v>49713</v>
      </c>
      <c r="CA28" s="359">
        <f t="shared" si="27"/>
        <v>0</v>
      </c>
      <c r="CB28" s="292">
        <f t="shared" si="28"/>
        <v>0</v>
      </c>
      <c r="CC28" s="292">
        <f t="shared" si="29"/>
        <v>49713</v>
      </c>
      <c r="CD28" s="293">
        <f t="shared" si="30"/>
        <v>0.3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0.3</v>
      </c>
      <c r="CI28" s="295">
        <f t="shared" si="33"/>
        <v>49713</v>
      </c>
      <c r="CJ28" s="235">
        <f t="shared" si="34"/>
        <v>0</v>
      </c>
      <c r="CL28" s="126">
        <f t="shared" si="35"/>
        <v>0</v>
      </c>
      <c r="CM28" s="296">
        <f t="shared" si="36"/>
        <v>0</v>
      </c>
      <c r="CN28" s="297">
        <f t="shared" si="37"/>
        <v>0</v>
      </c>
      <c r="CO28" s="239">
        <f t="shared" si="58"/>
        <v>49713</v>
      </c>
      <c r="CP28" s="298">
        <f t="shared" si="59"/>
        <v>0.3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49713</v>
      </c>
      <c r="CV28" s="247">
        <f t="shared" si="42"/>
        <v>0.3</v>
      </c>
      <c r="CY28" s="264">
        <v>0</v>
      </c>
      <c r="CZ28" s="324">
        <f t="shared" si="60"/>
        <v>49713</v>
      </c>
      <c r="DA28" s="326">
        <f t="shared" si="61"/>
        <v>0.3</v>
      </c>
      <c r="DB28" s="1">
        <f t="shared" si="62"/>
        <v>0</v>
      </c>
      <c r="DC28" s="708">
        <f t="shared" si="63"/>
        <v>0.3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4154123.3026824985</v>
      </c>
      <c r="BH29" s="130">
        <f>'Op Cost'!E20</f>
        <v>25291520</v>
      </c>
      <c r="BI29" s="289">
        <f t="shared" si="23"/>
        <v>0.16424964979101686</v>
      </c>
      <c r="BJ29" s="290">
        <f t="shared" si="24"/>
        <v>4154123.3026824985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4154123.3026824985</v>
      </c>
      <c r="BQ29" s="704">
        <f t="shared" si="48"/>
        <v>1.0101072236795443E-2</v>
      </c>
      <c r="BR29" s="364">
        <f t="shared" si="49"/>
        <v>1.0101072236795443E-2</v>
      </c>
      <c r="BS29" s="372">
        <f t="shared" si="50"/>
        <v>1.0620984794416217E-2</v>
      </c>
      <c r="BT29" s="467">
        <f t="shared" si="51"/>
        <v>4233614.5194907952</v>
      </c>
      <c r="BU29" s="463">
        <f t="shared" si="52"/>
        <v>7587456</v>
      </c>
      <c r="BV29" s="463">
        <f t="shared" si="53"/>
        <v>4233614.5194907952</v>
      </c>
      <c r="BW29" s="463">
        <f t="shared" si="64"/>
        <v>0</v>
      </c>
      <c r="BX29" s="468">
        <f t="shared" si="54"/>
        <v>1.0101072236795443E-2</v>
      </c>
      <c r="BY29" s="478">
        <f t="shared" si="55"/>
        <v>1.1437149175971597E-2</v>
      </c>
      <c r="BZ29" s="475">
        <f t="shared" si="56"/>
        <v>4236788.7990726791</v>
      </c>
      <c r="CA29" s="359">
        <f t="shared" si="27"/>
        <v>3.6900413005179815E-2</v>
      </c>
      <c r="CB29" s="292">
        <f t="shared" si="28"/>
        <v>276175.77722666011</v>
      </c>
      <c r="CC29" s="292">
        <f t="shared" si="29"/>
        <v>4430299.0799091589</v>
      </c>
      <c r="CD29" s="293">
        <f t="shared" si="30"/>
        <v>0.17516934845786883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0.17516934845786883</v>
      </c>
      <c r="CI29" s="295">
        <f t="shared" si="33"/>
        <v>4430299.0799091589</v>
      </c>
      <c r="CJ29" s="235">
        <f t="shared" si="34"/>
        <v>0</v>
      </c>
      <c r="CL29" s="126">
        <f t="shared" si="35"/>
        <v>4430299.0799091589</v>
      </c>
      <c r="CM29" s="296">
        <f t="shared" si="36"/>
        <v>3.8092685676951246E-2</v>
      </c>
      <c r="CN29" s="297">
        <f t="shared" si="37"/>
        <v>5807.0862384043903</v>
      </c>
      <c r="CO29" s="239">
        <f t="shared" si="58"/>
        <v>4436106.1661475636</v>
      </c>
      <c r="CP29" s="298">
        <f t="shared" si="59"/>
        <v>0.17539895451706988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4436106.1661475636</v>
      </c>
      <c r="CV29" s="247">
        <f t="shared" si="42"/>
        <v>0.17539895451706988</v>
      </c>
      <c r="CY29" s="264">
        <v>0</v>
      </c>
      <c r="CZ29" s="324">
        <f t="shared" si="60"/>
        <v>4436106.1661475636</v>
      </c>
      <c r="DA29" s="326">
        <f t="shared" si="61"/>
        <v>0.17539895451706988</v>
      </c>
      <c r="DB29" s="1">
        <f t="shared" si="62"/>
        <v>0</v>
      </c>
      <c r="DC29" s="708">
        <f t="shared" si="63"/>
        <v>0.16751815624654742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5573679.096171773</v>
      </c>
      <c r="BH30" s="130">
        <f>'Op Cost'!E21</f>
        <v>28281032</v>
      </c>
      <c r="BI30" s="289">
        <f t="shared" si="23"/>
        <v>0.19708188499527787</v>
      </c>
      <c r="BJ30" s="290">
        <f t="shared" si="24"/>
        <v>5573679.096171773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5573679.096171773</v>
      </c>
      <c r="BQ30" s="704">
        <f t="shared" si="48"/>
        <v>4.8097592414728274E-2</v>
      </c>
      <c r="BR30" s="364">
        <f t="shared" si="49"/>
        <v>4.8097592414728274E-2</v>
      </c>
      <c r="BS30" s="372">
        <f t="shared" si="50"/>
        <v>5.0573224872503493E-2</v>
      </c>
      <c r="BT30" s="467">
        <f t="shared" si="51"/>
        <v>5952187.046314816</v>
      </c>
      <c r="BU30" s="463">
        <f t="shared" si="52"/>
        <v>8484309.5999999996</v>
      </c>
      <c r="BV30" s="463">
        <f t="shared" si="53"/>
        <v>5952187.046314816</v>
      </c>
      <c r="BW30" s="463">
        <f t="shared" si="64"/>
        <v>0</v>
      </c>
      <c r="BX30" s="468">
        <f t="shared" si="54"/>
        <v>4.8097592414728274E-2</v>
      </c>
      <c r="BY30" s="478">
        <f t="shared" si="55"/>
        <v>5.4459499601286467E-2</v>
      </c>
      <c r="BZ30" s="475">
        <f t="shared" si="56"/>
        <v>5967301.7986857267</v>
      </c>
      <c r="CA30" s="359">
        <f t="shared" si="27"/>
        <v>4.9510100115291479E-2</v>
      </c>
      <c r="CB30" s="292">
        <f t="shared" si="28"/>
        <v>370551.14743542281</v>
      </c>
      <c r="CC30" s="292">
        <f t="shared" si="29"/>
        <v>5944230.243607196</v>
      </c>
      <c r="CD30" s="293">
        <f t="shared" si="30"/>
        <v>0.2101843470071105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0.2101843470071105</v>
      </c>
      <c r="CI30" s="295">
        <f t="shared" si="33"/>
        <v>5944230.243607196</v>
      </c>
      <c r="CJ30" s="235">
        <f t="shared" si="34"/>
        <v>0</v>
      </c>
      <c r="CL30" s="126">
        <f t="shared" si="35"/>
        <v>5944230.243607196</v>
      </c>
      <c r="CM30" s="296">
        <f t="shared" si="36"/>
        <v>5.1109798723972179E-2</v>
      </c>
      <c r="CN30" s="297">
        <f t="shared" si="37"/>
        <v>7791.4960193311172</v>
      </c>
      <c r="CO30" s="239">
        <f t="shared" si="58"/>
        <v>5952021.7396265268</v>
      </c>
      <c r="CP30" s="298">
        <f t="shared" si="59"/>
        <v>0.21045984954249644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5952021.7396265268</v>
      </c>
      <c r="CV30" s="247">
        <f t="shared" si="42"/>
        <v>0.21045984954249644</v>
      </c>
      <c r="CY30" s="264">
        <v>0</v>
      </c>
      <c r="CZ30" s="324">
        <f t="shared" si="60"/>
        <v>5952021.7396265268</v>
      </c>
      <c r="DA30" s="326">
        <f t="shared" si="61"/>
        <v>0.21045984954249644</v>
      </c>
      <c r="DB30" s="1">
        <f t="shared" si="62"/>
        <v>0</v>
      </c>
      <c r="DC30" s="708">
        <f t="shared" si="63"/>
        <v>0.21100014308833309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8876824.6587543637</v>
      </c>
      <c r="BH31" s="130">
        <f>'Op Cost'!E22</f>
        <v>36047232</v>
      </c>
      <c r="BI31" s="289">
        <f t="shared" si="23"/>
        <v>0.24625537569027114</v>
      </c>
      <c r="BJ31" s="290">
        <f t="shared" si="24"/>
        <v>8876824.6587543637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8876824.6587543637</v>
      </c>
      <c r="BQ31" s="704">
        <f t="shared" si="48"/>
        <v>0.13091909377748423</v>
      </c>
      <c r="BR31" s="364">
        <f t="shared" si="49"/>
        <v>0.13091909377748423</v>
      </c>
      <c r="BS31" s="372">
        <f t="shared" si="50"/>
        <v>0.13765763393357758</v>
      </c>
      <c r="BT31" s="467">
        <f t="shared" si="51"/>
        <v>9907103.2097682022</v>
      </c>
      <c r="BU31" s="463">
        <f t="shared" si="52"/>
        <v>10814169.6</v>
      </c>
      <c r="BV31" s="463">
        <f t="shared" si="53"/>
        <v>9907103.2097682022</v>
      </c>
      <c r="BW31" s="463">
        <f t="shared" si="64"/>
        <v>0</v>
      </c>
      <c r="BX31" s="468">
        <f t="shared" si="54"/>
        <v>0.13091909377748423</v>
      </c>
      <c r="BY31" s="478">
        <f t="shared" si="55"/>
        <v>0.14823586748164197</v>
      </c>
      <c r="BZ31" s="475">
        <f t="shared" si="56"/>
        <v>9948244.763507694</v>
      </c>
      <c r="CA31" s="359">
        <f t="shared" si="27"/>
        <v>7.8851413936384993E-2</v>
      </c>
      <c r="CB31" s="292">
        <f t="shared" si="28"/>
        <v>590151.94562308409</v>
      </c>
      <c r="CC31" s="292">
        <f t="shared" si="29"/>
        <v>9466976.6043774486</v>
      </c>
      <c r="CD31" s="293">
        <f t="shared" si="30"/>
        <v>0.26262700571232345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0.26262700571232345</v>
      </c>
      <c r="CI31" s="295">
        <f t="shared" si="33"/>
        <v>9466976.6043774486</v>
      </c>
      <c r="CJ31" s="235">
        <f t="shared" si="34"/>
        <v>0</v>
      </c>
      <c r="CL31" s="126">
        <f t="shared" si="35"/>
        <v>9466976.6043774486</v>
      </c>
      <c r="CM31" s="296">
        <f t="shared" si="36"/>
        <v>8.139914655806843E-2</v>
      </c>
      <c r="CN31" s="297">
        <f t="shared" si="37"/>
        <v>12408.992839305974</v>
      </c>
      <c r="CO31" s="239">
        <f t="shared" si="58"/>
        <v>9479385.5972167552</v>
      </c>
      <c r="CP31" s="298">
        <f t="shared" si="59"/>
        <v>0.26297124831156954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9479385.5972167552</v>
      </c>
      <c r="CV31" s="247">
        <f t="shared" si="42"/>
        <v>0.26297124831156954</v>
      </c>
      <c r="CY31" s="264">
        <v>170685.8</v>
      </c>
      <c r="CZ31" s="324">
        <f t="shared" si="60"/>
        <v>9650071.3972167559</v>
      </c>
      <c r="DA31" s="326">
        <f t="shared" si="61"/>
        <v>0.26770630813530305</v>
      </c>
      <c r="DB31" s="1">
        <f t="shared" si="62"/>
        <v>0</v>
      </c>
      <c r="DC31" s="708">
        <f t="shared" si="63"/>
        <v>0.27597804911921375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1451159.2187419247</v>
      </c>
      <c r="BH32" s="130">
        <f>'Op Cost'!E23</f>
        <v>5453602</v>
      </c>
      <c r="BI32" s="289">
        <f t="shared" si="23"/>
        <v>0.26609188179517401</v>
      </c>
      <c r="BJ32" s="290">
        <f t="shared" si="24"/>
        <v>1451159.2187419247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1451159.2187419247</v>
      </c>
      <c r="BQ32" s="704">
        <f t="shared" si="48"/>
        <v>2.8484984408697553E-2</v>
      </c>
      <c r="BR32" s="364">
        <f t="shared" si="49"/>
        <v>2.8484984408697553E-2</v>
      </c>
      <c r="BS32" s="372">
        <f t="shared" si="50"/>
        <v>2.9951135798424885E-2</v>
      </c>
      <c r="BT32" s="467">
        <f t="shared" si="51"/>
        <v>1675324.1408740999</v>
      </c>
      <c r="BU32" s="463">
        <f t="shared" si="52"/>
        <v>1636080.5999999999</v>
      </c>
      <c r="BV32" s="463">
        <f t="shared" si="53"/>
        <v>1636080.5999999999</v>
      </c>
      <c r="BW32" s="463">
        <f t="shared" si="64"/>
        <v>39243.540874100057</v>
      </c>
      <c r="BX32" s="468">
        <f t="shared" si="54"/>
        <v>0</v>
      </c>
      <c r="BY32" s="478">
        <f t="shared" si="55"/>
        <v>0</v>
      </c>
      <c r="BZ32" s="475">
        <f t="shared" si="56"/>
        <v>1636080.5999999999</v>
      </c>
      <c r="CA32" s="359">
        <f t="shared" si="27"/>
        <v>1.2890415282876313E-2</v>
      </c>
      <c r="CB32" s="292">
        <f t="shared" si="28"/>
        <v>96476.439410666033</v>
      </c>
      <c r="CC32" s="292">
        <f t="shared" si="29"/>
        <v>1547635.6581525907</v>
      </c>
      <c r="CD32" s="293">
        <f t="shared" si="30"/>
        <v>0.28378228887120671</v>
      </c>
      <c r="CE32" s="234">
        <f t="shared" si="31"/>
        <v>0</v>
      </c>
      <c r="CF32" s="12"/>
      <c r="CG32" s="127">
        <f t="shared" si="32"/>
        <v>5453602</v>
      </c>
      <c r="CH32" s="294">
        <f t="shared" si="57"/>
        <v>0.28378228887120671</v>
      </c>
      <c r="CI32" s="295">
        <f t="shared" si="33"/>
        <v>1547635.6581525907</v>
      </c>
      <c r="CJ32" s="235">
        <f t="shared" si="34"/>
        <v>0</v>
      </c>
      <c r="CL32" s="126">
        <f t="shared" si="35"/>
        <v>1547635.6581525907</v>
      </c>
      <c r="CM32" s="296">
        <f t="shared" si="36"/>
        <v>1.3306911701694193E-2</v>
      </c>
      <c r="CN32" s="297">
        <f t="shared" si="37"/>
        <v>2028.5884926545657</v>
      </c>
      <c r="CO32" s="239">
        <f t="shared" si="58"/>
        <v>1549664.2466452452</v>
      </c>
      <c r="CP32" s="298">
        <f t="shared" si="59"/>
        <v>0.28415426110032327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1549664.2466452452</v>
      </c>
      <c r="CV32" s="247">
        <f t="shared" si="42"/>
        <v>0.28415426110032327</v>
      </c>
      <c r="CY32" s="264">
        <v>0</v>
      </c>
      <c r="CZ32" s="324">
        <f t="shared" si="60"/>
        <v>1549664.2466452452</v>
      </c>
      <c r="DA32" s="326">
        <f t="shared" si="61"/>
        <v>0.28415426110032327</v>
      </c>
      <c r="DB32" s="1">
        <f t="shared" si="62"/>
        <v>0</v>
      </c>
      <c r="DC32" s="708">
        <f t="shared" si="63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21246095.243847162</v>
      </c>
      <c r="BH33" s="130">
        <f>'Op Cost'!E24</f>
        <v>111168383</v>
      </c>
      <c r="BI33" s="289">
        <f t="shared" si="23"/>
        <v>0.19111634684699122</v>
      </c>
      <c r="BJ33" s="290">
        <f t="shared" si="24"/>
        <v>21246095.243847162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21246095.243847162</v>
      </c>
      <c r="BQ33" s="704">
        <f t="shared" si="48"/>
        <v>0.1614425079252392</v>
      </c>
      <c r="BR33" s="364">
        <f t="shared" si="49"/>
        <v>0.1614425079252392</v>
      </c>
      <c r="BS33" s="372">
        <f t="shared" si="50"/>
        <v>0.16975211954234726</v>
      </c>
      <c r="BT33" s="467">
        <f t="shared" si="51"/>
        <v>22516580.307087503</v>
      </c>
      <c r="BU33" s="463">
        <f t="shared" si="52"/>
        <v>33350514.899999999</v>
      </c>
      <c r="BV33" s="463">
        <f t="shared" si="53"/>
        <v>22516580.307087503</v>
      </c>
      <c r="BW33" s="463">
        <f t="shared" si="64"/>
        <v>0</v>
      </c>
      <c r="BX33" s="468">
        <f t="shared" si="54"/>
        <v>0.1614425079252392</v>
      </c>
      <c r="BY33" s="478">
        <f t="shared" si="55"/>
        <v>0.18279663813885563</v>
      </c>
      <c r="BZ33" s="475">
        <f t="shared" si="56"/>
        <v>22567313.897001695</v>
      </c>
      <c r="CA33" s="359">
        <f t="shared" si="27"/>
        <v>0.18872566655378056</v>
      </c>
      <c r="CB33" s="292">
        <f t="shared" si="28"/>
        <v>1412489.8178183914</v>
      </c>
      <c r="CC33" s="292">
        <f t="shared" si="29"/>
        <v>22658585.061665554</v>
      </c>
      <c r="CD33" s="293">
        <f t="shared" si="30"/>
        <v>0.20382220601036855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0.20382220601036855</v>
      </c>
      <c r="CI33" s="295">
        <f t="shared" si="33"/>
        <v>22658585.061665554</v>
      </c>
      <c r="CJ33" s="235">
        <f t="shared" si="34"/>
        <v>0</v>
      </c>
      <c r="CL33" s="126">
        <f t="shared" si="35"/>
        <v>22658585.061665554</v>
      </c>
      <c r="CM33" s="296">
        <f t="shared" si="36"/>
        <v>0.1948234968046868</v>
      </c>
      <c r="CN33" s="297">
        <f t="shared" si="37"/>
        <v>29700.107175611112</v>
      </c>
      <c r="CO33" s="239">
        <f t="shared" si="58"/>
        <v>22688285.168841165</v>
      </c>
      <c r="CP33" s="298">
        <f t="shared" si="59"/>
        <v>0.20408936926645019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22688285.168841165</v>
      </c>
      <c r="CV33" s="247">
        <f t="shared" si="42"/>
        <v>0.20408936926645019</v>
      </c>
      <c r="CY33" s="264">
        <v>0</v>
      </c>
      <c r="CZ33" s="324">
        <f t="shared" si="60"/>
        <v>22688285.168841165</v>
      </c>
      <c r="DA33" s="326">
        <f t="shared" si="61"/>
        <v>0.20408936926645019</v>
      </c>
      <c r="DB33" s="1">
        <f t="shared" si="62"/>
        <v>0</v>
      </c>
      <c r="DC33" s="708">
        <f t="shared" si="63"/>
        <v>0.20300118871929346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7223450.3807864795</v>
      </c>
      <c r="BH34" s="130">
        <f>'Op Cost'!E25</f>
        <v>49463221</v>
      </c>
      <c r="BI34" s="289">
        <f t="shared" si="23"/>
        <v>0.14603679733647915</v>
      </c>
      <c r="BJ34" s="290">
        <f t="shared" si="24"/>
        <v>7223450.3807864795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7223450.3807864795</v>
      </c>
      <c r="BQ34" s="704">
        <f t="shared" si="48"/>
        <v>3.0613583811244148E-2</v>
      </c>
      <c r="BR34" s="364">
        <f t="shared" si="49"/>
        <v>3.0613583811244148E-2</v>
      </c>
      <c r="BS34" s="372">
        <f t="shared" si="50"/>
        <v>3.218929639740533E-2</v>
      </c>
      <c r="BT34" s="467">
        <f t="shared" si="51"/>
        <v>7464366.4905786607</v>
      </c>
      <c r="BU34" s="463">
        <f t="shared" si="52"/>
        <v>14838966.299999999</v>
      </c>
      <c r="BV34" s="463">
        <f t="shared" si="53"/>
        <v>7464366.4905786607</v>
      </c>
      <c r="BW34" s="463">
        <f t="shared" si="64"/>
        <v>0</v>
      </c>
      <c r="BX34" s="468">
        <f t="shared" si="54"/>
        <v>3.0613583811244148E-2</v>
      </c>
      <c r="BY34" s="478">
        <f t="shared" si="55"/>
        <v>3.4662867134527847E-2</v>
      </c>
      <c r="BZ34" s="475">
        <f t="shared" si="56"/>
        <v>7473986.8627275042</v>
      </c>
      <c r="CA34" s="359">
        <f t="shared" si="27"/>
        <v>6.4164754618940334E-2</v>
      </c>
      <c r="CB34" s="292">
        <f t="shared" si="28"/>
        <v>480231.77884096483</v>
      </c>
      <c r="CC34" s="292">
        <f t="shared" si="29"/>
        <v>7703682.1596274441</v>
      </c>
      <c r="CD34" s="293">
        <f t="shared" si="30"/>
        <v>0.15574566321969699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0.15574566321969699</v>
      </c>
      <c r="CI34" s="295">
        <f t="shared" si="33"/>
        <v>7703682.1596274441</v>
      </c>
      <c r="CJ34" s="235">
        <f t="shared" si="34"/>
        <v>0</v>
      </c>
      <c r="CL34" s="126">
        <f t="shared" si="35"/>
        <v>7703682.1596274441</v>
      </c>
      <c r="CM34" s="296">
        <f t="shared" si="36"/>
        <v>6.623795318754018E-2</v>
      </c>
      <c r="CN34" s="297">
        <f t="shared" si="37"/>
        <v>10097.726100950104</v>
      </c>
      <c r="CO34" s="239">
        <f t="shared" si="58"/>
        <v>7713779.8857283946</v>
      </c>
      <c r="CP34" s="298">
        <f t="shared" si="59"/>
        <v>0.15594980936903391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7713779.8857283946</v>
      </c>
      <c r="CV34" s="247">
        <f t="shared" si="42"/>
        <v>0.15594980936903391</v>
      </c>
      <c r="CY34" s="264">
        <v>0</v>
      </c>
      <c r="CZ34" s="324">
        <f t="shared" si="60"/>
        <v>7713779.8857283946</v>
      </c>
      <c r="DA34" s="326">
        <f t="shared" si="61"/>
        <v>0.15594980936903391</v>
      </c>
      <c r="DB34" s="1">
        <f t="shared" si="62"/>
        <v>0</v>
      </c>
      <c r="DC34" s="708">
        <f t="shared" si="63"/>
        <v>0.15110190383128314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973023.34736253589</v>
      </c>
      <c r="BH35" s="130">
        <f>'Op Cost'!E26</f>
        <v>3929042</v>
      </c>
      <c r="BI35" s="289">
        <f t="shared" si="23"/>
        <v>0.24764900638948015</v>
      </c>
      <c r="BJ35" s="290">
        <f t="shared" si="24"/>
        <v>973023.34736253589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973023.34736253589</v>
      </c>
      <c r="BQ35" s="704">
        <f t="shared" si="48"/>
        <v>9.5268380674187851E-3</v>
      </c>
      <c r="BR35" s="364">
        <f t="shared" si="49"/>
        <v>9.5268380674187851E-3</v>
      </c>
      <c r="BS35" s="372">
        <f t="shared" si="50"/>
        <v>1.0017194202842486E-2</v>
      </c>
      <c r="BT35" s="467">
        <f t="shared" si="51"/>
        <v>1047995.5812562887</v>
      </c>
      <c r="BU35" s="463">
        <f t="shared" si="52"/>
        <v>1178712.5999999999</v>
      </c>
      <c r="BV35" s="463">
        <f t="shared" si="53"/>
        <v>1047995.5812562887</v>
      </c>
      <c r="BW35" s="463">
        <f t="shared" si="64"/>
        <v>0</v>
      </c>
      <c r="BX35" s="468">
        <f t="shared" si="54"/>
        <v>9.5268380674187851E-3</v>
      </c>
      <c r="BY35" s="478">
        <f t="shared" si="55"/>
        <v>1.0786960591716452E-2</v>
      </c>
      <c r="BZ35" s="475">
        <f t="shared" si="56"/>
        <v>1050989.4067481174</v>
      </c>
      <c r="CA35" s="359">
        <f t="shared" si="27"/>
        <v>8.643210796890578E-3</v>
      </c>
      <c r="CB35" s="292">
        <f t="shared" si="28"/>
        <v>64688.854816612467</v>
      </c>
      <c r="CC35" s="292">
        <f t="shared" si="29"/>
        <v>1037712.2021791483</v>
      </c>
      <c r="CD35" s="293">
        <f t="shared" si="30"/>
        <v>0.26411328822118685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0.26411328822118685</v>
      </c>
      <c r="CI35" s="295">
        <f t="shared" si="33"/>
        <v>1037712.2021791483</v>
      </c>
      <c r="CJ35" s="235">
        <f t="shared" si="34"/>
        <v>0</v>
      </c>
      <c r="CL35" s="126">
        <f t="shared" si="35"/>
        <v>1037712.2021791483</v>
      </c>
      <c r="CM35" s="296">
        <f t="shared" si="36"/>
        <v>8.9224776990806925E-3</v>
      </c>
      <c r="CN35" s="297">
        <f t="shared" si="37"/>
        <v>1360.1980678971247</v>
      </c>
      <c r="CO35" s="239">
        <f t="shared" si="58"/>
        <v>1039072.4002470454</v>
      </c>
      <c r="CP35" s="298">
        <f t="shared" si="59"/>
        <v>0.2644594789892919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1039072.4002470454</v>
      </c>
      <c r="CV35" s="247">
        <f t="shared" si="42"/>
        <v>0.2644594789892919</v>
      </c>
      <c r="CY35" s="264">
        <v>0</v>
      </c>
      <c r="CZ35" s="324">
        <f t="shared" si="60"/>
        <v>1039072.4002470454</v>
      </c>
      <c r="DA35" s="326">
        <f t="shared" si="61"/>
        <v>0.2644594789892919</v>
      </c>
      <c r="DB35" s="1">
        <f t="shared" si="62"/>
        <v>0</v>
      </c>
      <c r="DC35" s="708">
        <f t="shared" si="63"/>
        <v>0.26749253552090241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18641875.837131776</v>
      </c>
      <c r="BG36" s="116"/>
      <c r="BH36" s="130">
        <f>'Op Cost'!E27</f>
        <v>76532753</v>
      </c>
      <c r="BI36" s="289">
        <f t="shared" si="23"/>
        <v>0.24358036404533592</v>
      </c>
      <c r="BJ36" s="295">
        <f t="shared" si="24"/>
        <v>18641875.837131776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18641875.837131776</v>
      </c>
      <c r="BQ36" s="704">
        <f t="shared" si="48"/>
        <v>0.24566408689697372</v>
      </c>
      <c r="BR36" s="364">
        <f t="shared" si="49"/>
        <v>0.24566408689697372</v>
      </c>
      <c r="BS36" s="372">
        <f t="shared" si="50"/>
        <v>0.25830866964423044</v>
      </c>
      <c r="BT36" s="467">
        <f t="shared" si="51"/>
        <v>20575149.526869774</v>
      </c>
      <c r="BU36" s="463">
        <f t="shared" si="52"/>
        <v>22959825.899999999</v>
      </c>
      <c r="BV36" s="463">
        <f t="shared" si="53"/>
        <v>20575149.526869774</v>
      </c>
      <c r="BW36" s="463">
        <f t="shared" si="64"/>
        <v>0</v>
      </c>
      <c r="BX36" s="468">
        <f t="shared" si="54"/>
        <v>0.24566408689697372</v>
      </c>
      <c r="BY36" s="478">
        <f t="shared" si="55"/>
        <v>0.27815827301824264</v>
      </c>
      <c r="BZ36" s="475">
        <f t="shared" si="56"/>
        <v>20652349.894985009</v>
      </c>
      <c r="CA36" s="359">
        <f t="shared" si="27"/>
        <v>0.16559280200884802</v>
      </c>
      <c r="CB36" s="292">
        <f t="shared" si="28"/>
        <v>1239355.2557667692</v>
      </c>
      <c r="CC36" s="292">
        <f t="shared" si="29"/>
        <v>19881231.092898544</v>
      </c>
      <c r="CD36" s="293">
        <f t="shared" si="30"/>
        <v>0.25977415307271834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0.25977415307271834</v>
      </c>
      <c r="CI36" s="295">
        <f t="shared" si="33"/>
        <v>19881231.092898544</v>
      </c>
      <c r="CJ36" s="235">
        <f t="shared" si="34"/>
        <v>0</v>
      </c>
      <c r="CL36" s="126">
        <f t="shared" si="35"/>
        <v>19881231.092898544</v>
      </c>
      <c r="CM36" s="296">
        <f t="shared" si="36"/>
        <v>0.17094319666295368</v>
      </c>
      <c r="CN36" s="297">
        <f t="shared" si="37"/>
        <v>26059.645500157945</v>
      </c>
      <c r="CO36" s="239">
        <f t="shared" si="58"/>
        <v>19907290.738398701</v>
      </c>
      <c r="CP36" s="298">
        <f t="shared" si="59"/>
        <v>0.26011465624918395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19907290.738398701</v>
      </c>
      <c r="CV36" s="247">
        <f t="shared" si="42"/>
        <v>0.26011465624918395</v>
      </c>
      <c r="CY36" s="264">
        <v>370745.59999999998</v>
      </c>
      <c r="CZ36" s="324">
        <f t="shared" si="60"/>
        <v>20278036.338398702</v>
      </c>
      <c r="DA36" s="326">
        <f t="shared" si="61"/>
        <v>0.26495892991591069</v>
      </c>
      <c r="DB36" s="1">
        <f t="shared" si="62"/>
        <v>0</v>
      </c>
      <c r="DC36" s="708">
        <f t="shared" si="63"/>
        <v>0.2698498235779524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4620045.0006302893</v>
      </c>
      <c r="BH37" s="130">
        <f>'Op Cost'!E28</f>
        <v>12808994</v>
      </c>
      <c r="BI37" s="289">
        <f t="shared" si="23"/>
        <v>0.36068757629446069</v>
      </c>
      <c r="BJ37" s="290">
        <f t="shared" si="24"/>
        <v>3842698.1999999997</v>
      </c>
      <c r="BK37" s="230">
        <f t="shared" si="25"/>
        <v>777346.8006302896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0.13872669154866721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544162.30203045707</v>
      </c>
      <c r="BH38" s="130">
        <f>'Op Cost'!E29</f>
        <v>2846110</v>
      </c>
      <c r="BI38" s="289">
        <f t="shared" si="23"/>
        <v>0.19119510561097677</v>
      </c>
      <c r="BJ38" s="290">
        <f t="shared" si="24"/>
        <v>544162.30203045707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544162.30203045707</v>
      </c>
      <c r="BQ38" s="704">
        <f t="shared" si="48"/>
        <v>1.3279794138678677E-3</v>
      </c>
      <c r="BR38" s="364">
        <f t="shared" si="49"/>
        <v>1.3279794138678677E-3</v>
      </c>
      <c r="BS38" s="372">
        <f t="shared" si="50"/>
        <v>1.3963318775812466E-3</v>
      </c>
      <c r="BT38" s="467">
        <f t="shared" si="51"/>
        <v>554612.94499489304</v>
      </c>
      <c r="BU38" s="463">
        <f t="shared" si="52"/>
        <v>853833</v>
      </c>
      <c r="BV38" s="463">
        <f t="shared" si="53"/>
        <v>554612.94499489304</v>
      </c>
      <c r="BW38" s="463">
        <f t="shared" si="64"/>
        <v>0</v>
      </c>
      <c r="BX38" s="468">
        <f t="shared" si="54"/>
        <v>1.3279794138678677E-3</v>
      </c>
      <c r="BY38" s="478">
        <f t="shared" si="55"/>
        <v>1.5036323177354688E-3</v>
      </c>
      <c r="BZ38" s="475">
        <f t="shared" si="56"/>
        <v>555030.26484369556</v>
      </c>
      <c r="CA38" s="359">
        <f t="shared" si="27"/>
        <v>4.8337067110662928E-3</v>
      </c>
      <c r="CB38" s="292">
        <f t="shared" si="28"/>
        <v>36177.175242647427</v>
      </c>
      <c r="CC38" s="292">
        <f t="shared" si="29"/>
        <v>580339.47727310448</v>
      </c>
      <c r="CD38" s="293">
        <f t="shared" si="30"/>
        <v>0.20390620084013072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0.20390620084013072</v>
      </c>
      <c r="CI38" s="295">
        <f t="shared" si="33"/>
        <v>580339.47727310448</v>
      </c>
      <c r="CJ38" s="235">
        <f t="shared" si="34"/>
        <v>0</v>
      </c>
      <c r="CL38" s="126">
        <f t="shared" si="35"/>
        <v>580339.47727310448</v>
      </c>
      <c r="CM38" s="296">
        <f t="shared" si="36"/>
        <v>4.9898864376767644E-3</v>
      </c>
      <c r="CN38" s="297">
        <f t="shared" si="37"/>
        <v>760.68936459805423</v>
      </c>
      <c r="CO38" s="239">
        <f t="shared" si="58"/>
        <v>581100.1666377025</v>
      </c>
      <c r="CP38" s="298">
        <f t="shared" si="59"/>
        <v>0.20417347419379522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581100.1666377025</v>
      </c>
      <c r="CV38" s="247">
        <f t="shared" si="42"/>
        <v>0.20417347419379522</v>
      </c>
      <c r="CY38" s="264">
        <v>0</v>
      </c>
      <c r="CZ38" s="324">
        <f t="shared" si="60"/>
        <v>581100.1666377025</v>
      </c>
      <c r="DA38" s="326">
        <f t="shared" si="61"/>
        <v>0.20417347419379522</v>
      </c>
      <c r="DB38" s="1">
        <f t="shared" si="62"/>
        <v>0</v>
      </c>
      <c r="DC38" s="708">
        <f t="shared" si="63"/>
        <v>0.19501363785788164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3361684.0174167701</v>
      </c>
      <c r="BH39" s="130">
        <f>'Op Cost'!E30</f>
        <v>14322731</v>
      </c>
      <c r="BI39" s="289">
        <f t="shared" si="23"/>
        <v>0.23470970846389352</v>
      </c>
      <c r="BJ39" s="290">
        <f t="shared" si="24"/>
        <v>3361684.0174167701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3361684.0174167701</v>
      </c>
      <c r="BQ39" s="704">
        <f t="shared" si="48"/>
        <v>2.6054388575483964E-2</v>
      </c>
      <c r="BR39" s="364">
        <f t="shared" si="49"/>
        <v>2.6054388575483964E-2</v>
      </c>
      <c r="BS39" s="372">
        <f t="shared" si="50"/>
        <v>2.7395434702466498E-2</v>
      </c>
      <c r="BT39" s="467">
        <f t="shared" si="51"/>
        <v>3566721.1661975668</v>
      </c>
      <c r="BU39" s="463">
        <f t="shared" si="52"/>
        <v>4296819.3</v>
      </c>
      <c r="BV39" s="463">
        <f t="shared" si="53"/>
        <v>3566721.1661975668</v>
      </c>
      <c r="BW39" s="463">
        <f t="shared" si="64"/>
        <v>0</v>
      </c>
      <c r="BX39" s="468">
        <f t="shared" si="54"/>
        <v>2.6054388575483964E-2</v>
      </c>
      <c r="BY39" s="478">
        <f t="shared" si="55"/>
        <v>2.9500623482431074E-2</v>
      </c>
      <c r="BZ39" s="475">
        <f t="shared" si="56"/>
        <v>3574908.8032854749</v>
      </c>
      <c r="CA39" s="359">
        <f t="shared" si="27"/>
        <v>2.9861301554406923E-2</v>
      </c>
      <c r="CB39" s="292">
        <f t="shared" si="28"/>
        <v>223492.57079129049</v>
      </c>
      <c r="CC39" s="292">
        <f t="shared" si="29"/>
        <v>3585176.5882080607</v>
      </c>
      <c r="CD39" s="293">
        <f t="shared" si="30"/>
        <v>0.25031375568025821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0.25031375568025821</v>
      </c>
      <c r="CI39" s="295">
        <f t="shared" si="33"/>
        <v>3585176.5882080607</v>
      </c>
      <c r="CJ39" s="235">
        <f t="shared" si="34"/>
        <v>0</v>
      </c>
      <c r="CL39" s="126">
        <f t="shared" si="35"/>
        <v>3585176.5882080607</v>
      </c>
      <c r="CM39" s="296">
        <f t="shared" si="36"/>
        <v>3.0826136657522093E-2</v>
      </c>
      <c r="CN39" s="297">
        <f t="shared" si="37"/>
        <v>4699.3282512338928</v>
      </c>
      <c r="CO39" s="239">
        <f t="shared" si="58"/>
        <v>3589875.9164592945</v>
      </c>
      <c r="CP39" s="298">
        <f t="shared" si="59"/>
        <v>0.25064185848769305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3589875.9164592945</v>
      </c>
      <c r="CV39" s="247">
        <f t="shared" si="42"/>
        <v>0.25064185848769305</v>
      </c>
      <c r="CY39" s="264">
        <v>0</v>
      </c>
      <c r="CZ39" s="324">
        <f t="shared" si="60"/>
        <v>3589875.9164592945</v>
      </c>
      <c r="DA39" s="326">
        <f t="shared" si="61"/>
        <v>0.25064185848769305</v>
      </c>
      <c r="DB39" s="1">
        <f t="shared" si="62"/>
        <v>0</v>
      </c>
      <c r="DC39" s="708">
        <f t="shared" si="63"/>
        <v>0.24959686831271738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213129.37920395916</v>
      </c>
      <c r="BH40" s="130">
        <f>'Op Cost'!E31</f>
        <v>744369</v>
      </c>
      <c r="BI40" s="289">
        <f t="shared" si="23"/>
        <v>0.2863222127788223</v>
      </c>
      <c r="BJ40" s="290">
        <f t="shared" si="24"/>
        <v>213129.37920395916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213129.37920395916</v>
      </c>
      <c r="BQ40" s="704">
        <f t="shared" si="48"/>
        <v>4.9759844892418084E-4</v>
      </c>
      <c r="BR40" s="364">
        <f t="shared" si="49"/>
        <v>4.9759844892418084E-4</v>
      </c>
      <c r="BS40" s="372">
        <f t="shared" si="50"/>
        <v>5.232103519166077E-4</v>
      </c>
      <c r="BT40" s="467">
        <f t="shared" si="51"/>
        <v>217045.27102807831</v>
      </c>
      <c r="BU40" s="463">
        <f t="shared" si="52"/>
        <v>223310.69999999998</v>
      </c>
      <c r="BV40" s="463">
        <f t="shared" si="53"/>
        <v>217045.27102807831</v>
      </c>
      <c r="BW40" s="463">
        <f t="shared" si="64"/>
        <v>0</v>
      </c>
      <c r="BX40" s="468">
        <f t="shared" si="54"/>
        <v>4.9759844892418084E-4</v>
      </c>
      <c r="BY40" s="478">
        <f t="shared" si="55"/>
        <v>5.6341619549524571E-4</v>
      </c>
      <c r="BZ40" s="475">
        <f t="shared" si="56"/>
        <v>217201.64220921326</v>
      </c>
      <c r="CA40" s="359">
        <f t="shared" si="27"/>
        <v>1.8931941936064308E-3</v>
      </c>
      <c r="CB40" s="292">
        <f t="shared" si="28"/>
        <v>14169.336743923748</v>
      </c>
      <c r="CC40" s="292">
        <f t="shared" si="29"/>
        <v>227298.71594788291</v>
      </c>
      <c r="CD40" s="293">
        <f t="shared" si="30"/>
        <v>0.30535757930258101</v>
      </c>
      <c r="CE40" s="234">
        <f t="shared" si="31"/>
        <v>1</v>
      </c>
      <c r="CF40" s="12"/>
      <c r="CG40" s="127">
        <f t="shared" si="32"/>
        <v>744369</v>
      </c>
      <c r="CH40" s="294">
        <f t="shared" si="57"/>
        <v>0.30535757930258101</v>
      </c>
      <c r="CI40" s="295">
        <f t="shared" si="33"/>
        <v>223310.69999999998</v>
      </c>
      <c r="CJ40" s="235">
        <f t="shared" si="34"/>
        <v>3988.01594788293</v>
      </c>
      <c r="CL40" s="126">
        <f t="shared" si="35"/>
        <v>0</v>
      </c>
      <c r="CM40" s="296">
        <f t="shared" si="36"/>
        <v>0</v>
      </c>
      <c r="CN40" s="297">
        <f t="shared" si="37"/>
        <v>0</v>
      </c>
      <c r="CO40" s="239">
        <f t="shared" si="58"/>
        <v>223310.69999999998</v>
      </c>
      <c r="CP40" s="298">
        <f t="shared" si="59"/>
        <v>0.3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223310.69999999998</v>
      </c>
      <c r="CV40" s="247">
        <f t="shared" si="42"/>
        <v>0.3</v>
      </c>
      <c r="CY40" s="264">
        <v>0</v>
      </c>
      <c r="CZ40" s="324">
        <f t="shared" si="60"/>
        <v>223310.69999999998</v>
      </c>
      <c r="DA40" s="326">
        <f t="shared" si="61"/>
        <v>0.3</v>
      </c>
      <c r="DB40" s="1">
        <f t="shared" si="62"/>
        <v>0</v>
      </c>
      <c r="DC40" s="708">
        <f t="shared" si="63"/>
        <v>0.29179297124035697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682525.68706471962</v>
      </c>
      <c r="BH41" s="130">
        <f>'Op Cost'!E32</f>
        <v>3366722</v>
      </c>
      <c r="BI41" s="289">
        <f t="shared" si="23"/>
        <v>0.20272707014856575</v>
      </c>
      <c r="BJ41" s="290">
        <f t="shared" si="24"/>
        <v>682525.68706471962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682525.68706471962</v>
      </c>
      <c r="BQ41" s="704">
        <f t="shared" si="48"/>
        <v>3.2190138697613252E-3</v>
      </c>
      <c r="BR41" s="364">
        <f t="shared" si="49"/>
        <v>3.2190138697613252E-3</v>
      </c>
      <c r="BS41" s="372">
        <f t="shared" si="50"/>
        <v>3.3846998182240902E-3</v>
      </c>
      <c r="BT41" s="467">
        <f t="shared" si="51"/>
        <v>707857.98084814579</v>
      </c>
      <c r="BU41" s="463">
        <f t="shared" si="52"/>
        <v>1010016.6</v>
      </c>
      <c r="BV41" s="463">
        <f t="shared" si="53"/>
        <v>707857.98084814579</v>
      </c>
      <c r="BW41" s="463">
        <f t="shared" si="64"/>
        <v>0</v>
      </c>
      <c r="BX41" s="468">
        <f t="shared" si="54"/>
        <v>3.2190138697613252E-3</v>
      </c>
      <c r="BY41" s="478">
        <f t="shared" si="55"/>
        <v>3.6447954202198478E-3</v>
      </c>
      <c r="BZ41" s="475">
        <f t="shared" si="56"/>
        <v>708869.56157552265</v>
      </c>
      <c r="CA41" s="359">
        <f t="shared" si="27"/>
        <v>6.0627665344138697E-3</v>
      </c>
      <c r="CB41" s="292">
        <f t="shared" si="28"/>
        <v>45375.894832139042</v>
      </c>
      <c r="CC41" s="292">
        <f t="shared" si="29"/>
        <v>727901.58189685864</v>
      </c>
      <c r="CD41" s="293">
        <f t="shared" si="30"/>
        <v>0.2162048371967922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0.2162048371967922</v>
      </c>
      <c r="CI41" s="295">
        <f t="shared" si="33"/>
        <v>727901.58189685864</v>
      </c>
      <c r="CJ41" s="235">
        <f t="shared" si="34"/>
        <v>0</v>
      </c>
      <c r="CL41" s="126">
        <f t="shared" si="35"/>
        <v>727901.58189685864</v>
      </c>
      <c r="CM41" s="296">
        <f t="shared" si="36"/>
        <v>6.2586578609769988E-3</v>
      </c>
      <c r="CN41" s="297">
        <f t="shared" si="37"/>
        <v>954.10878202667675</v>
      </c>
      <c r="CO41" s="239">
        <f t="shared" si="58"/>
        <v>728855.69067888532</v>
      </c>
      <c r="CP41" s="298">
        <f t="shared" si="59"/>
        <v>0.21648823118715632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728855.69067888532</v>
      </c>
      <c r="CV41" s="247">
        <f t="shared" si="42"/>
        <v>0.21648823118715632</v>
      </c>
      <c r="CY41" s="264">
        <v>0</v>
      </c>
      <c r="CZ41" s="324">
        <f t="shared" si="60"/>
        <v>728855.69067888532</v>
      </c>
      <c r="DA41" s="326">
        <f t="shared" si="61"/>
        <v>0.21648823118715632</v>
      </c>
      <c r="DB41" s="1">
        <f t="shared" si="62"/>
        <v>0</v>
      </c>
      <c r="DC41" s="708">
        <f t="shared" si="63"/>
        <v>0.21055185476422544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2524452.6128102345</v>
      </c>
      <c r="BH42" s="130">
        <f>'Op Cost'!E33</f>
        <v>7435602</v>
      </c>
      <c r="BI42" s="289">
        <f t="shared" si="23"/>
        <v>0.33950884041537382</v>
      </c>
      <c r="BJ42" s="290">
        <f t="shared" si="24"/>
        <v>2230680.6</v>
      </c>
      <c r="BK42" s="230">
        <f t="shared" si="25"/>
        <v>293772.01281023445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0</v>
      </c>
      <c r="BQ42" s="704">
        <f t="shared" si="48"/>
        <v>5.6228547835215734E-2</v>
      </c>
      <c r="BR42" s="364">
        <f t="shared" si="49"/>
        <v>0</v>
      </c>
      <c r="BS42" s="372">
        <f t="shared" si="50"/>
        <v>0</v>
      </c>
      <c r="BT42" s="467">
        <f t="shared" si="51"/>
        <v>2230680.6</v>
      </c>
      <c r="BU42" s="463">
        <f t="shared" si="52"/>
        <v>2230680.6</v>
      </c>
      <c r="BV42" s="463">
        <f t="shared" si="53"/>
        <v>2230680.6</v>
      </c>
      <c r="BW42" s="463">
        <f t="shared" si="64"/>
        <v>0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7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507967.13062185841</v>
      </c>
      <c r="BH43" s="130">
        <f>'Op Cost'!E34</f>
        <v>2380653</v>
      </c>
      <c r="BI43" s="289">
        <f t="shared" si="23"/>
        <v>0.21337302438526673</v>
      </c>
      <c r="BJ43" s="290">
        <f t="shared" si="24"/>
        <v>507967.13062185841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507967.13062185841</v>
      </c>
      <c r="BQ43" s="704">
        <f t="shared" si="48"/>
        <v>3.1447215101956657E-3</v>
      </c>
      <c r="BR43" s="364">
        <f t="shared" si="49"/>
        <v>3.1447215101956657E-3</v>
      </c>
      <c r="BS43" s="372">
        <f t="shared" si="50"/>
        <v>3.3065835546442842E-3</v>
      </c>
      <c r="BT43" s="467">
        <f t="shared" si="51"/>
        <v>532714.7745856425</v>
      </c>
      <c r="BU43" s="463">
        <f t="shared" si="52"/>
        <v>714195.9</v>
      </c>
      <c r="BV43" s="463">
        <f t="shared" si="53"/>
        <v>532714.7745856425</v>
      </c>
      <c r="BW43" s="463">
        <f t="shared" si="64"/>
        <v>0</v>
      </c>
      <c r="BX43" s="468">
        <f t="shared" si="54"/>
        <v>3.1447215101956657E-3</v>
      </c>
      <c r="BY43" s="478">
        <f t="shared" si="55"/>
        <v>3.5606763505737393E-3</v>
      </c>
      <c r="BZ43" s="475">
        <f t="shared" si="56"/>
        <v>533703.00880934822</v>
      </c>
      <c r="CA43" s="359">
        <f t="shared" si="27"/>
        <v>4.5121907914718743E-3</v>
      </c>
      <c r="CB43" s="292">
        <f t="shared" si="28"/>
        <v>33770.836078577137</v>
      </c>
      <c r="CC43" s="292">
        <f t="shared" si="29"/>
        <v>541737.9667004355</v>
      </c>
      <c r="CD43" s="293">
        <f t="shared" si="30"/>
        <v>0.22755855922742016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0.22755855922742016</v>
      </c>
      <c r="CI43" s="295">
        <f t="shared" si="33"/>
        <v>541737.9667004355</v>
      </c>
      <c r="CJ43" s="235">
        <f t="shared" si="34"/>
        <v>0</v>
      </c>
      <c r="CL43" s="126">
        <f t="shared" si="35"/>
        <v>541737.9667004355</v>
      </c>
      <c r="CM43" s="296">
        <f t="shared" si="36"/>
        <v>4.657982161604653E-3</v>
      </c>
      <c r="CN43" s="297">
        <f t="shared" si="37"/>
        <v>710.0918097185845</v>
      </c>
      <c r="CO43" s="239">
        <f t="shared" si="58"/>
        <v>542448.05851015414</v>
      </c>
      <c r="CP43" s="298">
        <f t="shared" si="59"/>
        <v>0.22785683529273446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542448.05851015414</v>
      </c>
      <c r="CV43" s="247">
        <f t="shared" si="42"/>
        <v>0.22785683529273446</v>
      </c>
      <c r="CY43" s="264">
        <v>0</v>
      </c>
      <c r="CZ43" s="324">
        <f t="shared" si="60"/>
        <v>542448.05851015414</v>
      </c>
      <c r="DA43" s="326">
        <f t="shared" si="61"/>
        <v>0.22785683529273446</v>
      </c>
      <c r="DB43" s="1">
        <f t="shared" si="62"/>
        <v>0</v>
      </c>
      <c r="DC43" s="708">
        <f t="shared" si="63"/>
        <v>0.22418345252724703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1106272.4263161966</v>
      </c>
      <c r="BH44" s="130">
        <f>'Op Cost'!E35</f>
        <v>5803873</v>
      </c>
      <c r="BI44" s="289">
        <f t="shared" si="23"/>
        <v>0.19060934419416078</v>
      </c>
      <c r="BJ44" s="290">
        <f t="shared" si="24"/>
        <v>1106272.4263161966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1106272.4263161966</v>
      </c>
      <c r="BQ44" s="704">
        <f t="shared" si="48"/>
        <v>1.838215519713826E-3</v>
      </c>
      <c r="BR44" s="364">
        <f t="shared" si="49"/>
        <v>1.838215519713826E-3</v>
      </c>
      <c r="BS44" s="372">
        <f t="shared" si="50"/>
        <v>1.9328303595950041E-3</v>
      </c>
      <c r="BT44" s="467">
        <f t="shared" si="51"/>
        <v>1120738.4141828772</v>
      </c>
      <c r="BU44" s="463">
        <f t="shared" si="52"/>
        <v>1741161.9</v>
      </c>
      <c r="BV44" s="463">
        <f t="shared" si="53"/>
        <v>1120738.4141828772</v>
      </c>
      <c r="BW44" s="463">
        <f t="shared" si="64"/>
        <v>0</v>
      </c>
      <c r="BX44" s="468">
        <f t="shared" si="54"/>
        <v>1.838215519713826E-3</v>
      </c>
      <c r="BY44" s="478">
        <f t="shared" si="55"/>
        <v>2.0813577631856456E-3</v>
      </c>
      <c r="BZ44" s="475">
        <f t="shared" si="56"/>
        <v>1121316.0766185613</v>
      </c>
      <c r="CA44" s="359">
        <f t="shared" si="27"/>
        <v>9.8268410571610929E-3</v>
      </c>
      <c r="CB44" s="292">
        <f t="shared" si="28"/>
        <v>73547.563444977059</v>
      </c>
      <c r="CC44" s="292">
        <f t="shared" si="29"/>
        <v>1179819.9897611737</v>
      </c>
      <c r="CD44" s="293">
        <f t="shared" si="30"/>
        <v>0.20328149664218595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0.20328149664218595</v>
      </c>
      <c r="CI44" s="295">
        <f t="shared" si="33"/>
        <v>1179819.9897611737</v>
      </c>
      <c r="CJ44" s="235">
        <f t="shared" si="34"/>
        <v>0</v>
      </c>
      <c r="CL44" s="126">
        <f t="shared" si="35"/>
        <v>1179819.9897611737</v>
      </c>
      <c r="CM44" s="296">
        <f t="shared" si="36"/>
        <v>1.0144351705094761E-2</v>
      </c>
      <c r="CN44" s="297">
        <f t="shared" si="37"/>
        <v>1546.4681509666846</v>
      </c>
      <c r="CO44" s="239">
        <f t="shared" si="58"/>
        <v>1181366.4579121405</v>
      </c>
      <c r="CP44" s="298">
        <f t="shared" si="59"/>
        <v>0.20354795115471006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1181366.4579121405</v>
      </c>
      <c r="CV44" s="247">
        <f t="shared" si="42"/>
        <v>0.20354795115471006</v>
      </c>
      <c r="CY44" s="264">
        <v>0</v>
      </c>
      <c r="CZ44" s="324">
        <f t="shared" si="60"/>
        <v>1181366.4579121405</v>
      </c>
      <c r="DA44" s="326">
        <f t="shared" si="61"/>
        <v>0.20354795115471006</v>
      </c>
      <c r="DB44" s="1">
        <f t="shared" si="62"/>
        <v>0</v>
      </c>
      <c r="DC44" s="708">
        <f t="shared" si="63"/>
        <v>0.19320134617324694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240744.2980203843</v>
      </c>
      <c r="BH45" s="130">
        <f>'Op Cost'!E36</f>
        <v>604843</v>
      </c>
      <c r="BI45" s="289">
        <f t="shared" si="23"/>
        <v>0.39802774938353308</v>
      </c>
      <c r="BJ45" s="290">
        <f t="shared" si="24"/>
        <v>181452.9</v>
      </c>
      <c r="BK45" s="230">
        <f t="shared" si="25"/>
        <v>59291.398020384309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0</v>
      </c>
      <c r="BQ45" s="704">
        <f t="shared" si="48"/>
        <v>6.4816471500566959E-4</v>
      </c>
      <c r="BR45" s="364">
        <f t="shared" si="49"/>
        <v>0</v>
      </c>
      <c r="BS45" s="372">
        <f t="shared" si="50"/>
        <v>0</v>
      </c>
      <c r="BT45" s="467">
        <f t="shared" si="51"/>
        <v>181452.9</v>
      </c>
      <c r="BU45" s="463">
        <f t="shared" si="52"/>
        <v>181452.9</v>
      </c>
      <c r="BV45" s="463">
        <f t="shared" si="53"/>
        <v>181452.9</v>
      </c>
      <c r="BW45" s="463">
        <f t="shared" si="64"/>
        <v>0</v>
      </c>
      <c r="BX45" s="468">
        <f t="shared" si="54"/>
        <v>0</v>
      </c>
      <c r="BY45" s="478">
        <f t="shared" si="55"/>
        <v>0</v>
      </c>
      <c r="BZ45" s="475">
        <f t="shared" si="56"/>
        <v>181452.9</v>
      </c>
      <c r="CA45" s="359">
        <f t="shared" si="27"/>
        <v>0</v>
      </c>
      <c r="CB45" s="292">
        <f t="shared" si="28"/>
        <v>0</v>
      </c>
      <c r="CC45" s="292">
        <f t="shared" si="29"/>
        <v>181452.9</v>
      </c>
      <c r="CD45" s="293">
        <f t="shared" si="30"/>
        <v>0.3</v>
      </c>
      <c r="CE45" s="234">
        <f t="shared" si="31"/>
        <v>0</v>
      </c>
      <c r="CF45" s="12"/>
      <c r="CG45" s="127">
        <f t="shared" si="32"/>
        <v>604843</v>
      </c>
      <c r="CH45" s="294">
        <f t="shared" si="57"/>
        <v>0.3</v>
      </c>
      <c r="CI45" s="295">
        <f t="shared" si="33"/>
        <v>181452.9</v>
      </c>
      <c r="CJ45" s="235">
        <f t="shared" si="34"/>
        <v>0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0.3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884447.66271775658</v>
      </c>
      <c r="BH46" s="130">
        <f>'Op Cost'!E37</f>
        <v>5022923</v>
      </c>
      <c r="BI46" s="289">
        <f t="shared" si="23"/>
        <v>0.17608226578782046</v>
      </c>
      <c r="BJ46" s="290">
        <f t="shared" si="24"/>
        <v>884447.66271775658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884447.66271775658</v>
      </c>
      <c r="BQ46" s="704">
        <f t="shared" si="48"/>
        <v>1.7669648745757152E-3</v>
      </c>
      <c r="BR46" s="364">
        <f t="shared" si="49"/>
        <v>1.7669648745757152E-3</v>
      </c>
      <c r="BS46" s="372">
        <f t="shared" si="50"/>
        <v>1.8579123706069065E-3</v>
      </c>
      <c r="BT46" s="467">
        <f t="shared" si="51"/>
        <v>898352.93778606982</v>
      </c>
      <c r="BU46" s="463">
        <f t="shared" si="52"/>
        <v>1506876.9</v>
      </c>
      <c r="BV46" s="463">
        <f t="shared" si="53"/>
        <v>898352.93778606982</v>
      </c>
      <c r="BW46" s="463">
        <f t="shared" si="64"/>
        <v>0</v>
      </c>
      <c r="BX46" s="468">
        <f t="shared" si="54"/>
        <v>1.7669648745757152E-3</v>
      </c>
      <c r="BY46" s="478">
        <f t="shared" si="55"/>
        <v>2.0006827379778942E-3</v>
      </c>
      <c r="BZ46" s="475">
        <f t="shared" si="56"/>
        <v>898908.20958215103</v>
      </c>
      <c r="CA46" s="359">
        <f t="shared" si="27"/>
        <v>7.8564071544714141E-3</v>
      </c>
      <c r="CB46" s="292">
        <f t="shared" si="28"/>
        <v>58800.137326123207</v>
      </c>
      <c r="CC46" s="292">
        <f t="shared" si="29"/>
        <v>943247.80004387978</v>
      </c>
      <c r="CD46" s="293">
        <f t="shared" si="30"/>
        <v>0.18778862428189319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0.18778862428189319</v>
      </c>
      <c r="CI46" s="295">
        <f t="shared" si="33"/>
        <v>943247.80004387978</v>
      </c>
      <c r="CJ46" s="235">
        <f t="shared" si="34"/>
        <v>0</v>
      </c>
      <c r="CL46" s="126">
        <f t="shared" si="35"/>
        <v>943247.80004387978</v>
      </c>
      <c r="CM46" s="296">
        <f t="shared" si="36"/>
        <v>8.1102519975432483E-3</v>
      </c>
      <c r="CN46" s="297">
        <f t="shared" si="37"/>
        <v>1236.3773235716501</v>
      </c>
      <c r="CO46" s="239">
        <f t="shared" si="58"/>
        <v>944484.17736745137</v>
      </c>
      <c r="CP46" s="298">
        <f t="shared" si="59"/>
        <v>0.18803477126116633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944484.17736745137</v>
      </c>
      <c r="CV46" s="247">
        <f t="shared" si="42"/>
        <v>0.18803477126116633</v>
      </c>
      <c r="CY46" s="264">
        <v>0</v>
      </c>
      <c r="CZ46" s="324">
        <f t="shared" si="60"/>
        <v>944484.17736745137</v>
      </c>
      <c r="DA46" s="326">
        <f t="shared" si="61"/>
        <v>0.18803477126116633</v>
      </c>
      <c r="DB46" s="1">
        <f t="shared" si="62"/>
        <v>0</v>
      </c>
      <c r="DC46" s="708">
        <f t="shared" si="63"/>
        <v>0.17896117650661797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79387.012154656608</v>
      </c>
      <c r="BH47" s="130">
        <f>'Op Cost'!E38</f>
        <v>457239</v>
      </c>
      <c r="BI47" s="289">
        <f t="shared" si="23"/>
        <v>0.17362257409069787</v>
      </c>
      <c r="BJ47" s="290">
        <f t="shared" si="24"/>
        <v>79387.012154656608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79387.012154656608</v>
      </c>
      <c r="BQ47" s="704">
        <f t="shared" si="48"/>
        <v>1.7152620598536648E-4</v>
      </c>
      <c r="BR47" s="364">
        <f t="shared" si="49"/>
        <v>1.7152620598536648E-4</v>
      </c>
      <c r="BS47" s="372">
        <f t="shared" si="50"/>
        <v>1.8035483589338617E-4</v>
      </c>
      <c r="BT47" s="467">
        <f t="shared" si="51"/>
        <v>80736.851707196329</v>
      </c>
      <c r="BU47" s="463">
        <f t="shared" si="52"/>
        <v>137171.69999999998</v>
      </c>
      <c r="BV47" s="463">
        <f t="shared" si="53"/>
        <v>80736.851707196329</v>
      </c>
      <c r="BW47" s="463">
        <f t="shared" si="64"/>
        <v>0</v>
      </c>
      <c r="BX47" s="468">
        <f t="shared" si="54"/>
        <v>1.7152620598536648E-4</v>
      </c>
      <c r="BY47" s="478">
        <f t="shared" si="55"/>
        <v>1.9421411504185412E-4</v>
      </c>
      <c r="BZ47" s="475">
        <f t="shared" si="56"/>
        <v>80790.754116827055</v>
      </c>
      <c r="CA47" s="359">
        <f t="shared" si="27"/>
        <v>7.0518213406482397E-4</v>
      </c>
      <c r="CB47" s="292">
        <f t="shared" si="28"/>
        <v>5277.8331758609147</v>
      </c>
      <c r="CC47" s="292">
        <f t="shared" si="29"/>
        <v>84664.845330517521</v>
      </c>
      <c r="CD47" s="293">
        <f t="shared" si="30"/>
        <v>0.18516540656093972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0.18516540656093972</v>
      </c>
      <c r="CI47" s="295">
        <f t="shared" si="33"/>
        <v>84664.845330517521</v>
      </c>
      <c r="CJ47" s="235">
        <f t="shared" si="34"/>
        <v>0</v>
      </c>
      <c r="CL47" s="126">
        <f t="shared" si="35"/>
        <v>84664.845330517521</v>
      </c>
      <c r="CM47" s="296">
        <f t="shared" si="36"/>
        <v>7.2796695728479497E-4</v>
      </c>
      <c r="CN47" s="297">
        <f t="shared" si="37"/>
        <v>110.97581660459041</v>
      </c>
      <c r="CO47" s="239">
        <f t="shared" si="58"/>
        <v>84775.821147122115</v>
      </c>
      <c r="CP47" s="298">
        <f t="shared" si="59"/>
        <v>0.18540811511511948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84775.821147122115</v>
      </c>
      <c r="CV47" s="247">
        <f t="shared" si="42"/>
        <v>0.18540811511511948</v>
      </c>
      <c r="CY47" s="264">
        <v>0</v>
      </c>
      <c r="CZ47" s="324">
        <f t="shared" si="60"/>
        <v>84775.821147122115</v>
      </c>
      <c r="DA47" s="326">
        <f t="shared" si="61"/>
        <v>0.18540811511511948</v>
      </c>
      <c r="DB47" s="1">
        <f t="shared" si="62"/>
        <v>0</v>
      </c>
      <c r="DC47" s="708">
        <f t="shared" si="63"/>
        <v>0.17669261396518463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295473.94246771099</v>
      </c>
      <c r="BH48" s="130">
        <f>'Op Cost'!E39</f>
        <v>1220651</v>
      </c>
      <c r="BI48" s="289">
        <f t="shared" si="23"/>
        <v>0.24206258993578916</v>
      </c>
      <c r="BJ48" s="290">
        <f t="shared" si="24"/>
        <v>295473.94246771099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295473.94246771099</v>
      </c>
      <c r="BQ48" s="704">
        <f t="shared" si="48"/>
        <v>1.0221167430964398E-3</v>
      </c>
      <c r="BR48" s="364">
        <f t="shared" si="49"/>
        <v>1.0221167430964398E-3</v>
      </c>
      <c r="BS48" s="372">
        <f t="shared" si="50"/>
        <v>1.0747261411516778E-3</v>
      </c>
      <c r="BT48" s="467">
        <f t="shared" si="51"/>
        <v>303517.57404702989</v>
      </c>
      <c r="BU48" s="463">
        <f t="shared" si="52"/>
        <v>366195.3</v>
      </c>
      <c r="BV48" s="463">
        <f t="shared" si="53"/>
        <v>303517.57404702989</v>
      </c>
      <c r="BW48" s="463">
        <f t="shared" si="64"/>
        <v>0</v>
      </c>
      <c r="BX48" s="468">
        <f t="shared" si="54"/>
        <v>1.0221167430964398E-3</v>
      </c>
      <c r="BY48" s="478">
        <f t="shared" si="55"/>
        <v>1.1573129457948413E-3</v>
      </c>
      <c r="BZ48" s="475">
        <f t="shared" si="56"/>
        <v>303838.77601765771</v>
      </c>
      <c r="CA48" s="359">
        <f t="shared" si="27"/>
        <v>2.6246477812265855E-3</v>
      </c>
      <c r="CB48" s="292">
        <f t="shared" si="28"/>
        <v>19643.794795053651</v>
      </c>
      <c r="CC48" s="292">
        <f t="shared" si="29"/>
        <v>315117.73726276465</v>
      </c>
      <c r="CD48" s="293">
        <f t="shared" si="30"/>
        <v>0.25815547381091292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0.25815547381091292</v>
      </c>
      <c r="CI48" s="295">
        <f t="shared" si="33"/>
        <v>315117.73726276465</v>
      </c>
      <c r="CJ48" s="235">
        <f t="shared" si="34"/>
        <v>0</v>
      </c>
      <c r="CL48" s="126">
        <f t="shared" si="35"/>
        <v>315117.73726276465</v>
      </c>
      <c r="CM48" s="296">
        <f t="shared" si="36"/>
        <v>2.7094515968950636E-3</v>
      </c>
      <c r="CN48" s="297">
        <f t="shared" si="37"/>
        <v>413.04567536628986</v>
      </c>
      <c r="CO48" s="239">
        <f t="shared" si="58"/>
        <v>315530.78293813096</v>
      </c>
      <c r="CP48" s="298">
        <f t="shared" si="59"/>
        <v>0.25849385527733232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315530.78293813096</v>
      </c>
      <c r="CV48" s="247">
        <f t="shared" si="42"/>
        <v>0.25849385527733232</v>
      </c>
      <c r="CY48" s="264">
        <v>0</v>
      </c>
      <c r="CZ48" s="324">
        <f t="shared" si="60"/>
        <v>315530.78293813096</v>
      </c>
      <c r="DA48" s="326">
        <f t="shared" si="61"/>
        <v>0.25849385527733232</v>
      </c>
      <c r="DB48" s="1">
        <f t="shared" si="62"/>
        <v>0</v>
      </c>
      <c r="DC48" s="708">
        <f t="shared" si="63"/>
        <v>0.24891535419842176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1025301.8543162757</v>
      </c>
      <c r="BH49" s="130">
        <f>'Op Cost'!E40</f>
        <v>4896193</v>
      </c>
      <c r="BI49" s="289">
        <f t="shared" si="23"/>
        <v>0.20940797356564084</v>
      </c>
      <c r="BJ49" s="290">
        <f t="shared" si="24"/>
        <v>1025301.8543162757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1025301.8543162757</v>
      </c>
      <c r="BQ49" s="704">
        <f t="shared" si="48"/>
        <v>2.9184056524023164E-3</v>
      </c>
      <c r="BR49" s="364">
        <f t="shared" si="49"/>
        <v>2.9184056524023164E-3</v>
      </c>
      <c r="BS49" s="372">
        <f t="shared" si="50"/>
        <v>3.0686189873182124E-3</v>
      </c>
      <c r="BT49" s="467">
        <f t="shared" si="51"/>
        <v>1048268.4870668666</v>
      </c>
      <c r="BU49" s="463">
        <f t="shared" si="52"/>
        <v>1468857.9</v>
      </c>
      <c r="BV49" s="463">
        <f t="shared" si="53"/>
        <v>1048268.4870668666</v>
      </c>
      <c r="BW49" s="463">
        <f t="shared" si="64"/>
        <v>0</v>
      </c>
      <c r="BX49" s="468">
        <f t="shared" si="54"/>
        <v>2.9184056524023164E-3</v>
      </c>
      <c r="BY49" s="478">
        <f t="shared" si="55"/>
        <v>3.3044255124655185E-3</v>
      </c>
      <c r="BZ49" s="475">
        <f t="shared" si="56"/>
        <v>1049185.6011372253</v>
      </c>
      <c r="CA49" s="359">
        <f t="shared" si="27"/>
        <v>9.1075924142203918E-3</v>
      </c>
      <c r="CB49" s="292">
        <f t="shared" si="28"/>
        <v>68164.45152816776</v>
      </c>
      <c r="CC49" s="292">
        <f t="shared" si="29"/>
        <v>1093466.3058444434</v>
      </c>
      <c r="CD49" s="293">
        <f t="shared" si="30"/>
        <v>0.22332990260891336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0.22332990260891336</v>
      </c>
      <c r="CI49" s="295">
        <f t="shared" si="33"/>
        <v>1093466.3058444434</v>
      </c>
      <c r="CJ49" s="235">
        <f t="shared" si="34"/>
        <v>0</v>
      </c>
      <c r="CL49" s="126">
        <f t="shared" si="35"/>
        <v>1093466.3058444434</v>
      </c>
      <c r="CM49" s="296">
        <f t="shared" si="36"/>
        <v>9.4018637422833978E-3</v>
      </c>
      <c r="CN49" s="297">
        <f t="shared" si="37"/>
        <v>1433.2786618456364</v>
      </c>
      <c r="CO49" s="239">
        <f t="shared" si="58"/>
        <v>1094899.5845062891</v>
      </c>
      <c r="CP49" s="298">
        <f t="shared" si="59"/>
        <v>0.2236226358941098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1094899.5845062891</v>
      </c>
      <c r="CV49" s="247">
        <f t="shared" si="42"/>
        <v>0.2236226358941098</v>
      </c>
      <c r="CY49" s="264">
        <v>4766</v>
      </c>
      <c r="CZ49" s="324">
        <f t="shared" si="60"/>
        <v>1099665.5845062891</v>
      </c>
      <c r="DA49" s="326">
        <f t="shared" si="61"/>
        <v>0.22459604523479551</v>
      </c>
      <c r="DB49" s="1">
        <f t="shared" si="62"/>
        <v>0</v>
      </c>
      <c r="DC49" s="708">
        <f t="shared" si="63"/>
        <v>0.21428599753670358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1</v>
      </c>
      <c r="I50" s="214">
        <f t="shared" si="65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119220514.36180416</v>
      </c>
      <c r="BK50" s="233">
        <f>SUM(BK12:BK49)</f>
        <v>1149111.1881958526</v>
      </c>
      <c r="BP50" s="179">
        <f>SUM(BP12:BP49)</f>
        <v>112576607.26180415</v>
      </c>
      <c r="BQ50" s="702">
        <f>SUM(BQ12:BQ49)</f>
        <v>1.1499951734477034</v>
      </c>
      <c r="BR50" s="366">
        <f>SUM(BR12:BR49)</f>
        <v>0.95104855456585269</v>
      </c>
      <c r="BS50" s="700">
        <f>SUM(BS12:BS49)</f>
        <v>1</v>
      </c>
      <c r="BT50" s="469">
        <f>SUM(BT12:BT49)</f>
        <v>126704868.99999999</v>
      </c>
      <c r="BU50" s="469"/>
      <c r="BV50" s="469">
        <f t="shared" ref="BV50" si="67">SUM(BV12:BV49)</f>
        <v>126427327.84590253</v>
      </c>
      <c r="BW50" s="464">
        <f>SUM(BW12:BW49)</f>
        <v>277541.15409744892</v>
      </c>
      <c r="BX50" s="471">
        <f>SUM(BX12:BX49)</f>
        <v>0.88318094670102498</v>
      </c>
      <c r="BY50" s="473">
        <f>SUM(BY12:BY49)</f>
        <v>1</v>
      </c>
      <c r="BZ50" s="476">
        <f>SUM(BZ12:BZ49)</f>
        <v>126704868.99999999</v>
      </c>
      <c r="CA50" s="180"/>
      <c r="CB50" s="181">
        <f>SUM(CB12:CB49)</f>
        <v>7484354.6381958509</v>
      </c>
      <c r="CC50" s="181">
        <f>SUM(CC12:CC49)</f>
        <v>126704868.99999999</v>
      </c>
      <c r="CD50" s="187"/>
      <c r="CE50" s="188">
        <f>SUM(CE12:CE49)</f>
        <v>4</v>
      </c>
      <c r="CG50" s="178">
        <f>SUM(CG12:CG49)</f>
        <v>581261868</v>
      </c>
      <c r="CH50" s="236"/>
      <c r="CI50" s="237">
        <f>SUM(CI12:CI49)</f>
        <v>126552422.77219521</v>
      </c>
      <c r="CJ50" s="238">
        <f t="shared" si="34"/>
        <v>152446.22780478001</v>
      </c>
      <c r="CK50" s="1"/>
      <c r="CL50" s="177">
        <f>SUM(CL12:CL49)</f>
        <v>116303143.27219521</v>
      </c>
      <c r="CM50" s="241">
        <f t="shared" si="36"/>
        <v>1</v>
      </c>
      <c r="CN50" s="242">
        <f t="shared" si="37"/>
        <v>152446.22780478001</v>
      </c>
      <c r="CO50" s="243">
        <f>(CN50+CI50)</f>
        <v>126704868.99999999</v>
      </c>
      <c r="CP50" s="244">
        <f>CO50/CG50</f>
        <v>0.21798242061872186</v>
      </c>
      <c r="CQ50" s="245">
        <f>SUM(CQ12:CQ49)</f>
        <v>1</v>
      </c>
      <c r="CR50" s="175"/>
      <c r="CS50" s="248">
        <f>SUM(CS12:CS49)</f>
        <v>174378560.39999998</v>
      </c>
      <c r="CT50" s="237">
        <f>SUM(CT12:CT49)</f>
        <v>4.8967683283262886</v>
      </c>
      <c r="CU50" s="249">
        <f>SUM(CU12:CU49)</f>
        <v>126704864.10323165</v>
      </c>
      <c r="CV50" s="250">
        <f>AVERAGE(CV12:CV49)</f>
        <v>0.24642943435515391</v>
      </c>
      <c r="CY50" s="265">
        <f>SUM(CY12:CY49)</f>
        <v>547448.79999999993</v>
      </c>
      <c r="CZ50" s="325">
        <f>SUM(CZ12:CZ49)</f>
        <v>127252312.90323167</v>
      </c>
      <c r="DA50" s="327">
        <f>AVERAGE(DA12:DA49)</f>
        <v>0.24682026945922492</v>
      </c>
      <c r="DB50" s="1">
        <f>SUM(DB12:DB49)</f>
        <v>0</v>
      </c>
    </row>
    <row r="51" spans="1:110"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57" priority="5" operator="greaterThan">
      <formula>$BJ$6</formula>
    </cfRule>
  </conditionalFormatting>
  <conditionalFormatting sqref="BL12:BL49">
    <cfRule type="cellIs" dxfId="156" priority="1" operator="greaterThan">
      <formula>$BL$51</formula>
    </cfRule>
  </conditionalFormatting>
  <conditionalFormatting sqref="BS51:BS86">
    <cfRule type="cellIs" dxfId="155" priority="2" operator="greaterThan">
      <formula>0.04</formula>
    </cfRule>
  </conditionalFormatting>
  <conditionalFormatting sqref="CD12:CD49">
    <cfRule type="cellIs" dxfId="154" priority="7" operator="greaterThan">
      <formula>$BJ$6</formula>
    </cfRule>
  </conditionalFormatting>
  <conditionalFormatting sqref="CE12:CE49 CQ12:CR49">
    <cfRule type="cellIs" dxfId="153" priority="8" operator="greaterThan">
      <formula>0</formula>
    </cfRule>
  </conditionalFormatting>
  <conditionalFormatting sqref="CP12:CP49">
    <cfRule type="cellIs" dxfId="152" priority="6" operator="greaterThan">
      <formula>$BJ$6</formula>
    </cfRule>
  </conditionalFormatting>
  <conditionalFormatting sqref="CV12:CV49">
    <cfRule type="cellIs" dxfId="151" priority="3" operator="equal">
      <formula>$BJ$6</formula>
    </cfRule>
    <cfRule type="cellIs" dxfId="150" priority="4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AFFA2-B9DE-4CA1-884A-B12E4B453384}">
  <sheetPr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S6C-Avg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120369625.55</v>
      </c>
      <c r="BB6" s="1" t="s">
        <v>15</v>
      </c>
      <c r="BJ6" s="277">
        <v>0.3</v>
      </c>
      <c r="BP6" s="278">
        <f>$BK$50+BA8</f>
        <v>7484354.6381958527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152446.22780478001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0.05</v>
      </c>
      <c r="BA8" s="707">
        <f>126704869*AZ8</f>
        <v>6335243.4500000002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587912.39382260037</v>
      </c>
      <c r="BH12" s="130">
        <f>'Op Cost'!E3</f>
        <v>2553471</v>
      </c>
      <c r="BI12" s="289">
        <f t="shared" ref="BI12:BI49" si="23">BF12/BH12</f>
        <v>0.23024048200375111</v>
      </c>
      <c r="BJ12" s="290">
        <f t="shared" ref="BJ12:BJ49" si="24">IF(BF12&gt;BH12*$BJ$6,BH12*$BJ$6,BF12)</f>
        <v>587912.39382260037</v>
      </c>
      <c r="BK12" s="230">
        <f t="shared" ref="BK12:BK49" si="25">BF12-BJ12</f>
        <v>0</v>
      </c>
      <c r="BL12" s="1">
        <f>BM12*$BP$8+BN12*$BQ$8+BO12*$BR$8</f>
        <v>0.41486877332152594</v>
      </c>
      <c r="BM12" s="436">
        <f>AVERAGE(N12/$N$50,M12/$M$50,L12/$L$50)</f>
        <v>0.35081181085802204</v>
      </c>
      <c r="BN12" s="436">
        <f>AVERAGE(U12/$U$50,T12/$T$50,S12/$S$50)</f>
        <v>0.23909145637786808</v>
      </c>
      <c r="BO12" s="435">
        <f>AVERAGE((1/AP12)/(1/$AP$50), (1/AO12)/(1/$AO$50), (1/AN12)/(1/$AN$50))</f>
        <v>0.53478591302510681</v>
      </c>
      <c r="BP12" s="479">
        <f t="shared" ref="BP12:BP49" si="26">IF(OR(BK12&gt;0,BI12&gt;=$BJ$6),0,BJ12)</f>
        <v>587912.39382260037</v>
      </c>
      <c r="BQ12" s="704">
        <f>(BM12*$BP$8+BN12*$BQ$8+BO12*$BR$8)*I12</f>
        <v>2.026312639349272E-3</v>
      </c>
      <c r="BR12" s="364">
        <f>IF(BP12=0,0,BQ12)</f>
        <v>2.026312639349272E-3</v>
      </c>
      <c r="BS12" s="372">
        <f>BR12/$BR$50</f>
        <v>2.143338568814262E-3</v>
      </c>
      <c r="BT12" s="467">
        <f>$BP$6*BS12+BJ12</f>
        <v>603953.89978132944</v>
      </c>
      <c r="BU12" s="463">
        <f>BH12*$BU$6</f>
        <v>766041.29999999993</v>
      </c>
      <c r="BV12" s="463">
        <f>IF(BT12&lt;BU12,BT12, BU12)</f>
        <v>603953.89978132944</v>
      </c>
      <c r="BW12" s="463">
        <f>BT12-BV12</f>
        <v>0</v>
      </c>
      <c r="BX12" s="468">
        <f>IF(AND(BW12=0,BK12=0),BR12,0)</f>
        <v>2.026312639349272E-3</v>
      </c>
      <c r="BY12" s="478">
        <f>BX12/$BX$50</f>
        <v>2.310422444299447E-3</v>
      </c>
      <c r="BZ12" s="475">
        <f>$BW$50*BY12+BV12</f>
        <v>604611.67922059842</v>
      </c>
      <c r="CA12" s="359">
        <f t="shared" ref="CA12:CA49" si="27">BP12/$BP$50</f>
        <v>5.2223317803082505E-3</v>
      </c>
      <c r="CB12" s="292">
        <f t="shared" ref="CB12:CB49" si="28">CA12*$BP$6</f>
        <v>39085.78308214766</v>
      </c>
      <c r="CC12" s="292">
        <f t="shared" ref="CC12:CC49" si="29">(CB12+BJ12)</f>
        <v>626998.17690474808</v>
      </c>
      <c r="CD12" s="293">
        <f t="shared" ref="CD12:CD49" si="30">CC12/BH12</f>
        <v>0.24554740465223537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0.24554740465223537</v>
      </c>
      <c r="CI12" s="295">
        <f t="shared" ref="CI12:CI49" si="33">IF(CC12&gt;BH12*$BJ$6,BH12*$BJ$6,CC12)</f>
        <v>626998.17690474808</v>
      </c>
      <c r="CJ12" s="235">
        <f t="shared" ref="CJ12:CJ50" si="34">CC12-CI12</f>
        <v>0</v>
      </c>
      <c r="CL12" s="126">
        <f t="shared" ref="CL12:CL49" si="35">IF(OR(CJ12&gt;0,CH12&gt;=$BJ$6),0,CI12)</f>
        <v>626998.17690474808</v>
      </c>
      <c r="CM12" s="296">
        <f t="shared" ref="CM12:CM50" si="36">CL12/$CL$50</f>
        <v>5.3910681969903873E-3</v>
      </c>
      <c r="CN12" s="297">
        <f t="shared" ref="CN12:CN50" si="37">CM12*$CM$6</f>
        <v>821.84801046950122</v>
      </c>
      <c r="CO12" s="239">
        <f>(CN12+CI12)</f>
        <v>627820.02491521754</v>
      </c>
      <c r="CP12" s="298">
        <f>CO12/CG12</f>
        <v>0.24586925988790065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627820.02491521754</v>
      </c>
      <c r="CV12" s="247">
        <f t="shared" ref="CV12:CV49" si="42">CU12/CG12</f>
        <v>0.24586925988790065</v>
      </c>
      <c r="CY12" s="264">
        <v>0</v>
      </c>
      <c r="CZ12" s="324">
        <f>CU12+CY12</f>
        <v>627820.02491521754</v>
      </c>
      <c r="DA12" s="326">
        <f>CZ12/CG12</f>
        <v>0.24586925988790065</v>
      </c>
      <c r="DB12" s="1">
        <f>IF(BZ12&lt;=BH12*$BU$6, 0, 1)</f>
        <v>0</v>
      </c>
      <c r="DC12" s="708">
        <f>BZ12/BH12</f>
        <v>0.23678031950259018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115153.01970525114</v>
      </c>
      <c r="BH13" s="130">
        <f>'Op Cost'!E4</f>
        <v>361548</v>
      </c>
      <c r="BI13" s="289">
        <f t="shared" si="23"/>
        <v>0.31849994939883813</v>
      </c>
      <c r="BJ13" s="290">
        <f t="shared" si="24"/>
        <v>108464.4</v>
      </c>
      <c r="BK13" s="230">
        <f t="shared" si="25"/>
        <v>6688.6197052511416</v>
      </c>
      <c r="BL13" s="1">
        <f t="shared" ref="BL13:BL49" si="45">BM13*$BP$8+BN13*$BQ$8+BO13*$BR$8</f>
        <v>0.86893543106947613</v>
      </c>
      <c r="BM13" s="436">
        <f t="shared" ref="BM13:BM49" si="46">AVERAGE(N13/$N$50,M13/$M$50,L13/$L$50)</f>
        <v>0.52133290937243248</v>
      </c>
      <c r="BN13" s="436">
        <f t="shared" ref="BN13:BN49" si="47">AVERAGE(U13/$U$50,T13/$T$50,S13/$S$50)</f>
        <v>0.62321301891522152</v>
      </c>
      <c r="BO13" s="435">
        <f t="shared" ref="BO13:BO49" si="48">AVERAGE((1/AP13)/(1/$AP$50), (1/AO13)/(1/$AO$50), (1/AN13)/(1/$AN$50))</f>
        <v>1.1655978979951254</v>
      </c>
      <c r="BP13" s="479">
        <f t="shared" si="26"/>
        <v>0</v>
      </c>
      <c r="BQ13" s="704">
        <f t="shared" ref="BQ13:BQ49" si="49">(BM13*$BP$8+BN13*$BQ$8+BO13*$BR$8)*I13</f>
        <v>8.3127731235626721E-4</v>
      </c>
      <c r="BR13" s="364">
        <f t="shared" ref="BR13:BR49" si="50">IF(BP13=0,0,BQ13)</f>
        <v>0</v>
      </c>
      <c r="BS13" s="372">
        <f t="shared" ref="BS13:BS49" si="51">BR13/$BR$50</f>
        <v>0</v>
      </c>
      <c r="BT13" s="467">
        <f t="shared" ref="BT13:BT49" si="52">$BP$6*BS13+BJ13</f>
        <v>108464.4</v>
      </c>
      <c r="BU13" s="463">
        <f t="shared" ref="BU13:BU49" si="53">BH13*$BU$6</f>
        <v>108464.4</v>
      </c>
      <c r="BV13" s="463">
        <f t="shared" ref="BV13:BV49" si="54">IF(BT13&lt;BU13,BT13, BU13)</f>
        <v>108464.4</v>
      </c>
      <c r="BW13" s="463">
        <f>BT13-BV13</f>
        <v>0</v>
      </c>
      <c r="BX13" s="468">
        <f t="shared" ref="BX13:BX49" si="55">IF(AND(BW13=0,BK13=0),BR13,0)</f>
        <v>0</v>
      </c>
      <c r="BY13" s="478">
        <f t="shared" ref="BY13:BY49" si="56">BX13/$BX$50</f>
        <v>0</v>
      </c>
      <c r="BZ13" s="475">
        <f t="shared" ref="BZ13:BZ49" si="57">$BW$50*BY13+BV13</f>
        <v>108464.4</v>
      </c>
      <c r="CA13" s="359">
        <f t="shared" si="27"/>
        <v>0</v>
      </c>
      <c r="CB13" s="292">
        <f t="shared" si="28"/>
        <v>0</v>
      </c>
      <c r="CC13" s="292">
        <f t="shared" si="29"/>
        <v>108464.4</v>
      </c>
      <c r="CD13" s="293">
        <f t="shared" si="30"/>
        <v>0.3</v>
      </c>
      <c r="CE13" s="234">
        <f t="shared" si="31"/>
        <v>0</v>
      </c>
      <c r="CF13" s="12"/>
      <c r="CG13" s="127">
        <f t="shared" si="32"/>
        <v>361548</v>
      </c>
      <c r="CH13" s="294">
        <f t="shared" ref="CH13:CH49" si="58">CC13/CG13</f>
        <v>0.3</v>
      </c>
      <c r="CI13" s="295">
        <f t="shared" si="33"/>
        <v>108464.4</v>
      </c>
      <c r="CJ13" s="235">
        <f t="shared" si="34"/>
        <v>0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9">(CN13+CI13)</f>
        <v>108464.4</v>
      </c>
      <c r="CP13" s="298">
        <f t="shared" ref="CP13:CP49" si="60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1">CU13+CY13</f>
        <v>108464.4</v>
      </c>
      <c r="DA13" s="326">
        <f t="shared" ref="DA13:DA49" si="62">CZ13/CG13</f>
        <v>0.3</v>
      </c>
      <c r="DB13" s="1">
        <f t="shared" ref="DB13:DB49" si="63">IF(BZ13&lt;=BH13*$BU$6, 0, 1)</f>
        <v>0</v>
      </c>
      <c r="DC13" s="708">
        <f t="shared" ref="DC13:DC49" si="64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692149.02559370897</v>
      </c>
      <c r="BH14" s="130">
        <f>'Op Cost'!E5</f>
        <v>2998198</v>
      </c>
      <c r="BI14" s="289">
        <f t="shared" si="23"/>
        <v>0.23085500877317275</v>
      </c>
      <c r="BJ14" s="290">
        <f t="shared" si="24"/>
        <v>692149.02559370897</v>
      </c>
      <c r="BK14" s="230">
        <f t="shared" si="25"/>
        <v>0</v>
      </c>
      <c r="BL14" s="1">
        <f t="shared" si="45"/>
        <v>0.52254630166380744</v>
      </c>
      <c r="BM14" s="436">
        <f t="shared" si="46"/>
        <v>0.33068801862424491</v>
      </c>
      <c r="BN14" s="436">
        <f t="shared" si="47"/>
        <v>0.45142219513181409</v>
      </c>
      <c r="BO14" s="435">
        <f t="shared" si="48"/>
        <v>0.65403749644958553</v>
      </c>
      <c r="BP14" s="479">
        <f t="shared" si="26"/>
        <v>692149.02559370897</v>
      </c>
      <c r="BQ14" s="704">
        <f t="shared" si="49"/>
        <v>3.0047440280020097E-3</v>
      </c>
      <c r="BR14" s="364">
        <f t="shared" si="50"/>
        <v>3.0047440280020097E-3</v>
      </c>
      <c r="BS14" s="372">
        <f t="shared" si="51"/>
        <v>3.1782774481924083E-3</v>
      </c>
      <c r="BT14" s="467">
        <f t="shared" si="52"/>
        <v>715936.38115456107</v>
      </c>
      <c r="BU14" s="463">
        <f t="shared" si="53"/>
        <v>899459.4</v>
      </c>
      <c r="BV14" s="463">
        <f t="shared" si="54"/>
        <v>715936.38115456107</v>
      </c>
      <c r="BW14" s="463">
        <f t="shared" ref="BW14:BW49" si="65">BT14-BV14</f>
        <v>0</v>
      </c>
      <c r="BX14" s="468">
        <f t="shared" si="55"/>
        <v>3.0047440280020097E-3</v>
      </c>
      <c r="BY14" s="478">
        <f t="shared" si="56"/>
        <v>3.4260399441124688E-3</v>
      </c>
      <c r="BZ14" s="475">
        <f t="shared" si="57"/>
        <v>716911.77794353862</v>
      </c>
      <c r="CA14" s="359">
        <f t="shared" si="27"/>
        <v>6.1482491116833168E-3</v>
      </c>
      <c r="CB14" s="292">
        <f t="shared" si="28"/>
        <v>46015.676755810564</v>
      </c>
      <c r="CC14" s="292">
        <f t="shared" si="29"/>
        <v>738164.70234951959</v>
      </c>
      <c r="CD14" s="293">
        <f t="shared" si="30"/>
        <v>0.24620278659031844</v>
      </c>
      <c r="CE14" s="234">
        <f t="shared" si="31"/>
        <v>0</v>
      </c>
      <c r="CF14" s="12"/>
      <c r="CG14" s="127">
        <f t="shared" si="32"/>
        <v>2998198</v>
      </c>
      <c r="CH14" s="294">
        <f t="shared" si="58"/>
        <v>0.24620278659031844</v>
      </c>
      <c r="CI14" s="295">
        <f t="shared" si="33"/>
        <v>738164.70234951959</v>
      </c>
      <c r="CJ14" s="235">
        <f t="shared" si="34"/>
        <v>0</v>
      </c>
      <c r="CL14" s="126">
        <f t="shared" si="35"/>
        <v>738164.70234951959</v>
      </c>
      <c r="CM14" s="296">
        <f t="shared" si="36"/>
        <v>6.3469024274083732E-3</v>
      </c>
      <c r="CN14" s="297">
        <f t="shared" si="37"/>
        <v>967.56133330340811</v>
      </c>
      <c r="CO14" s="239">
        <f t="shared" si="59"/>
        <v>739132.26368282305</v>
      </c>
      <c r="CP14" s="298">
        <f t="shared" si="60"/>
        <v>0.2465255008784687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739132.26368282305</v>
      </c>
      <c r="CV14" s="247">
        <f t="shared" si="42"/>
        <v>0.2465255008784687</v>
      </c>
      <c r="CY14" s="264">
        <v>0</v>
      </c>
      <c r="CZ14" s="324">
        <f t="shared" si="61"/>
        <v>739132.26368282305</v>
      </c>
      <c r="DA14" s="326">
        <f t="shared" si="62"/>
        <v>0.2465255008784687</v>
      </c>
      <c r="DB14" s="1">
        <f t="shared" si="63"/>
        <v>0</v>
      </c>
      <c r="DC14" s="708">
        <f t="shared" si="64"/>
        <v>0.2391142205896804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632429.29006791534</v>
      </c>
      <c r="BH15" s="130">
        <f>'Op Cost'!E6</f>
        <v>2155919</v>
      </c>
      <c r="BI15" s="289">
        <f t="shared" si="23"/>
        <v>0.29334557099219188</v>
      </c>
      <c r="BJ15" s="290">
        <f t="shared" si="24"/>
        <v>632429.29006791534</v>
      </c>
      <c r="BK15" s="230">
        <f t="shared" si="25"/>
        <v>0</v>
      </c>
      <c r="BL15" s="1">
        <f t="shared" si="45"/>
        <v>0.44584131873491162</v>
      </c>
      <c r="BM15" s="436">
        <f t="shared" si="46"/>
        <v>0.26884588529238101</v>
      </c>
      <c r="BN15" s="436">
        <f t="shared" si="47"/>
        <v>0.22942490917864855</v>
      </c>
      <c r="BO15" s="435">
        <f t="shared" si="48"/>
        <v>0.64254724023430843</v>
      </c>
      <c r="BP15" s="479">
        <f t="shared" si="26"/>
        <v>632429.29006791534</v>
      </c>
      <c r="BQ15" s="704">
        <f t="shared" si="49"/>
        <v>2.3424772437573085E-3</v>
      </c>
      <c r="BR15" s="364">
        <f t="shared" si="50"/>
        <v>2.3424772437573085E-3</v>
      </c>
      <c r="BS15" s="372">
        <f t="shared" si="51"/>
        <v>2.4777626737437298E-3</v>
      </c>
      <c r="BT15" s="467">
        <f t="shared" si="52"/>
        <v>650973.74462749774</v>
      </c>
      <c r="BU15" s="463">
        <f t="shared" si="53"/>
        <v>646775.69999999995</v>
      </c>
      <c r="BV15" s="463">
        <f t="shared" si="54"/>
        <v>646775.69999999995</v>
      </c>
      <c r="BW15" s="463">
        <f t="shared" si="65"/>
        <v>4198.0446274977876</v>
      </c>
      <c r="BX15" s="468">
        <f t="shared" si="55"/>
        <v>0</v>
      </c>
      <c r="BY15" s="478">
        <f t="shared" si="56"/>
        <v>0</v>
      </c>
      <c r="BZ15" s="475">
        <f t="shared" si="57"/>
        <v>646775.69999999995</v>
      </c>
      <c r="CA15" s="359">
        <f t="shared" si="27"/>
        <v>5.617768250886797E-3</v>
      </c>
      <c r="CB15" s="292">
        <f t="shared" si="28"/>
        <v>42045.369864834</v>
      </c>
      <c r="CC15" s="292">
        <f t="shared" si="29"/>
        <v>674474.65993274935</v>
      </c>
      <c r="CD15" s="293">
        <f t="shared" si="30"/>
        <v>0.31284786670220416</v>
      </c>
      <c r="CE15" s="234">
        <f t="shared" si="31"/>
        <v>1</v>
      </c>
      <c r="CF15" s="12"/>
      <c r="CG15" s="127">
        <f t="shared" si="32"/>
        <v>2155919</v>
      </c>
      <c r="CH15" s="294">
        <f t="shared" si="58"/>
        <v>0.31284786670220416</v>
      </c>
      <c r="CI15" s="295">
        <f t="shared" si="33"/>
        <v>646775.69999999995</v>
      </c>
      <c r="CJ15" s="235">
        <f t="shared" si="34"/>
        <v>27698.959932749392</v>
      </c>
      <c r="CL15" s="126">
        <f t="shared" si="35"/>
        <v>0</v>
      </c>
      <c r="CM15" s="296">
        <f t="shared" si="36"/>
        <v>0</v>
      </c>
      <c r="CN15" s="297">
        <f t="shared" si="37"/>
        <v>0</v>
      </c>
      <c r="CO15" s="239">
        <f t="shared" si="59"/>
        <v>646775.69999999995</v>
      </c>
      <c r="CP15" s="298">
        <f t="shared" si="60"/>
        <v>0.3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646775.69999999995</v>
      </c>
      <c r="CV15" s="247">
        <f t="shared" si="42"/>
        <v>0.3</v>
      </c>
      <c r="CY15" s="264">
        <v>0</v>
      </c>
      <c r="CZ15" s="324">
        <f t="shared" si="61"/>
        <v>646775.69999999995</v>
      </c>
      <c r="DA15" s="326">
        <f t="shared" si="62"/>
        <v>0.3</v>
      </c>
      <c r="DB15" s="1">
        <f t="shared" si="63"/>
        <v>0</v>
      </c>
      <c r="DC15" s="708">
        <f t="shared" si="64"/>
        <v>0.3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125761.66544109143</v>
      </c>
      <c r="BH16" s="130">
        <f>'Op Cost'!E7</f>
        <v>447645</v>
      </c>
      <c r="BI16" s="289">
        <f t="shared" si="23"/>
        <v>0.2809406235769224</v>
      </c>
      <c r="BJ16" s="290">
        <f t="shared" si="24"/>
        <v>125761.66544109143</v>
      </c>
      <c r="BK16" s="230">
        <f t="shared" si="25"/>
        <v>0</v>
      </c>
      <c r="BL16" s="1">
        <f t="shared" si="45"/>
        <v>0.5666471182921925</v>
      </c>
      <c r="BM16" s="436">
        <f t="shared" si="46"/>
        <v>0.37629495053765782</v>
      </c>
      <c r="BN16" s="436">
        <f t="shared" si="47"/>
        <v>0.33204562097149509</v>
      </c>
      <c r="BO16" s="435">
        <f t="shared" si="48"/>
        <v>0.77912395082980856</v>
      </c>
      <c r="BP16" s="479">
        <f t="shared" si="26"/>
        <v>125761.66544109143</v>
      </c>
      <c r="BQ16" s="704">
        <f t="shared" si="49"/>
        <v>5.9203046439834401E-4</v>
      </c>
      <c r="BR16" s="364">
        <f t="shared" si="50"/>
        <v>5.9203046439834401E-4</v>
      </c>
      <c r="BS16" s="372">
        <f t="shared" si="51"/>
        <v>6.2622208617594654E-4</v>
      </c>
      <c r="BT16" s="467">
        <f t="shared" si="52"/>
        <v>130448.53361630306</v>
      </c>
      <c r="BU16" s="463">
        <f t="shared" si="53"/>
        <v>134293.5</v>
      </c>
      <c r="BV16" s="463">
        <f t="shared" si="54"/>
        <v>130448.53361630306</v>
      </c>
      <c r="BW16" s="463">
        <f t="shared" si="65"/>
        <v>0</v>
      </c>
      <c r="BX16" s="468">
        <f t="shared" si="55"/>
        <v>5.9203046439834401E-4</v>
      </c>
      <c r="BY16" s="478">
        <f t="shared" si="56"/>
        <v>6.7503920475678694E-4</v>
      </c>
      <c r="BZ16" s="475">
        <f t="shared" si="57"/>
        <v>130640.71791172706</v>
      </c>
      <c r="CA16" s="359">
        <f t="shared" si="27"/>
        <v>1.1171207633627169E-3</v>
      </c>
      <c r="CB16" s="292">
        <f t="shared" si="28"/>
        <v>8360.9279666986422</v>
      </c>
      <c r="CC16" s="292">
        <f t="shared" si="29"/>
        <v>134122.59340779009</v>
      </c>
      <c r="CD16" s="293">
        <f t="shared" si="30"/>
        <v>0.2996182095361058</v>
      </c>
      <c r="CE16" s="234">
        <f t="shared" si="31"/>
        <v>0</v>
      </c>
      <c r="CF16" s="12"/>
      <c r="CG16" s="127">
        <f t="shared" si="32"/>
        <v>447645</v>
      </c>
      <c r="CH16" s="294">
        <f t="shared" si="58"/>
        <v>0.2996182095361058</v>
      </c>
      <c r="CI16" s="295">
        <f t="shared" si="33"/>
        <v>134122.59340779009</v>
      </c>
      <c r="CJ16" s="235">
        <f t="shared" si="34"/>
        <v>0</v>
      </c>
      <c r="CL16" s="126">
        <f t="shared" si="35"/>
        <v>134122.59340779009</v>
      </c>
      <c r="CM16" s="296">
        <f t="shared" si="36"/>
        <v>1.1532155506226546E-3</v>
      </c>
      <c r="CN16" s="297">
        <f t="shared" si="37"/>
        <v>175.80336053823601</v>
      </c>
      <c r="CO16" s="239">
        <f t="shared" si="59"/>
        <v>134298.39676832833</v>
      </c>
      <c r="CP16" s="298">
        <f t="shared" si="60"/>
        <v>0.30001093895459197</v>
      </c>
      <c r="CQ16" s="240">
        <f t="shared" si="38"/>
        <v>1</v>
      </c>
      <c r="CR16" s="174"/>
      <c r="CS16" s="246">
        <f t="shared" si="39"/>
        <v>134293.5</v>
      </c>
      <c r="CT16" s="297">
        <f t="shared" si="40"/>
        <v>4.8967683283262886</v>
      </c>
      <c r="CU16" s="299">
        <f t="shared" si="41"/>
        <v>134293.5</v>
      </c>
      <c r="CV16" s="247">
        <f t="shared" si="42"/>
        <v>0.3</v>
      </c>
      <c r="CY16" s="264">
        <v>566</v>
      </c>
      <c r="CZ16" s="324">
        <f t="shared" si="61"/>
        <v>134859.5</v>
      </c>
      <c r="DA16" s="326">
        <f t="shared" si="62"/>
        <v>0.30126439477711131</v>
      </c>
      <c r="DB16" s="1">
        <f t="shared" si="63"/>
        <v>0</v>
      </c>
      <c r="DC16" s="708">
        <f t="shared" si="64"/>
        <v>0.29184000248350156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3115019.4522074023</v>
      </c>
      <c r="BH17" s="130">
        <f>'Op Cost'!E8</f>
        <v>14481448</v>
      </c>
      <c r="BI17" s="289">
        <f t="shared" si="23"/>
        <v>0.21510414236251804</v>
      </c>
      <c r="BJ17" s="290">
        <f t="shared" si="24"/>
        <v>3115019.4522074023</v>
      </c>
      <c r="BK17" s="230">
        <f t="shared" si="25"/>
        <v>0</v>
      </c>
      <c r="BL17" s="1">
        <f t="shared" si="45"/>
        <v>1.1950870207477182</v>
      </c>
      <c r="BM17" s="436">
        <f t="shared" si="46"/>
        <v>1.1759810144561496</v>
      </c>
      <c r="BN17" s="436">
        <f t="shared" si="47"/>
        <v>1.4422763590963037</v>
      </c>
      <c r="BO17" s="435">
        <f t="shared" si="48"/>
        <v>1.0810453547192098</v>
      </c>
      <c r="BP17" s="479">
        <f t="shared" si="26"/>
        <v>3115019.4522074023</v>
      </c>
      <c r="BQ17" s="704">
        <f t="shared" si="49"/>
        <v>3.092739800177715E-2</v>
      </c>
      <c r="BR17" s="364">
        <f t="shared" si="50"/>
        <v>3.092739800177715E-2</v>
      </c>
      <c r="BS17" s="372">
        <f t="shared" si="51"/>
        <v>3.2713552530356675E-2</v>
      </c>
      <c r="BT17" s="467">
        <f t="shared" si="52"/>
        <v>3359859.2808198412</v>
      </c>
      <c r="BU17" s="463">
        <f t="shared" si="53"/>
        <v>4344434.3999999994</v>
      </c>
      <c r="BV17" s="463">
        <f t="shared" si="54"/>
        <v>3359859.2808198412</v>
      </c>
      <c r="BW17" s="463">
        <f t="shared" si="65"/>
        <v>0</v>
      </c>
      <c r="BX17" s="468">
        <f t="shared" si="55"/>
        <v>3.092739800177715E-2</v>
      </c>
      <c r="BY17" s="478">
        <f t="shared" si="56"/>
        <v>3.526373625643222E-2</v>
      </c>
      <c r="BZ17" s="475">
        <f t="shared" si="57"/>
        <v>3369898.8996430207</v>
      </c>
      <c r="CA17" s="359">
        <f t="shared" si="27"/>
        <v>2.7670219666180062E-2</v>
      </c>
      <c r="CB17" s="292">
        <f t="shared" si="28"/>
        <v>207093.73689847285</v>
      </c>
      <c r="CC17" s="292">
        <f t="shared" si="29"/>
        <v>3322113.1891058753</v>
      </c>
      <c r="CD17" s="293">
        <f t="shared" si="30"/>
        <v>0.22940476595336842</v>
      </c>
      <c r="CE17" s="234">
        <f t="shared" si="31"/>
        <v>0</v>
      </c>
      <c r="CF17" s="12"/>
      <c r="CG17" s="127">
        <f t="shared" si="32"/>
        <v>14481448</v>
      </c>
      <c r="CH17" s="294">
        <f t="shared" si="58"/>
        <v>0.22940476595336842</v>
      </c>
      <c r="CI17" s="295">
        <f t="shared" si="33"/>
        <v>3322113.1891058753</v>
      </c>
      <c r="CJ17" s="235">
        <f t="shared" si="34"/>
        <v>0</v>
      </c>
      <c r="CL17" s="126">
        <f t="shared" si="35"/>
        <v>3322113.1891058753</v>
      </c>
      <c r="CM17" s="296">
        <f t="shared" si="36"/>
        <v>2.856425970647088E-2</v>
      </c>
      <c r="CN17" s="297">
        <f t="shared" si="37"/>
        <v>4354.5136422875585</v>
      </c>
      <c r="CO17" s="239">
        <f t="shared" si="59"/>
        <v>3326467.7027481627</v>
      </c>
      <c r="CP17" s="298">
        <f t="shared" si="60"/>
        <v>0.22970546196403582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3326467.7027481627</v>
      </c>
      <c r="CV17" s="247">
        <f t="shared" si="42"/>
        <v>0.22970546196403582</v>
      </c>
      <c r="CY17" s="264">
        <v>0</v>
      </c>
      <c r="CZ17" s="324">
        <f t="shared" si="61"/>
        <v>3326467.7027481627</v>
      </c>
      <c r="DA17" s="326">
        <f t="shared" si="62"/>
        <v>0.22970546196403582</v>
      </c>
      <c r="DB17" s="1">
        <f t="shared" si="63"/>
        <v>0</v>
      </c>
      <c r="DC17" s="708">
        <f t="shared" si="64"/>
        <v>0.23270455410557153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937993.04115306935</v>
      </c>
      <c r="BH18" s="130">
        <f>'Op Cost'!E9</f>
        <v>5267046</v>
      </c>
      <c r="BI18" s="289">
        <f t="shared" si="23"/>
        <v>0.17808711774172264</v>
      </c>
      <c r="BJ18" s="290">
        <f t="shared" si="24"/>
        <v>937993.04115306935</v>
      </c>
      <c r="BK18" s="230">
        <f t="shared" si="25"/>
        <v>0</v>
      </c>
      <c r="BL18" s="1">
        <f t="shared" si="45"/>
        <v>0.64275335162776781</v>
      </c>
      <c r="BM18" s="436">
        <f t="shared" si="46"/>
        <v>0.66821822513490536</v>
      </c>
      <c r="BN18" s="436">
        <f t="shared" si="47"/>
        <v>0.64149805496375178</v>
      </c>
      <c r="BO18" s="435">
        <f t="shared" si="48"/>
        <v>0.6306485632062071</v>
      </c>
      <c r="BP18" s="479">
        <f t="shared" si="26"/>
        <v>937993.04115306935</v>
      </c>
      <c r="BQ18" s="704">
        <f t="shared" si="49"/>
        <v>5.0087234902481438E-3</v>
      </c>
      <c r="BR18" s="364">
        <f t="shared" si="50"/>
        <v>5.0087234902481438E-3</v>
      </c>
      <c r="BS18" s="372">
        <f t="shared" si="51"/>
        <v>5.297993028668263E-3</v>
      </c>
      <c r="BT18" s="467">
        <f t="shared" si="52"/>
        <v>977645.09985031199</v>
      </c>
      <c r="BU18" s="463">
        <f t="shared" si="53"/>
        <v>1580113.8</v>
      </c>
      <c r="BV18" s="463">
        <f t="shared" si="54"/>
        <v>977645.09985031199</v>
      </c>
      <c r="BW18" s="463">
        <f t="shared" si="65"/>
        <v>0</v>
      </c>
      <c r="BX18" s="468">
        <f t="shared" si="55"/>
        <v>5.0087234902481438E-3</v>
      </c>
      <c r="BY18" s="478">
        <f t="shared" si="56"/>
        <v>5.7109978709284862E-3</v>
      </c>
      <c r="BZ18" s="475">
        <f t="shared" si="57"/>
        <v>979271.02630652103</v>
      </c>
      <c r="CA18" s="359">
        <f t="shared" si="27"/>
        <v>8.3320421885845798E-3</v>
      </c>
      <c r="CB18" s="292">
        <f t="shared" si="28"/>
        <v>62359.958599776524</v>
      </c>
      <c r="CC18" s="292">
        <f t="shared" si="29"/>
        <v>1000352.9997528458</v>
      </c>
      <c r="CD18" s="293">
        <f t="shared" si="30"/>
        <v>0.18992676345580536</v>
      </c>
      <c r="CE18" s="234">
        <f t="shared" si="31"/>
        <v>0</v>
      </c>
      <c r="CF18" s="12"/>
      <c r="CG18" s="127">
        <f t="shared" si="32"/>
        <v>5267046</v>
      </c>
      <c r="CH18" s="294">
        <f t="shared" si="58"/>
        <v>0.18992676345580536</v>
      </c>
      <c r="CI18" s="295">
        <f t="shared" si="33"/>
        <v>1000352.9997528458</v>
      </c>
      <c r="CJ18" s="235">
        <f t="shared" si="34"/>
        <v>0</v>
      </c>
      <c r="CL18" s="126">
        <f t="shared" si="35"/>
        <v>1000352.9997528458</v>
      </c>
      <c r="CM18" s="296">
        <f t="shared" si="36"/>
        <v>8.6012550616248219E-3</v>
      </c>
      <c r="CN18" s="297">
        <f t="shared" si="37"/>
        <v>1311.2288885314747</v>
      </c>
      <c r="CO18" s="239">
        <f t="shared" si="59"/>
        <v>1001664.2286413773</v>
      </c>
      <c r="CP18" s="298">
        <f t="shared" si="60"/>
        <v>0.19017571303561376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1001664.2286413773</v>
      </c>
      <c r="CV18" s="247">
        <f t="shared" si="42"/>
        <v>0.19017571303561376</v>
      </c>
      <c r="CY18" s="264">
        <v>0</v>
      </c>
      <c r="CZ18" s="324">
        <f t="shared" si="61"/>
        <v>1001664.2286413773</v>
      </c>
      <c r="DA18" s="326">
        <f t="shared" si="62"/>
        <v>0.19017571303561376</v>
      </c>
      <c r="DB18" s="1">
        <f t="shared" si="63"/>
        <v>0</v>
      </c>
      <c r="DC18" s="708">
        <f t="shared" si="64"/>
        <v>0.18592414539506985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441602.51032234944</v>
      </c>
      <c r="BH19" s="130">
        <f>'Op Cost'!E10</f>
        <v>2126888</v>
      </c>
      <c r="BI19" s="289">
        <f t="shared" si="23"/>
        <v>0.20762847424140313</v>
      </c>
      <c r="BJ19" s="290">
        <f t="shared" si="24"/>
        <v>441602.51032234944</v>
      </c>
      <c r="BK19" s="230">
        <f t="shared" si="25"/>
        <v>0</v>
      </c>
      <c r="BL19" s="1">
        <f t="shared" si="45"/>
        <v>0.37025923160253738</v>
      </c>
      <c r="BM19" s="436">
        <f t="shared" si="46"/>
        <v>0.32830147473350396</v>
      </c>
      <c r="BN19" s="436">
        <f t="shared" si="47"/>
        <v>0.24125917618839562</v>
      </c>
      <c r="BO19" s="435">
        <f t="shared" si="48"/>
        <v>0.45573813774412503</v>
      </c>
      <c r="BP19" s="479">
        <f t="shared" si="26"/>
        <v>441602.51032234944</v>
      </c>
      <c r="BQ19" s="704">
        <f t="shared" si="49"/>
        <v>1.358377625572872E-3</v>
      </c>
      <c r="BR19" s="364">
        <f t="shared" si="50"/>
        <v>1.358377625572872E-3</v>
      </c>
      <c r="BS19" s="372">
        <f t="shared" si="51"/>
        <v>1.4368282067468419E-3</v>
      </c>
      <c r="BT19" s="467">
        <f t="shared" si="52"/>
        <v>452356.24217580579</v>
      </c>
      <c r="BU19" s="463">
        <f t="shared" si="53"/>
        <v>638066.4</v>
      </c>
      <c r="BV19" s="463">
        <f t="shared" si="54"/>
        <v>452356.24217580579</v>
      </c>
      <c r="BW19" s="463">
        <f t="shared" si="65"/>
        <v>0</v>
      </c>
      <c r="BX19" s="468">
        <f t="shared" si="55"/>
        <v>1.358377625572872E-3</v>
      </c>
      <c r="BY19" s="478">
        <f t="shared" si="56"/>
        <v>1.5488360941999675E-3</v>
      </c>
      <c r="BZ19" s="475">
        <f t="shared" si="57"/>
        <v>452797.19726610801</v>
      </c>
      <c r="CA19" s="359">
        <f t="shared" si="27"/>
        <v>3.9226844818246688E-3</v>
      </c>
      <c r="CB19" s="292">
        <f t="shared" si="28"/>
        <v>29358.761795723356</v>
      </c>
      <c r="CC19" s="292">
        <f t="shared" si="29"/>
        <v>470961.27211807278</v>
      </c>
      <c r="CD19" s="293">
        <f t="shared" si="30"/>
        <v>0.22143209803152436</v>
      </c>
      <c r="CE19" s="234">
        <f t="shared" si="31"/>
        <v>0</v>
      </c>
      <c r="CF19" s="12"/>
      <c r="CG19" s="127">
        <f t="shared" si="32"/>
        <v>2126888</v>
      </c>
      <c r="CH19" s="294">
        <f t="shared" si="58"/>
        <v>0.22143209803152436</v>
      </c>
      <c r="CI19" s="295">
        <f t="shared" si="33"/>
        <v>470961.27211807278</v>
      </c>
      <c r="CJ19" s="235">
        <f t="shared" si="34"/>
        <v>0</v>
      </c>
      <c r="CL19" s="126">
        <f t="shared" si="35"/>
        <v>470961.27211807278</v>
      </c>
      <c r="CM19" s="296">
        <f t="shared" si="36"/>
        <v>4.0494285783475147E-3</v>
      </c>
      <c r="CN19" s="297">
        <f t="shared" si="37"/>
        <v>617.32011153395172</v>
      </c>
      <c r="CO19" s="239">
        <f t="shared" si="59"/>
        <v>471578.59222960676</v>
      </c>
      <c r="CP19" s="298">
        <f t="shared" si="60"/>
        <v>0.22172234373864855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471578.59222960676</v>
      </c>
      <c r="CV19" s="247">
        <f t="shared" si="42"/>
        <v>0.22172234373864855</v>
      </c>
      <c r="CY19" s="264">
        <v>0</v>
      </c>
      <c r="CZ19" s="324">
        <f t="shared" si="61"/>
        <v>471578.59222960676</v>
      </c>
      <c r="DA19" s="326">
        <f t="shared" si="62"/>
        <v>0.22172234373864855</v>
      </c>
      <c r="DB19" s="1">
        <f t="shared" si="63"/>
        <v>0</v>
      </c>
      <c r="DC19" s="708">
        <f t="shared" si="64"/>
        <v>0.21289188582854762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51756.933767531984</v>
      </c>
      <c r="BH20" s="130">
        <f>'Op Cost'!E11</f>
        <v>225862</v>
      </c>
      <c r="BI20" s="289">
        <f t="shared" si="23"/>
        <v>0.22915290649835734</v>
      </c>
      <c r="BJ20" s="290">
        <f t="shared" si="24"/>
        <v>51756.933767531984</v>
      </c>
      <c r="BK20" s="230">
        <f t="shared" si="25"/>
        <v>0</v>
      </c>
      <c r="BL20" s="1">
        <f t="shared" si="45"/>
        <v>0.3999531240019627</v>
      </c>
      <c r="BM20" s="436">
        <f t="shared" si="46"/>
        <v>0.29880344983477863</v>
      </c>
      <c r="BN20" s="436">
        <f t="shared" si="47"/>
        <v>0.23377220955493294</v>
      </c>
      <c r="BO20" s="435">
        <f t="shared" si="48"/>
        <v>0.53361841830906964</v>
      </c>
      <c r="BP20" s="479">
        <f t="shared" si="26"/>
        <v>51756.933767531984</v>
      </c>
      <c r="BQ20" s="704">
        <f t="shared" si="49"/>
        <v>1.719731805636334E-4</v>
      </c>
      <c r="BR20" s="364">
        <f t="shared" si="50"/>
        <v>1.719731805636334E-4</v>
      </c>
      <c r="BS20" s="372">
        <f t="shared" si="51"/>
        <v>1.8190517274869558E-4</v>
      </c>
      <c r="BT20" s="467">
        <f t="shared" si="52"/>
        <v>53118.3765909055</v>
      </c>
      <c r="BU20" s="463">
        <f t="shared" si="53"/>
        <v>67758.599999999991</v>
      </c>
      <c r="BV20" s="463">
        <f t="shared" si="54"/>
        <v>53118.3765909055</v>
      </c>
      <c r="BW20" s="463">
        <f t="shared" si="65"/>
        <v>0</v>
      </c>
      <c r="BX20" s="468">
        <f t="shared" si="55"/>
        <v>1.719731805636334E-4</v>
      </c>
      <c r="BY20" s="478">
        <f t="shared" si="56"/>
        <v>1.9608558347609104E-4</v>
      </c>
      <c r="BZ20" s="475">
        <f t="shared" si="57"/>
        <v>53174.202340636191</v>
      </c>
      <c r="CA20" s="359">
        <f t="shared" si="27"/>
        <v>4.5974856612233749E-4</v>
      </c>
      <c r="CB20" s="292">
        <f t="shared" si="28"/>
        <v>3440.9213132616092</v>
      </c>
      <c r="CC20" s="292">
        <f t="shared" si="29"/>
        <v>55197.85508079359</v>
      </c>
      <c r="CD20" s="293">
        <f t="shared" si="30"/>
        <v>0.24438752459817761</v>
      </c>
      <c r="CE20" s="234">
        <f t="shared" si="31"/>
        <v>0</v>
      </c>
      <c r="CF20" s="12"/>
      <c r="CG20" s="127">
        <f t="shared" si="32"/>
        <v>225862</v>
      </c>
      <c r="CH20" s="294">
        <f t="shared" si="58"/>
        <v>0.24438752459817761</v>
      </c>
      <c r="CI20" s="295">
        <f t="shared" si="33"/>
        <v>55197.85508079359</v>
      </c>
      <c r="CJ20" s="235">
        <f t="shared" si="34"/>
        <v>0</v>
      </c>
      <c r="CL20" s="126">
        <f t="shared" si="35"/>
        <v>55197.85508079359</v>
      </c>
      <c r="CM20" s="296">
        <f t="shared" si="36"/>
        <v>4.7460329555847731E-4</v>
      </c>
      <c r="CN20" s="297">
        <f t="shared" si="37"/>
        <v>72.35148211160697</v>
      </c>
      <c r="CO20" s="239">
        <f t="shared" si="59"/>
        <v>55270.206562905194</v>
      </c>
      <c r="CP20" s="298">
        <f t="shared" si="60"/>
        <v>0.24470785950228544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55270.206562905194</v>
      </c>
      <c r="CV20" s="247">
        <f t="shared" si="42"/>
        <v>0.24470785950228544</v>
      </c>
      <c r="CY20" s="264">
        <v>685.4</v>
      </c>
      <c r="CZ20" s="324">
        <f t="shared" si="61"/>
        <v>55955.606562905195</v>
      </c>
      <c r="DA20" s="326">
        <f t="shared" si="62"/>
        <v>0.24774245584872709</v>
      </c>
      <c r="DB20" s="1">
        <f t="shared" si="63"/>
        <v>0</v>
      </c>
      <c r="DC20" s="708">
        <f t="shared" si="64"/>
        <v>0.23542783797467565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23966251.955943104</v>
      </c>
      <c r="BH21" s="130">
        <f>'Op Cost'!E12</f>
        <v>129442718</v>
      </c>
      <c r="BI21" s="289">
        <f t="shared" si="23"/>
        <v>0.18514948021983826</v>
      </c>
      <c r="BJ21" s="290">
        <f t="shared" si="24"/>
        <v>23966251.955943104</v>
      </c>
      <c r="BK21" s="230">
        <f t="shared" si="25"/>
        <v>0</v>
      </c>
      <c r="BL21" s="1">
        <f t="shared" si="45"/>
        <v>0.7411405096221847</v>
      </c>
      <c r="BM21" s="436">
        <f t="shared" si="46"/>
        <v>0.75568293432971434</v>
      </c>
      <c r="BN21" s="436">
        <f t="shared" si="47"/>
        <v>0.75400308625016021</v>
      </c>
      <c r="BO21" s="435">
        <f t="shared" si="48"/>
        <v>0.72743800895443211</v>
      </c>
      <c r="BP21" s="479">
        <f t="shared" si="26"/>
        <v>23966251.955943104</v>
      </c>
      <c r="BQ21" s="704">
        <f t="shared" si="49"/>
        <v>0.14756513619777856</v>
      </c>
      <c r="BR21" s="364">
        <f t="shared" si="50"/>
        <v>0.14756513619777856</v>
      </c>
      <c r="BS21" s="372">
        <f t="shared" si="51"/>
        <v>0.15608748703585978</v>
      </c>
      <c r="BT21" s="467">
        <f t="shared" si="52"/>
        <v>25134466.063504275</v>
      </c>
      <c r="BU21" s="463">
        <f t="shared" si="53"/>
        <v>38832815.399999999</v>
      </c>
      <c r="BV21" s="463">
        <f t="shared" si="54"/>
        <v>25134466.063504275</v>
      </c>
      <c r="BW21" s="463">
        <f t="shared" si="65"/>
        <v>0</v>
      </c>
      <c r="BX21" s="468">
        <f t="shared" si="55"/>
        <v>0.14756513619777856</v>
      </c>
      <c r="BY21" s="478">
        <f t="shared" si="56"/>
        <v>0.1682552810690362</v>
      </c>
      <c r="BZ21" s="475">
        <f t="shared" si="57"/>
        <v>25182368.500008345</v>
      </c>
      <c r="CA21" s="359">
        <f t="shared" si="27"/>
        <v>0.21288838364268733</v>
      </c>
      <c r="CB21" s="292">
        <f t="shared" si="28"/>
        <v>1593332.161534165</v>
      </c>
      <c r="CC21" s="292">
        <f t="shared" si="29"/>
        <v>25559584.117477268</v>
      </c>
      <c r="CD21" s="293">
        <f t="shared" si="30"/>
        <v>0.19745864821439602</v>
      </c>
      <c r="CE21" s="234">
        <f t="shared" si="31"/>
        <v>0</v>
      </c>
      <c r="CF21" s="12"/>
      <c r="CG21" s="127">
        <f t="shared" si="32"/>
        <v>129442718</v>
      </c>
      <c r="CH21" s="294">
        <f t="shared" si="58"/>
        <v>0.19745864821439602</v>
      </c>
      <c r="CI21" s="295">
        <f t="shared" si="33"/>
        <v>25559584.117477268</v>
      </c>
      <c r="CJ21" s="235">
        <f t="shared" si="34"/>
        <v>0</v>
      </c>
      <c r="CL21" s="126">
        <f t="shared" si="35"/>
        <v>25559584.117477268</v>
      </c>
      <c r="CM21" s="296">
        <f t="shared" si="36"/>
        <v>0.2197669245934116</v>
      </c>
      <c r="CN21" s="297">
        <f t="shared" si="37"/>
        <v>33502.638650523135</v>
      </c>
      <c r="CO21" s="239">
        <f t="shared" si="59"/>
        <v>25593086.75612779</v>
      </c>
      <c r="CP21" s="298">
        <f t="shared" si="60"/>
        <v>0.19771747033408082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25593086.75612779</v>
      </c>
      <c r="CV21" s="247">
        <f t="shared" si="42"/>
        <v>0.19771747033408082</v>
      </c>
      <c r="CY21" s="264">
        <v>0</v>
      </c>
      <c r="CZ21" s="324">
        <f t="shared" si="61"/>
        <v>25593086.75612779</v>
      </c>
      <c r="DA21" s="326">
        <f t="shared" si="62"/>
        <v>0.19771747033408082</v>
      </c>
      <c r="DB21" s="1">
        <f t="shared" si="63"/>
        <v>0</v>
      </c>
      <c r="DC21" s="708">
        <f t="shared" si="64"/>
        <v>0.19454449728109344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399819.74298097997</v>
      </c>
      <c r="BH22" s="130">
        <f>'Op Cost'!E13</f>
        <v>1347743</v>
      </c>
      <c r="BI22" s="289">
        <f t="shared" si="23"/>
        <v>0.29665874204576093</v>
      </c>
      <c r="BJ22" s="290">
        <f t="shared" si="24"/>
        <v>399819.74298097997</v>
      </c>
      <c r="BK22" s="230">
        <f t="shared" si="25"/>
        <v>0</v>
      </c>
      <c r="BL22" s="1">
        <f t="shared" si="45"/>
        <v>0.54479906674843637</v>
      </c>
      <c r="BM22" s="436">
        <f t="shared" si="46"/>
        <v>0.40858445759877987</v>
      </c>
      <c r="BN22" s="436">
        <f t="shared" si="47"/>
        <v>0.22959672005659082</v>
      </c>
      <c r="BO22" s="435">
        <f t="shared" si="48"/>
        <v>0.77050754466918736</v>
      </c>
      <c r="BP22" s="479">
        <f t="shared" si="26"/>
        <v>399819.74298097997</v>
      </c>
      <c r="BQ22" s="704">
        <f t="shared" si="49"/>
        <v>1.809604556368395E-3</v>
      </c>
      <c r="BR22" s="364">
        <f t="shared" si="50"/>
        <v>1.809604556368395E-3</v>
      </c>
      <c r="BS22" s="372">
        <f t="shared" si="51"/>
        <v>1.9141149123029558E-3</v>
      </c>
      <c r="BT22" s="467">
        <f t="shared" si="52"/>
        <v>414145.65780291444</v>
      </c>
      <c r="BU22" s="463">
        <f t="shared" si="53"/>
        <v>404322.89999999997</v>
      </c>
      <c r="BV22" s="463">
        <f t="shared" si="54"/>
        <v>404322.89999999997</v>
      </c>
      <c r="BW22" s="463">
        <f t="shared" si="65"/>
        <v>9822.7578029144788</v>
      </c>
      <c r="BX22" s="468">
        <f t="shared" si="55"/>
        <v>0</v>
      </c>
      <c r="BY22" s="478">
        <f t="shared" si="56"/>
        <v>0</v>
      </c>
      <c r="BZ22" s="475">
        <f t="shared" si="57"/>
        <v>404322.89999999997</v>
      </c>
      <c r="CA22" s="359">
        <f t="shared" si="27"/>
        <v>3.5515348410809131E-3</v>
      </c>
      <c r="CB22" s="292">
        <f t="shared" si="28"/>
        <v>26580.946260558103</v>
      </c>
      <c r="CC22" s="292">
        <f t="shared" si="29"/>
        <v>426400.68924153806</v>
      </c>
      <c r="CD22" s="293">
        <f t="shared" si="30"/>
        <v>0.31638130507191509</v>
      </c>
      <c r="CE22" s="234">
        <f t="shared" si="31"/>
        <v>1</v>
      </c>
      <c r="CF22" s="12"/>
      <c r="CG22" s="127">
        <f t="shared" si="32"/>
        <v>1347743</v>
      </c>
      <c r="CH22" s="294">
        <f t="shared" si="58"/>
        <v>0.31638130507191509</v>
      </c>
      <c r="CI22" s="295">
        <f t="shared" si="33"/>
        <v>404322.89999999997</v>
      </c>
      <c r="CJ22" s="235">
        <f t="shared" si="34"/>
        <v>22077.789241538092</v>
      </c>
      <c r="CL22" s="126">
        <f t="shared" si="35"/>
        <v>0</v>
      </c>
      <c r="CM22" s="296">
        <f t="shared" si="36"/>
        <v>0</v>
      </c>
      <c r="CN22" s="297">
        <f t="shared" si="37"/>
        <v>0</v>
      </c>
      <c r="CO22" s="239">
        <f t="shared" si="59"/>
        <v>404322.89999999997</v>
      </c>
      <c r="CP22" s="298">
        <f t="shared" si="60"/>
        <v>0.3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404322.89999999997</v>
      </c>
      <c r="CV22" s="247">
        <f t="shared" si="42"/>
        <v>0.3</v>
      </c>
      <c r="CY22" s="264">
        <v>0</v>
      </c>
      <c r="CZ22" s="324">
        <f t="shared" si="61"/>
        <v>404322.89999999997</v>
      </c>
      <c r="DA22" s="326">
        <f t="shared" si="62"/>
        <v>0.3</v>
      </c>
      <c r="DB22" s="1">
        <f t="shared" si="63"/>
        <v>0</v>
      </c>
      <c r="DC22" s="708">
        <f t="shared" si="64"/>
        <v>0.3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25405.956965368503</v>
      </c>
      <c r="BH23" s="130">
        <f>'Op Cost'!E14</f>
        <v>71294</v>
      </c>
      <c r="BI23" s="289">
        <f t="shared" si="23"/>
        <v>0.35635476990165377</v>
      </c>
      <c r="BJ23" s="290">
        <f t="shared" si="24"/>
        <v>21388.2</v>
      </c>
      <c r="BK23" s="230">
        <f t="shared" si="25"/>
        <v>4017.7569653685023</v>
      </c>
      <c r="BL23" s="1">
        <f t="shared" si="45"/>
        <v>0.65418905786279136</v>
      </c>
      <c r="BM23" s="436">
        <f t="shared" si="46"/>
        <v>0.38336591589831331</v>
      </c>
      <c r="BN23" s="436">
        <f t="shared" si="47"/>
        <v>0.75761989977426702</v>
      </c>
      <c r="BO23" s="435">
        <f t="shared" si="48"/>
        <v>0.73788520788929246</v>
      </c>
      <c r="BP23" s="479">
        <f t="shared" si="26"/>
        <v>0</v>
      </c>
      <c r="BQ23" s="704">
        <f t="shared" si="49"/>
        <v>1.3807718496534812E-4</v>
      </c>
      <c r="BR23" s="364">
        <f t="shared" si="50"/>
        <v>0</v>
      </c>
      <c r="BS23" s="372">
        <f t="shared" si="51"/>
        <v>0</v>
      </c>
      <c r="BT23" s="467">
        <f t="shared" si="52"/>
        <v>21388.2</v>
      </c>
      <c r="BU23" s="463">
        <f t="shared" si="53"/>
        <v>21388.2</v>
      </c>
      <c r="BV23" s="463">
        <f t="shared" si="54"/>
        <v>21388.2</v>
      </c>
      <c r="BW23" s="463">
        <f t="shared" si="65"/>
        <v>0</v>
      </c>
      <c r="BX23" s="468">
        <f t="shared" si="55"/>
        <v>0</v>
      </c>
      <c r="BY23" s="478">
        <f t="shared" si="56"/>
        <v>0</v>
      </c>
      <c r="BZ23" s="475">
        <f t="shared" si="57"/>
        <v>21388.2</v>
      </c>
      <c r="CA23" s="359">
        <f t="shared" si="27"/>
        <v>0</v>
      </c>
      <c r="CB23" s="292">
        <f t="shared" si="28"/>
        <v>0</v>
      </c>
      <c r="CC23" s="292">
        <f t="shared" si="29"/>
        <v>21388.2</v>
      </c>
      <c r="CD23" s="293">
        <f t="shared" si="30"/>
        <v>0.3</v>
      </c>
      <c r="CE23" s="234">
        <f t="shared" si="31"/>
        <v>0</v>
      </c>
      <c r="CF23" s="12"/>
      <c r="CG23" s="127">
        <f t="shared" si="32"/>
        <v>71294</v>
      </c>
      <c r="CH23" s="294">
        <f t="shared" si="58"/>
        <v>0.3</v>
      </c>
      <c r="CI23" s="295">
        <f t="shared" si="33"/>
        <v>21388.2</v>
      </c>
      <c r="CJ23" s="235">
        <f t="shared" si="34"/>
        <v>0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9"/>
        <v>21388.2</v>
      </c>
      <c r="CP23" s="298">
        <f t="shared" si="60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1"/>
        <v>21388.2</v>
      </c>
      <c r="DA23" s="326">
        <f t="shared" si="62"/>
        <v>0.3</v>
      </c>
      <c r="DB23" s="1">
        <f t="shared" si="63"/>
        <v>0</v>
      </c>
      <c r="DC23" s="708">
        <f t="shared" si="64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2278185.4933555918</v>
      </c>
      <c r="BH24" s="130">
        <f>'Op Cost'!E15</f>
        <v>7769877</v>
      </c>
      <c r="BI24" s="289">
        <f t="shared" si="23"/>
        <v>0.29320740770485709</v>
      </c>
      <c r="BJ24" s="290">
        <f t="shared" si="24"/>
        <v>2278185.4933555918</v>
      </c>
      <c r="BK24" s="230">
        <f t="shared" si="25"/>
        <v>0</v>
      </c>
      <c r="BL24" s="1">
        <f t="shared" si="45"/>
        <v>2.1538546502571587</v>
      </c>
      <c r="BM24" s="436">
        <f t="shared" si="46"/>
        <v>2.0691401339452931</v>
      </c>
      <c r="BN24" s="436">
        <f t="shared" si="47"/>
        <v>1.9374821404583458</v>
      </c>
      <c r="BO24" s="435">
        <f t="shared" si="48"/>
        <v>2.3043981633124981</v>
      </c>
      <c r="BP24" s="479">
        <f t="shared" si="26"/>
        <v>2278185.4933555918</v>
      </c>
      <c r="BQ24" s="704">
        <f t="shared" si="49"/>
        <v>4.0765104955602656E-2</v>
      </c>
      <c r="BR24" s="364">
        <f t="shared" si="50"/>
        <v>4.0765104955602656E-2</v>
      </c>
      <c r="BS24" s="372">
        <f t="shared" si="51"/>
        <v>4.311941800904108E-2</v>
      </c>
      <c r="BT24" s="467">
        <f t="shared" si="52"/>
        <v>2600906.5095278639</v>
      </c>
      <c r="BU24" s="463">
        <f t="shared" si="53"/>
        <v>2330963.1</v>
      </c>
      <c r="BV24" s="463">
        <f t="shared" si="54"/>
        <v>2330963.1</v>
      </c>
      <c r="BW24" s="463">
        <f t="shared" si="65"/>
        <v>269943.40952786384</v>
      </c>
      <c r="BX24" s="468">
        <f t="shared" si="55"/>
        <v>0</v>
      </c>
      <c r="BY24" s="478">
        <f t="shared" si="56"/>
        <v>0</v>
      </c>
      <c r="BZ24" s="475">
        <f t="shared" si="57"/>
        <v>2330963.1</v>
      </c>
      <c r="CA24" s="359">
        <f t="shared" si="27"/>
        <v>2.0236757429165766E-2</v>
      </c>
      <c r="CB24" s="292">
        <f t="shared" si="28"/>
        <v>151459.06932702119</v>
      </c>
      <c r="CC24" s="292">
        <f t="shared" si="29"/>
        <v>2429644.5626826128</v>
      </c>
      <c r="CD24" s="293">
        <f t="shared" si="30"/>
        <v>0.31270051799824022</v>
      </c>
      <c r="CE24" s="234">
        <f t="shared" si="31"/>
        <v>1</v>
      </c>
      <c r="CF24" s="12"/>
      <c r="CG24" s="127">
        <f t="shared" si="32"/>
        <v>7769877</v>
      </c>
      <c r="CH24" s="294">
        <f t="shared" si="58"/>
        <v>0.31270051799824022</v>
      </c>
      <c r="CI24" s="295">
        <f t="shared" si="33"/>
        <v>2330963.1</v>
      </c>
      <c r="CJ24" s="235">
        <f t="shared" si="34"/>
        <v>98681.462682612706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9"/>
        <v>2330963.1</v>
      </c>
      <c r="CP24" s="298">
        <f t="shared" si="60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1"/>
        <v>2330963.1</v>
      </c>
      <c r="DA24" s="326">
        <f t="shared" si="62"/>
        <v>0.3</v>
      </c>
      <c r="DB24" s="1">
        <f t="shared" si="63"/>
        <v>0</v>
      </c>
      <c r="DC24" s="708">
        <f t="shared" si="64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796555.65452852997</v>
      </c>
      <c r="BH25" s="130">
        <f>'Op Cost'!E16</f>
        <v>4067447</v>
      </c>
      <c r="BI25" s="289">
        <f t="shared" si="23"/>
        <v>0.19583676309206485</v>
      </c>
      <c r="BJ25" s="290">
        <f t="shared" si="24"/>
        <v>796555.65452852997</v>
      </c>
      <c r="BK25" s="230">
        <f t="shared" si="25"/>
        <v>0</v>
      </c>
      <c r="BL25" s="1">
        <f t="shared" si="45"/>
        <v>0.72187767974250427</v>
      </c>
      <c r="BM25" s="436">
        <f t="shared" si="46"/>
        <v>0.70835467652392647</v>
      </c>
      <c r="BN25" s="436">
        <f t="shared" si="47"/>
        <v>0.64040367121178543</v>
      </c>
      <c r="BO25" s="435">
        <f t="shared" si="48"/>
        <v>0.7693761856171526</v>
      </c>
      <c r="BP25" s="479">
        <f t="shared" si="26"/>
        <v>796555.65452852997</v>
      </c>
      <c r="BQ25" s="704">
        <f t="shared" si="49"/>
        <v>4.7770834631197957E-3</v>
      </c>
      <c r="BR25" s="364">
        <f t="shared" si="50"/>
        <v>4.7770834631197957E-3</v>
      </c>
      <c r="BS25" s="372">
        <f t="shared" si="51"/>
        <v>5.0529750612608197E-3</v>
      </c>
      <c r="BT25" s="467">
        <f t="shared" si="52"/>
        <v>834373.91186496534</v>
      </c>
      <c r="BU25" s="463">
        <f t="shared" si="53"/>
        <v>1220234.0999999999</v>
      </c>
      <c r="BV25" s="463">
        <f t="shared" si="54"/>
        <v>834373.91186496534</v>
      </c>
      <c r="BW25" s="463">
        <f t="shared" si="65"/>
        <v>0</v>
      </c>
      <c r="BX25" s="468">
        <f t="shared" si="55"/>
        <v>4.7770834631197957E-3</v>
      </c>
      <c r="BY25" s="478">
        <f t="shared" si="56"/>
        <v>5.4468795373196419E-3</v>
      </c>
      <c r="BZ25" s="475">
        <f t="shared" si="57"/>
        <v>835924.64358360134</v>
      </c>
      <c r="CA25" s="359">
        <f t="shared" si="27"/>
        <v>7.0756765006791201E-3</v>
      </c>
      <c r="CB25" s="292">
        <f t="shared" si="28"/>
        <v>52956.872236231175</v>
      </c>
      <c r="CC25" s="292">
        <f t="shared" si="29"/>
        <v>849512.52676476119</v>
      </c>
      <c r="CD25" s="293">
        <f t="shared" si="30"/>
        <v>0.20885644650434565</v>
      </c>
      <c r="CE25" s="234">
        <f t="shared" si="31"/>
        <v>0</v>
      </c>
      <c r="CF25" s="12"/>
      <c r="CG25" s="127">
        <f t="shared" si="32"/>
        <v>4067447</v>
      </c>
      <c r="CH25" s="294">
        <f t="shared" si="58"/>
        <v>0.20885644650434565</v>
      </c>
      <c r="CI25" s="295">
        <f t="shared" si="33"/>
        <v>849512.52676476119</v>
      </c>
      <c r="CJ25" s="235">
        <f t="shared" si="34"/>
        <v>0</v>
      </c>
      <c r="CL25" s="126">
        <f t="shared" si="35"/>
        <v>849512.52676476119</v>
      </c>
      <c r="CM25" s="296">
        <f t="shared" si="36"/>
        <v>7.3042955062406784E-3</v>
      </c>
      <c r="CN25" s="297">
        <f t="shared" si="37"/>
        <v>1113.5122966977974</v>
      </c>
      <c r="CO25" s="239">
        <f t="shared" si="59"/>
        <v>850626.03906145901</v>
      </c>
      <c r="CP25" s="298">
        <f t="shared" si="60"/>
        <v>0.20913020847265104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850626.03906145901</v>
      </c>
      <c r="CV25" s="247">
        <f t="shared" si="42"/>
        <v>0.20913020847265104</v>
      </c>
      <c r="CY25" s="264">
        <v>0</v>
      </c>
      <c r="CZ25" s="324">
        <f t="shared" si="61"/>
        <v>850626.03906145901</v>
      </c>
      <c r="DA25" s="326">
        <f t="shared" si="62"/>
        <v>0.20913020847265104</v>
      </c>
      <c r="DB25" s="1">
        <f t="shared" si="63"/>
        <v>0</v>
      </c>
      <c r="DC25" s="708">
        <f t="shared" si="64"/>
        <v>0.20551580477473985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217334.98830325252</v>
      </c>
      <c r="BH26" s="130">
        <f>'Op Cost'!E17</f>
        <v>698366</v>
      </c>
      <c r="BI26" s="289">
        <f t="shared" si="23"/>
        <v>0.31120499609553232</v>
      </c>
      <c r="BJ26" s="290">
        <f t="shared" si="24"/>
        <v>209509.8</v>
      </c>
      <c r="BK26" s="230">
        <f t="shared" si="25"/>
        <v>7825.1883032525366</v>
      </c>
      <c r="BL26" s="1">
        <f t="shared" si="45"/>
        <v>1.1181047385361</v>
      </c>
      <c r="BM26" s="436">
        <f t="shared" si="46"/>
        <v>0.74359907388519053</v>
      </c>
      <c r="BN26" s="436">
        <f t="shared" si="47"/>
        <v>0.70720190205380984</v>
      </c>
      <c r="BO26" s="435">
        <f t="shared" si="48"/>
        <v>1.5108089891026999</v>
      </c>
      <c r="BP26" s="479">
        <f t="shared" si="26"/>
        <v>0</v>
      </c>
      <c r="BQ26" s="704">
        <f t="shared" si="49"/>
        <v>2.0188089741179274E-3</v>
      </c>
      <c r="BR26" s="364">
        <f t="shared" si="50"/>
        <v>0</v>
      </c>
      <c r="BS26" s="372">
        <f t="shared" si="51"/>
        <v>0</v>
      </c>
      <c r="BT26" s="467">
        <f t="shared" si="52"/>
        <v>209509.8</v>
      </c>
      <c r="BU26" s="463">
        <f t="shared" si="53"/>
        <v>209509.8</v>
      </c>
      <c r="BV26" s="463">
        <f t="shared" si="54"/>
        <v>209509.8</v>
      </c>
      <c r="BW26" s="463">
        <f>BT26-BV26</f>
        <v>0</v>
      </c>
      <c r="BX26" s="468">
        <f t="shared" si="55"/>
        <v>0</v>
      </c>
      <c r="BY26" s="478">
        <f t="shared" si="56"/>
        <v>0</v>
      </c>
      <c r="BZ26" s="475">
        <f t="shared" si="57"/>
        <v>209509.8</v>
      </c>
      <c r="CA26" s="359">
        <f t="shared" si="27"/>
        <v>0</v>
      </c>
      <c r="CB26" s="292">
        <f t="shared" si="28"/>
        <v>0</v>
      </c>
      <c r="CC26" s="292">
        <f t="shared" si="29"/>
        <v>209509.8</v>
      </c>
      <c r="CD26" s="293">
        <f t="shared" si="30"/>
        <v>0.3</v>
      </c>
      <c r="CE26" s="234">
        <f t="shared" si="31"/>
        <v>0</v>
      </c>
      <c r="CF26" s="12"/>
      <c r="CG26" s="127">
        <f t="shared" si="32"/>
        <v>698366</v>
      </c>
      <c r="CH26" s="294">
        <f t="shared" si="58"/>
        <v>0.3</v>
      </c>
      <c r="CI26" s="295">
        <f t="shared" si="33"/>
        <v>209509.8</v>
      </c>
      <c r="CJ26" s="235">
        <f t="shared" si="34"/>
        <v>0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9"/>
        <v>209509.8</v>
      </c>
      <c r="CP26" s="298">
        <f t="shared" si="60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1"/>
        <v>209509.8</v>
      </c>
      <c r="DA26" s="326">
        <f t="shared" si="62"/>
        <v>0.3</v>
      </c>
      <c r="DB26" s="1">
        <f t="shared" si="63"/>
        <v>0</v>
      </c>
      <c r="DC26" s="708">
        <f t="shared" si="64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1710587.6028313832</v>
      </c>
      <c r="BH27" s="130">
        <f>'Op Cost'!E18</f>
        <v>9003000</v>
      </c>
      <c r="BI27" s="289">
        <f t="shared" si="23"/>
        <v>0.19000195521841423</v>
      </c>
      <c r="BJ27" s="290">
        <f t="shared" si="24"/>
        <v>1710587.6028313832</v>
      </c>
      <c r="BK27" s="230">
        <f t="shared" si="25"/>
        <v>0</v>
      </c>
      <c r="BL27" s="1">
        <f t="shared" si="45"/>
        <v>0.66907444690671536</v>
      </c>
      <c r="BM27" s="436">
        <f t="shared" si="46"/>
        <v>0.64502078390837014</v>
      </c>
      <c r="BN27" s="436">
        <f t="shared" si="47"/>
        <v>0.63063667575506666</v>
      </c>
      <c r="BO27" s="435">
        <f t="shared" si="48"/>
        <v>0.70032016398171237</v>
      </c>
      <c r="BP27" s="479">
        <f t="shared" si="26"/>
        <v>1710587.6028313832</v>
      </c>
      <c r="BQ27" s="704">
        <f t="shared" si="49"/>
        <v>9.5082995317159712E-3</v>
      </c>
      <c r="BR27" s="364">
        <f t="shared" si="50"/>
        <v>9.5082995317159712E-3</v>
      </c>
      <c r="BS27" s="372">
        <f t="shared" si="51"/>
        <v>1.0057433741670821E-2</v>
      </c>
      <c r="BT27" s="467">
        <f t="shared" si="52"/>
        <v>1785861.0037042047</v>
      </c>
      <c r="BU27" s="463">
        <f t="shared" si="53"/>
        <v>2700900</v>
      </c>
      <c r="BV27" s="463">
        <f t="shared" si="54"/>
        <v>1785861.0037042047</v>
      </c>
      <c r="BW27" s="463">
        <f t="shared" si="65"/>
        <v>0</v>
      </c>
      <c r="BX27" s="468">
        <f t="shared" si="55"/>
        <v>9.5082995317159712E-3</v>
      </c>
      <c r="BY27" s="478">
        <f t="shared" si="56"/>
        <v>1.0841460601190024E-2</v>
      </c>
      <c r="BZ27" s="475">
        <f t="shared" si="57"/>
        <v>1788947.5777169799</v>
      </c>
      <c r="CA27" s="359">
        <f t="shared" si="27"/>
        <v>1.5194876133132185E-2</v>
      </c>
      <c r="CB27" s="292">
        <f t="shared" si="28"/>
        <v>113723.84166381933</v>
      </c>
      <c r="CC27" s="292">
        <f t="shared" si="29"/>
        <v>1824311.4444952025</v>
      </c>
      <c r="CD27" s="293">
        <f t="shared" si="30"/>
        <v>0.20263372703489976</v>
      </c>
      <c r="CE27" s="234">
        <f t="shared" si="31"/>
        <v>0</v>
      </c>
      <c r="CF27" s="12"/>
      <c r="CG27" s="127">
        <f t="shared" si="32"/>
        <v>9003000</v>
      </c>
      <c r="CH27" s="294">
        <f t="shared" si="58"/>
        <v>0.20263372703489976</v>
      </c>
      <c r="CI27" s="295">
        <f t="shared" si="33"/>
        <v>1824311.4444952025</v>
      </c>
      <c r="CJ27" s="235">
        <f t="shared" si="34"/>
        <v>0</v>
      </c>
      <c r="CL27" s="126">
        <f t="shared" si="35"/>
        <v>1824311.4444952025</v>
      </c>
      <c r="CM27" s="296">
        <f t="shared" si="36"/>
        <v>1.5685830951495391E-2</v>
      </c>
      <c r="CN27" s="297">
        <f t="shared" si="37"/>
        <v>2391.2457585389357</v>
      </c>
      <c r="CO27" s="239">
        <f t="shared" si="59"/>
        <v>1826702.6902537413</v>
      </c>
      <c r="CP27" s="298">
        <f t="shared" si="60"/>
        <v>0.20289933247292474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1826702.6902537413</v>
      </c>
      <c r="CV27" s="247">
        <f t="shared" si="42"/>
        <v>0.20289933247292474</v>
      </c>
      <c r="CY27" s="264">
        <v>0</v>
      </c>
      <c r="CZ27" s="324">
        <f t="shared" si="61"/>
        <v>1826702.6902537413</v>
      </c>
      <c r="DA27" s="326">
        <f t="shared" si="62"/>
        <v>0.20289933247292474</v>
      </c>
      <c r="DB27" s="1">
        <f t="shared" si="63"/>
        <v>0</v>
      </c>
      <c r="DC27" s="708">
        <f t="shared" si="64"/>
        <v>0.19870571784038429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49882.411761072086</v>
      </c>
      <c r="BH28" s="130">
        <f>'Op Cost'!E19</f>
        <v>165710</v>
      </c>
      <c r="BI28" s="289">
        <f t="shared" si="23"/>
        <v>0.30102233879109341</v>
      </c>
      <c r="BJ28" s="290">
        <f t="shared" si="24"/>
        <v>49713</v>
      </c>
      <c r="BK28" s="230">
        <f t="shared" si="25"/>
        <v>169.41176107208594</v>
      </c>
      <c r="BL28" s="1">
        <f t="shared" si="45"/>
        <v>0.82791078447065525</v>
      </c>
      <c r="BM28" s="436">
        <f t="shared" si="46"/>
        <v>0.48146255460879034</v>
      </c>
      <c r="BN28" s="436">
        <f t="shared" si="47"/>
        <v>0.41768161588658659</v>
      </c>
      <c r="BO28" s="435">
        <f t="shared" si="48"/>
        <v>1.2062494836936219</v>
      </c>
      <c r="BP28" s="479">
        <f t="shared" si="26"/>
        <v>0</v>
      </c>
      <c r="BQ28" s="704">
        <f t="shared" si="49"/>
        <v>3.4309475055434725E-4</v>
      </c>
      <c r="BR28" s="364">
        <f t="shared" si="50"/>
        <v>0</v>
      </c>
      <c r="BS28" s="372">
        <f t="shared" si="51"/>
        <v>0</v>
      </c>
      <c r="BT28" s="467">
        <f t="shared" si="52"/>
        <v>49713</v>
      </c>
      <c r="BU28" s="463">
        <f t="shared" si="53"/>
        <v>49713</v>
      </c>
      <c r="BV28" s="463">
        <f t="shared" si="54"/>
        <v>49713</v>
      </c>
      <c r="BW28" s="463">
        <f t="shared" si="65"/>
        <v>0</v>
      </c>
      <c r="BX28" s="468">
        <f t="shared" si="55"/>
        <v>0</v>
      </c>
      <c r="BY28" s="478">
        <f t="shared" si="56"/>
        <v>0</v>
      </c>
      <c r="BZ28" s="475">
        <f t="shared" si="57"/>
        <v>49713</v>
      </c>
      <c r="CA28" s="359">
        <f t="shared" si="27"/>
        <v>0</v>
      </c>
      <c r="CB28" s="292">
        <f t="shared" si="28"/>
        <v>0</v>
      </c>
      <c r="CC28" s="292">
        <f t="shared" si="29"/>
        <v>49713</v>
      </c>
      <c r="CD28" s="293">
        <f t="shared" si="30"/>
        <v>0.3</v>
      </c>
      <c r="CE28" s="234">
        <f t="shared" si="31"/>
        <v>0</v>
      </c>
      <c r="CF28" s="12"/>
      <c r="CG28" s="127">
        <f t="shared" si="32"/>
        <v>165710</v>
      </c>
      <c r="CH28" s="294">
        <f t="shared" si="58"/>
        <v>0.3</v>
      </c>
      <c r="CI28" s="295">
        <f t="shared" si="33"/>
        <v>49713</v>
      </c>
      <c r="CJ28" s="235">
        <f t="shared" si="34"/>
        <v>0</v>
      </c>
      <c r="CL28" s="126">
        <f t="shared" si="35"/>
        <v>0</v>
      </c>
      <c r="CM28" s="296">
        <f t="shared" si="36"/>
        <v>0</v>
      </c>
      <c r="CN28" s="297">
        <f t="shared" si="37"/>
        <v>0</v>
      </c>
      <c r="CO28" s="239">
        <f t="shared" si="59"/>
        <v>49713</v>
      </c>
      <c r="CP28" s="298">
        <f t="shared" si="60"/>
        <v>0.3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49713</v>
      </c>
      <c r="CV28" s="247">
        <f t="shared" si="42"/>
        <v>0.3</v>
      </c>
      <c r="CY28" s="264">
        <v>0</v>
      </c>
      <c r="CZ28" s="324">
        <f t="shared" si="61"/>
        <v>49713</v>
      </c>
      <c r="DA28" s="326">
        <f t="shared" si="62"/>
        <v>0.3</v>
      </c>
      <c r="DB28" s="1">
        <f t="shared" si="63"/>
        <v>0</v>
      </c>
      <c r="DC28" s="708">
        <f t="shared" si="64"/>
        <v>0.3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4154123.3026824985</v>
      </c>
      <c r="BH29" s="130">
        <f>'Op Cost'!E20</f>
        <v>25291520</v>
      </c>
      <c r="BI29" s="289">
        <f t="shared" si="23"/>
        <v>0.16424964979101686</v>
      </c>
      <c r="BJ29" s="290">
        <f t="shared" si="24"/>
        <v>4154123.3026824985</v>
      </c>
      <c r="BK29" s="230">
        <f t="shared" si="25"/>
        <v>0</v>
      </c>
      <c r="BL29" s="1">
        <f t="shared" si="45"/>
        <v>0.32782868757937356</v>
      </c>
      <c r="BM29" s="436">
        <f t="shared" si="46"/>
        <v>0.41718683354150299</v>
      </c>
      <c r="BN29" s="436">
        <f t="shared" si="47"/>
        <v>0.26346022962069937</v>
      </c>
      <c r="BO29" s="435">
        <f t="shared" si="48"/>
        <v>0.31533384357764593</v>
      </c>
      <c r="BP29" s="479">
        <f t="shared" si="26"/>
        <v>4154123.3026824985</v>
      </c>
      <c r="BQ29" s="704">
        <f t="shared" si="49"/>
        <v>1.1313824265371707E-2</v>
      </c>
      <c r="BR29" s="364">
        <f t="shared" si="50"/>
        <v>1.1313824265371707E-2</v>
      </c>
      <c r="BS29" s="372">
        <f t="shared" si="51"/>
        <v>1.1967233208664817E-2</v>
      </c>
      <c r="BT29" s="467">
        <f t="shared" si="52"/>
        <v>4243690.3200541409</v>
      </c>
      <c r="BU29" s="463">
        <f t="shared" si="53"/>
        <v>7587456</v>
      </c>
      <c r="BV29" s="463">
        <f t="shared" si="54"/>
        <v>4243690.3200541409</v>
      </c>
      <c r="BW29" s="463">
        <f t="shared" si="65"/>
        <v>0</v>
      </c>
      <c r="BX29" s="468">
        <f t="shared" si="55"/>
        <v>1.1313824265371707E-2</v>
      </c>
      <c r="BY29" s="478">
        <f t="shared" si="56"/>
        <v>1.2900138411992029E-2</v>
      </c>
      <c r="BZ29" s="475">
        <f t="shared" si="57"/>
        <v>4247363.0015726518</v>
      </c>
      <c r="CA29" s="359">
        <f t="shared" si="27"/>
        <v>3.6900413005179815E-2</v>
      </c>
      <c r="CB29" s="292">
        <f t="shared" si="28"/>
        <v>276175.77722666011</v>
      </c>
      <c r="CC29" s="292">
        <f t="shared" si="29"/>
        <v>4430299.0799091589</v>
      </c>
      <c r="CD29" s="293">
        <f t="shared" si="30"/>
        <v>0.17516934845786883</v>
      </c>
      <c r="CE29" s="234">
        <f t="shared" si="31"/>
        <v>0</v>
      </c>
      <c r="CF29" s="12"/>
      <c r="CG29" s="127">
        <f t="shared" si="32"/>
        <v>25291520</v>
      </c>
      <c r="CH29" s="294">
        <f t="shared" si="58"/>
        <v>0.17516934845786883</v>
      </c>
      <c r="CI29" s="295">
        <f t="shared" si="33"/>
        <v>4430299.0799091589</v>
      </c>
      <c r="CJ29" s="235">
        <f t="shared" si="34"/>
        <v>0</v>
      </c>
      <c r="CL29" s="126">
        <f t="shared" si="35"/>
        <v>4430299.0799091589</v>
      </c>
      <c r="CM29" s="296">
        <f t="shared" si="36"/>
        <v>3.8092685676951246E-2</v>
      </c>
      <c r="CN29" s="297">
        <f t="shared" si="37"/>
        <v>5807.0862384043903</v>
      </c>
      <c r="CO29" s="239">
        <f t="shared" si="59"/>
        <v>4436106.1661475636</v>
      </c>
      <c r="CP29" s="298">
        <f t="shared" si="60"/>
        <v>0.17539895451706988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4436106.1661475636</v>
      </c>
      <c r="CV29" s="247">
        <f t="shared" si="42"/>
        <v>0.17539895451706988</v>
      </c>
      <c r="CY29" s="264">
        <v>0</v>
      </c>
      <c r="CZ29" s="324">
        <f t="shared" si="61"/>
        <v>4436106.1661475636</v>
      </c>
      <c r="DA29" s="326">
        <f t="shared" si="62"/>
        <v>0.17539895451706988</v>
      </c>
      <c r="DB29" s="1">
        <f t="shared" si="63"/>
        <v>0</v>
      </c>
      <c r="DC29" s="708">
        <f t="shared" si="64"/>
        <v>0.16793624904998403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5573679.096171773</v>
      </c>
      <c r="BH30" s="130">
        <f>'Op Cost'!E21</f>
        <v>28281032</v>
      </c>
      <c r="BI30" s="289">
        <f t="shared" si="23"/>
        <v>0.19708188499527787</v>
      </c>
      <c r="BJ30" s="290">
        <f t="shared" si="24"/>
        <v>5573679.096171773</v>
      </c>
      <c r="BK30" s="230">
        <f t="shared" si="25"/>
        <v>0</v>
      </c>
      <c r="BL30" s="1">
        <f t="shared" si="45"/>
        <v>1.036507894270422</v>
      </c>
      <c r="BM30" s="436">
        <f t="shared" si="46"/>
        <v>0.95192291046529276</v>
      </c>
      <c r="BN30" s="436">
        <f t="shared" si="47"/>
        <v>1.3241992116992662</v>
      </c>
      <c r="BO30" s="435">
        <f t="shared" si="48"/>
        <v>0.93495472745856434</v>
      </c>
      <c r="BP30" s="479">
        <f t="shared" si="26"/>
        <v>5573679.096171773</v>
      </c>
      <c r="BQ30" s="704">
        <f t="shared" si="49"/>
        <v>4.7995184473780005E-2</v>
      </c>
      <c r="BR30" s="364">
        <f t="shared" si="50"/>
        <v>4.7995184473780005E-2</v>
      </c>
      <c r="BS30" s="372">
        <f t="shared" si="51"/>
        <v>5.076705736437772E-2</v>
      </c>
      <c r="BT30" s="467">
        <f t="shared" si="52"/>
        <v>5953637.7574244086</v>
      </c>
      <c r="BU30" s="463">
        <f t="shared" si="53"/>
        <v>8484309.5999999996</v>
      </c>
      <c r="BV30" s="463">
        <f t="shared" si="54"/>
        <v>5953637.7574244086</v>
      </c>
      <c r="BW30" s="463">
        <f t="shared" si="65"/>
        <v>0</v>
      </c>
      <c r="BX30" s="468">
        <f t="shared" si="55"/>
        <v>4.7995184473780005E-2</v>
      </c>
      <c r="BY30" s="478">
        <f t="shared" si="56"/>
        <v>5.4724601363649636E-2</v>
      </c>
      <c r="BZ30" s="475">
        <f t="shared" si="57"/>
        <v>5969217.9028164409</v>
      </c>
      <c r="CA30" s="359">
        <f t="shared" si="27"/>
        <v>4.9510100115291479E-2</v>
      </c>
      <c r="CB30" s="292">
        <f t="shared" si="28"/>
        <v>370551.14743542281</v>
      </c>
      <c r="CC30" s="292">
        <f t="shared" si="29"/>
        <v>5944230.243607196</v>
      </c>
      <c r="CD30" s="293">
        <f t="shared" si="30"/>
        <v>0.2101843470071105</v>
      </c>
      <c r="CE30" s="234">
        <f t="shared" si="31"/>
        <v>0</v>
      </c>
      <c r="CF30" s="12"/>
      <c r="CG30" s="127">
        <f t="shared" si="32"/>
        <v>28281032</v>
      </c>
      <c r="CH30" s="294">
        <f t="shared" si="58"/>
        <v>0.2101843470071105</v>
      </c>
      <c r="CI30" s="295">
        <f t="shared" si="33"/>
        <v>5944230.243607196</v>
      </c>
      <c r="CJ30" s="235">
        <f t="shared" si="34"/>
        <v>0</v>
      </c>
      <c r="CL30" s="126">
        <f t="shared" si="35"/>
        <v>5944230.243607196</v>
      </c>
      <c r="CM30" s="296">
        <f t="shared" si="36"/>
        <v>5.1109798723972179E-2</v>
      </c>
      <c r="CN30" s="297">
        <f t="shared" si="37"/>
        <v>7791.4960193311172</v>
      </c>
      <c r="CO30" s="239">
        <f t="shared" si="59"/>
        <v>5952021.7396265268</v>
      </c>
      <c r="CP30" s="298">
        <f t="shared" si="60"/>
        <v>0.21045984954249644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5952021.7396265268</v>
      </c>
      <c r="CV30" s="247">
        <f t="shared" si="42"/>
        <v>0.21045984954249644</v>
      </c>
      <c r="CY30" s="264">
        <v>0</v>
      </c>
      <c r="CZ30" s="324">
        <f t="shared" si="61"/>
        <v>5952021.7396265268</v>
      </c>
      <c r="DA30" s="326">
        <f t="shared" si="62"/>
        <v>0.21045984954249644</v>
      </c>
      <c r="DB30" s="1">
        <f t="shared" si="63"/>
        <v>0</v>
      </c>
      <c r="DC30" s="708">
        <f t="shared" si="64"/>
        <v>0.2110678953588554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8876824.6587543637</v>
      </c>
      <c r="BH31" s="130">
        <f>'Op Cost'!E22</f>
        <v>36047232</v>
      </c>
      <c r="BI31" s="289">
        <f t="shared" si="23"/>
        <v>0.24625537569027114</v>
      </c>
      <c r="BJ31" s="290">
        <f t="shared" si="24"/>
        <v>8876824.6587543637</v>
      </c>
      <c r="BK31" s="230">
        <f t="shared" si="25"/>
        <v>0</v>
      </c>
      <c r="BL31" s="1">
        <f t="shared" si="45"/>
        <v>1.6382940658662195</v>
      </c>
      <c r="BM31" s="436">
        <f t="shared" si="46"/>
        <v>1.3858952102342199</v>
      </c>
      <c r="BN31" s="436">
        <f t="shared" si="47"/>
        <v>2.0904183970613501</v>
      </c>
      <c r="BO31" s="435">
        <f t="shared" si="48"/>
        <v>1.538431328084654</v>
      </c>
      <c r="BP31" s="479">
        <f t="shared" si="26"/>
        <v>8876824.6587543637</v>
      </c>
      <c r="BQ31" s="704">
        <f t="shared" si="49"/>
        <v>0.12081826370832474</v>
      </c>
      <c r="BR31" s="364">
        <f t="shared" si="50"/>
        <v>0.12081826370832474</v>
      </c>
      <c r="BS31" s="372">
        <f t="shared" si="51"/>
        <v>0.12779589851760742</v>
      </c>
      <c r="BT31" s="467">
        <f t="shared" si="52"/>
        <v>9833294.4845670257</v>
      </c>
      <c r="BU31" s="463">
        <f t="shared" si="53"/>
        <v>10814169.6</v>
      </c>
      <c r="BV31" s="463">
        <f t="shared" si="54"/>
        <v>9833294.4845670257</v>
      </c>
      <c r="BW31" s="463">
        <f t="shared" si="65"/>
        <v>0</v>
      </c>
      <c r="BX31" s="468">
        <f t="shared" si="55"/>
        <v>0.12081826370832474</v>
      </c>
      <c r="BY31" s="478">
        <f t="shared" si="56"/>
        <v>0.1377582228587618</v>
      </c>
      <c r="BZ31" s="475">
        <f t="shared" si="57"/>
        <v>9872514.3799633421</v>
      </c>
      <c r="CA31" s="359">
        <f t="shared" si="27"/>
        <v>7.8851413936384993E-2</v>
      </c>
      <c r="CB31" s="292">
        <f t="shared" si="28"/>
        <v>590151.94562308409</v>
      </c>
      <c r="CC31" s="292">
        <f t="shared" si="29"/>
        <v>9466976.6043774486</v>
      </c>
      <c r="CD31" s="293">
        <f t="shared" si="30"/>
        <v>0.26262700571232345</v>
      </c>
      <c r="CE31" s="234">
        <f t="shared" si="31"/>
        <v>0</v>
      </c>
      <c r="CF31" s="12"/>
      <c r="CG31" s="127">
        <f t="shared" si="32"/>
        <v>36047232</v>
      </c>
      <c r="CH31" s="294">
        <f t="shared" si="58"/>
        <v>0.26262700571232345</v>
      </c>
      <c r="CI31" s="295">
        <f t="shared" si="33"/>
        <v>9466976.6043774486</v>
      </c>
      <c r="CJ31" s="235">
        <f t="shared" si="34"/>
        <v>0</v>
      </c>
      <c r="CL31" s="126">
        <f t="shared" si="35"/>
        <v>9466976.6043774486</v>
      </c>
      <c r="CM31" s="296">
        <f t="shared" si="36"/>
        <v>8.139914655806843E-2</v>
      </c>
      <c r="CN31" s="297">
        <f t="shared" si="37"/>
        <v>12408.992839305974</v>
      </c>
      <c r="CO31" s="239">
        <f t="shared" si="59"/>
        <v>9479385.5972167552</v>
      </c>
      <c r="CP31" s="298">
        <f t="shared" si="60"/>
        <v>0.26297124831156954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9479385.5972167552</v>
      </c>
      <c r="CV31" s="247">
        <f t="shared" si="42"/>
        <v>0.26297124831156954</v>
      </c>
      <c r="CY31" s="264">
        <v>170685.8</v>
      </c>
      <c r="CZ31" s="324">
        <f t="shared" si="61"/>
        <v>9650071.3972167559</v>
      </c>
      <c r="DA31" s="326">
        <f t="shared" si="62"/>
        <v>0.26770630813530305</v>
      </c>
      <c r="DB31" s="1">
        <f t="shared" si="63"/>
        <v>0</v>
      </c>
      <c r="DC31" s="708">
        <f t="shared" si="64"/>
        <v>0.27387718368953662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1451159.2187419247</v>
      </c>
      <c r="BH32" s="130">
        <f>'Op Cost'!E23</f>
        <v>5453602</v>
      </c>
      <c r="BI32" s="289">
        <f t="shared" si="23"/>
        <v>0.26609188179517401</v>
      </c>
      <c r="BJ32" s="290">
        <f t="shared" si="24"/>
        <v>1451159.2187419247</v>
      </c>
      <c r="BK32" s="230">
        <f t="shared" si="25"/>
        <v>0</v>
      </c>
      <c r="BL32" s="1">
        <f t="shared" si="45"/>
        <v>1.9452574254696615</v>
      </c>
      <c r="BM32" s="436">
        <f t="shared" si="46"/>
        <v>2.1272704524751544</v>
      </c>
      <c r="BN32" s="436">
        <f t="shared" si="47"/>
        <v>2.3903450629609542</v>
      </c>
      <c r="BO32" s="435">
        <f t="shared" si="48"/>
        <v>1.6317070932212687</v>
      </c>
      <c r="BP32" s="479">
        <f t="shared" si="26"/>
        <v>1451159.2187419247</v>
      </c>
      <c r="BQ32" s="704">
        <f t="shared" si="49"/>
        <v>2.3451749001444675E-2</v>
      </c>
      <c r="BR32" s="364">
        <f t="shared" si="50"/>
        <v>2.3451749001444675E-2</v>
      </c>
      <c r="BS32" s="372">
        <f t="shared" si="51"/>
        <v>2.4806161282737587E-2</v>
      </c>
      <c r="BT32" s="467">
        <f t="shared" si="52"/>
        <v>1636817.3269942161</v>
      </c>
      <c r="BU32" s="463">
        <f t="shared" si="53"/>
        <v>1636080.5999999999</v>
      </c>
      <c r="BV32" s="463">
        <f t="shared" si="54"/>
        <v>1636080.5999999999</v>
      </c>
      <c r="BW32" s="463">
        <f t="shared" si="65"/>
        <v>736.72699421620928</v>
      </c>
      <c r="BX32" s="468">
        <f t="shared" si="55"/>
        <v>0</v>
      </c>
      <c r="BY32" s="478">
        <f t="shared" si="56"/>
        <v>0</v>
      </c>
      <c r="BZ32" s="475">
        <f t="shared" si="57"/>
        <v>1636080.5999999999</v>
      </c>
      <c r="CA32" s="359">
        <f t="shared" si="27"/>
        <v>1.2890415282876313E-2</v>
      </c>
      <c r="CB32" s="292">
        <f t="shared" si="28"/>
        <v>96476.439410666033</v>
      </c>
      <c r="CC32" s="292">
        <f t="shared" si="29"/>
        <v>1547635.6581525907</v>
      </c>
      <c r="CD32" s="293">
        <f t="shared" si="30"/>
        <v>0.28378228887120671</v>
      </c>
      <c r="CE32" s="234">
        <f t="shared" si="31"/>
        <v>0</v>
      </c>
      <c r="CF32" s="12"/>
      <c r="CG32" s="127">
        <f t="shared" si="32"/>
        <v>5453602</v>
      </c>
      <c r="CH32" s="294">
        <f t="shared" si="58"/>
        <v>0.28378228887120671</v>
      </c>
      <c r="CI32" s="295">
        <f t="shared" si="33"/>
        <v>1547635.6581525907</v>
      </c>
      <c r="CJ32" s="235">
        <f t="shared" si="34"/>
        <v>0</v>
      </c>
      <c r="CL32" s="126">
        <f t="shared" si="35"/>
        <v>1547635.6581525907</v>
      </c>
      <c r="CM32" s="296">
        <f t="shared" si="36"/>
        <v>1.3306911701694193E-2</v>
      </c>
      <c r="CN32" s="297">
        <f t="shared" si="37"/>
        <v>2028.5884926545657</v>
      </c>
      <c r="CO32" s="239">
        <f t="shared" si="59"/>
        <v>1549664.2466452452</v>
      </c>
      <c r="CP32" s="298">
        <f t="shared" si="60"/>
        <v>0.28415426110032327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1549664.2466452452</v>
      </c>
      <c r="CV32" s="247">
        <f t="shared" si="42"/>
        <v>0.28415426110032327</v>
      </c>
      <c r="CY32" s="264">
        <v>0</v>
      </c>
      <c r="CZ32" s="324">
        <f t="shared" si="61"/>
        <v>1549664.2466452452</v>
      </c>
      <c r="DA32" s="326">
        <f t="shared" si="62"/>
        <v>0.28415426110032327</v>
      </c>
      <c r="DB32" s="1">
        <f t="shared" si="63"/>
        <v>0</v>
      </c>
      <c r="DC32" s="708">
        <f t="shared" si="64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21246095.243847162</v>
      </c>
      <c r="BH33" s="130">
        <f>'Op Cost'!E24</f>
        <v>111168383</v>
      </c>
      <c r="BI33" s="289">
        <f t="shared" si="23"/>
        <v>0.19111634684699122</v>
      </c>
      <c r="BJ33" s="290">
        <f t="shared" si="24"/>
        <v>21246095.243847162</v>
      </c>
      <c r="BK33" s="230">
        <f t="shared" si="25"/>
        <v>0</v>
      </c>
      <c r="BL33" s="1">
        <f t="shared" si="45"/>
        <v>0.8347719909810063</v>
      </c>
      <c r="BM33" s="436">
        <f t="shared" si="46"/>
        <v>0.85363443147613216</v>
      </c>
      <c r="BN33" s="436">
        <f t="shared" si="47"/>
        <v>0.92178199047536946</v>
      </c>
      <c r="BO33" s="435">
        <f t="shared" si="48"/>
        <v>0.78183577098626167</v>
      </c>
      <c r="BP33" s="479">
        <f t="shared" si="26"/>
        <v>21246095.243847162</v>
      </c>
      <c r="BQ33" s="704">
        <f t="shared" si="49"/>
        <v>0.14734319514777608</v>
      </c>
      <c r="BR33" s="364">
        <f t="shared" si="50"/>
        <v>0.14734319514777608</v>
      </c>
      <c r="BS33" s="372">
        <f t="shared" si="51"/>
        <v>0.15585272819201906</v>
      </c>
      <c r="BT33" s="467">
        <f t="shared" si="52"/>
        <v>22412552.332966577</v>
      </c>
      <c r="BU33" s="463">
        <f t="shared" si="53"/>
        <v>33350514.899999999</v>
      </c>
      <c r="BV33" s="463">
        <f t="shared" si="54"/>
        <v>22412552.332966577</v>
      </c>
      <c r="BW33" s="463">
        <f t="shared" si="65"/>
        <v>0</v>
      </c>
      <c r="BX33" s="468">
        <f t="shared" si="55"/>
        <v>0.14734319514777608</v>
      </c>
      <c r="BY33" s="478">
        <f t="shared" si="56"/>
        <v>0.16800222160857614</v>
      </c>
      <c r="BZ33" s="475">
        <f t="shared" si="57"/>
        <v>22460382.723204643</v>
      </c>
      <c r="CA33" s="359">
        <f t="shared" si="27"/>
        <v>0.18872566655378056</v>
      </c>
      <c r="CB33" s="292">
        <f t="shared" si="28"/>
        <v>1412489.8178183914</v>
      </c>
      <c r="CC33" s="292">
        <f t="shared" si="29"/>
        <v>22658585.061665554</v>
      </c>
      <c r="CD33" s="293">
        <f t="shared" si="30"/>
        <v>0.20382220601036855</v>
      </c>
      <c r="CE33" s="234">
        <f t="shared" si="31"/>
        <v>0</v>
      </c>
      <c r="CF33" s="12"/>
      <c r="CG33" s="127">
        <f t="shared" si="32"/>
        <v>111168383</v>
      </c>
      <c r="CH33" s="294">
        <f t="shared" si="58"/>
        <v>0.20382220601036855</v>
      </c>
      <c r="CI33" s="295">
        <f t="shared" si="33"/>
        <v>22658585.061665554</v>
      </c>
      <c r="CJ33" s="235">
        <f t="shared" si="34"/>
        <v>0</v>
      </c>
      <c r="CL33" s="126">
        <f t="shared" si="35"/>
        <v>22658585.061665554</v>
      </c>
      <c r="CM33" s="296">
        <f t="shared" si="36"/>
        <v>0.1948234968046868</v>
      </c>
      <c r="CN33" s="297">
        <f t="shared" si="37"/>
        <v>29700.107175611112</v>
      </c>
      <c r="CO33" s="239">
        <f t="shared" si="59"/>
        <v>22688285.168841165</v>
      </c>
      <c r="CP33" s="298">
        <f t="shared" si="60"/>
        <v>0.20408936926645019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22688285.168841165</v>
      </c>
      <c r="CV33" s="247">
        <f t="shared" si="42"/>
        <v>0.20408936926645019</v>
      </c>
      <c r="CY33" s="264">
        <v>0</v>
      </c>
      <c r="CZ33" s="324">
        <f t="shared" si="61"/>
        <v>22688285.168841165</v>
      </c>
      <c r="DA33" s="326">
        <f t="shared" si="62"/>
        <v>0.20408936926645019</v>
      </c>
      <c r="DB33" s="1">
        <f t="shared" si="63"/>
        <v>0</v>
      </c>
      <c r="DC33" s="708">
        <f t="shared" si="64"/>
        <v>0.20203930395573572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7223450.3807864795</v>
      </c>
      <c r="BH34" s="130">
        <f>'Op Cost'!E25</f>
        <v>49463221</v>
      </c>
      <c r="BI34" s="289">
        <f t="shared" si="23"/>
        <v>0.14603679733647915</v>
      </c>
      <c r="BJ34" s="290">
        <f t="shared" si="24"/>
        <v>7223450.3807864795</v>
      </c>
      <c r="BK34" s="230">
        <f t="shared" si="25"/>
        <v>0</v>
      </c>
      <c r="BL34" s="1">
        <f t="shared" si="45"/>
        <v>0.47968474389397842</v>
      </c>
      <c r="BM34" s="436">
        <f t="shared" si="46"/>
        <v>0.70295849407118316</v>
      </c>
      <c r="BN34" s="436">
        <f t="shared" si="47"/>
        <v>0.41191790318802796</v>
      </c>
      <c r="BO34" s="435">
        <f t="shared" si="48"/>
        <v>0.40193128915835125</v>
      </c>
      <c r="BP34" s="479">
        <f t="shared" si="26"/>
        <v>7223450.3807864795</v>
      </c>
      <c r="BQ34" s="704">
        <f t="shared" si="49"/>
        <v>2.878615705669962E-2</v>
      </c>
      <c r="BR34" s="364">
        <f t="shared" si="50"/>
        <v>2.878615705669962E-2</v>
      </c>
      <c r="BS34" s="372">
        <f t="shared" si="51"/>
        <v>3.0448648184607345E-2</v>
      </c>
      <c r="BT34" s="467">
        <f t="shared" si="52"/>
        <v>7451338.8620537389</v>
      </c>
      <c r="BU34" s="463">
        <f t="shared" si="53"/>
        <v>14838966.299999999</v>
      </c>
      <c r="BV34" s="463">
        <f t="shared" si="54"/>
        <v>7451338.8620537389</v>
      </c>
      <c r="BW34" s="463">
        <f t="shared" si="65"/>
        <v>0</v>
      </c>
      <c r="BX34" s="468">
        <f t="shared" si="55"/>
        <v>2.878615705669962E-2</v>
      </c>
      <c r="BY34" s="478">
        <f t="shared" si="56"/>
        <v>3.2822271379744285E-2</v>
      </c>
      <c r="BZ34" s="475">
        <f t="shared" si="57"/>
        <v>7460683.3935341053</v>
      </c>
      <c r="CA34" s="359">
        <f t="shared" si="27"/>
        <v>6.4164754618940334E-2</v>
      </c>
      <c r="CB34" s="292">
        <f t="shared" si="28"/>
        <v>480231.77884096483</v>
      </c>
      <c r="CC34" s="292">
        <f t="shared" si="29"/>
        <v>7703682.1596274441</v>
      </c>
      <c r="CD34" s="293">
        <f t="shared" si="30"/>
        <v>0.15574566321969699</v>
      </c>
      <c r="CE34" s="234">
        <f t="shared" si="31"/>
        <v>0</v>
      </c>
      <c r="CF34" s="12"/>
      <c r="CG34" s="127">
        <f t="shared" si="32"/>
        <v>49463221</v>
      </c>
      <c r="CH34" s="294">
        <f t="shared" si="58"/>
        <v>0.15574566321969699</v>
      </c>
      <c r="CI34" s="295">
        <f t="shared" si="33"/>
        <v>7703682.1596274441</v>
      </c>
      <c r="CJ34" s="235">
        <f t="shared" si="34"/>
        <v>0</v>
      </c>
      <c r="CL34" s="126">
        <f t="shared" si="35"/>
        <v>7703682.1596274441</v>
      </c>
      <c r="CM34" s="296">
        <f t="shared" si="36"/>
        <v>6.623795318754018E-2</v>
      </c>
      <c r="CN34" s="297">
        <f t="shared" si="37"/>
        <v>10097.726100950104</v>
      </c>
      <c r="CO34" s="239">
        <f t="shared" si="59"/>
        <v>7713779.8857283946</v>
      </c>
      <c r="CP34" s="298">
        <f t="shared" si="60"/>
        <v>0.15594980936903391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7713779.8857283946</v>
      </c>
      <c r="CV34" s="247">
        <f t="shared" si="42"/>
        <v>0.15594980936903391</v>
      </c>
      <c r="CY34" s="264">
        <v>0</v>
      </c>
      <c r="CZ34" s="324">
        <f t="shared" si="61"/>
        <v>7713779.8857283946</v>
      </c>
      <c r="DA34" s="326">
        <f t="shared" si="62"/>
        <v>0.15594980936903391</v>
      </c>
      <c r="DB34" s="1">
        <f t="shared" si="63"/>
        <v>0</v>
      </c>
      <c r="DC34" s="708">
        <f t="shared" si="64"/>
        <v>0.15083294704026867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973023.34736253589</v>
      </c>
      <c r="BH35" s="130">
        <f>'Op Cost'!E26</f>
        <v>3929042</v>
      </c>
      <c r="BI35" s="289">
        <f t="shared" si="23"/>
        <v>0.24764900638948015</v>
      </c>
      <c r="BJ35" s="290">
        <f t="shared" si="24"/>
        <v>973023.34736253589</v>
      </c>
      <c r="BK35" s="230">
        <f t="shared" si="25"/>
        <v>0</v>
      </c>
      <c r="BL35" s="1">
        <f t="shared" si="45"/>
        <v>1.1426171688096205</v>
      </c>
      <c r="BM35" s="436">
        <f t="shared" si="46"/>
        <v>0.99475978628782669</v>
      </c>
      <c r="BN35" s="436">
        <f t="shared" si="47"/>
        <v>1.1314019486307303</v>
      </c>
      <c r="BO35" s="435">
        <f t="shared" si="48"/>
        <v>1.2221534701599628</v>
      </c>
      <c r="BP35" s="479">
        <f t="shared" si="26"/>
        <v>973023.34736253589</v>
      </c>
      <c r="BQ35" s="704">
        <f t="shared" si="49"/>
        <v>9.236492821747759E-3</v>
      </c>
      <c r="BR35" s="364">
        <f t="shared" si="50"/>
        <v>9.236492821747759E-3</v>
      </c>
      <c r="BS35" s="372">
        <f t="shared" si="51"/>
        <v>9.769929339129825E-3</v>
      </c>
      <c r="BT35" s="467">
        <f t="shared" si="52"/>
        <v>1046144.9633266979</v>
      </c>
      <c r="BU35" s="463">
        <f t="shared" si="53"/>
        <v>1178712.5999999999</v>
      </c>
      <c r="BV35" s="463">
        <f t="shared" si="54"/>
        <v>1046144.9633266979</v>
      </c>
      <c r="BW35" s="463">
        <f t="shared" si="65"/>
        <v>0</v>
      </c>
      <c r="BX35" s="468">
        <f t="shared" si="55"/>
        <v>9.236492821747759E-3</v>
      </c>
      <c r="BY35" s="478">
        <f t="shared" si="56"/>
        <v>1.053154380403506E-2</v>
      </c>
      <c r="BZ35" s="475">
        <f t="shared" si="57"/>
        <v>1049143.3037363261</v>
      </c>
      <c r="CA35" s="359">
        <f t="shared" si="27"/>
        <v>8.643210796890578E-3</v>
      </c>
      <c r="CB35" s="292">
        <f t="shared" si="28"/>
        <v>64688.854816612467</v>
      </c>
      <c r="CC35" s="292">
        <f t="shared" si="29"/>
        <v>1037712.2021791483</v>
      </c>
      <c r="CD35" s="293">
        <f t="shared" si="30"/>
        <v>0.26411328822118685</v>
      </c>
      <c r="CE35" s="234">
        <f t="shared" si="31"/>
        <v>0</v>
      </c>
      <c r="CF35" s="12"/>
      <c r="CG35" s="127">
        <f t="shared" si="32"/>
        <v>3929042</v>
      </c>
      <c r="CH35" s="294">
        <f t="shared" si="58"/>
        <v>0.26411328822118685</v>
      </c>
      <c r="CI35" s="295">
        <f t="shared" si="33"/>
        <v>1037712.2021791483</v>
      </c>
      <c r="CJ35" s="235">
        <f t="shared" si="34"/>
        <v>0</v>
      </c>
      <c r="CL35" s="126">
        <f t="shared" si="35"/>
        <v>1037712.2021791483</v>
      </c>
      <c r="CM35" s="296">
        <f t="shared" si="36"/>
        <v>8.9224776990806925E-3</v>
      </c>
      <c r="CN35" s="297">
        <f t="shared" si="37"/>
        <v>1360.1980678971247</v>
      </c>
      <c r="CO35" s="239">
        <f t="shared" si="59"/>
        <v>1039072.4002470454</v>
      </c>
      <c r="CP35" s="298">
        <f t="shared" si="60"/>
        <v>0.2644594789892919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1039072.4002470454</v>
      </c>
      <c r="CV35" s="247">
        <f t="shared" si="42"/>
        <v>0.2644594789892919</v>
      </c>
      <c r="CY35" s="264">
        <v>0</v>
      </c>
      <c r="CZ35" s="324">
        <f t="shared" si="61"/>
        <v>1039072.4002470454</v>
      </c>
      <c r="DA35" s="326">
        <f t="shared" si="62"/>
        <v>0.2644594789892919</v>
      </c>
      <c r="DB35" s="1">
        <f t="shared" si="63"/>
        <v>0</v>
      </c>
      <c r="DC35" s="708">
        <f t="shared" si="64"/>
        <v>0.26702267467141511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18641875.837131776</v>
      </c>
      <c r="BG36" s="116"/>
      <c r="BH36" s="130">
        <f>'Op Cost'!E27</f>
        <v>76532753</v>
      </c>
      <c r="BI36" s="289">
        <f t="shared" si="23"/>
        <v>0.24358036404533592</v>
      </c>
      <c r="BJ36" s="295">
        <f t="shared" si="24"/>
        <v>18641875.837131776</v>
      </c>
      <c r="BK36" s="230">
        <f t="shared" si="25"/>
        <v>0</v>
      </c>
      <c r="BL36" s="1">
        <f t="shared" si="45"/>
        <v>1.6840991133190748</v>
      </c>
      <c r="BM36" s="436">
        <f t="shared" si="46"/>
        <v>1.5824101672409621</v>
      </c>
      <c r="BN36" s="436">
        <f t="shared" si="47"/>
        <v>1.8270587849369022</v>
      </c>
      <c r="BO36" s="435">
        <f t="shared" si="48"/>
        <v>1.6634637505492176</v>
      </c>
      <c r="BP36" s="479">
        <f t="shared" si="26"/>
        <v>18641875.837131776</v>
      </c>
      <c r="BQ36" s="704">
        <f t="shared" si="49"/>
        <v>0.26081967460201932</v>
      </c>
      <c r="BR36" s="364">
        <f t="shared" si="50"/>
        <v>0.26081967460201932</v>
      </c>
      <c r="BS36" s="372">
        <f t="shared" si="51"/>
        <v>0.27588283131847724</v>
      </c>
      <c r="BT36" s="467">
        <f t="shared" si="52"/>
        <v>20706680.785308827</v>
      </c>
      <c r="BU36" s="463">
        <f t="shared" si="53"/>
        <v>22959825.899999999</v>
      </c>
      <c r="BV36" s="463">
        <f t="shared" si="54"/>
        <v>20706680.785308827</v>
      </c>
      <c r="BW36" s="463">
        <f t="shared" si="65"/>
        <v>0</v>
      </c>
      <c r="BX36" s="468">
        <f t="shared" si="55"/>
        <v>0.26081967460201932</v>
      </c>
      <c r="BY36" s="478">
        <f t="shared" si="56"/>
        <v>0.2973892667959192</v>
      </c>
      <c r="BZ36" s="475">
        <f t="shared" si="57"/>
        <v>20791347.78880002</v>
      </c>
      <c r="CA36" s="359">
        <f t="shared" si="27"/>
        <v>0.16559280200884802</v>
      </c>
      <c r="CB36" s="292">
        <f t="shared" si="28"/>
        <v>1239355.2557667692</v>
      </c>
      <c r="CC36" s="292">
        <f t="shared" si="29"/>
        <v>19881231.092898544</v>
      </c>
      <c r="CD36" s="293">
        <f t="shared" si="30"/>
        <v>0.25977415307271834</v>
      </c>
      <c r="CE36" s="234">
        <f t="shared" si="31"/>
        <v>0</v>
      </c>
      <c r="CF36" s="12"/>
      <c r="CG36" s="127">
        <f t="shared" si="32"/>
        <v>76532753</v>
      </c>
      <c r="CH36" s="294">
        <f t="shared" si="58"/>
        <v>0.25977415307271834</v>
      </c>
      <c r="CI36" s="295">
        <f t="shared" si="33"/>
        <v>19881231.092898544</v>
      </c>
      <c r="CJ36" s="235">
        <f t="shared" si="34"/>
        <v>0</v>
      </c>
      <c r="CL36" s="126">
        <f t="shared" si="35"/>
        <v>19881231.092898544</v>
      </c>
      <c r="CM36" s="296">
        <f t="shared" si="36"/>
        <v>0.17094319666295368</v>
      </c>
      <c r="CN36" s="297">
        <f t="shared" si="37"/>
        <v>26059.645500157945</v>
      </c>
      <c r="CO36" s="239">
        <f t="shared" si="59"/>
        <v>19907290.738398701</v>
      </c>
      <c r="CP36" s="298">
        <f t="shared" si="60"/>
        <v>0.26011465624918395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19907290.738398701</v>
      </c>
      <c r="CV36" s="247">
        <f t="shared" si="42"/>
        <v>0.26011465624918395</v>
      </c>
      <c r="CY36" s="264">
        <v>370745.59999999998</v>
      </c>
      <c r="CZ36" s="324">
        <f t="shared" si="61"/>
        <v>20278036.338398702</v>
      </c>
      <c r="DA36" s="326">
        <f t="shared" si="62"/>
        <v>0.26495892991591069</v>
      </c>
      <c r="DB36" s="1">
        <f t="shared" si="63"/>
        <v>0</v>
      </c>
      <c r="DC36" s="708">
        <f t="shared" si="64"/>
        <v>0.27166601192041295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4620045.0006302893</v>
      </c>
      <c r="BH37" s="130">
        <f>'Op Cost'!E28</f>
        <v>12808994</v>
      </c>
      <c r="BI37" s="289">
        <f t="shared" si="23"/>
        <v>0.36068757629446069</v>
      </c>
      <c r="BJ37" s="290">
        <f t="shared" si="24"/>
        <v>3842698.1999999997</v>
      </c>
      <c r="BK37" s="230">
        <f t="shared" si="25"/>
        <v>777346.8006302896</v>
      </c>
      <c r="BL37" s="1">
        <f t="shared" si="45"/>
        <v>3.8450078755817154</v>
      </c>
      <c r="BM37" s="436">
        <f t="shared" si="46"/>
        <v>3.5359790874063037</v>
      </c>
      <c r="BN37" s="436">
        <f t="shared" si="47"/>
        <v>4.8003402533524939</v>
      </c>
      <c r="BO37" s="435">
        <f t="shared" si="48"/>
        <v>3.521856080784032</v>
      </c>
      <c r="BP37" s="479">
        <f t="shared" si="26"/>
        <v>0</v>
      </c>
      <c r="BQ37" s="704">
        <f t="shared" si="49"/>
        <v>0.14757966830748684</v>
      </c>
      <c r="BR37" s="364">
        <f t="shared" si="50"/>
        <v>0</v>
      </c>
      <c r="BS37" s="372">
        <f t="shared" si="51"/>
        <v>0</v>
      </c>
      <c r="BT37" s="467">
        <f t="shared" si="52"/>
        <v>3842698.1999999997</v>
      </c>
      <c r="BU37" s="463">
        <f t="shared" si="53"/>
        <v>3842698.1999999997</v>
      </c>
      <c r="BV37" s="463">
        <f t="shared" si="54"/>
        <v>3842698.1999999997</v>
      </c>
      <c r="BW37" s="463">
        <f t="shared" si="65"/>
        <v>0</v>
      </c>
      <c r="BX37" s="468">
        <f t="shared" si="55"/>
        <v>0</v>
      </c>
      <c r="BY37" s="478">
        <f t="shared" si="56"/>
        <v>0</v>
      </c>
      <c r="BZ37" s="475">
        <f t="shared" si="57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8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9"/>
        <v>3842698.1999999997</v>
      </c>
      <c r="CP37" s="298">
        <f t="shared" si="60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1"/>
        <v>3842698.1999999997</v>
      </c>
      <c r="DA37" s="326">
        <f t="shared" si="62"/>
        <v>0.3</v>
      </c>
      <c r="DB37" s="1">
        <f t="shared" si="63"/>
        <v>0</v>
      </c>
      <c r="DC37" s="708">
        <f t="shared" si="64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544162.30203045707</v>
      </c>
      <c r="BH38" s="130">
        <f>'Op Cost'!E29</f>
        <v>2846110</v>
      </c>
      <c r="BI38" s="289">
        <f t="shared" si="23"/>
        <v>0.19119510561097677</v>
      </c>
      <c r="BJ38" s="290">
        <f t="shared" si="24"/>
        <v>544162.30203045707</v>
      </c>
      <c r="BK38" s="230">
        <f t="shared" si="25"/>
        <v>0</v>
      </c>
      <c r="BL38" s="1">
        <f t="shared" si="45"/>
        <v>0.47707959159268243</v>
      </c>
      <c r="BM38" s="436">
        <f t="shared" si="46"/>
        <v>0.34188156419746241</v>
      </c>
      <c r="BN38" s="436">
        <f t="shared" si="47"/>
        <v>0.4017258712089124</v>
      </c>
      <c r="BO38" s="435">
        <f t="shared" si="48"/>
        <v>0.58235546548217743</v>
      </c>
      <c r="BP38" s="479">
        <f t="shared" si="26"/>
        <v>544162.30203045707</v>
      </c>
      <c r="BQ38" s="704">
        <f t="shared" si="49"/>
        <v>2.1567627848521156E-3</v>
      </c>
      <c r="BR38" s="364">
        <f t="shared" si="50"/>
        <v>2.1567627848521156E-3</v>
      </c>
      <c r="BS38" s="372">
        <f t="shared" si="51"/>
        <v>2.2813226206007953E-3</v>
      </c>
      <c r="BT38" s="467">
        <f t="shared" si="52"/>
        <v>561236.5295671717</v>
      </c>
      <c r="BU38" s="463">
        <f t="shared" si="53"/>
        <v>853833</v>
      </c>
      <c r="BV38" s="463">
        <f t="shared" si="54"/>
        <v>561236.5295671717</v>
      </c>
      <c r="BW38" s="463">
        <f t="shared" si="65"/>
        <v>0</v>
      </c>
      <c r="BX38" s="468">
        <f t="shared" si="55"/>
        <v>2.1567627848521156E-3</v>
      </c>
      <c r="BY38" s="478">
        <f t="shared" si="56"/>
        <v>2.4591630375223605E-3</v>
      </c>
      <c r="BZ38" s="475">
        <f t="shared" si="57"/>
        <v>561936.65559299162</v>
      </c>
      <c r="CA38" s="359">
        <f t="shared" si="27"/>
        <v>4.8337067110662928E-3</v>
      </c>
      <c r="CB38" s="292">
        <f t="shared" si="28"/>
        <v>36177.175242647427</v>
      </c>
      <c r="CC38" s="292">
        <f t="shared" si="29"/>
        <v>580339.47727310448</v>
      </c>
      <c r="CD38" s="293">
        <f t="shared" si="30"/>
        <v>0.20390620084013072</v>
      </c>
      <c r="CE38" s="234">
        <f t="shared" si="31"/>
        <v>0</v>
      </c>
      <c r="CF38" s="12"/>
      <c r="CG38" s="127">
        <f t="shared" si="32"/>
        <v>2846110</v>
      </c>
      <c r="CH38" s="294">
        <f t="shared" si="58"/>
        <v>0.20390620084013072</v>
      </c>
      <c r="CI38" s="295">
        <f t="shared" si="33"/>
        <v>580339.47727310448</v>
      </c>
      <c r="CJ38" s="235">
        <f t="shared" si="34"/>
        <v>0</v>
      </c>
      <c r="CL38" s="126">
        <f t="shared" si="35"/>
        <v>580339.47727310448</v>
      </c>
      <c r="CM38" s="296">
        <f t="shared" si="36"/>
        <v>4.9898864376767644E-3</v>
      </c>
      <c r="CN38" s="297">
        <f t="shared" si="37"/>
        <v>760.68936459805423</v>
      </c>
      <c r="CO38" s="239">
        <f t="shared" si="59"/>
        <v>581100.1666377025</v>
      </c>
      <c r="CP38" s="298">
        <f t="shared" si="60"/>
        <v>0.20417347419379522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581100.1666377025</v>
      </c>
      <c r="CV38" s="247">
        <f t="shared" si="42"/>
        <v>0.20417347419379522</v>
      </c>
      <c r="CY38" s="264">
        <v>0</v>
      </c>
      <c r="CZ38" s="324">
        <f t="shared" si="61"/>
        <v>581100.1666377025</v>
      </c>
      <c r="DA38" s="326">
        <f t="shared" si="62"/>
        <v>0.20417347419379522</v>
      </c>
      <c r="DB38" s="1">
        <f t="shared" si="63"/>
        <v>0</v>
      </c>
      <c r="DC38" s="708">
        <f t="shared" si="64"/>
        <v>0.19744024496347351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3361684.0174167701</v>
      </c>
      <c r="BH39" s="130">
        <f>'Op Cost'!E30</f>
        <v>14322731</v>
      </c>
      <c r="BI39" s="289">
        <f t="shared" si="23"/>
        <v>0.23470970846389352</v>
      </c>
      <c r="BJ39" s="290">
        <f t="shared" si="24"/>
        <v>3361684.0174167701</v>
      </c>
      <c r="BK39" s="230">
        <f t="shared" si="25"/>
        <v>0</v>
      </c>
      <c r="BL39" s="1">
        <f t="shared" si="45"/>
        <v>0.98100485252800873</v>
      </c>
      <c r="BM39" s="436">
        <f t="shared" si="46"/>
        <v>0.84571985383176429</v>
      </c>
      <c r="BN39" s="436">
        <f t="shared" si="47"/>
        <v>0.73076746496732425</v>
      </c>
      <c r="BO39" s="435">
        <f t="shared" si="48"/>
        <v>1.1737660456564731</v>
      </c>
      <c r="BP39" s="479">
        <f t="shared" si="26"/>
        <v>3361684.0174167701</v>
      </c>
      <c r="BQ39" s="704">
        <f t="shared" si="49"/>
        <v>2.7397512609041282E-2</v>
      </c>
      <c r="BR39" s="364">
        <f t="shared" si="50"/>
        <v>2.7397512609041282E-2</v>
      </c>
      <c r="BS39" s="372">
        <f t="shared" si="51"/>
        <v>2.8979805151583719E-2</v>
      </c>
      <c r="BT39" s="467">
        <f t="shared" si="52"/>
        <v>3578579.1565170377</v>
      </c>
      <c r="BU39" s="463">
        <f t="shared" si="53"/>
        <v>4296819.3</v>
      </c>
      <c r="BV39" s="463">
        <f t="shared" si="54"/>
        <v>3578579.1565170377</v>
      </c>
      <c r="BW39" s="463">
        <f t="shared" si="65"/>
        <v>0</v>
      </c>
      <c r="BX39" s="468">
        <f t="shared" si="55"/>
        <v>2.7397512609041282E-2</v>
      </c>
      <c r="BY39" s="478">
        <f t="shared" si="56"/>
        <v>3.123892474471961E-2</v>
      </c>
      <c r="BZ39" s="475">
        <f t="shared" si="57"/>
        <v>3587472.9077237258</v>
      </c>
      <c r="CA39" s="359">
        <f t="shared" si="27"/>
        <v>2.9861301554406923E-2</v>
      </c>
      <c r="CB39" s="292">
        <f t="shared" si="28"/>
        <v>223492.57079129049</v>
      </c>
      <c r="CC39" s="292">
        <f t="shared" si="29"/>
        <v>3585176.5882080607</v>
      </c>
      <c r="CD39" s="293">
        <f t="shared" si="30"/>
        <v>0.25031375568025821</v>
      </c>
      <c r="CE39" s="234">
        <f t="shared" si="31"/>
        <v>0</v>
      </c>
      <c r="CF39" s="12"/>
      <c r="CG39" s="127">
        <f t="shared" si="32"/>
        <v>14322731</v>
      </c>
      <c r="CH39" s="294">
        <f t="shared" si="58"/>
        <v>0.25031375568025821</v>
      </c>
      <c r="CI39" s="295">
        <f t="shared" si="33"/>
        <v>3585176.5882080607</v>
      </c>
      <c r="CJ39" s="235">
        <f t="shared" si="34"/>
        <v>0</v>
      </c>
      <c r="CL39" s="126">
        <f t="shared" si="35"/>
        <v>3585176.5882080607</v>
      </c>
      <c r="CM39" s="296">
        <f t="shared" si="36"/>
        <v>3.0826136657522093E-2</v>
      </c>
      <c r="CN39" s="297">
        <f t="shared" si="37"/>
        <v>4699.3282512338928</v>
      </c>
      <c r="CO39" s="239">
        <f t="shared" si="59"/>
        <v>3589875.9164592945</v>
      </c>
      <c r="CP39" s="298">
        <f t="shared" si="60"/>
        <v>0.25064185848769305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3589875.9164592945</v>
      </c>
      <c r="CV39" s="247">
        <f t="shared" si="42"/>
        <v>0.25064185848769305</v>
      </c>
      <c r="CY39" s="264">
        <v>0</v>
      </c>
      <c r="CZ39" s="324">
        <f t="shared" si="61"/>
        <v>3589875.9164592945</v>
      </c>
      <c r="DA39" s="326">
        <f t="shared" si="62"/>
        <v>0.25064185848769305</v>
      </c>
      <c r="DB39" s="1">
        <f t="shared" si="63"/>
        <v>0</v>
      </c>
      <c r="DC39" s="708">
        <f t="shared" si="64"/>
        <v>0.25047408261201903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213129.37920395916</v>
      </c>
      <c r="BH40" s="130">
        <f>'Op Cost'!E31</f>
        <v>744369</v>
      </c>
      <c r="BI40" s="289">
        <f t="shared" si="23"/>
        <v>0.2863222127788223</v>
      </c>
      <c r="BJ40" s="290">
        <f t="shared" si="24"/>
        <v>213129.37920395916</v>
      </c>
      <c r="BK40" s="230">
        <f t="shared" si="25"/>
        <v>0</v>
      </c>
      <c r="BL40" s="1">
        <f t="shared" si="45"/>
        <v>0.29686815250012838</v>
      </c>
      <c r="BM40" s="436">
        <f t="shared" si="46"/>
        <v>0.14793012765882388</v>
      </c>
      <c r="BN40" s="436">
        <f t="shared" si="47"/>
        <v>0.17519837190333995</v>
      </c>
      <c r="BO40" s="435">
        <f t="shared" si="48"/>
        <v>0.43217205521917484</v>
      </c>
      <c r="BP40" s="479">
        <f t="shared" si="26"/>
        <v>213129.37920395916</v>
      </c>
      <c r="BQ40" s="704">
        <f t="shared" si="49"/>
        <v>5.2564195293185948E-4</v>
      </c>
      <c r="BR40" s="364">
        <f t="shared" si="50"/>
        <v>5.2564195293185948E-4</v>
      </c>
      <c r="BS40" s="372">
        <f t="shared" si="51"/>
        <v>5.5599942932178011E-4</v>
      </c>
      <c r="BT40" s="467">
        <f t="shared" si="52"/>
        <v>217290.67611163788</v>
      </c>
      <c r="BU40" s="463">
        <f t="shared" si="53"/>
        <v>223310.69999999998</v>
      </c>
      <c r="BV40" s="463">
        <f t="shared" si="54"/>
        <v>217290.67611163788</v>
      </c>
      <c r="BW40" s="463">
        <f t="shared" si="65"/>
        <v>0</v>
      </c>
      <c r="BX40" s="468">
        <f t="shared" si="55"/>
        <v>5.2564195293185948E-4</v>
      </c>
      <c r="BY40" s="478">
        <f t="shared" si="56"/>
        <v>5.9934234339532649E-4</v>
      </c>
      <c r="BZ40" s="475">
        <f t="shared" si="57"/>
        <v>217461.30943955653</v>
      </c>
      <c r="CA40" s="359">
        <f t="shared" si="27"/>
        <v>1.8931941936064308E-3</v>
      </c>
      <c r="CB40" s="292">
        <f t="shared" si="28"/>
        <v>14169.336743923748</v>
      </c>
      <c r="CC40" s="292">
        <f t="shared" si="29"/>
        <v>227298.71594788291</v>
      </c>
      <c r="CD40" s="293">
        <f t="shared" si="30"/>
        <v>0.30535757930258101</v>
      </c>
      <c r="CE40" s="234">
        <f t="shared" si="31"/>
        <v>1</v>
      </c>
      <c r="CF40" s="12"/>
      <c r="CG40" s="127">
        <f t="shared" si="32"/>
        <v>744369</v>
      </c>
      <c r="CH40" s="294">
        <f t="shared" si="58"/>
        <v>0.30535757930258101</v>
      </c>
      <c r="CI40" s="295">
        <f t="shared" si="33"/>
        <v>223310.69999999998</v>
      </c>
      <c r="CJ40" s="235">
        <f t="shared" si="34"/>
        <v>3988.01594788293</v>
      </c>
      <c r="CL40" s="126">
        <f t="shared" si="35"/>
        <v>0</v>
      </c>
      <c r="CM40" s="296">
        <f t="shared" si="36"/>
        <v>0</v>
      </c>
      <c r="CN40" s="297">
        <f t="shared" si="37"/>
        <v>0</v>
      </c>
      <c r="CO40" s="239">
        <f t="shared" si="59"/>
        <v>223310.69999999998</v>
      </c>
      <c r="CP40" s="298">
        <f t="shared" si="60"/>
        <v>0.3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223310.69999999998</v>
      </c>
      <c r="CV40" s="247">
        <f t="shared" si="42"/>
        <v>0.3</v>
      </c>
      <c r="CY40" s="264">
        <v>0</v>
      </c>
      <c r="CZ40" s="324">
        <f t="shared" si="61"/>
        <v>223310.69999999998</v>
      </c>
      <c r="DA40" s="326">
        <f t="shared" si="62"/>
        <v>0.3</v>
      </c>
      <c r="DB40" s="1">
        <f t="shared" si="63"/>
        <v>0</v>
      </c>
      <c r="DC40" s="708">
        <f t="shared" si="64"/>
        <v>0.29214181332048555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682525.68706471962</v>
      </c>
      <c r="BH41" s="130">
        <f>'Op Cost'!E32</f>
        <v>3366722</v>
      </c>
      <c r="BI41" s="289">
        <f t="shared" si="23"/>
        <v>0.20272707014856575</v>
      </c>
      <c r="BJ41" s="290">
        <f t="shared" si="24"/>
        <v>682525.68706471962</v>
      </c>
      <c r="BK41" s="230">
        <f t="shared" si="25"/>
        <v>0</v>
      </c>
      <c r="BL41" s="1">
        <f t="shared" si="45"/>
        <v>0.58531688501073886</v>
      </c>
      <c r="BM41" s="436">
        <f t="shared" si="46"/>
        <v>0.50004173978274979</v>
      </c>
      <c r="BN41" s="436">
        <f t="shared" si="47"/>
        <v>0.36468308671238714</v>
      </c>
      <c r="BO41" s="435">
        <f t="shared" si="48"/>
        <v>0.7382713567739092</v>
      </c>
      <c r="BP41" s="479">
        <f t="shared" si="26"/>
        <v>682525.68706471962</v>
      </c>
      <c r="BQ41" s="704">
        <f t="shared" si="49"/>
        <v>3.3188921812055605E-3</v>
      </c>
      <c r="BR41" s="364">
        <f t="shared" si="50"/>
        <v>3.3188921812055605E-3</v>
      </c>
      <c r="BS41" s="372">
        <f t="shared" si="51"/>
        <v>3.5105686455168118E-3</v>
      </c>
      <c r="BT41" s="467">
        <f t="shared" si="52"/>
        <v>708800.02778949833</v>
      </c>
      <c r="BU41" s="463">
        <f t="shared" si="53"/>
        <v>1010016.6</v>
      </c>
      <c r="BV41" s="463">
        <f t="shared" si="54"/>
        <v>708800.02778949833</v>
      </c>
      <c r="BW41" s="463">
        <f t="shared" si="65"/>
        <v>0</v>
      </c>
      <c r="BX41" s="468">
        <f t="shared" si="55"/>
        <v>3.3188921812055605E-3</v>
      </c>
      <c r="BY41" s="478">
        <f t="shared" si="56"/>
        <v>3.7842348889112107E-3</v>
      </c>
      <c r="BZ41" s="475">
        <f t="shared" si="57"/>
        <v>709877.40301558818</v>
      </c>
      <c r="CA41" s="359">
        <f t="shared" si="27"/>
        <v>6.0627665344138697E-3</v>
      </c>
      <c r="CB41" s="292">
        <f t="shared" si="28"/>
        <v>45375.894832139042</v>
      </c>
      <c r="CC41" s="292">
        <f t="shared" si="29"/>
        <v>727901.58189685864</v>
      </c>
      <c r="CD41" s="293">
        <f t="shared" si="30"/>
        <v>0.2162048371967922</v>
      </c>
      <c r="CE41" s="234">
        <f t="shared" si="31"/>
        <v>0</v>
      </c>
      <c r="CF41" s="12"/>
      <c r="CG41" s="127">
        <f t="shared" si="32"/>
        <v>3366722</v>
      </c>
      <c r="CH41" s="294">
        <f t="shared" si="58"/>
        <v>0.2162048371967922</v>
      </c>
      <c r="CI41" s="295">
        <f t="shared" si="33"/>
        <v>727901.58189685864</v>
      </c>
      <c r="CJ41" s="235">
        <f t="shared" si="34"/>
        <v>0</v>
      </c>
      <c r="CL41" s="126">
        <f t="shared" si="35"/>
        <v>727901.58189685864</v>
      </c>
      <c r="CM41" s="296">
        <f t="shared" si="36"/>
        <v>6.2586578609769988E-3</v>
      </c>
      <c r="CN41" s="297">
        <f t="shared" si="37"/>
        <v>954.10878202667675</v>
      </c>
      <c r="CO41" s="239">
        <f t="shared" si="59"/>
        <v>728855.69067888532</v>
      </c>
      <c r="CP41" s="298">
        <f t="shared" si="60"/>
        <v>0.21648823118715632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728855.69067888532</v>
      </c>
      <c r="CV41" s="247">
        <f t="shared" si="42"/>
        <v>0.21648823118715632</v>
      </c>
      <c r="CY41" s="264">
        <v>0</v>
      </c>
      <c r="CZ41" s="324">
        <f t="shared" si="61"/>
        <v>728855.69067888532</v>
      </c>
      <c r="DA41" s="326">
        <f t="shared" si="62"/>
        <v>0.21648823118715632</v>
      </c>
      <c r="DB41" s="1">
        <f t="shared" si="63"/>
        <v>0</v>
      </c>
      <c r="DC41" s="708">
        <f t="shared" si="64"/>
        <v>0.21085120868773488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2524452.6128102345</v>
      </c>
      <c r="BH42" s="130">
        <f>'Op Cost'!E33</f>
        <v>7435602</v>
      </c>
      <c r="BI42" s="289">
        <f t="shared" si="23"/>
        <v>0.33950884041537382</v>
      </c>
      <c r="BJ42" s="290">
        <f t="shared" si="24"/>
        <v>2230680.6</v>
      </c>
      <c r="BK42" s="230">
        <f t="shared" si="25"/>
        <v>293772.01281023445</v>
      </c>
      <c r="BL42" s="1">
        <f t="shared" si="45"/>
        <v>2.6075386374638807</v>
      </c>
      <c r="BM42" s="436">
        <f t="shared" si="46"/>
        <v>2.0686563016726853</v>
      </c>
      <c r="BN42" s="436">
        <f t="shared" si="47"/>
        <v>2.9050413069956806</v>
      </c>
      <c r="BO42" s="435">
        <f t="shared" si="48"/>
        <v>2.728228470593578</v>
      </c>
      <c r="BP42" s="479">
        <f t="shared" si="26"/>
        <v>0</v>
      </c>
      <c r="BQ42" s="704">
        <f t="shared" si="49"/>
        <v>5.4686617959237578E-2</v>
      </c>
      <c r="BR42" s="364">
        <f t="shared" si="50"/>
        <v>0</v>
      </c>
      <c r="BS42" s="372">
        <f t="shared" si="51"/>
        <v>0</v>
      </c>
      <c r="BT42" s="467">
        <f t="shared" si="52"/>
        <v>2230680.6</v>
      </c>
      <c r="BU42" s="463">
        <f t="shared" si="53"/>
        <v>2230680.6</v>
      </c>
      <c r="BV42" s="463">
        <f t="shared" si="54"/>
        <v>2230680.6</v>
      </c>
      <c r="BW42" s="463">
        <f t="shared" si="65"/>
        <v>0</v>
      </c>
      <c r="BX42" s="468">
        <f t="shared" si="55"/>
        <v>0</v>
      </c>
      <c r="BY42" s="478">
        <f t="shared" si="56"/>
        <v>0</v>
      </c>
      <c r="BZ42" s="475">
        <f t="shared" si="57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8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9"/>
        <v>2230680.6</v>
      </c>
      <c r="CP42" s="298">
        <f t="shared" si="60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1"/>
        <v>2230680.6</v>
      </c>
      <c r="DA42" s="326">
        <f t="shared" si="62"/>
        <v>0.3</v>
      </c>
      <c r="DB42" s="1">
        <f t="shared" si="63"/>
        <v>0</v>
      </c>
      <c r="DC42" s="708">
        <f t="shared" si="64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507967.13062185841</v>
      </c>
      <c r="BH43" s="130">
        <f>'Op Cost'!E34</f>
        <v>2380653</v>
      </c>
      <c r="BI43" s="289">
        <f t="shared" si="23"/>
        <v>0.21337302438526673</v>
      </c>
      <c r="BJ43" s="290">
        <f t="shared" si="24"/>
        <v>507967.13062185841</v>
      </c>
      <c r="BK43" s="230">
        <f t="shared" si="25"/>
        <v>0</v>
      </c>
      <c r="BL43" s="1">
        <f t="shared" si="45"/>
        <v>0.94587385418705061</v>
      </c>
      <c r="BM43" s="436">
        <f t="shared" si="46"/>
        <v>0.78226134835311656</v>
      </c>
      <c r="BN43" s="436">
        <f t="shared" si="47"/>
        <v>0.9652772495023324</v>
      </c>
      <c r="BO43" s="435">
        <f t="shared" si="48"/>
        <v>1.0179784094463769</v>
      </c>
      <c r="BP43" s="479">
        <f t="shared" si="26"/>
        <v>507967.13062185841</v>
      </c>
      <c r="BQ43" s="704">
        <f t="shared" si="49"/>
        <v>3.9916451135095701E-3</v>
      </c>
      <c r="BR43" s="364">
        <f t="shared" si="50"/>
        <v>3.9916451135095701E-3</v>
      </c>
      <c r="BS43" s="372">
        <f t="shared" si="51"/>
        <v>4.2221751760634189E-3</v>
      </c>
      <c r="BT43" s="467">
        <f t="shared" si="52"/>
        <v>539567.38698410406</v>
      </c>
      <c r="BU43" s="463">
        <f t="shared" si="53"/>
        <v>714195.9</v>
      </c>
      <c r="BV43" s="463">
        <f t="shared" si="54"/>
        <v>539567.38698410406</v>
      </c>
      <c r="BW43" s="463">
        <f t="shared" si="65"/>
        <v>0</v>
      </c>
      <c r="BX43" s="468">
        <f t="shared" si="55"/>
        <v>3.9916451135095701E-3</v>
      </c>
      <c r="BY43" s="478">
        <f t="shared" si="56"/>
        <v>4.5513146791071653E-3</v>
      </c>
      <c r="BZ43" s="475">
        <f t="shared" si="57"/>
        <v>540863.15054671408</v>
      </c>
      <c r="CA43" s="359">
        <f t="shared" si="27"/>
        <v>4.5121907914718743E-3</v>
      </c>
      <c r="CB43" s="292">
        <f t="shared" si="28"/>
        <v>33770.836078577137</v>
      </c>
      <c r="CC43" s="292">
        <f t="shared" si="29"/>
        <v>541737.9667004355</v>
      </c>
      <c r="CD43" s="293">
        <f t="shared" si="30"/>
        <v>0.22755855922742016</v>
      </c>
      <c r="CE43" s="234">
        <f t="shared" si="31"/>
        <v>0</v>
      </c>
      <c r="CF43" s="12"/>
      <c r="CG43" s="127">
        <f t="shared" si="32"/>
        <v>2380653</v>
      </c>
      <c r="CH43" s="294">
        <f t="shared" si="58"/>
        <v>0.22755855922742016</v>
      </c>
      <c r="CI43" s="295">
        <f t="shared" si="33"/>
        <v>541737.9667004355</v>
      </c>
      <c r="CJ43" s="235">
        <f t="shared" si="34"/>
        <v>0</v>
      </c>
      <c r="CL43" s="126">
        <f t="shared" si="35"/>
        <v>541737.9667004355</v>
      </c>
      <c r="CM43" s="296">
        <f t="shared" si="36"/>
        <v>4.657982161604653E-3</v>
      </c>
      <c r="CN43" s="297">
        <f t="shared" si="37"/>
        <v>710.0918097185845</v>
      </c>
      <c r="CO43" s="239">
        <f t="shared" si="59"/>
        <v>542448.05851015414</v>
      </c>
      <c r="CP43" s="298">
        <f t="shared" si="60"/>
        <v>0.22785683529273446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542448.05851015414</v>
      </c>
      <c r="CV43" s="247">
        <f t="shared" si="42"/>
        <v>0.22785683529273446</v>
      </c>
      <c r="CY43" s="264">
        <v>0</v>
      </c>
      <c r="CZ43" s="324">
        <f t="shared" si="61"/>
        <v>542448.05851015414</v>
      </c>
      <c r="DA43" s="326">
        <f t="shared" si="62"/>
        <v>0.22785683529273446</v>
      </c>
      <c r="DB43" s="1">
        <f t="shared" si="63"/>
        <v>0</v>
      </c>
      <c r="DC43" s="708">
        <f t="shared" si="64"/>
        <v>0.22719109023730635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1106272.4263161966</v>
      </c>
      <c r="BH44" s="130">
        <f>'Op Cost'!E35</f>
        <v>5803873</v>
      </c>
      <c r="BI44" s="289">
        <f t="shared" si="23"/>
        <v>0.19060934419416078</v>
      </c>
      <c r="BJ44" s="290">
        <f t="shared" si="24"/>
        <v>1106272.4263161966</v>
      </c>
      <c r="BK44" s="230">
        <f t="shared" si="25"/>
        <v>0</v>
      </c>
      <c r="BL44" s="1">
        <f t="shared" si="45"/>
        <v>0.23031623159647788</v>
      </c>
      <c r="BM44" s="436">
        <f t="shared" si="46"/>
        <v>0.20733905770550351</v>
      </c>
      <c r="BN44" s="436">
        <f t="shared" si="47"/>
        <v>0.12860033261752671</v>
      </c>
      <c r="BO44" s="435">
        <f t="shared" si="48"/>
        <v>0.29266276803144065</v>
      </c>
      <c r="BP44" s="479">
        <f t="shared" si="26"/>
        <v>1106272.4263161966</v>
      </c>
      <c r="BQ44" s="704">
        <f t="shared" si="49"/>
        <v>2.1167507598700728E-3</v>
      </c>
      <c r="BR44" s="364">
        <f t="shared" si="50"/>
        <v>2.1167507598700728E-3</v>
      </c>
      <c r="BS44" s="372">
        <f t="shared" si="51"/>
        <v>2.2389997753028885E-3</v>
      </c>
      <c r="BT44" s="467">
        <f t="shared" si="52"/>
        <v>1123029.8946694043</v>
      </c>
      <c r="BU44" s="463">
        <f t="shared" si="53"/>
        <v>1741161.9</v>
      </c>
      <c r="BV44" s="463">
        <f t="shared" si="54"/>
        <v>1123029.8946694043</v>
      </c>
      <c r="BW44" s="463">
        <f t="shared" si="65"/>
        <v>0</v>
      </c>
      <c r="BX44" s="468">
        <f t="shared" si="55"/>
        <v>2.1167507598700728E-3</v>
      </c>
      <c r="BY44" s="478">
        <f t="shared" si="56"/>
        <v>2.4135409164512166E-3</v>
      </c>
      <c r="BZ44" s="475">
        <f t="shared" si="57"/>
        <v>1123717.0320345182</v>
      </c>
      <c r="CA44" s="359">
        <f t="shared" si="27"/>
        <v>9.8268410571610929E-3</v>
      </c>
      <c r="CB44" s="292">
        <f t="shared" si="28"/>
        <v>73547.563444977059</v>
      </c>
      <c r="CC44" s="292">
        <f t="shared" si="29"/>
        <v>1179819.9897611737</v>
      </c>
      <c r="CD44" s="293">
        <f t="shared" si="30"/>
        <v>0.20328149664218595</v>
      </c>
      <c r="CE44" s="234">
        <f t="shared" si="31"/>
        <v>0</v>
      </c>
      <c r="CF44" s="12"/>
      <c r="CG44" s="127">
        <f t="shared" si="32"/>
        <v>5803873</v>
      </c>
      <c r="CH44" s="294">
        <f t="shared" si="58"/>
        <v>0.20328149664218595</v>
      </c>
      <c r="CI44" s="295">
        <f t="shared" si="33"/>
        <v>1179819.9897611737</v>
      </c>
      <c r="CJ44" s="235">
        <f t="shared" si="34"/>
        <v>0</v>
      </c>
      <c r="CL44" s="126">
        <f t="shared" si="35"/>
        <v>1179819.9897611737</v>
      </c>
      <c r="CM44" s="296">
        <f t="shared" si="36"/>
        <v>1.0144351705094761E-2</v>
      </c>
      <c r="CN44" s="297">
        <f t="shared" si="37"/>
        <v>1546.4681509666846</v>
      </c>
      <c r="CO44" s="239">
        <f t="shared" si="59"/>
        <v>1181366.4579121405</v>
      </c>
      <c r="CP44" s="298">
        <f t="shared" si="60"/>
        <v>0.20354795115471006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1181366.4579121405</v>
      </c>
      <c r="CV44" s="247">
        <f t="shared" si="42"/>
        <v>0.20354795115471006</v>
      </c>
      <c r="CY44" s="264">
        <v>0</v>
      </c>
      <c r="CZ44" s="324">
        <f t="shared" si="61"/>
        <v>1181366.4579121405</v>
      </c>
      <c r="DA44" s="326">
        <f t="shared" si="62"/>
        <v>0.20354795115471006</v>
      </c>
      <c r="DB44" s="1">
        <f t="shared" si="63"/>
        <v>0</v>
      </c>
      <c r="DC44" s="708">
        <f t="shared" si="64"/>
        <v>0.19361502776413581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240744.2980203843</v>
      </c>
      <c r="BH45" s="130">
        <f>'Op Cost'!E36</f>
        <v>604843</v>
      </c>
      <c r="BI45" s="289">
        <f t="shared" si="23"/>
        <v>0.39802774938353308</v>
      </c>
      <c r="BJ45" s="290">
        <f t="shared" si="24"/>
        <v>181452.9</v>
      </c>
      <c r="BK45" s="230">
        <f t="shared" si="25"/>
        <v>59291.398020384309</v>
      </c>
      <c r="BL45" s="1">
        <f t="shared" si="45"/>
        <v>0.31275587526287396</v>
      </c>
      <c r="BM45" s="436">
        <f t="shared" si="46"/>
        <v>0.17002622229982969</v>
      </c>
      <c r="BN45" s="436">
        <f t="shared" si="47"/>
        <v>8.992823383672148E-2</v>
      </c>
      <c r="BO45" s="435">
        <f t="shared" si="48"/>
        <v>0.49553452245747237</v>
      </c>
      <c r="BP45" s="479">
        <f t="shared" si="26"/>
        <v>0</v>
      </c>
      <c r="BQ45" s="704">
        <f t="shared" si="49"/>
        <v>6.2552486391706204E-4</v>
      </c>
      <c r="BR45" s="364">
        <f t="shared" si="50"/>
        <v>0</v>
      </c>
      <c r="BS45" s="372">
        <f t="shared" si="51"/>
        <v>0</v>
      </c>
      <c r="BT45" s="467">
        <f t="shared" si="52"/>
        <v>181452.9</v>
      </c>
      <c r="BU45" s="463">
        <f t="shared" si="53"/>
        <v>181452.9</v>
      </c>
      <c r="BV45" s="463">
        <f t="shared" si="54"/>
        <v>181452.9</v>
      </c>
      <c r="BW45" s="463">
        <f t="shared" si="65"/>
        <v>0</v>
      </c>
      <c r="BX45" s="468">
        <f t="shared" si="55"/>
        <v>0</v>
      </c>
      <c r="BY45" s="478">
        <f t="shared" si="56"/>
        <v>0</v>
      </c>
      <c r="BZ45" s="475">
        <f t="shared" si="57"/>
        <v>181452.9</v>
      </c>
      <c r="CA45" s="359">
        <f t="shared" si="27"/>
        <v>0</v>
      </c>
      <c r="CB45" s="292">
        <f t="shared" si="28"/>
        <v>0</v>
      </c>
      <c r="CC45" s="292">
        <f t="shared" si="29"/>
        <v>181452.9</v>
      </c>
      <c r="CD45" s="293">
        <f t="shared" si="30"/>
        <v>0.3</v>
      </c>
      <c r="CE45" s="234">
        <f t="shared" si="31"/>
        <v>0</v>
      </c>
      <c r="CF45" s="12"/>
      <c r="CG45" s="127">
        <f t="shared" si="32"/>
        <v>604843</v>
      </c>
      <c r="CH45" s="294">
        <f t="shared" si="58"/>
        <v>0.3</v>
      </c>
      <c r="CI45" s="295">
        <f t="shared" si="33"/>
        <v>181452.9</v>
      </c>
      <c r="CJ45" s="235">
        <f t="shared" si="34"/>
        <v>0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9"/>
        <v>181452.9</v>
      </c>
      <c r="CP45" s="298">
        <f t="shared" si="60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1"/>
        <v>181452.9</v>
      </c>
      <c r="DA45" s="326">
        <f t="shared" si="62"/>
        <v>0.3</v>
      </c>
      <c r="DB45" s="1">
        <f t="shared" si="63"/>
        <v>0</v>
      </c>
      <c r="DC45" s="708">
        <f t="shared" si="64"/>
        <v>0.3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884447.66271775658</v>
      </c>
      <c r="BH46" s="130">
        <f>'Op Cost'!E37</f>
        <v>5022923</v>
      </c>
      <c r="BI46" s="289">
        <f t="shared" si="23"/>
        <v>0.17608226578782046</v>
      </c>
      <c r="BJ46" s="290">
        <f t="shared" si="24"/>
        <v>884447.66271775658</v>
      </c>
      <c r="BK46" s="230">
        <f t="shared" si="25"/>
        <v>0</v>
      </c>
      <c r="BL46" s="1">
        <f t="shared" si="45"/>
        <v>0.25304361872766934</v>
      </c>
      <c r="BM46" s="436">
        <f t="shared" si="46"/>
        <v>0.24934209306320124</v>
      </c>
      <c r="BN46" s="436">
        <f t="shared" si="47"/>
        <v>0.17527784395424714</v>
      </c>
      <c r="BO46" s="435">
        <f t="shared" si="48"/>
        <v>0.29377726894661449</v>
      </c>
      <c r="BP46" s="479">
        <f t="shared" si="26"/>
        <v>884447.66271775658</v>
      </c>
      <c r="BQ46" s="704">
        <f t="shared" si="49"/>
        <v>1.8593049212100859E-3</v>
      </c>
      <c r="BR46" s="364">
        <f t="shared" si="50"/>
        <v>1.8593049212100859E-3</v>
      </c>
      <c r="BS46" s="372">
        <f t="shared" si="51"/>
        <v>1.9666856295657894E-3</v>
      </c>
      <c r="BT46" s="467">
        <f t="shared" si="52"/>
        <v>899167.03543127049</v>
      </c>
      <c r="BU46" s="463">
        <f t="shared" si="53"/>
        <v>1506876.9</v>
      </c>
      <c r="BV46" s="463">
        <f t="shared" si="54"/>
        <v>899167.03543127049</v>
      </c>
      <c r="BW46" s="463">
        <f t="shared" si="65"/>
        <v>0</v>
      </c>
      <c r="BX46" s="468">
        <f t="shared" si="55"/>
        <v>1.8593049212100859E-3</v>
      </c>
      <c r="BY46" s="478">
        <f t="shared" si="56"/>
        <v>2.1199985319835636E-3</v>
      </c>
      <c r="BZ46" s="475">
        <f t="shared" si="57"/>
        <v>899770.60100390413</v>
      </c>
      <c r="CA46" s="359">
        <f t="shared" si="27"/>
        <v>7.8564071544714141E-3</v>
      </c>
      <c r="CB46" s="292">
        <f t="shared" si="28"/>
        <v>58800.137326123207</v>
      </c>
      <c r="CC46" s="292">
        <f t="shared" si="29"/>
        <v>943247.80004387978</v>
      </c>
      <c r="CD46" s="293">
        <f t="shared" si="30"/>
        <v>0.18778862428189319</v>
      </c>
      <c r="CE46" s="234">
        <f t="shared" si="31"/>
        <v>0</v>
      </c>
      <c r="CF46" s="12"/>
      <c r="CG46" s="127">
        <f t="shared" si="32"/>
        <v>5022923</v>
      </c>
      <c r="CH46" s="294">
        <f t="shared" si="58"/>
        <v>0.18778862428189319</v>
      </c>
      <c r="CI46" s="295">
        <f t="shared" si="33"/>
        <v>943247.80004387978</v>
      </c>
      <c r="CJ46" s="235">
        <f t="shared" si="34"/>
        <v>0</v>
      </c>
      <c r="CL46" s="126">
        <f t="shared" si="35"/>
        <v>943247.80004387978</v>
      </c>
      <c r="CM46" s="296">
        <f t="shared" si="36"/>
        <v>8.1102519975432483E-3</v>
      </c>
      <c r="CN46" s="297">
        <f t="shared" si="37"/>
        <v>1236.3773235716501</v>
      </c>
      <c r="CO46" s="239">
        <f t="shared" si="59"/>
        <v>944484.17736745137</v>
      </c>
      <c r="CP46" s="298">
        <f t="shared" si="60"/>
        <v>0.18803477126116633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944484.17736745137</v>
      </c>
      <c r="CV46" s="247">
        <f t="shared" si="42"/>
        <v>0.18803477126116633</v>
      </c>
      <c r="CY46" s="264">
        <v>0</v>
      </c>
      <c r="CZ46" s="324">
        <f t="shared" si="61"/>
        <v>944484.17736745137</v>
      </c>
      <c r="DA46" s="326">
        <f t="shared" si="62"/>
        <v>0.18803477126116633</v>
      </c>
      <c r="DB46" s="1">
        <f t="shared" si="63"/>
        <v>0</v>
      </c>
      <c r="DC46" s="708">
        <f t="shared" si="64"/>
        <v>0.17913286765572639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79387.012154656608</v>
      </c>
      <c r="BH47" s="130">
        <f>'Op Cost'!E38</f>
        <v>457239</v>
      </c>
      <c r="BI47" s="289">
        <f t="shared" si="23"/>
        <v>0.17362257409069787</v>
      </c>
      <c r="BJ47" s="290">
        <f t="shared" si="24"/>
        <v>79387.012154656608</v>
      </c>
      <c r="BK47" s="230">
        <f t="shared" si="25"/>
        <v>0</v>
      </c>
      <c r="BL47" s="1">
        <f t="shared" si="45"/>
        <v>0.45273787987855313</v>
      </c>
      <c r="BM47" s="436">
        <f t="shared" si="46"/>
        <v>0.22142278769203516</v>
      </c>
      <c r="BN47" s="436">
        <f t="shared" si="47"/>
        <v>0.28212661572565917</v>
      </c>
      <c r="BO47" s="435">
        <f t="shared" si="48"/>
        <v>0.65370105804825906</v>
      </c>
      <c r="BP47" s="479">
        <f t="shared" si="26"/>
        <v>79387.012154656608</v>
      </c>
      <c r="BQ47" s="704">
        <f t="shared" si="49"/>
        <v>2.985928336037111E-4</v>
      </c>
      <c r="BR47" s="364">
        <f t="shared" si="50"/>
        <v>2.985928336037111E-4</v>
      </c>
      <c r="BS47" s="372">
        <f t="shared" si="51"/>
        <v>3.1583750908245704E-4</v>
      </c>
      <c r="BT47" s="467">
        <f t="shared" si="52"/>
        <v>81750.852080674114</v>
      </c>
      <c r="BU47" s="463">
        <f t="shared" si="53"/>
        <v>137171.69999999998</v>
      </c>
      <c r="BV47" s="463">
        <f t="shared" si="54"/>
        <v>81750.852080674114</v>
      </c>
      <c r="BW47" s="463">
        <f t="shared" si="65"/>
        <v>0</v>
      </c>
      <c r="BX47" s="468">
        <f t="shared" si="55"/>
        <v>2.985928336037111E-4</v>
      </c>
      <c r="BY47" s="478">
        <f t="shared" si="56"/>
        <v>3.4045860992434521E-4</v>
      </c>
      <c r="BZ47" s="475">
        <f t="shared" si="57"/>
        <v>81847.780966594029</v>
      </c>
      <c r="CA47" s="359">
        <f t="shared" si="27"/>
        <v>7.0518213406482397E-4</v>
      </c>
      <c r="CB47" s="292">
        <f t="shared" si="28"/>
        <v>5277.8331758609147</v>
      </c>
      <c r="CC47" s="292">
        <f t="shared" si="29"/>
        <v>84664.845330517521</v>
      </c>
      <c r="CD47" s="293">
        <f t="shared" si="30"/>
        <v>0.18516540656093972</v>
      </c>
      <c r="CE47" s="234">
        <f t="shared" si="31"/>
        <v>0</v>
      </c>
      <c r="CF47" s="12"/>
      <c r="CG47" s="127">
        <f t="shared" si="32"/>
        <v>457239</v>
      </c>
      <c r="CH47" s="294">
        <f t="shared" si="58"/>
        <v>0.18516540656093972</v>
      </c>
      <c r="CI47" s="295">
        <f t="shared" si="33"/>
        <v>84664.845330517521</v>
      </c>
      <c r="CJ47" s="235">
        <f t="shared" si="34"/>
        <v>0</v>
      </c>
      <c r="CL47" s="126">
        <f t="shared" si="35"/>
        <v>84664.845330517521</v>
      </c>
      <c r="CM47" s="296">
        <f t="shared" si="36"/>
        <v>7.2796695728479497E-4</v>
      </c>
      <c r="CN47" s="297">
        <f t="shared" si="37"/>
        <v>110.97581660459041</v>
      </c>
      <c r="CO47" s="239">
        <f t="shared" si="59"/>
        <v>84775.821147122115</v>
      </c>
      <c r="CP47" s="298">
        <f t="shared" si="60"/>
        <v>0.18540811511511948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84775.821147122115</v>
      </c>
      <c r="CV47" s="247">
        <f t="shared" si="42"/>
        <v>0.18540811511511948</v>
      </c>
      <c r="CY47" s="264">
        <v>0</v>
      </c>
      <c r="CZ47" s="324">
        <f t="shared" si="61"/>
        <v>84775.821147122115</v>
      </c>
      <c r="DA47" s="326">
        <f t="shared" si="62"/>
        <v>0.18540811511511948</v>
      </c>
      <c r="DB47" s="1">
        <f t="shared" si="63"/>
        <v>0</v>
      </c>
      <c r="DC47" s="708">
        <f t="shared" si="64"/>
        <v>0.17900437400701608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295473.94246771099</v>
      </c>
      <c r="BH48" s="130">
        <f>'Op Cost'!E39</f>
        <v>1220651</v>
      </c>
      <c r="BI48" s="289">
        <f t="shared" si="23"/>
        <v>0.24206258993578916</v>
      </c>
      <c r="BJ48" s="290">
        <f t="shared" si="24"/>
        <v>295473.94246771099</v>
      </c>
      <c r="BK48" s="230">
        <f t="shared" si="25"/>
        <v>0</v>
      </c>
      <c r="BL48" s="1">
        <f t="shared" si="45"/>
        <v>0.39024928664800418</v>
      </c>
      <c r="BM48" s="436">
        <f t="shared" si="46"/>
        <v>0.30769502269297994</v>
      </c>
      <c r="BN48" s="436">
        <f t="shared" si="47"/>
        <v>0.25499580448950343</v>
      </c>
      <c r="BO48" s="435">
        <f t="shared" si="48"/>
        <v>0.49915315970476676</v>
      </c>
      <c r="BP48" s="479">
        <f t="shared" si="26"/>
        <v>295473.94246771099</v>
      </c>
      <c r="BQ48" s="704">
        <f t="shared" si="49"/>
        <v>9.579534267405357E-4</v>
      </c>
      <c r="BR48" s="364">
        <f t="shared" si="50"/>
        <v>9.579534267405357E-4</v>
      </c>
      <c r="BS48" s="372">
        <f t="shared" si="51"/>
        <v>1.0132782507442416E-3</v>
      </c>
      <c r="BT48" s="467">
        <f t="shared" si="52"/>
        <v>303057.67624345166</v>
      </c>
      <c r="BU48" s="463">
        <f t="shared" si="53"/>
        <v>366195.3</v>
      </c>
      <c r="BV48" s="463">
        <f t="shared" si="54"/>
        <v>303057.67624345166</v>
      </c>
      <c r="BW48" s="463">
        <f t="shared" si="65"/>
        <v>0</v>
      </c>
      <c r="BX48" s="468">
        <f t="shared" si="55"/>
        <v>9.579534267405357E-4</v>
      </c>
      <c r="BY48" s="478">
        <f t="shared" si="56"/>
        <v>1.092268317709191E-3</v>
      </c>
      <c r="BZ48" s="475">
        <f t="shared" si="57"/>
        <v>303368.64605909149</v>
      </c>
      <c r="CA48" s="359">
        <f t="shared" si="27"/>
        <v>2.6246477812265855E-3</v>
      </c>
      <c r="CB48" s="292">
        <f t="shared" si="28"/>
        <v>19643.794795053651</v>
      </c>
      <c r="CC48" s="292">
        <f t="shared" si="29"/>
        <v>315117.73726276465</v>
      </c>
      <c r="CD48" s="293">
        <f t="shared" si="30"/>
        <v>0.25815547381091292</v>
      </c>
      <c r="CE48" s="234">
        <f t="shared" si="31"/>
        <v>0</v>
      </c>
      <c r="CF48" s="12"/>
      <c r="CG48" s="127">
        <f t="shared" si="32"/>
        <v>1220651</v>
      </c>
      <c r="CH48" s="294">
        <f t="shared" si="58"/>
        <v>0.25815547381091292</v>
      </c>
      <c r="CI48" s="295">
        <f t="shared" si="33"/>
        <v>315117.73726276465</v>
      </c>
      <c r="CJ48" s="235">
        <f t="shared" si="34"/>
        <v>0</v>
      </c>
      <c r="CL48" s="126">
        <f t="shared" si="35"/>
        <v>315117.73726276465</v>
      </c>
      <c r="CM48" s="296">
        <f t="shared" si="36"/>
        <v>2.7094515968950636E-3</v>
      </c>
      <c r="CN48" s="297">
        <f t="shared" si="37"/>
        <v>413.04567536628986</v>
      </c>
      <c r="CO48" s="239">
        <f t="shared" si="59"/>
        <v>315530.78293813096</v>
      </c>
      <c r="CP48" s="298">
        <f t="shared" si="60"/>
        <v>0.25849385527733232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315530.78293813096</v>
      </c>
      <c r="CV48" s="247">
        <f t="shared" si="42"/>
        <v>0.25849385527733232</v>
      </c>
      <c r="CY48" s="264">
        <v>0</v>
      </c>
      <c r="CZ48" s="324">
        <f t="shared" si="61"/>
        <v>315530.78293813096</v>
      </c>
      <c r="DA48" s="326">
        <f t="shared" si="62"/>
        <v>0.25849385527733232</v>
      </c>
      <c r="DB48" s="1">
        <f t="shared" si="63"/>
        <v>0</v>
      </c>
      <c r="DC48" s="708">
        <f t="shared" si="64"/>
        <v>0.24853020729028322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1025301.8543162757</v>
      </c>
      <c r="BH49" s="130">
        <f>'Op Cost'!E40</f>
        <v>4896193</v>
      </c>
      <c r="BI49" s="289">
        <f t="shared" si="23"/>
        <v>0.20940797356564084</v>
      </c>
      <c r="BJ49" s="290">
        <f t="shared" si="24"/>
        <v>1025301.8543162757</v>
      </c>
      <c r="BK49" s="230">
        <f t="shared" si="25"/>
        <v>0</v>
      </c>
      <c r="BL49" s="1">
        <f t="shared" si="45"/>
        <v>0.3704301011210811</v>
      </c>
      <c r="BM49" s="436">
        <f t="shared" si="46"/>
        <v>0.28675899757386536</v>
      </c>
      <c r="BN49" s="436">
        <f t="shared" si="47"/>
        <v>0.26057705247318308</v>
      </c>
      <c r="BO49" s="435">
        <f t="shared" si="48"/>
        <v>0.46719217721863798</v>
      </c>
      <c r="BP49" s="479">
        <f t="shared" si="26"/>
        <v>1025301.8543162757</v>
      </c>
      <c r="BQ49" s="704">
        <f t="shared" si="49"/>
        <v>3.1553032406522259E-3</v>
      </c>
      <c r="BR49" s="364">
        <f t="shared" si="50"/>
        <v>3.1553032406522259E-3</v>
      </c>
      <c r="BS49" s="372">
        <f t="shared" si="51"/>
        <v>3.337531929014848E-3</v>
      </c>
      <c r="BT49" s="467">
        <f t="shared" si="52"/>
        <v>1050281.1268893247</v>
      </c>
      <c r="BU49" s="463">
        <f t="shared" si="53"/>
        <v>1468857.9</v>
      </c>
      <c r="BV49" s="463">
        <f t="shared" si="54"/>
        <v>1050281.1268893247</v>
      </c>
      <c r="BW49" s="463">
        <f t="shared" si="65"/>
        <v>0</v>
      </c>
      <c r="BX49" s="468">
        <f t="shared" si="55"/>
        <v>3.1553032406522259E-3</v>
      </c>
      <c r="BY49" s="478">
        <f t="shared" si="56"/>
        <v>3.5977091018465994E-3</v>
      </c>
      <c r="BZ49" s="475">
        <f t="shared" si="57"/>
        <v>1051305.3980486984</v>
      </c>
      <c r="CA49" s="359">
        <f t="shared" si="27"/>
        <v>9.1075924142203918E-3</v>
      </c>
      <c r="CB49" s="292">
        <f t="shared" si="28"/>
        <v>68164.45152816776</v>
      </c>
      <c r="CC49" s="292">
        <f t="shared" si="29"/>
        <v>1093466.3058444434</v>
      </c>
      <c r="CD49" s="293">
        <f t="shared" si="30"/>
        <v>0.22332990260891336</v>
      </c>
      <c r="CE49" s="234">
        <f t="shared" si="31"/>
        <v>0</v>
      </c>
      <c r="CF49" s="12"/>
      <c r="CG49" s="127">
        <f t="shared" si="32"/>
        <v>4896193</v>
      </c>
      <c r="CH49" s="294">
        <f t="shared" si="58"/>
        <v>0.22332990260891336</v>
      </c>
      <c r="CI49" s="295">
        <f t="shared" si="33"/>
        <v>1093466.3058444434</v>
      </c>
      <c r="CJ49" s="235">
        <f t="shared" si="34"/>
        <v>0</v>
      </c>
      <c r="CL49" s="126">
        <f t="shared" si="35"/>
        <v>1093466.3058444434</v>
      </c>
      <c r="CM49" s="296">
        <f t="shared" si="36"/>
        <v>9.4018637422833978E-3</v>
      </c>
      <c r="CN49" s="297">
        <f t="shared" si="37"/>
        <v>1433.2786618456364</v>
      </c>
      <c r="CO49" s="239">
        <f t="shared" si="59"/>
        <v>1094899.5845062891</v>
      </c>
      <c r="CP49" s="298">
        <f t="shared" si="60"/>
        <v>0.2236226358941098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1094899.5845062891</v>
      </c>
      <c r="CV49" s="247">
        <f t="shared" si="42"/>
        <v>0.2236226358941098</v>
      </c>
      <c r="CY49" s="264">
        <v>4766</v>
      </c>
      <c r="CZ49" s="324">
        <f t="shared" si="61"/>
        <v>1099665.5845062891</v>
      </c>
      <c r="DA49" s="326">
        <f t="shared" si="62"/>
        <v>0.22459604523479551</v>
      </c>
      <c r="DB49" s="1">
        <f t="shared" si="63"/>
        <v>0</v>
      </c>
      <c r="DC49" s="708">
        <f t="shared" si="64"/>
        <v>0.2147189455253701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6">SUM(D12:D49)</f>
        <v>568658897</v>
      </c>
      <c r="E50" s="183">
        <f t="shared" si="66"/>
        <v>53095068</v>
      </c>
      <c r="F50" s="183">
        <f t="shared" si="66"/>
        <v>4681948.6436643004</v>
      </c>
      <c r="G50" s="183">
        <f t="shared" si="66"/>
        <v>66013685.590599991</v>
      </c>
      <c r="H50" s="213">
        <f t="shared" si="66"/>
        <v>1</v>
      </c>
      <c r="I50" s="214">
        <f t="shared" si="66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7">SUM(BA50:BE50)</f>
        <v>0</v>
      </c>
      <c r="BH50" s="182">
        <f>'Op Cost'!E41</f>
        <v>581261868</v>
      </c>
      <c r="BI50" s="231"/>
      <c r="BJ50" s="232">
        <f>SUM(BJ12:BJ49)</f>
        <v>119220514.36180416</v>
      </c>
      <c r="BK50" s="233">
        <f>SUM(BK12:BK49)</f>
        <v>1149111.1881958526</v>
      </c>
      <c r="BP50" s="179">
        <f>SUM(BP12:BP49)</f>
        <v>112576607.26180415</v>
      </c>
      <c r="BQ50" s="702">
        <f>SUM(BQ12:BQ49)</f>
        <v>1.1516232356316705</v>
      </c>
      <c r="BR50" s="366">
        <f>SUM(BR12:BR49)</f>
        <v>0.945400166279035</v>
      </c>
      <c r="BS50" s="700">
        <f>SUM(BS12:BS49)</f>
        <v>1</v>
      </c>
      <c r="BT50" s="469">
        <f>SUM(BT12:BT49)</f>
        <v>126704868.99999997</v>
      </c>
      <c r="BU50" s="469"/>
      <c r="BV50" s="469">
        <f t="shared" ref="BV50" si="68">SUM(BV12:BV49)</f>
        <v>126420168.06104748</v>
      </c>
      <c r="BW50" s="464">
        <f>SUM(BW12:BW49)</f>
        <v>284700.93895249232</v>
      </c>
      <c r="BX50" s="471">
        <f>SUM(BX12:BX49)</f>
        <v>0.87703123052186194</v>
      </c>
      <c r="BY50" s="473">
        <f>SUM(BY12:BY49)</f>
        <v>0.99999999999999989</v>
      </c>
      <c r="BZ50" s="476">
        <f>SUM(BZ12:BZ49)</f>
        <v>126704868.99999997</v>
      </c>
      <c r="CA50" s="180"/>
      <c r="CB50" s="181">
        <f>SUM(CB12:CB49)</f>
        <v>7484354.6381958509</v>
      </c>
      <c r="CC50" s="181">
        <f>SUM(CC12:CC49)</f>
        <v>126704868.99999999</v>
      </c>
      <c r="CD50" s="187"/>
      <c r="CE50" s="188">
        <f>SUM(CE12:CE49)</f>
        <v>4</v>
      </c>
      <c r="CG50" s="178">
        <f>SUM(CG12:CG49)</f>
        <v>581261868</v>
      </c>
      <c r="CH50" s="236"/>
      <c r="CI50" s="237">
        <f>SUM(CI12:CI49)</f>
        <v>126552422.77219521</v>
      </c>
      <c r="CJ50" s="238">
        <f t="shared" si="34"/>
        <v>152446.22780478001</v>
      </c>
      <c r="CK50" s="1"/>
      <c r="CL50" s="177">
        <f>SUM(CL12:CL49)</f>
        <v>116303143.27219521</v>
      </c>
      <c r="CM50" s="241">
        <f t="shared" si="36"/>
        <v>1</v>
      </c>
      <c r="CN50" s="242">
        <f t="shared" si="37"/>
        <v>152446.22780478001</v>
      </c>
      <c r="CO50" s="243">
        <f>(CN50+CI50)</f>
        <v>126704868.99999999</v>
      </c>
      <c r="CP50" s="244">
        <f>CO50/CG50</f>
        <v>0.21798242061872186</v>
      </c>
      <c r="CQ50" s="245">
        <f>SUM(CQ12:CQ49)</f>
        <v>1</v>
      </c>
      <c r="CR50" s="175"/>
      <c r="CS50" s="248">
        <f>SUM(CS12:CS49)</f>
        <v>174378560.39999998</v>
      </c>
      <c r="CT50" s="237">
        <f>SUM(CT12:CT49)</f>
        <v>4.8967683283262886</v>
      </c>
      <c r="CU50" s="249">
        <f>SUM(CU12:CU49)</f>
        <v>126704864.10323165</v>
      </c>
      <c r="CV50" s="250">
        <f>AVERAGE(CV12:CV49)</f>
        <v>0.24642943435515391</v>
      </c>
      <c r="CY50" s="265">
        <f>SUM(CY12:CY49)</f>
        <v>547448.79999999993</v>
      </c>
      <c r="CZ50" s="325">
        <f>SUM(CZ12:CZ49)</f>
        <v>127252312.90323167</v>
      </c>
      <c r="DA50" s="327">
        <f>AVERAGE(DA12:DA49)</f>
        <v>0.24682026945922492</v>
      </c>
      <c r="DB50" s="1">
        <f>SUM(DB12:DB49)</f>
        <v>0</v>
      </c>
    </row>
    <row r="51" spans="1:110">
      <c r="BL51" s="1">
        <f>MEDIAN(BL12:BL49)</f>
        <v>0.64847120474527964</v>
      </c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49" priority="5" operator="greaterThan">
      <formula>$BJ$6</formula>
    </cfRule>
  </conditionalFormatting>
  <conditionalFormatting sqref="BL12:BL49">
    <cfRule type="cellIs" dxfId="148" priority="1" operator="greaterThan">
      <formula>$BL$51</formula>
    </cfRule>
  </conditionalFormatting>
  <conditionalFormatting sqref="BS51:BS86">
    <cfRule type="cellIs" dxfId="147" priority="2" operator="greaterThan">
      <formula>0.04</formula>
    </cfRule>
  </conditionalFormatting>
  <conditionalFormatting sqref="CD12:CD49">
    <cfRule type="cellIs" dxfId="146" priority="7" operator="greaterThan">
      <formula>$BJ$6</formula>
    </cfRule>
  </conditionalFormatting>
  <conditionalFormatting sqref="CE12:CE49 CQ12:CR49">
    <cfRule type="cellIs" dxfId="145" priority="8" operator="greaterThan">
      <formula>0</formula>
    </cfRule>
  </conditionalFormatting>
  <conditionalFormatting sqref="CP12:CP49">
    <cfRule type="cellIs" dxfId="144" priority="6" operator="greaterThan">
      <formula>$BJ$6</formula>
    </cfRule>
  </conditionalFormatting>
  <conditionalFormatting sqref="CV12:CV49">
    <cfRule type="cellIs" dxfId="143" priority="3" operator="equal">
      <formula>$BJ$6</formula>
    </cfRule>
    <cfRule type="cellIs" dxfId="142" priority="4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768A2-5147-4B5B-80FA-39B9DE3F853D}">
  <sheetPr codeName="Sheet28">
    <tabColor theme="5"/>
    <pageSetUpPr fitToPage="1"/>
  </sheetPr>
  <dimension ref="A1:CW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3" width="21.7265625" style="1" customWidth="1"/>
    <col min="74" max="74" width="21.7265625" style="1" hidden="1" customWidth="1"/>
    <col min="75" max="75" width="18.453125" style="1" hidden="1" customWidth="1"/>
    <col min="76" max="76" width="18.453125" style="6" hidden="1" customWidth="1"/>
    <col min="77" max="77" width="20.54296875" style="6" hidden="1" customWidth="1"/>
    <col min="78" max="78" width="22.453125" style="1" hidden="1" customWidth="1"/>
    <col min="79" max="79" width="12.453125" style="1" hidden="1" customWidth="1"/>
    <col min="80" max="80" width="16.81640625" style="1" hidden="1" customWidth="1"/>
    <col min="81" max="81" width="15.1796875" style="1" hidden="1" customWidth="1"/>
    <col min="82" max="82" width="18.26953125" style="1" hidden="1" customWidth="1"/>
    <col min="83" max="83" width="15.81640625" style="1" hidden="1" customWidth="1"/>
    <col min="84" max="84" width="9.26953125" style="1" hidden="1" customWidth="1"/>
    <col min="85" max="86" width="21.7265625" style="1" hidden="1" customWidth="1"/>
    <col min="87" max="87" width="18.453125" style="1" hidden="1" customWidth="1"/>
    <col min="88" max="88" width="18.453125" style="6" hidden="1" customWidth="1"/>
    <col min="89" max="89" width="19.1796875" style="117" hidden="1" customWidth="1"/>
    <col min="90" max="91" width="18" style="119" hidden="1" customWidth="1"/>
    <col min="92" max="92" width="22.453125" style="1" hidden="1" customWidth="1"/>
    <col min="93" max="93" width="17.54296875" style="1" hidden="1" customWidth="1"/>
    <col min="94" max="94" width="18.54296875" style="1" hidden="1" customWidth="1"/>
    <col min="95" max="95" width="17.26953125" style="1" hidden="1" customWidth="1"/>
    <col min="96" max="97" width="9.26953125" style="1" hidden="1" customWidth="1"/>
    <col min="98" max="98" width="17.1796875" style="1" hidden="1" customWidth="1"/>
    <col min="99" max="99" width="20.26953125" style="1" hidden="1" customWidth="1"/>
    <col min="100" max="100" width="17.1796875" style="1" hidden="1" customWidth="1"/>
    <col min="101" max="16384" width="9.26953125" style="1"/>
  </cols>
  <sheetData>
    <row r="1" spans="1:101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H1" s="157"/>
      <c r="CI1" s="157"/>
      <c r="CJ1" s="157"/>
      <c r="CK1" s="172"/>
      <c r="CL1" s="173"/>
      <c r="CM1" s="173"/>
      <c r="CO1" s="172"/>
      <c r="CP1" s="172"/>
      <c r="CQ1" s="172"/>
    </row>
    <row r="2" spans="1:101" ht="15" customHeight="1">
      <c r="A2" s="813" t="str" cm="1">
        <f t="array" aca="1" ref="A2" ca="1">"Scenario "&amp;MID(CELL("filename",A1),FIND("]",CELL("filename",A1))+1,500)</f>
        <v>Scenario S6D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K2" s="161"/>
      <c r="CL2" s="172"/>
      <c r="CM2" s="172"/>
      <c r="CN2" s="172"/>
      <c r="CO2" s="172"/>
      <c r="CP2" s="172"/>
      <c r="CQ2" s="172"/>
    </row>
    <row r="3" spans="1:101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171"/>
      <c r="CN3" s="789" t="s">
        <v>7</v>
      </c>
      <c r="CO3" s="789"/>
      <c r="CP3" s="789"/>
      <c r="CQ3" s="789"/>
      <c r="CR3" s="162"/>
      <c r="CT3" s="789" t="s">
        <v>8</v>
      </c>
      <c r="CU3" s="789"/>
    </row>
    <row r="4" spans="1:101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J4" s="164"/>
      <c r="CK4" s="171"/>
      <c r="CL4" s="171"/>
      <c r="CM4" s="171"/>
      <c r="CN4" s="171"/>
      <c r="CO4" s="171"/>
      <c r="CP4" s="171"/>
      <c r="CQ4" s="171"/>
    </row>
    <row r="5" spans="1:101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H5" s="273" t="s">
        <v>14</v>
      </c>
      <c r="CK5" s="121"/>
      <c r="CL5" s="121"/>
      <c r="CM5" s="121"/>
      <c r="CN5" s="121"/>
      <c r="CO5" s="121"/>
      <c r="CP5" s="121"/>
      <c r="CQ5" s="121"/>
    </row>
    <row r="6" spans="1:101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7484354.6381958527</v>
      </c>
      <c r="BQ6" s="361"/>
      <c r="BR6" s="361"/>
      <c r="BS6" s="361"/>
      <c r="BT6" s="361"/>
      <c r="BU6" s="361"/>
      <c r="CH6" s="278">
        <f>CE50</f>
        <v>152446.22780478001</v>
      </c>
      <c r="CK6" s="121"/>
      <c r="CL6" s="121"/>
      <c r="CM6" s="121"/>
      <c r="CN6" s="121"/>
      <c r="CO6" s="121"/>
      <c r="CP6" s="121"/>
      <c r="CQ6" s="121"/>
    </row>
    <row r="7" spans="1:101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CH7" s="170"/>
      <c r="CK7" s="121"/>
      <c r="CL7" s="121"/>
      <c r="CM7" s="121"/>
      <c r="CN7" s="121"/>
      <c r="CO7" s="121"/>
      <c r="CP7" s="121"/>
      <c r="CQ7" s="121"/>
    </row>
    <row r="8" spans="1:101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G8" s="189"/>
      <c r="CK8" s="121"/>
      <c r="CL8" s="121"/>
      <c r="CM8" s="121"/>
      <c r="CN8" s="121"/>
      <c r="CO8" s="121"/>
      <c r="CP8" s="121"/>
      <c r="CQ8" s="121"/>
    </row>
    <row r="9" spans="1:101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2"/>
      <c r="CK9" s="189"/>
      <c r="CL9" s="189"/>
      <c r="CM9" s="118"/>
      <c r="CN9" s="189"/>
      <c r="CO9" s="189"/>
      <c r="CP9" s="189"/>
      <c r="CQ9" s="189"/>
    </row>
    <row r="10" spans="1:101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J10" s="254"/>
      <c r="CL10" s="255"/>
      <c r="CM10" s="255"/>
      <c r="CN10" s="256" t="s">
        <v>37</v>
      </c>
    </row>
    <row r="11" spans="1:101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215</v>
      </c>
      <c r="BS11" s="362" t="s">
        <v>188</v>
      </c>
      <c r="BT11" s="362" t="s">
        <v>227</v>
      </c>
      <c r="BU11" s="474" t="s">
        <v>263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53" t="s">
        <v>71</v>
      </c>
      <c r="CI11" s="53" t="s">
        <v>72</v>
      </c>
      <c r="CJ11" s="125" t="s">
        <v>76</v>
      </c>
      <c r="CK11" s="53" t="s">
        <v>77</v>
      </c>
      <c r="CL11" s="125" t="s">
        <v>78</v>
      </c>
      <c r="CM11" s="176"/>
      <c r="CN11" s="122" t="s">
        <v>79</v>
      </c>
      <c r="CO11" s="120" t="s">
        <v>80</v>
      </c>
      <c r="CP11" s="120" t="s">
        <v>81</v>
      </c>
      <c r="CQ11" s="123" t="s">
        <v>82</v>
      </c>
      <c r="CT11" s="266" t="s">
        <v>83</v>
      </c>
      <c r="CU11" s="267" t="s">
        <v>84</v>
      </c>
      <c r="CV11" s="267" t="s">
        <v>156</v>
      </c>
    </row>
    <row r="12" spans="1:101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480">
        <f>(SUM(AU12:AY12)-I12)/I12</f>
        <v>-7.36524204295195E-2</v>
      </c>
      <c r="BA12" s="210">
        <f t="shared" ref="BA12:BE50" si="22">AU12*$BA$6</f>
        <v>105887.83986517313</v>
      </c>
      <c r="BB12" s="288">
        <f t="shared" si="22"/>
        <v>106381.39641644098</v>
      </c>
      <c r="BC12" s="288">
        <f t="shared" si="22"/>
        <v>113957.07192518808</v>
      </c>
      <c r="BD12" s="288">
        <f t="shared" si="22"/>
        <v>113366.47133449686</v>
      </c>
      <c r="BE12" s="288">
        <f t="shared" si="22"/>
        <v>105018.44347575393</v>
      </c>
      <c r="BF12" s="211">
        <f>$BA$6*I12</f>
        <v>587912.39382260037</v>
      </c>
      <c r="BH12" s="130">
        <f>'Op Cost'!E3</f>
        <v>2553471</v>
      </c>
      <c r="BI12" s="289">
        <f t="shared" ref="BI12:BI49" si="23">BF12/BH12</f>
        <v>0.23024048200375111</v>
      </c>
      <c r="BJ12" s="290">
        <f t="shared" ref="BJ12:BJ49" si="24">IF(BF12&gt;BH12*$BJ$6,BH12*$BJ$6,BF12)</f>
        <v>587912.39382260037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587912.39382260037</v>
      </c>
      <c r="BQ12" s="363">
        <f>BM12*$BP$8+BN12*$BQ$8+BO12*$BR$8</f>
        <v>0.41359211667458673</v>
      </c>
      <c r="BR12" s="364">
        <f>BQ12*I12</f>
        <v>2.0200771604071215E-3</v>
      </c>
      <c r="BS12" s="372">
        <f t="shared" ref="BS12:BS49" si="27">BR12/$BR$50</f>
        <v>1.7565962075744186E-3</v>
      </c>
      <c r="BT12" s="467">
        <f>$BP$6*BS12+BJ12</f>
        <v>601059.3827961972</v>
      </c>
      <c r="BU12" s="475">
        <f>BT12</f>
        <v>601059.3827961972</v>
      </c>
      <c r="BV12" s="359">
        <f t="shared" ref="BV12:BV49" si="28">BP12/$BP$50</f>
        <v>5.2223317803082505E-3</v>
      </c>
      <c r="BW12" s="292">
        <f t="shared" ref="BW12:BW49" si="29">BV12*$BP$6</f>
        <v>39085.78308214766</v>
      </c>
      <c r="BX12" s="292">
        <f t="shared" ref="BX12:BX49" si="30">(BW12+BJ12)</f>
        <v>626998.17690474808</v>
      </c>
      <c r="BY12" s="293">
        <f t="shared" ref="BY12:BY49" si="31">BX12/BH12</f>
        <v>0.24554740465223537</v>
      </c>
      <c r="BZ12" s="234">
        <f t="shared" ref="BZ12:BZ49" si="32">IF(BX12&gt;($BJ$6*BH12),1,0)</f>
        <v>0</v>
      </c>
      <c r="CA12" s="12"/>
      <c r="CB12" s="127">
        <f t="shared" ref="CB12:CB49" si="33">BH12</f>
        <v>2553471</v>
      </c>
      <c r="CC12" s="294">
        <f>BX12/CB12</f>
        <v>0.24554740465223537</v>
      </c>
      <c r="CD12" s="295">
        <f t="shared" ref="CD12:CD49" si="34">IF(BX12&gt;BH12*$BJ$6,BH12*$BJ$6,BX12)</f>
        <v>626998.17690474808</v>
      </c>
      <c r="CE12" s="235">
        <f t="shared" ref="CE12:CE50" si="35">BX12-CD12</f>
        <v>0</v>
      </c>
      <c r="CG12" s="126">
        <f t="shared" ref="CG12:CG49" si="36">IF(OR(CE12&gt;0,CC12&gt;=$BJ$6),0,CD12)</f>
        <v>626998.17690474808</v>
      </c>
      <c r="CH12" s="296">
        <f t="shared" ref="CH12:CH50" si="37">CG12/$CG$50</f>
        <v>5.3910681969903873E-3</v>
      </c>
      <c r="CI12" s="297">
        <f t="shared" ref="CI12:CI50" si="38">CH12*$CH$6</f>
        <v>821.84801046950122</v>
      </c>
      <c r="CJ12" s="239">
        <f>(CI12+CD12)</f>
        <v>627820.02491521754</v>
      </c>
      <c r="CK12" s="298">
        <f>CJ12/CB12</f>
        <v>0.24586925988790065</v>
      </c>
      <c r="CL12" s="240">
        <f t="shared" ref="CL12:CL49" si="39">IF(CK12&gt;$BJ$6,1,0)</f>
        <v>0</v>
      </c>
      <c r="CM12" s="174"/>
      <c r="CN12" s="246">
        <f t="shared" ref="CN12:CN49" si="40">BH12*$BJ$6</f>
        <v>766041.29999999993</v>
      </c>
      <c r="CO12" s="297">
        <f t="shared" ref="CO12:CO49" si="41">IF(CJ12&gt;CN12,CJ12-CN12,0)</f>
        <v>0</v>
      </c>
      <c r="CP12" s="299">
        <f t="shared" ref="CP12:CP49" si="42">CJ12-CO12</f>
        <v>627820.02491521754</v>
      </c>
      <c r="CQ12" s="247">
        <f t="shared" ref="CQ12:CQ49" si="43">CP12/CB12</f>
        <v>0.24586925988790065</v>
      </c>
      <c r="CT12" s="264">
        <v>0</v>
      </c>
      <c r="CU12" s="324">
        <f>CP12+CT12</f>
        <v>627820.02491521754</v>
      </c>
      <c r="CV12" s="326">
        <f>CU12/CB12</f>
        <v>0.24586925988790065</v>
      </c>
      <c r="CW12" s="1">
        <f t="shared" ref="CW12:CW49" si="44">IF(BU12&lt;=BH12*0.35, 0, 1)</f>
        <v>0</v>
      </c>
    </row>
    <row r="13" spans="1:101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480">
        <f t="shared" ref="AZ13:AZ49" si="45">(SUM(AU13:AY13)-I13)/I13</f>
        <v>0.17774275433491649</v>
      </c>
      <c r="BA13" s="210">
        <f t="shared" si="22"/>
        <v>21485.044798488689</v>
      </c>
      <c r="BB13" s="288">
        <f t="shared" si="22"/>
        <v>21651.827005293057</v>
      </c>
      <c r="BC13" s="288">
        <f t="shared" si="22"/>
        <v>31180.040676679753</v>
      </c>
      <c r="BD13" s="288">
        <f t="shared" si="22"/>
        <v>31169.803396280076</v>
      </c>
      <c r="BE13" s="288">
        <f t="shared" si="22"/>
        <v>30133.918720903795</v>
      </c>
      <c r="BF13" s="211">
        <f t="shared" ref="BF13:BF49" si="46">$BA$6*I13</f>
        <v>115153.01970525114</v>
      </c>
      <c r="BH13" s="130">
        <f>'Op Cost'!E4</f>
        <v>361548</v>
      </c>
      <c r="BI13" s="289">
        <f t="shared" si="23"/>
        <v>0.31849994939883813</v>
      </c>
      <c r="BJ13" s="290">
        <f t="shared" si="24"/>
        <v>108464.4</v>
      </c>
      <c r="BK13" s="230">
        <f t="shared" si="25"/>
        <v>6688.6197052511416</v>
      </c>
      <c r="BM13" s="436">
        <f t="shared" ref="BM13:BM49" si="47">N13/$N$50</f>
        <v>0.49715007368557296</v>
      </c>
      <c r="BN13" s="436">
        <f t="shared" ref="BN13:BN49" si="48">U13/$U$50</f>
        <v>0.58277530268745104</v>
      </c>
      <c r="BO13" s="435">
        <f t="shared" ref="BO13:BO49" si="49">(1/AP13)/(1/$AP$50)</f>
        <v>1.2982727772159184</v>
      </c>
      <c r="BP13" s="479">
        <f t="shared" si="26"/>
        <v>0</v>
      </c>
      <c r="BQ13" s="363">
        <f t="shared" ref="BQ13:BQ49" si="50">BM13*$BP$8+BN13*$BQ$8+BO13*$BR$8</f>
        <v>0.91911773270121522</v>
      </c>
      <c r="BR13" s="364">
        <f t="shared" ref="BR13:BR49" si="51">BQ13*I13</f>
        <v>8.7928480213826492E-4</v>
      </c>
      <c r="BS13" s="372">
        <f t="shared" si="27"/>
        <v>7.6459868914245557E-4</v>
      </c>
      <c r="BT13" s="467">
        <f t="shared" ref="BT13:BT49" si="52">$BP$6*BS13+BJ13</f>
        <v>114186.9277454418</v>
      </c>
      <c r="BU13" s="475">
        <f t="shared" ref="BU13:BU49" si="53">BT13</f>
        <v>114186.9277454418</v>
      </c>
      <c r="BV13" s="359">
        <f t="shared" si="28"/>
        <v>0</v>
      </c>
      <c r="BW13" s="292">
        <f t="shared" si="29"/>
        <v>0</v>
      </c>
      <c r="BX13" s="292">
        <f t="shared" si="30"/>
        <v>108464.4</v>
      </c>
      <c r="BY13" s="293">
        <f t="shared" si="31"/>
        <v>0.3</v>
      </c>
      <c r="BZ13" s="234">
        <f t="shared" si="32"/>
        <v>0</v>
      </c>
      <c r="CA13" s="12"/>
      <c r="CB13" s="127">
        <f t="shared" si="33"/>
        <v>361548</v>
      </c>
      <c r="CC13" s="294">
        <f t="shared" ref="CC13:CC49" si="54">BX13/CB13</f>
        <v>0.3</v>
      </c>
      <c r="CD13" s="295">
        <f t="shared" si="34"/>
        <v>108464.4</v>
      </c>
      <c r="CE13" s="235">
        <f t="shared" si="35"/>
        <v>0</v>
      </c>
      <c r="CG13" s="126">
        <f t="shared" si="36"/>
        <v>0</v>
      </c>
      <c r="CH13" s="296">
        <f t="shared" si="37"/>
        <v>0</v>
      </c>
      <c r="CI13" s="297">
        <f t="shared" si="38"/>
        <v>0</v>
      </c>
      <c r="CJ13" s="239">
        <f t="shared" ref="CJ13:CJ49" si="55">(CI13+CD13)</f>
        <v>108464.4</v>
      </c>
      <c r="CK13" s="298">
        <f t="shared" ref="CK13:CK49" si="56">CJ13/CB13</f>
        <v>0.3</v>
      </c>
      <c r="CL13" s="240">
        <f t="shared" si="39"/>
        <v>0</v>
      </c>
      <c r="CM13" s="174"/>
      <c r="CN13" s="246">
        <f t="shared" si="40"/>
        <v>108464.4</v>
      </c>
      <c r="CO13" s="297">
        <f t="shared" si="41"/>
        <v>0</v>
      </c>
      <c r="CP13" s="299">
        <f t="shared" si="42"/>
        <v>108464.4</v>
      </c>
      <c r="CQ13" s="247">
        <f t="shared" si="43"/>
        <v>0.3</v>
      </c>
      <c r="CT13" s="264">
        <v>0</v>
      </c>
      <c r="CU13" s="324">
        <f t="shared" ref="CU13:CU49" si="57">CP13+CT13</f>
        <v>108464.4</v>
      </c>
      <c r="CV13" s="326">
        <f t="shared" ref="CV13:CV49" si="58">CU13/CB13</f>
        <v>0.3</v>
      </c>
      <c r="CW13" s="1">
        <f t="shared" si="44"/>
        <v>0</v>
      </c>
    </row>
    <row r="14" spans="1:101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480">
        <f t="shared" si="45"/>
        <v>-4.0337379282881274E-2</v>
      </c>
      <c r="BA14" s="210">
        <f t="shared" si="22"/>
        <v>122233.95921878947</v>
      </c>
      <c r="BB14" s="288">
        <f t="shared" si="22"/>
        <v>118460.5811764634</v>
      </c>
      <c r="BC14" s="288">
        <f t="shared" si="22"/>
        <v>144136.4953890836</v>
      </c>
      <c r="BD14" s="288">
        <f t="shared" si="22"/>
        <v>148443.28155317073</v>
      </c>
      <c r="BE14" s="288">
        <f t="shared" si="22"/>
        <v>130955.23049055158</v>
      </c>
      <c r="BF14" s="211">
        <f t="shared" si="46"/>
        <v>692149.02559370897</v>
      </c>
      <c r="BH14" s="130">
        <f>'Op Cost'!E5</f>
        <v>2998198</v>
      </c>
      <c r="BI14" s="289">
        <f t="shared" si="23"/>
        <v>0.23085500877317275</v>
      </c>
      <c r="BJ14" s="290">
        <f t="shared" si="24"/>
        <v>692149.02559370897</v>
      </c>
      <c r="BK14" s="230">
        <f t="shared" si="25"/>
        <v>0</v>
      </c>
      <c r="BM14" s="436">
        <f t="shared" si="47"/>
        <v>0.32433555759757926</v>
      </c>
      <c r="BN14" s="436">
        <f t="shared" si="48"/>
        <v>0.42310833871918174</v>
      </c>
      <c r="BO14" s="435">
        <f t="shared" si="49"/>
        <v>0.6487009815020961</v>
      </c>
      <c r="BP14" s="479">
        <f t="shared" si="26"/>
        <v>692149.02559370897</v>
      </c>
      <c r="BQ14" s="363">
        <f t="shared" si="50"/>
        <v>0.51121146483023827</v>
      </c>
      <c r="BR14" s="364">
        <f t="shared" si="51"/>
        <v>2.9395664864605205E-3</v>
      </c>
      <c r="BS14" s="372">
        <f t="shared" si="27"/>
        <v>2.5561554990249694E-3</v>
      </c>
      <c r="BT14" s="467">
        <f t="shared" si="52"/>
        <v>711280.19985878631</v>
      </c>
      <c r="BU14" s="475">
        <f t="shared" si="53"/>
        <v>711280.19985878631</v>
      </c>
      <c r="BV14" s="359">
        <f t="shared" si="28"/>
        <v>6.1482491116833168E-3</v>
      </c>
      <c r="BW14" s="292">
        <f t="shared" si="29"/>
        <v>46015.676755810564</v>
      </c>
      <c r="BX14" s="292">
        <f t="shared" si="30"/>
        <v>738164.70234951959</v>
      </c>
      <c r="BY14" s="293">
        <f t="shared" si="31"/>
        <v>0.24620278659031844</v>
      </c>
      <c r="BZ14" s="234">
        <f t="shared" si="32"/>
        <v>0</v>
      </c>
      <c r="CA14" s="12"/>
      <c r="CB14" s="127">
        <f t="shared" si="33"/>
        <v>2998198</v>
      </c>
      <c r="CC14" s="294">
        <f t="shared" si="54"/>
        <v>0.24620278659031844</v>
      </c>
      <c r="CD14" s="295">
        <f t="shared" si="34"/>
        <v>738164.70234951959</v>
      </c>
      <c r="CE14" s="235">
        <f t="shared" si="35"/>
        <v>0</v>
      </c>
      <c r="CG14" s="126">
        <f t="shared" si="36"/>
        <v>738164.70234951959</v>
      </c>
      <c r="CH14" s="296">
        <f t="shared" si="37"/>
        <v>6.3469024274083732E-3</v>
      </c>
      <c r="CI14" s="297">
        <f t="shared" si="38"/>
        <v>967.56133330340811</v>
      </c>
      <c r="CJ14" s="239">
        <f t="shared" si="55"/>
        <v>739132.26368282305</v>
      </c>
      <c r="CK14" s="298">
        <f t="shared" si="56"/>
        <v>0.2465255008784687</v>
      </c>
      <c r="CL14" s="240">
        <f t="shared" si="39"/>
        <v>0</v>
      </c>
      <c r="CM14" s="174"/>
      <c r="CN14" s="246">
        <f t="shared" si="40"/>
        <v>899459.4</v>
      </c>
      <c r="CO14" s="297">
        <f t="shared" si="41"/>
        <v>0</v>
      </c>
      <c r="CP14" s="299">
        <f t="shared" si="42"/>
        <v>739132.26368282305</v>
      </c>
      <c r="CQ14" s="247">
        <f t="shared" si="43"/>
        <v>0.2465255008784687</v>
      </c>
      <c r="CT14" s="264">
        <v>0</v>
      </c>
      <c r="CU14" s="324">
        <f t="shared" si="57"/>
        <v>739132.26368282305</v>
      </c>
      <c r="CV14" s="326">
        <f t="shared" si="58"/>
        <v>0.2465255008784687</v>
      </c>
      <c r="CW14" s="1">
        <f t="shared" si="44"/>
        <v>0</v>
      </c>
    </row>
    <row r="15" spans="1:101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480">
        <f t="shared" si="45"/>
        <v>4.7549785243093327E-2</v>
      </c>
      <c r="BA15" s="210">
        <f t="shared" si="22"/>
        <v>137883.96473136474</v>
      </c>
      <c r="BB15" s="288">
        <f t="shared" si="22"/>
        <v>135643.66222740014</v>
      </c>
      <c r="BC15" s="288">
        <f t="shared" si="22"/>
        <v>123729.34292088261</v>
      </c>
      <c r="BD15" s="288">
        <f t="shared" si="22"/>
        <v>125744.10010504951</v>
      </c>
      <c r="BE15" s="288">
        <f t="shared" si="22"/>
        <v>139500.09700738968</v>
      </c>
      <c r="BF15" s="211">
        <f t="shared" si="46"/>
        <v>632429.29006791534</v>
      </c>
      <c r="BH15" s="130">
        <f>'Op Cost'!E6</f>
        <v>2155919</v>
      </c>
      <c r="BI15" s="289">
        <f t="shared" si="23"/>
        <v>0.29334557099219188</v>
      </c>
      <c r="BJ15" s="290">
        <f t="shared" si="24"/>
        <v>632429.29006791534</v>
      </c>
      <c r="BK15" s="230">
        <f t="shared" si="25"/>
        <v>0</v>
      </c>
      <c r="BM15" s="436">
        <f t="shared" si="47"/>
        <v>0.26136069248954619</v>
      </c>
      <c r="BN15" s="436">
        <f t="shared" si="48"/>
        <v>0.21832056493727492</v>
      </c>
      <c r="BO15" s="435">
        <f t="shared" si="49"/>
        <v>0.66467843291906692</v>
      </c>
      <c r="BP15" s="479">
        <f t="shared" si="26"/>
        <v>632429.29006791534</v>
      </c>
      <c r="BQ15" s="363">
        <f t="shared" si="50"/>
        <v>0.45225953081623871</v>
      </c>
      <c r="BR15" s="364">
        <f t="shared" si="51"/>
        <v>2.3761989180713398E-3</v>
      </c>
      <c r="BS15" s="372">
        <f t="shared" si="27"/>
        <v>2.0662686008911311E-3</v>
      </c>
      <c r="BT15" s="467">
        <f t="shared" si="52"/>
        <v>647893.97705475334</v>
      </c>
      <c r="BU15" s="475">
        <f t="shared" si="53"/>
        <v>647893.97705475334</v>
      </c>
      <c r="BV15" s="359">
        <f t="shared" si="28"/>
        <v>5.617768250886797E-3</v>
      </c>
      <c r="BW15" s="292">
        <f t="shared" si="29"/>
        <v>42045.369864834</v>
      </c>
      <c r="BX15" s="292">
        <f t="shared" si="30"/>
        <v>674474.65993274935</v>
      </c>
      <c r="BY15" s="293">
        <f t="shared" si="31"/>
        <v>0.31284786670220416</v>
      </c>
      <c r="BZ15" s="234">
        <f t="shared" si="32"/>
        <v>1</v>
      </c>
      <c r="CA15" s="12"/>
      <c r="CB15" s="127">
        <f t="shared" si="33"/>
        <v>2155919</v>
      </c>
      <c r="CC15" s="294">
        <f t="shared" si="54"/>
        <v>0.31284786670220416</v>
      </c>
      <c r="CD15" s="295">
        <f t="shared" si="34"/>
        <v>646775.69999999995</v>
      </c>
      <c r="CE15" s="235">
        <f t="shared" si="35"/>
        <v>27698.959932749392</v>
      </c>
      <c r="CG15" s="126">
        <f t="shared" si="36"/>
        <v>0</v>
      </c>
      <c r="CH15" s="296">
        <f t="shared" si="37"/>
        <v>0</v>
      </c>
      <c r="CI15" s="297">
        <f t="shared" si="38"/>
        <v>0</v>
      </c>
      <c r="CJ15" s="239">
        <f t="shared" si="55"/>
        <v>646775.69999999995</v>
      </c>
      <c r="CK15" s="298">
        <f t="shared" si="56"/>
        <v>0.3</v>
      </c>
      <c r="CL15" s="240">
        <f t="shared" si="39"/>
        <v>0</v>
      </c>
      <c r="CM15" s="174"/>
      <c r="CN15" s="246">
        <f t="shared" si="40"/>
        <v>646775.69999999995</v>
      </c>
      <c r="CO15" s="297">
        <f t="shared" si="41"/>
        <v>0</v>
      </c>
      <c r="CP15" s="299">
        <f t="shared" si="42"/>
        <v>646775.69999999995</v>
      </c>
      <c r="CQ15" s="247">
        <f t="shared" si="43"/>
        <v>0.3</v>
      </c>
      <c r="CT15" s="264">
        <v>0</v>
      </c>
      <c r="CU15" s="324">
        <f t="shared" si="57"/>
        <v>646775.69999999995</v>
      </c>
      <c r="CV15" s="326">
        <f t="shared" si="58"/>
        <v>0.3</v>
      </c>
      <c r="CW15" s="1">
        <f t="shared" si="44"/>
        <v>0</v>
      </c>
    </row>
    <row r="16" spans="1:101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480">
        <f t="shared" si="45"/>
        <v>-0.11805809470714636</v>
      </c>
      <c r="BA16" s="210">
        <f t="shared" si="22"/>
        <v>21256.182866281553</v>
      </c>
      <c r="BB16" s="288">
        <f t="shared" si="22"/>
        <v>21491.057519165239</v>
      </c>
      <c r="BC16" s="288">
        <f t="shared" si="22"/>
        <v>23960.556553970993</v>
      </c>
      <c r="BD16" s="288">
        <f t="shared" si="22"/>
        <v>23868.936227528895</v>
      </c>
      <c r="BE16" s="288">
        <f t="shared" si="22"/>
        <v>20337.749664971914</v>
      </c>
      <c r="BF16" s="211">
        <f t="shared" si="46"/>
        <v>125761.66544109143</v>
      </c>
      <c r="BH16" s="130">
        <f>'Op Cost'!E7</f>
        <v>447645</v>
      </c>
      <c r="BI16" s="289">
        <f t="shared" si="23"/>
        <v>0.2809406235769224</v>
      </c>
      <c r="BJ16" s="290">
        <f t="shared" si="24"/>
        <v>125761.66544109143</v>
      </c>
      <c r="BK16" s="230">
        <f t="shared" si="25"/>
        <v>0</v>
      </c>
      <c r="BM16" s="436">
        <f t="shared" si="47"/>
        <v>0.35879998671384128</v>
      </c>
      <c r="BN16" s="436">
        <f t="shared" si="48"/>
        <v>0.32544257128547921</v>
      </c>
      <c r="BO16" s="435">
        <f t="shared" si="49"/>
        <v>0.81279233066143208</v>
      </c>
      <c r="BP16" s="479">
        <f t="shared" si="26"/>
        <v>125761.66544109143</v>
      </c>
      <c r="BQ16" s="363">
        <f t="shared" si="50"/>
        <v>0.57745680483054618</v>
      </c>
      <c r="BR16" s="364">
        <f t="shared" si="51"/>
        <v>6.0332437825533127E-4</v>
      </c>
      <c r="BS16" s="372">
        <f t="shared" si="27"/>
        <v>5.2463209601702541E-4</v>
      </c>
      <c r="BT16" s="467">
        <f t="shared" si="52"/>
        <v>129688.19810226288</v>
      </c>
      <c r="BU16" s="475">
        <f t="shared" si="53"/>
        <v>129688.19810226288</v>
      </c>
      <c r="BV16" s="359">
        <f t="shared" si="28"/>
        <v>1.1171207633627169E-3</v>
      </c>
      <c r="BW16" s="292">
        <f t="shared" si="29"/>
        <v>8360.9279666986422</v>
      </c>
      <c r="BX16" s="292">
        <f t="shared" si="30"/>
        <v>134122.59340779009</v>
      </c>
      <c r="BY16" s="293">
        <f t="shared" si="31"/>
        <v>0.2996182095361058</v>
      </c>
      <c r="BZ16" s="234">
        <f t="shared" si="32"/>
        <v>0</v>
      </c>
      <c r="CA16" s="12"/>
      <c r="CB16" s="127">
        <f t="shared" si="33"/>
        <v>447645</v>
      </c>
      <c r="CC16" s="294">
        <f t="shared" si="54"/>
        <v>0.2996182095361058</v>
      </c>
      <c r="CD16" s="295">
        <f t="shared" si="34"/>
        <v>134122.59340779009</v>
      </c>
      <c r="CE16" s="235">
        <f t="shared" si="35"/>
        <v>0</v>
      </c>
      <c r="CG16" s="126">
        <f t="shared" si="36"/>
        <v>134122.59340779009</v>
      </c>
      <c r="CH16" s="296">
        <f t="shared" si="37"/>
        <v>1.1532155506226546E-3</v>
      </c>
      <c r="CI16" s="297">
        <f t="shared" si="38"/>
        <v>175.80336053823601</v>
      </c>
      <c r="CJ16" s="239">
        <f t="shared" si="55"/>
        <v>134298.39676832833</v>
      </c>
      <c r="CK16" s="298">
        <f t="shared" si="56"/>
        <v>0.30001093895459197</v>
      </c>
      <c r="CL16" s="240">
        <f t="shared" si="39"/>
        <v>1</v>
      </c>
      <c r="CM16" s="174"/>
      <c r="CN16" s="246">
        <f t="shared" si="40"/>
        <v>134293.5</v>
      </c>
      <c r="CO16" s="297">
        <f t="shared" si="41"/>
        <v>4.8967683283262886</v>
      </c>
      <c r="CP16" s="299">
        <f t="shared" si="42"/>
        <v>134293.5</v>
      </c>
      <c r="CQ16" s="247">
        <f t="shared" si="43"/>
        <v>0.3</v>
      </c>
      <c r="CT16" s="264">
        <v>566</v>
      </c>
      <c r="CU16" s="324">
        <f t="shared" si="57"/>
        <v>134859.5</v>
      </c>
      <c r="CV16" s="326">
        <f t="shared" si="58"/>
        <v>0.30126439477711131</v>
      </c>
      <c r="CW16" s="1">
        <f t="shared" si="44"/>
        <v>0</v>
      </c>
    </row>
    <row r="17" spans="1:101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480">
        <f t="shared" si="45"/>
        <v>5.6995307255632212E-2</v>
      </c>
      <c r="BA17" s="210">
        <f t="shared" si="22"/>
        <v>650394.98167374951</v>
      </c>
      <c r="BB17" s="288">
        <f t="shared" si="22"/>
        <v>615930.31283161265</v>
      </c>
      <c r="BC17" s="288">
        <f t="shared" si="22"/>
        <v>667968.42854433297</v>
      </c>
      <c r="BD17" s="288">
        <f t="shared" si="22"/>
        <v>684653.55571906501</v>
      </c>
      <c r="BE17" s="288">
        <f t="shared" si="22"/>
        <v>673613.66422447411</v>
      </c>
      <c r="BF17" s="211">
        <f t="shared" si="46"/>
        <v>3115019.4522074023</v>
      </c>
      <c r="BH17" s="130">
        <f>'Op Cost'!E8</f>
        <v>14481448</v>
      </c>
      <c r="BI17" s="289">
        <f t="shared" si="23"/>
        <v>0.21510414236251804</v>
      </c>
      <c r="BJ17" s="290">
        <f t="shared" si="24"/>
        <v>3115019.4522074023</v>
      </c>
      <c r="BK17" s="230">
        <f t="shared" si="25"/>
        <v>0</v>
      </c>
      <c r="BM17" s="436">
        <f t="shared" si="47"/>
        <v>1.0168816734407982</v>
      </c>
      <c r="BN17" s="436">
        <f t="shared" si="48"/>
        <v>1.3303200960866706</v>
      </c>
      <c r="BO17" s="435">
        <f t="shared" si="49"/>
        <v>1.1164714896901797</v>
      </c>
      <c r="BP17" s="479">
        <f t="shared" si="26"/>
        <v>3115019.4522074023</v>
      </c>
      <c r="BQ17" s="363">
        <f t="shared" si="50"/>
        <v>1.145036187226957</v>
      </c>
      <c r="BR17" s="364">
        <f t="shared" si="51"/>
        <v>2.9632143328482494E-2</v>
      </c>
      <c r="BS17" s="372">
        <f t="shared" si="27"/>
        <v>2.5767189300147118E-2</v>
      </c>
      <c r="BT17" s="467">
        <f t="shared" si="52"/>
        <v>3307870.2349592289</v>
      </c>
      <c r="BU17" s="475">
        <f t="shared" si="53"/>
        <v>3307870.2349592289</v>
      </c>
      <c r="BV17" s="359">
        <f t="shared" si="28"/>
        <v>2.7670219666180062E-2</v>
      </c>
      <c r="BW17" s="292">
        <f t="shared" si="29"/>
        <v>207093.73689847285</v>
      </c>
      <c r="BX17" s="292">
        <f t="shared" si="30"/>
        <v>3322113.1891058753</v>
      </c>
      <c r="BY17" s="293">
        <f t="shared" si="31"/>
        <v>0.22940476595336842</v>
      </c>
      <c r="BZ17" s="234">
        <f t="shared" si="32"/>
        <v>0</v>
      </c>
      <c r="CA17" s="12"/>
      <c r="CB17" s="127">
        <f t="shared" si="33"/>
        <v>14481448</v>
      </c>
      <c r="CC17" s="294">
        <f t="shared" si="54"/>
        <v>0.22940476595336842</v>
      </c>
      <c r="CD17" s="295">
        <f t="shared" si="34"/>
        <v>3322113.1891058753</v>
      </c>
      <c r="CE17" s="235">
        <f t="shared" si="35"/>
        <v>0</v>
      </c>
      <c r="CG17" s="126">
        <f t="shared" si="36"/>
        <v>3322113.1891058753</v>
      </c>
      <c r="CH17" s="296">
        <f t="shared" si="37"/>
        <v>2.856425970647088E-2</v>
      </c>
      <c r="CI17" s="297">
        <f t="shared" si="38"/>
        <v>4354.5136422875585</v>
      </c>
      <c r="CJ17" s="239">
        <f t="shared" si="55"/>
        <v>3326467.7027481627</v>
      </c>
      <c r="CK17" s="298">
        <f t="shared" si="56"/>
        <v>0.22970546196403582</v>
      </c>
      <c r="CL17" s="240">
        <f t="shared" si="39"/>
        <v>0</v>
      </c>
      <c r="CM17" s="174"/>
      <c r="CN17" s="246">
        <f t="shared" si="40"/>
        <v>4344434.3999999994</v>
      </c>
      <c r="CO17" s="297">
        <f t="shared" si="41"/>
        <v>0</v>
      </c>
      <c r="CP17" s="299">
        <f t="shared" si="42"/>
        <v>3326467.7027481627</v>
      </c>
      <c r="CQ17" s="247">
        <f t="shared" si="43"/>
        <v>0.22970546196403582</v>
      </c>
      <c r="CT17" s="264">
        <v>0</v>
      </c>
      <c r="CU17" s="324">
        <f t="shared" si="57"/>
        <v>3326467.7027481627</v>
      </c>
      <c r="CV17" s="326">
        <f t="shared" si="58"/>
        <v>0.22970546196403582</v>
      </c>
      <c r="CW17" s="1">
        <f t="shared" si="44"/>
        <v>0</v>
      </c>
    </row>
    <row r="18" spans="1:101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480">
        <f t="shared" si="45"/>
        <v>3.7601811686218269E-2</v>
      </c>
      <c r="BA18" s="210">
        <f t="shared" si="22"/>
        <v>212393.22118396658</v>
      </c>
      <c r="BB18" s="288">
        <f t="shared" si="22"/>
        <v>215274.70009982894</v>
      </c>
      <c r="BC18" s="288">
        <f t="shared" si="22"/>
        <v>174866.06208827958</v>
      </c>
      <c r="BD18" s="288">
        <f t="shared" si="22"/>
        <v>172442.06320552278</v>
      </c>
      <c r="BE18" s="288">
        <f t="shared" si="22"/>
        <v>198287.23227189246</v>
      </c>
      <c r="BF18" s="211">
        <f t="shared" si="46"/>
        <v>937993.04115306935</v>
      </c>
      <c r="BH18" s="130">
        <f>'Op Cost'!E9</f>
        <v>5267046</v>
      </c>
      <c r="BI18" s="289">
        <f t="shared" si="23"/>
        <v>0.17808711774172264</v>
      </c>
      <c r="BJ18" s="290">
        <f t="shared" si="24"/>
        <v>937993.04115306935</v>
      </c>
      <c r="BK18" s="230">
        <f t="shared" si="25"/>
        <v>0</v>
      </c>
      <c r="BM18" s="436">
        <f t="shared" si="47"/>
        <v>0.77079320936507312</v>
      </c>
      <c r="BN18" s="436">
        <f t="shared" si="48"/>
        <v>0.74487529004257091</v>
      </c>
      <c r="BO18" s="435">
        <f t="shared" si="49"/>
        <v>0.69097943273675688</v>
      </c>
      <c r="BP18" s="479">
        <f t="shared" si="26"/>
        <v>937993.04115306935</v>
      </c>
      <c r="BQ18" s="363">
        <f t="shared" si="50"/>
        <v>0.72440684122028942</v>
      </c>
      <c r="BR18" s="364">
        <f t="shared" si="51"/>
        <v>5.6450169461236474E-3</v>
      </c>
      <c r="BS18" s="372">
        <f t="shared" si="27"/>
        <v>4.9087309898873735E-3</v>
      </c>
      <c r="BT18" s="467">
        <f t="shared" si="52"/>
        <v>974731.72470488865</v>
      </c>
      <c r="BU18" s="475">
        <f t="shared" si="53"/>
        <v>974731.72470488865</v>
      </c>
      <c r="BV18" s="359">
        <f t="shared" si="28"/>
        <v>8.3320421885845798E-3</v>
      </c>
      <c r="BW18" s="292">
        <f t="shared" si="29"/>
        <v>62359.958599776524</v>
      </c>
      <c r="BX18" s="292">
        <f t="shared" si="30"/>
        <v>1000352.9997528458</v>
      </c>
      <c r="BY18" s="293">
        <f t="shared" si="31"/>
        <v>0.18992676345580536</v>
      </c>
      <c r="BZ18" s="234">
        <f t="shared" si="32"/>
        <v>0</v>
      </c>
      <c r="CA18" s="12"/>
      <c r="CB18" s="127">
        <f t="shared" si="33"/>
        <v>5267046</v>
      </c>
      <c r="CC18" s="294">
        <f t="shared" si="54"/>
        <v>0.18992676345580536</v>
      </c>
      <c r="CD18" s="295">
        <f t="shared" si="34"/>
        <v>1000352.9997528458</v>
      </c>
      <c r="CE18" s="235">
        <f t="shared" si="35"/>
        <v>0</v>
      </c>
      <c r="CG18" s="126">
        <f t="shared" si="36"/>
        <v>1000352.9997528458</v>
      </c>
      <c r="CH18" s="296">
        <f t="shared" si="37"/>
        <v>8.6012550616248219E-3</v>
      </c>
      <c r="CI18" s="297">
        <f t="shared" si="38"/>
        <v>1311.2288885314747</v>
      </c>
      <c r="CJ18" s="239">
        <f t="shared" si="55"/>
        <v>1001664.2286413773</v>
      </c>
      <c r="CK18" s="298">
        <f t="shared" si="56"/>
        <v>0.19017571303561376</v>
      </c>
      <c r="CL18" s="240">
        <f t="shared" si="39"/>
        <v>0</v>
      </c>
      <c r="CM18" s="174"/>
      <c r="CN18" s="246">
        <f t="shared" si="40"/>
        <v>1580113.8</v>
      </c>
      <c r="CO18" s="297">
        <f t="shared" si="41"/>
        <v>0</v>
      </c>
      <c r="CP18" s="299">
        <f t="shared" si="42"/>
        <v>1001664.2286413773</v>
      </c>
      <c r="CQ18" s="247">
        <f t="shared" si="43"/>
        <v>0.19017571303561376</v>
      </c>
      <c r="CT18" s="264">
        <v>0</v>
      </c>
      <c r="CU18" s="324">
        <f t="shared" si="57"/>
        <v>1001664.2286413773</v>
      </c>
      <c r="CV18" s="326">
        <f t="shared" si="58"/>
        <v>0.19017571303561376</v>
      </c>
      <c r="CW18" s="1">
        <f t="shared" si="44"/>
        <v>0</v>
      </c>
    </row>
    <row r="19" spans="1:101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480">
        <f t="shared" si="45"/>
        <v>-0.18873339360279978</v>
      </c>
      <c r="BA19" s="210">
        <f t="shared" si="22"/>
        <v>62428.22536567942</v>
      </c>
      <c r="BB19" s="288">
        <f t="shared" si="22"/>
        <v>62580.681333525528</v>
      </c>
      <c r="BC19" s="288">
        <f t="shared" si="22"/>
        <v>86772.513956107126</v>
      </c>
      <c r="BD19" s="288">
        <f t="shared" si="22"/>
        <v>87350.908240570599</v>
      </c>
      <c r="BE19" s="288">
        <f t="shared" si="22"/>
        <v>59125.041029814362</v>
      </c>
      <c r="BF19" s="211">
        <f t="shared" si="46"/>
        <v>441602.51032234944</v>
      </c>
      <c r="BH19" s="130">
        <f>'Op Cost'!E10</f>
        <v>2126888</v>
      </c>
      <c r="BI19" s="289">
        <f t="shared" si="23"/>
        <v>0.20762847424140313</v>
      </c>
      <c r="BJ19" s="290">
        <f t="shared" si="24"/>
        <v>441602.51032234944</v>
      </c>
      <c r="BK19" s="230">
        <f t="shared" si="25"/>
        <v>0</v>
      </c>
      <c r="BM19" s="436">
        <f t="shared" si="47"/>
        <v>0.27771655837049231</v>
      </c>
      <c r="BN19" s="436">
        <f t="shared" si="48"/>
        <v>0.20873060489895359</v>
      </c>
      <c r="BO19" s="435">
        <f t="shared" si="49"/>
        <v>0.40085547597802262</v>
      </c>
      <c r="BP19" s="479">
        <f t="shared" si="26"/>
        <v>441602.51032234944</v>
      </c>
      <c r="BQ19" s="363">
        <f t="shared" si="50"/>
        <v>0.32203952880637277</v>
      </c>
      <c r="BR19" s="364">
        <f t="shared" si="51"/>
        <v>1.1814730144262776E-3</v>
      </c>
      <c r="BS19" s="372">
        <f t="shared" si="27"/>
        <v>1.0273721505145131E-3</v>
      </c>
      <c r="BT19" s="467">
        <f t="shared" si="52"/>
        <v>449291.72784220596</v>
      </c>
      <c r="BU19" s="475">
        <f t="shared" si="53"/>
        <v>449291.72784220596</v>
      </c>
      <c r="BV19" s="359">
        <f t="shared" si="28"/>
        <v>3.9226844818246688E-3</v>
      </c>
      <c r="BW19" s="292">
        <f t="shared" si="29"/>
        <v>29358.761795723356</v>
      </c>
      <c r="BX19" s="292">
        <f t="shared" si="30"/>
        <v>470961.27211807278</v>
      </c>
      <c r="BY19" s="293">
        <f t="shared" si="31"/>
        <v>0.22143209803152436</v>
      </c>
      <c r="BZ19" s="234">
        <f t="shared" si="32"/>
        <v>0</v>
      </c>
      <c r="CA19" s="12"/>
      <c r="CB19" s="127">
        <f t="shared" si="33"/>
        <v>2126888</v>
      </c>
      <c r="CC19" s="294">
        <f t="shared" si="54"/>
        <v>0.22143209803152436</v>
      </c>
      <c r="CD19" s="295">
        <f t="shared" si="34"/>
        <v>470961.27211807278</v>
      </c>
      <c r="CE19" s="235">
        <f t="shared" si="35"/>
        <v>0</v>
      </c>
      <c r="CG19" s="126">
        <f t="shared" si="36"/>
        <v>470961.27211807278</v>
      </c>
      <c r="CH19" s="296">
        <f t="shared" si="37"/>
        <v>4.0494285783475147E-3</v>
      </c>
      <c r="CI19" s="297">
        <f t="shared" si="38"/>
        <v>617.32011153395172</v>
      </c>
      <c r="CJ19" s="239">
        <f t="shared" si="55"/>
        <v>471578.59222960676</v>
      </c>
      <c r="CK19" s="298">
        <f t="shared" si="56"/>
        <v>0.22172234373864855</v>
      </c>
      <c r="CL19" s="240">
        <f t="shared" si="39"/>
        <v>0</v>
      </c>
      <c r="CM19" s="174"/>
      <c r="CN19" s="246">
        <f t="shared" si="40"/>
        <v>638066.4</v>
      </c>
      <c r="CO19" s="297">
        <f t="shared" si="41"/>
        <v>0</v>
      </c>
      <c r="CP19" s="299">
        <f t="shared" si="42"/>
        <v>471578.59222960676</v>
      </c>
      <c r="CQ19" s="247">
        <f t="shared" si="43"/>
        <v>0.22172234373864855</v>
      </c>
      <c r="CT19" s="264">
        <v>0</v>
      </c>
      <c r="CU19" s="324">
        <f t="shared" si="57"/>
        <v>471578.59222960676</v>
      </c>
      <c r="CV19" s="326">
        <f t="shared" si="58"/>
        <v>0.22172234373864855</v>
      </c>
      <c r="CW19" s="1">
        <f t="shared" si="44"/>
        <v>0</v>
      </c>
    </row>
    <row r="20" spans="1:101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480">
        <f t="shared" si="45"/>
        <v>6.0890075630726029E-2</v>
      </c>
      <c r="BA20" s="210">
        <f t="shared" si="22"/>
        <v>12712.818938023158</v>
      </c>
      <c r="BB20" s="288">
        <f t="shared" si="22"/>
        <v>12049.505851659862</v>
      </c>
      <c r="BC20" s="288">
        <f t="shared" si="22"/>
        <v>9217.2813705522785</v>
      </c>
      <c r="BD20" s="288">
        <f t="shared" si="22"/>
        <v>9758.5459285436282</v>
      </c>
      <c r="BE20" s="288">
        <f t="shared" si="22"/>
        <v>11170.265290272559</v>
      </c>
      <c r="BF20" s="211">
        <f t="shared" si="46"/>
        <v>51756.933767531984</v>
      </c>
      <c r="BH20" s="130">
        <f>'Op Cost'!E11</f>
        <v>225862</v>
      </c>
      <c r="BI20" s="289">
        <f t="shared" si="23"/>
        <v>0.22915290649835734</v>
      </c>
      <c r="BJ20" s="290">
        <f t="shared" si="24"/>
        <v>51756.933767531984</v>
      </c>
      <c r="BK20" s="230">
        <f t="shared" si="25"/>
        <v>0</v>
      </c>
      <c r="BM20" s="436">
        <f t="shared" si="47"/>
        <v>0.36885402258924105</v>
      </c>
      <c r="BN20" s="436">
        <f t="shared" si="48"/>
        <v>0.27260414939227223</v>
      </c>
      <c r="BO20" s="435">
        <f t="shared" si="49"/>
        <v>0.57296579974843009</v>
      </c>
      <c r="BP20" s="479">
        <f t="shared" si="26"/>
        <v>51756.933767531984</v>
      </c>
      <c r="BQ20" s="363">
        <f t="shared" si="50"/>
        <v>0.44684744286959338</v>
      </c>
      <c r="BR20" s="364">
        <f t="shared" si="51"/>
        <v>1.9213695647151224E-4</v>
      </c>
      <c r="BS20" s="372">
        <f t="shared" si="27"/>
        <v>1.670763155426841E-4</v>
      </c>
      <c r="BT20" s="467">
        <f t="shared" si="52"/>
        <v>53007.392164696546</v>
      </c>
      <c r="BU20" s="475">
        <f t="shared" si="53"/>
        <v>53007.392164696546</v>
      </c>
      <c r="BV20" s="359">
        <f t="shared" si="28"/>
        <v>4.5974856612233749E-4</v>
      </c>
      <c r="BW20" s="292">
        <f t="shared" si="29"/>
        <v>3440.9213132616092</v>
      </c>
      <c r="BX20" s="292">
        <f t="shared" si="30"/>
        <v>55197.85508079359</v>
      </c>
      <c r="BY20" s="293">
        <f t="shared" si="31"/>
        <v>0.24438752459817761</v>
      </c>
      <c r="BZ20" s="234">
        <f t="shared" si="32"/>
        <v>0</v>
      </c>
      <c r="CA20" s="12"/>
      <c r="CB20" s="127">
        <f t="shared" si="33"/>
        <v>225862</v>
      </c>
      <c r="CC20" s="294">
        <f t="shared" si="54"/>
        <v>0.24438752459817761</v>
      </c>
      <c r="CD20" s="295">
        <f t="shared" si="34"/>
        <v>55197.85508079359</v>
      </c>
      <c r="CE20" s="235">
        <f t="shared" si="35"/>
        <v>0</v>
      </c>
      <c r="CG20" s="126">
        <f t="shared" si="36"/>
        <v>55197.85508079359</v>
      </c>
      <c r="CH20" s="296">
        <f t="shared" si="37"/>
        <v>4.7460329555847731E-4</v>
      </c>
      <c r="CI20" s="297">
        <f t="shared" si="38"/>
        <v>72.35148211160697</v>
      </c>
      <c r="CJ20" s="239">
        <f t="shared" si="55"/>
        <v>55270.206562905194</v>
      </c>
      <c r="CK20" s="298">
        <f t="shared" si="56"/>
        <v>0.24470785950228544</v>
      </c>
      <c r="CL20" s="240">
        <f t="shared" si="39"/>
        <v>0</v>
      </c>
      <c r="CM20" s="174"/>
      <c r="CN20" s="246">
        <f t="shared" si="40"/>
        <v>67758.599999999991</v>
      </c>
      <c r="CO20" s="297">
        <f t="shared" si="41"/>
        <v>0</v>
      </c>
      <c r="CP20" s="299">
        <f t="shared" si="42"/>
        <v>55270.206562905194</v>
      </c>
      <c r="CQ20" s="247">
        <f t="shared" si="43"/>
        <v>0.24470785950228544</v>
      </c>
      <c r="CT20" s="264">
        <v>685.4</v>
      </c>
      <c r="CU20" s="324">
        <f t="shared" si="57"/>
        <v>55955.606562905195</v>
      </c>
      <c r="CV20" s="326">
        <f t="shared" si="58"/>
        <v>0.24774245584872709</v>
      </c>
      <c r="CW20" s="1">
        <f t="shared" si="44"/>
        <v>0</v>
      </c>
    </row>
    <row r="21" spans="1:101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480">
        <f t="shared" si="45"/>
        <v>-6.3281272925654455E-2</v>
      </c>
      <c r="BA21" s="210">
        <f t="shared" si="22"/>
        <v>4304311.2923867982</v>
      </c>
      <c r="BB21" s="288">
        <f t="shared" si="22"/>
        <v>4415601.6746916194</v>
      </c>
      <c r="BC21" s="288">
        <f t="shared" si="22"/>
        <v>4733372.4640373327</v>
      </c>
      <c r="BD21" s="288">
        <f t="shared" si="22"/>
        <v>4635390.5699149165</v>
      </c>
      <c r="BE21" s="288">
        <f t="shared" si="22"/>
        <v>4360961.0238833996</v>
      </c>
      <c r="BF21" s="211">
        <f t="shared" si="46"/>
        <v>23966251.955943104</v>
      </c>
      <c r="BH21" s="130">
        <f>'Op Cost'!E12</f>
        <v>129442718</v>
      </c>
      <c r="BI21" s="289">
        <f t="shared" si="23"/>
        <v>0.18514948021983826</v>
      </c>
      <c r="BJ21" s="290">
        <f t="shared" si="24"/>
        <v>23966251.955943104</v>
      </c>
      <c r="BK21" s="230">
        <f t="shared" si="25"/>
        <v>0</v>
      </c>
      <c r="BM21" s="436">
        <f t="shared" si="47"/>
        <v>0.75387297801325404</v>
      </c>
      <c r="BN21" s="436">
        <f t="shared" si="48"/>
        <v>0.78343327044450306</v>
      </c>
      <c r="BO21" s="435">
        <f t="shared" si="49"/>
        <v>0.72520423290016811</v>
      </c>
      <c r="BP21" s="479">
        <f t="shared" si="26"/>
        <v>23966251.955943104</v>
      </c>
      <c r="BQ21" s="363">
        <f t="shared" si="50"/>
        <v>0.74692867856452327</v>
      </c>
      <c r="BR21" s="364">
        <f t="shared" si="51"/>
        <v>0.14871759234775658</v>
      </c>
      <c r="BS21" s="372">
        <f t="shared" si="27"/>
        <v>0.12932018827687677</v>
      </c>
      <c r="BT21" s="467">
        <f t="shared" si="52"/>
        <v>24934130.106885508</v>
      </c>
      <c r="BU21" s="475">
        <f t="shared" si="53"/>
        <v>24934130.106885508</v>
      </c>
      <c r="BV21" s="359">
        <f t="shared" si="28"/>
        <v>0.21288838364268733</v>
      </c>
      <c r="BW21" s="292">
        <f t="shared" si="29"/>
        <v>1593332.161534165</v>
      </c>
      <c r="BX21" s="292">
        <f t="shared" si="30"/>
        <v>25559584.117477268</v>
      </c>
      <c r="BY21" s="293">
        <f t="shared" si="31"/>
        <v>0.19745864821439602</v>
      </c>
      <c r="BZ21" s="234">
        <f t="shared" si="32"/>
        <v>0</v>
      </c>
      <c r="CA21" s="12"/>
      <c r="CB21" s="127">
        <f t="shared" si="33"/>
        <v>129442718</v>
      </c>
      <c r="CC21" s="294">
        <f t="shared" si="54"/>
        <v>0.19745864821439602</v>
      </c>
      <c r="CD21" s="295">
        <f t="shared" si="34"/>
        <v>25559584.117477268</v>
      </c>
      <c r="CE21" s="235">
        <f t="shared" si="35"/>
        <v>0</v>
      </c>
      <c r="CG21" s="126">
        <f t="shared" si="36"/>
        <v>25559584.117477268</v>
      </c>
      <c r="CH21" s="296">
        <f t="shared" si="37"/>
        <v>0.2197669245934116</v>
      </c>
      <c r="CI21" s="297">
        <f t="shared" si="38"/>
        <v>33502.638650523135</v>
      </c>
      <c r="CJ21" s="239">
        <f t="shared" si="55"/>
        <v>25593086.75612779</v>
      </c>
      <c r="CK21" s="298">
        <f t="shared" si="56"/>
        <v>0.19771747033408082</v>
      </c>
      <c r="CL21" s="240">
        <f t="shared" si="39"/>
        <v>0</v>
      </c>
      <c r="CM21" s="174"/>
      <c r="CN21" s="246">
        <f t="shared" si="40"/>
        <v>38832815.399999999</v>
      </c>
      <c r="CO21" s="297">
        <f t="shared" si="41"/>
        <v>0</v>
      </c>
      <c r="CP21" s="299">
        <f t="shared" si="42"/>
        <v>25593086.75612779</v>
      </c>
      <c r="CQ21" s="247">
        <f t="shared" si="43"/>
        <v>0.19771747033408082</v>
      </c>
      <c r="CT21" s="264">
        <v>0</v>
      </c>
      <c r="CU21" s="324">
        <f t="shared" si="57"/>
        <v>25593086.75612779</v>
      </c>
      <c r="CV21" s="326">
        <f t="shared" si="58"/>
        <v>0.19771747033408082</v>
      </c>
      <c r="CW21" s="1">
        <f t="shared" si="44"/>
        <v>0</v>
      </c>
    </row>
    <row r="22" spans="1:101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480">
        <f t="shared" si="45"/>
        <v>-1.1864365551263814E-2</v>
      </c>
      <c r="BA22" s="210">
        <f t="shared" si="22"/>
        <v>82980.132431948135</v>
      </c>
      <c r="BB22" s="288">
        <f t="shared" si="22"/>
        <v>79389.628544363921</v>
      </c>
      <c r="BC22" s="288">
        <f t="shared" si="22"/>
        <v>75022.084433774988</v>
      </c>
      <c r="BD22" s="288">
        <f t="shared" si="22"/>
        <v>78282.929659636138</v>
      </c>
      <c r="BE22" s="288">
        <f t="shared" si="22"/>
        <v>79401.360325918082</v>
      </c>
      <c r="BF22" s="211">
        <f t="shared" si="46"/>
        <v>399819.74298097997</v>
      </c>
      <c r="BH22" s="130">
        <f>'Op Cost'!E13</f>
        <v>1347743</v>
      </c>
      <c r="BI22" s="289">
        <f t="shared" si="23"/>
        <v>0.29665874204576093</v>
      </c>
      <c r="BJ22" s="290">
        <f t="shared" si="24"/>
        <v>399819.74298097997</v>
      </c>
      <c r="BK22" s="230">
        <f t="shared" si="25"/>
        <v>0</v>
      </c>
      <c r="BM22" s="436">
        <f t="shared" si="47"/>
        <v>0.44662653268411234</v>
      </c>
      <c r="BN22" s="436">
        <f t="shared" si="48"/>
        <v>0.23937665143647141</v>
      </c>
      <c r="BO22" s="435">
        <f t="shared" si="49"/>
        <v>0.82773060437327328</v>
      </c>
      <c r="BP22" s="479">
        <f t="shared" si="26"/>
        <v>399819.74298097997</v>
      </c>
      <c r="BQ22" s="363">
        <f t="shared" si="50"/>
        <v>0.58536609821678254</v>
      </c>
      <c r="BR22" s="364">
        <f t="shared" si="51"/>
        <v>1.9443520063256777E-3</v>
      </c>
      <c r="BS22" s="372">
        <f t="shared" si="27"/>
        <v>1.690747971138418E-3</v>
      </c>
      <c r="BT22" s="467">
        <f t="shared" si="52"/>
        <v>412473.90040079004</v>
      </c>
      <c r="BU22" s="475">
        <f t="shared" si="53"/>
        <v>412473.90040079004</v>
      </c>
      <c r="BV22" s="359">
        <f t="shared" si="28"/>
        <v>3.5515348410809131E-3</v>
      </c>
      <c r="BW22" s="292">
        <f t="shared" si="29"/>
        <v>26580.946260558103</v>
      </c>
      <c r="BX22" s="292">
        <f t="shared" si="30"/>
        <v>426400.68924153806</v>
      </c>
      <c r="BY22" s="293">
        <f t="shared" si="31"/>
        <v>0.31638130507191509</v>
      </c>
      <c r="BZ22" s="234">
        <f t="shared" si="32"/>
        <v>1</v>
      </c>
      <c r="CA22" s="12"/>
      <c r="CB22" s="127">
        <f t="shared" si="33"/>
        <v>1347743</v>
      </c>
      <c r="CC22" s="294">
        <f t="shared" si="54"/>
        <v>0.31638130507191509</v>
      </c>
      <c r="CD22" s="295">
        <f t="shared" si="34"/>
        <v>404322.89999999997</v>
      </c>
      <c r="CE22" s="235">
        <f t="shared" si="35"/>
        <v>22077.789241538092</v>
      </c>
      <c r="CG22" s="126">
        <f t="shared" si="36"/>
        <v>0</v>
      </c>
      <c r="CH22" s="296">
        <f t="shared" si="37"/>
        <v>0</v>
      </c>
      <c r="CI22" s="297">
        <f t="shared" si="38"/>
        <v>0</v>
      </c>
      <c r="CJ22" s="239">
        <f t="shared" si="55"/>
        <v>404322.89999999997</v>
      </c>
      <c r="CK22" s="298">
        <f t="shared" si="56"/>
        <v>0.3</v>
      </c>
      <c r="CL22" s="240">
        <f t="shared" si="39"/>
        <v>0</v>
      </c>
      <c r="CM22" s="174"/>
      <c r="CN22" s="246">
        <f t="shared" si="40"/>
        <v>404322.89999999997</v>
      </c>
      <c r="CO22" s="297">
        <f t="shared" si="41"/>
        <v>0</v>
      </c>
      <c r="CP22" s="299">
        <f t="shared" si="42"/>
        <v>404322.89999999997</v>
      </c>
      <c r="CQ22" s="247">
        <f t="shared" si="43"/>
        <v>0.3</v>
      </c>
      <c r="CT22" s="264">
        <v>0</v>
      </c>
      <c r="CU22" s="324">
        <f t="shared" si="57"/>
        <v>404322.89999999997</v>
      </c>
      <c r="CV22" s="326">
        <f t="shared" si="58"/>
        <v>0.3</v>
      </c>
      <c r="CW22" s="1">
        <f t="shared" si="44"/>
        <v>0</v>
      </c>
    </row>
    <row r="23" spans="1:101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480">
        <f t="shared" si="45"/>
        <v>0.3183585746528288</v>
      </c>
      <c r="BA23" s="210">
        <f t="shared" si="22"/>
        <v>7320.0675939367165</v>
      </c>
      <c r="BB23" s="288">
        <f t="shared" si="22"/>
        <v>7351.4804391074094</v>
      </c>
      <c r="BC23" s="288">
        <f t="shared" si="22"/>
        <v>5628.4409894379023</v>
      </c>
      <c r="BD23" s="288">
        <f t="shared" si="22"/>
        <v>5549.6336078828581</v>
      </c>
      <c r="BE23" s="288">
        <f t="shared" si="22"/>
        <v>7644.5385821894424</v>
      </c>
      <c r="BF23" s="211">
        <f t="shared" si="46"/>
        <v>25405.956965368503</v>
      </c>
      <c r="BH23" s="130">
        <f>'Op Cost'!E14</f>
        <v>71294</v>
      </c>
      <c r="BI23" s="289">
        <f t="shared" si="23"/>
        <v>0.35635476990165377</v>
      </c>
      <c r="BJ23" s="290">
        <f t="shared" si="24"/>
        <v>21388.2</v>
      </c>
      <c r="BK23" s="230">
        <f t="shared" si="25"/>
        <v>4017.7569653685023</v>
      </c>
      <c r="BM23" s="436">
        <f t="shared" si="47"/>
        <v>0.17560151320751477</v>
      </c>
      <c r="BN23" s="436">
        <f t="shared" si="48"/>
        <v>0.66421281743869121</v>
      </c>
      <c r="BO23" s="435">
        <f t="shared" si="49"/>
        <v>0.95864542731760105</v>
      </c>
      <c r="BP23" s="479">
        <f t="shared" si="26"/>
        <v>0</v>
      </c>
      <c r="BQ23" s="363">
        <f t="shared" si="50"/>
        <v>0.68927629632035203</v>
      </c>
      <c r="BR23" s="364">
        <f t="shared" si="51"/>
        <v>1.4548291432782854E-4</v>
      </c>
      <c r="BS23" s="372">
        <f t="shared" si="27"/>
        <v>1.2650741297606362E-4</v>
      </c>
      <c r="BT23" s="467">
        <f t="shared" si="52"/>
        <v>22335.026343073561</v>
      </c>
      <c r="BU23" s="475">
        <f t="shared" si="53"/>
        <v>22335.026343073561</v>
      </c>
      <c r="BV23" s="359">
        <f t="shared" si="28"/>
        <v>0</v>
      </c>
      <c r="BW23" s="292">
        <f t="shared" si="29"/>
        <v>0</v>
      </c>
      <c r="BX23" s="292">
        <f t="shared" si="30"/>
        <v>21388.2</v>
      </c>
      <c r="BY23" s="293">
        <f t="shared" si="31"/>
        <v>0.3</v>
      </c>
      <c r="BZ23" s="234">
        <f t="shared" si="32"/>
        <v>0</v>
      </c>
      <c r="CA23" s="12"/>
      <c r="CB23" s="127">
        <f t="shared" si="33"/>
        <v>71294</v>
      </c>
      <c r="CC23" s="294">
        <f t="shared" si="54"/>
        <v>0.3</v>
      </c>
      <c r="CD23" s="295">
        <f t="shared" si="34"/>
        <v>21388.2</v>
      </c>
      <c r="CE23" s="235">
        <f t="shared" si="35"/>
        <v>0</v>
      </c>
      <c r="CG23" s="126">
        <f t="shared" si="36"/>
        <v>0</v>
      </c>
      <c r="CH23" s="296">
        <f t="shared" si="37"/>
        <v>0</v>
      </c>
      <c r="CI23" s="297">
        <f t="shared" si="38"/>
        <v>0</v>
      </c>
      <c r="CJ23" s="239">
        <f t="shared" si="55"/>
        <v>21388.2</v>
      </c>
      <c r="CK23" s="298">
        <f t="shared" si="56"/>
        <v>0.3</v>
      </c>
      <c r="CL23" s="240">
        <f t="shared" si="39"/>
        <v>0</v>
      </c>
      <c r="CM23" s="174"/>
      <c r="CN23" s="246">
        <f t="shared" si="40"/>
        <v>21388.2</v>
      </c>
      <c r="CO23" s="297">
        <f t="shared" si="41"/>
        <v>0</v>
      </c>
      <c r="CP23" s="299">
        <f t="shared" si="42"/>
        <v>21388.2</v>
      </c>
      <c r="CQ23" s="247">
        <f t="shared" si="43"/>
        <v>0.3</v>
      </c>
      <c r="CT23" s="264">
        <v>0</v>
      </c>
      <c r="CU23" s="324">
        <f t="shared" si="57"/>
        <v>21388.2</v>
      </c>
      <c r="CV23" s="326">
        <f t="shared" si="58"/>
        <v>0.3</v>
      </c>
      <c r="CW23" s="1">
        <f t="shared" si="44"/>
        <v>0</v>
      </c>
    </row>
    <row r="24" spans="1:101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480">
        <f t="shared" si="45"/>
        <v>-4.8446677513004299E-2</v>
      </c>
      <c r="BA24" s="210">
        <f t="shared" si="22"/>
        <v>425507.05425461876</v>
      </c>
      <c r="BB24" s="288">
        <f t="shared" si="22"/>
        <v>403952.62478886091</v>
      </c>
      <c r="BC24" s="288">
        <f t="shared" si="22"/>
        <v>443139.52690808539</v>
      </c>
      <c r="BD24" s="288">
        <f t="shared" si="22"/>
        <v>468599.06168610841</v>
      </c>
      <c r="BE24" s="288">
        <f t="shared" si="22"/>
        <v>426616.70780651539</v>
      </c>
      <c r="BF24" s="211">
        <f t="shared" si="46"/>
        <v>2278185.4933555918</v>
      </c>
      <c r="BH24" s="130">
        <f>'Op Cost'!E15</f>
        <v>7769877</v>
      </c>
      <c r="BI24" s="289">
        <f t="shared" si="23"/>
        <v>0.29320740770485709</v>
      </c>
      <c r="BJ24" s="290">
        <f t="shared" si="24"/>
        <v>2278185.4933555918</v>
      </c>
      <c r="BK24" s="230">
        <f t="shared" si="25"/>
        <v>0</v>
      </c>
      <c r="BM24" s="436">
        <f t="shared" si="47"/>
        <v>1.8296045652764708</v>
      </c>
      <c r="BN24" s="436">
        <f t="shared" si="48"/>
        <v>1.5692037777815557</v>
      </c>
      <c r="BO24" s="435">
        <f t="shared" si="49"/>
        <v>2.0056572064497566</v>
      </c>
      <c r="BP24" s="479">
        <f t="shared" si="26"/>
        <v>2278185.4933555918</v>
      </c>
      <c r="BQ24" s="363">
        <f t="shared" si="50"/>
        <v>1.8525306889893849</v>
      </c>
      <c r="BR24" s="364">
        <f t="shared" si="51"/>
        <v>3.5062072531733122E-2</v>
      </c>
      <c r="BS24" s="372">
        <f t="shared" si="27"/>
        <v>3.0488886685164498E-2</v>
      </c>
      <c r="BT24" s="467">
        <f t="shared" si="52"/>
        <v>2506375.1338311303</v>
      </c>
      <c r="BU24" s="475">
        <f t="shared" si="53"/>
        <v>2506375.1338311303</v>
      </c>
      <c r="BV24" s="359">
        <f t="shared" si="28"/>
        <v>2.0236757429165766E-2</v>
      </c>
      <c r="BW24" s="292">
        <f t="shared" si="29"/>
        <v>151459.06932702119</v>
      </c>
      <c r="BX24" s="292">
        <f t="shared" si="30"/>
        <v>2429644.5626826128</v>
      </c>
      <c r="BY24" s="293">
        <f t="shared" si="31"/>
        <v>0.31270051799824022</v>
      </c>
      <c r="BZ24" s="234">
        <f t="shared" si="32"/>
        <v>1</v>
      </c>
      <c r="CA24" s="12"/>
      <c r="CB24" s="127">
        <f t="shared" si="33"/>
        <v>7769877</v>
      </c>
      <c r="CC24" s="294">
        <f t="shared" si="54"/>
        <v>0.31270051799824022</v>
      </c>
      <c r="CD24" s="295">
        <f t="shared" si="34"/>
        <v>2330963.1</v>
      </c>
      <c r="CE24" s="235">
        <f t="shared" si="35"/>
        <v>98681.462682612706</v>
      </c>
      <c r="CG24" s="126">
        <f t="shared" si="36"/>
        <v>0</v>
      </c>
      <c r="CH24" s="296">
        <f t="shared" si="37"/>
        <v>0</v>
      </c>
      <c r="CI24" s="297">
        <f t="shared" si="38"/>
        <v>0</v>
      </c>
      <c r="CJ24" s="239">
        <f t="shared" si="55"/>
        <v>2330963.1</v>
      </c>
      <c r="CK24" s="298">
        <f t="shared" si="56"/>
        <v>0.3</v>
      </c>
      <c r="CL24" s="240">
        <f t="shared" si="39"/>
        <v>0</v>
      </c>
      <c r="CM24" s="174"/>
      <c r="CN24" s="246">
        <f t="shared" si="40"/>
        <v>2330963.1</v>
      </c>
      <c r="CO24" s="297">
        <f t="shared" si="41"/>
        <v>0</v>
      </c>
      <c r="CP24" s="299">
        <f t="shared" si="42"/>
        <v>2330963.1</v>
      </c>
      <c r="CQ24" s="247">
        <f t="shared" si="43"/>
        <v>0.3</v>
      </c>
      <c r="CT24" s="264">
        <v>0</v>
      </c>
      <c r="CU24" s="324">
        <f t="shared" si="57"/>
        <v>2330963.1</v>
      </c>
      <c r="CV24" s="326">
        <f t="shared" si="58"/>
        <v>0.3</v>
      </c>
      <c r="CW24" s="1">
        <f t="shared" si="44"/>
        <v>0</v>
      </c>
    </row>
    <row r="25" spans="1:101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480">
        <f t="shared" si="45"/>
        <v>-0.12093486754706706</v>
      </c>
      <c r="BA25" s="210">
        <f t="shared" si="22"/>
        <v>142661.43808370404</v>
      </c>
      <c r="BB25" s="288">
        <f t="shared" si="22"/>
        <v>138764.61019381709</v>
      </c>
      <c r="BC25" s="288">
        <f t="shared" si="22"/>
        <v>141544.42906470413</v>
      </c>
      <c r="BD25" s="288">
        <f t="shared" si="22"/>
        <v>145570.13381034855</v>
      </c>
      <c r="BE25" s="288">
        <f t="shared" si="22"/>
        <v>131683.69080168108</v>
      </c>
      <c r="BF25" s="211">
        <f t="shared" si="46"/>
        <v>796555.65452852997</v>
      </c>
      <c r="BH25" s="130">
        <f>'Op Cost'!E16</f>
        <v>4067447</v>
      </c>
      <c r="BI25" s="289">
        <f t="shared" si="23"/>
        <v>0.19583676309206485</v>
      </c>
      <c r="BJ25" s="290">
        <f t="shared" si="24"/>
        <v>796555.65452852997</v>
      </c>
      <c r="BK25" s="230">
        <f t="shared" si="25"/>
        <v>0</v>
      </c>
      <c r="BM25" s="436">
        <f t="shared" si="47"/>
        <v>0.65452933794805446</v>
      </c>
      <c r="BN25" s="436">
        <f t="shared" si="48"/>
        <v>0.57012276281908136</v>
      </c>
      <c r="BO25" s="435">
        <f t="shared" si="49"/>
        <v>0.69803195308629595</v>
      </c>
      <c r="BP25" s="479">
        <f t="shared" si="26"/>
        <v>796555.65452852997</v>
      </c>
      <c r="BQ25" s="363">
        <f t="shared" si="50"/>
        <v>0.65517900173493193</v>
      </c>
      <c r="BR25" s="364">
        <f t="shared" si="51"/>
        <v>4.3356996100609507E-3</v>
      </c>
      <c r="BS25" s="372">
        <f t="shared" si="27"/>
        <v>3.7701893974584743E-3</v>
      </c>
      <c r="BT25" s="467">
        <f t="shared" si="52"/>
        <v>824773.08903227514</v>
      </c>
      <c r="BU25" s="475">
        <f t="shared" si="53"/>
        <v>824773.08903227514</v>
      </c>
      <c r="BV25" s="359">
        <f t="shared" si="28"/>
        <v>7.0756765006791201E-3</v>
      </c>
      <c r="BW25" s="292">
        <f t="shared" si="29"/>
        <v>52956.872236231175</v>
      </c>
      <c r="BX25" s="292">
        <f t="shared" si="30"/>
        <v>849512.52676476119</v>
      </c>
      <c r="BY25" s="293">
        <f t="shared" si="31"/>
        <v>0.20885644650434565</v>
      </c>
      <c r="BZ25" s="234">
        <f t="shared" si="32"/>
        <v>0</v>
      </c>
      <c r="CA25" s="12"/>
      <c r="CB25" s="127">
        <f t="shared" si="33"/>
        <v>4067447</v>
      </c>
      <c r="CC25" s="294">
        <f t="shared" si="54"/>
        <v>0.20885644650434565</v>
      </c>
      <c r="CD25" s="295">
        <f t="shared" si="34"/>
        <v>849512.52676476119</v>
      </c>
      <c r="CE25" s="235">
        <f t="shared" si="35"/>
        <v>0</v>
      </c>
      <c r="CG25" s="126">
        <f t="shared" si="36"/>
        <v>849512.52676476119</v>
      </c>
      <c r="CH25" s="296">
        <f t="shared" si="37"/>
        <v>7.3042955062406784E-3</v>
      </c>
      <c r="CI25" s="297">
        <f t="shared" si="38"/>
        <v>1113.5122966977974</v>
      </c>
      <c r="CJ25" s="239">
        <f t="shared" si="55"/>
        <v>850626.03906145901</v>
      </c>
      <c r="CK25" s="298">
        <f t="shared" si="56"/>
        <v>0.20913020847265104</v>
      </c>
      <c r="CL25" s="240">
        <f t="shared" si="39"/>
        <v>0</v>
      </c>
      <c r="CM25" s="174"/>
      <c r="CN25" s="246">
        <f t="shared" si="40"/>
        <v>1220234.0999999999</v>
      </c>
      <c r="CO25" s="297">
        <f t="shared" si="41"/>
        <v>0</v>
      </c>
      <c r="CP25" s="299">
        <f t="shared" si="42"/>
        <v>850626.03906145901</v>
      </c>
      <c r="CQ25" s="247">
        <f t="shared" si="43"/>
        <v>0.20913020847265104</v>
      </c>
      <c r="CT25" s="264">
        <v>0</v>
      </c>
      <c r="CU25" s="324">
        <f t="shared" si="57"/>
        <v>850626.03906145901</v>
      </c>
      <c r="CV25" s="326">
        <f t="shared" si="58"/>
        <v>0.20913020847265104</v>
      </c>
      <c r="CW25" s="1">
        <f t="shared" si="44"/>
        <v>0</v>
      </c>
    </row>
    <row r="26" spans="1:101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480">
        <f t="shared" si="45"/>
        <v>-8.6352328896435099E-2</v>
      </c>
      <c r="BA26" s="210">
        <f t="shared" si="22"/>
        <v>39350.856428007181</v>
      </c>
      <c r="BB26" s="288">
        <f t="shared" si="22"/>
        <v>38553.866454519564</v>
      </c>
      <c r="BC26" s="288">
        <f t="shared" si="22"/>
        <v>40963.20530321417</v>
      </c>
      <c r="BD26" s="288">
        <f t="shared" si="22"/>
        <v>41935.409025933594</v>
      </c>
      <c r="BE26" s="288">
        <f t="shared" si="22"/>
        <v>37764.268700912675</v>
      </c>
      <c r="BF26" s="211">
        <f t="shared" si="46"/>
        <v>217334.98830325252</v>
      </c>
      <c r="BH26" s="130">
        <f>'Op Cost'!E17</f>
        <v>698366</v>
      </c>
      <c r="BI26" s="289">
        <f t="shared" si="23"/>
        <v>0.31120499609553232</v>
      </c>
      <c r="BJ26" s="290">
        <f t="shared" si="24"/>
        <v>209509.8</v>
      </c>
      <c r="BK26" s="230">
        <f t="shared" si="25"/>
        <v>7825.1883032525366</v>
      </c>
      <c r="BM26" s="436">
        <f t="shared" si="47"/>
        <v>0.75770770279382382</v>
      </c>
      <c r="BN26" s="436">
        <f t="shared" si="48"/>
        <v>0.70919727954608103</v>
      </c>
      <c r="BO26" s="435">
        <f t="shared" si="49"/>
        <v>1.5076839310627899</v>
      </c>
      <c r="BP26" s="479">
        <f t="shared" si="26"/>
        <v>0</v>
      </c>
      <c r="BQ26" s="363">
        <f t="shared" si="50"/>
        <v>1.1205682111163711</v>
      </c>
      <c r="BR26" s="364">
        <f t="shared" si="51"/>
        <v>2.0232569300035769E-3</v>
      </c>
      <c r="BS26" s="372">
        <f t="shared" si="27"/>
        <v>1.7593612362196453E-3</v>
      </c>
      <c r="BT26" s="467">
        <f t="shared" si="52"/>
        <v>222677.48342856247</v>
      </c>
      <c r="BU26" s="475">
        <f t="shared" si="53"/>
        <v>222677.48342856247</v>
      </c>
      <c r="BV26" s="359">
        <f t="shared" si="28"/>
        <v>0</v>
      </c>
      <c r="BW26" s="292">
        <f t="shared" si="29"/>
        <v>0</v>
      </c>
      <c r="BX26" s="292">
        <f t="shared" si="30"/>
        <v>209509.8</v>
      </c>
      <c r="BY26" s="293">
        <f t="shared" si="31"/>
        <v>0.3</v>
      </c>
      <c r="BZ26" s="234">
        <f t="shared" si="32"/>
        <v>0</v>
      </c>
      <c r="CA26" s="12"/>
      <c r="CB26" s="127">
        <f t="shared" si="33"/>
        <v>698366</v>
      </c>
      <c r="CC26" s="294">
        <f t="shared" si="54"/>
        <v>0.3</v>
      </c>
      <c r="CD26" s="295">
        <f t="shared" si="34"/>
        <v>209509.8</v>
      </c>
      <c r="CE26" s="235">
        <f t="shared" si="35"/>
        <v>0</v>
      </c>
      <c r="CG26" s="126">
        <f t="shared" si="36"/>
        <v>0</v>
      </c>
      <c r="CH26" s="296">
        <f t="shared" si="37"/>
        <v>0</v>
      </c>
      <c r="CI26" s="297">
        <f t="shared" si="38"/>
        <v>0</v>
      </c>
      <c r="CJ26" s="239">
        <f t="shared" si="55"/>
        <v>209509.8</v>
      </c>
      <c r="CK26" s="298">
        <f t="shared" si="56"/>
        <v>0.3</v>
      </c>
      <c r="CL26" s="240">
        <f t="shared" si="39"/>
        <v>0</v>
      </c>
      <c r="CM26" s="174"/>
      <c r="CN26" s="246">
        <f t="shared" si="40"/>
        <v>209509.8</v>
      </c>
      <c r="CO26" s="297">
        <f t="shared" si="41"/>
        <v>0</v>
      </c>
      <c r="CP26" s="299">
        <f t="shared" si="42"/>
        <v>209509.8</v>
      </c>
      <c r="CQ26" s="247">
        <f t="shared" si="43"/>
        <v>0.3</v>
      </c>
      <c r="CT26" s="264">
        <v>0</v>
      </c>
      <c r="CU26" s="324">
        <f t="shared" si="57"/>
        <v>209509.8</v>
      </c>
      <c r="CV26" s="326">
        <f t="shared" si="58"/>
        <v>0.3</v>
      </c>
      <c r="CW26" s="1">
        <f t="shared" si="44"/>
        <v>0</v>
      </c>
    </row>
    <row r="27" spans="1:101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480">
        <f t="shared" si="45"/>
        <v>-9.2646623113585555E-2</v>
      </c>
      <c r="BA27" s="210">
        <f t="shared" si="22"/>
        <v>299372.63988792541</v>
      </c>
      <c r="BB27" s="288">
        <f t="shared" si="22"/>
        <v>299306.66074470629</v>
      </c>
      <c r="BC27" s="288">
        <f t="shared" si="22"/>
        <v>330447.52370456175</v>
      </c>
      <c r="BD27" s="288">
        <f t="shared" si="22"/>
        <v>330765.03890345874</v>
      </c>
      <c r="BE27" s="288">
        <f t="shared" si="22"/>
        <v>292215.57464844006</v>
      </c>
      <c r="BF27" s="211">
        <f t="shared" si="46"/>
        <v>1710587.6028313832</v>
      </c>
      <c r="BH27" s="130">
        <f>'Op Cost'!E18</f>
        <v>9003000</v>
      </c>
      <c r="BI27" s="289">
        <f t="shared" si="23"/>
        <v>0.19000195521841423</v>
      </c>
      <c r="BJ27" s="290">
        <f t="shared" si="24"/>
        <v>1710587.6028313832</v>
      </c>
      <c r="BK27" s="230">
        <f t="shared" si="25"/>
        <v>0</v>
      </c>
      <c r="BM27" s="436">
        <f t="shared" si="47"/>
        <v>0.64547655566624973</v>
      </c>
      <c r="BN27" s="436">
        <f t="shared" si="48"/>
        <v>0.62902579128457003</v>
      </c>
      <c r="BO27" s="435">
        <f t="shared" si="49"/>
        <v>0.7121439807074772</v>
      </c>
      <c r="BP27" s="479">
        <f t="shared" si="26"/>
        <v>1710587.6028313832</v>
      </c>
      <c r="BQ27" s="363">
        <f t="shared" si="50"/>
        <v>0.67469757709144351</v>
      </c>
      <c r="BR27" s="364">
        <f t="shared" si="51"/>
        <v>9.5882105286900984E-3</v>
      </c>
      <c r="BS27" s="372">
        <f t="shared" si="27"/>
        <v>8.3376093657371569E-3</v>
      </c>
      <c r="BT27" s="467">
        <f t="shared" si="52"/>
        <v>1772989.2281593033</v>
      </c>
      <c r="BU27" s="475">
        <f t="shared" si="53"/>
        <v>1772989.2281593033</v>
      </c>
      <c r="BV27" s="359">
        <f t="shared" si="28"/>
        <v>1.5194876133132185E-2</v>
      </c>
      <c r="BW27" s="292">
        <f t="shared" si="29"/>
        <v>113723.84166381933</v>
      </c>
      <c r="BX27" s="292">
        <f t="shared" si="30"/>
        <v>1824311.4444952025</v>
      </c>
      <c r="BY27" s="293">
        <f t="shared" si="31"/>
        <v>0.20263372703489976</v>
      </c>
      <c r="BZ27" s="234">
        <f t="shared" si="32"/>
        <v>0</v>
      </c>
      <c r="CA27" s="12"/>
      <c r="CB27" s="127">
        <f t="shared" si="33"/>
        <v>9003000</v>
      </c>
      <c r="CC27" s="294">
        <f t="shared" si="54"/>
        <v>0.20263372703489976</v>
      </c>
      <c r="CD27" s="295">
        <f t="shared" si="34"/>
        <v>1824311.4444952025</v>
      </c>
      <c r="CE27" s="235">
        <f t="shared" si="35"/>
        <v>0</v>
      </c>
      <c r="CG27" s="126">
        <f t="shared" si="36"/>
        <v>1824311.4444952025</v>
      </c>
      <c r="CH27" s="296">
        <f t="shared" si="37"/>
        <v>1.5685830951495391E-2</v>
      </c>
      <c r="CI27" s="297">
        <f t="shared" si="38"/>
        <v>2391.2457585389357</v>
      </c>
      <c r="CJ27" s="239">
        <f t="shared" si="55"/>
        <v>1826702.6902537413</v>
      </c>
      <c r="CK27" s="298">
        <f t="shared" si="56"/>
        <v>0.20289933247292474</v>
      </c>
      <c r="CL27" s="240">
        <f t="shared" si="39"/>
        <v>0</v>
      </c>
      <c r="CM27" s="174"/>
      <c r="CN27" s="246">
        <f t="shared" si="40"/>
        <v>2700900</v>
      </c>
      <c r="CO27" s="297">
        <f t="shared" si="41"/>
        <v>0</v>
      </c>
      <c r="CP27" s="299">
        <f t="shared" si="42"/>
        <v>1826702.6902537413</v>
      </c>
      <c r="CQ27" s="247">
        <f t="shared" si="43"/>
        <v>0.20289933247292474</v>
      </c>
      <c r="CT27" s="264">
        <v>0</v>
      </c>
      <c r="CU27" s="324">
        <f t="shared" si="57"/>
        <v>1826702.6902537413</v>
      </c>
      <c r="CV27" s="326">
        <f t="shared" si="58"/>
        <v>0.20289933247292474</v>
      </c>
      <c r="CW27" s="1">
        <f t="shared" si="44"/>
        <v>0</v>
      </c>
    </row>
    <row r="28" spans="1:101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480">
        <f t="shared" si="45"/>
        <v>-0.14430217575873508</v>
      </c>
      <c r="BA28" s="210">
        <f t="shared" si="22"/>
        <v>8468.1343074040287</v>
      </c>
      <c r="BB28" s="288">
        <f t="shared" si="22"/>
        <v>8405.4644703465055</v>
      </c>
      <c r="BC28" s="288">
        <f t="shared" si="22"/>
        <v>8999.3183611507811</v>
      </c>
      <c r="BD28" s="288">
        <f t="shared" si="22"/>
        <v>9054.2527015568648</v>
      </c>
      <c r="BE28" s="288">
        <f t="shared" si="22"/>
        <v>7757.1013713980847</v>
      </c>
      <c r="BF28" s="211">
        <f t="shared" si="46"/>
        <v>49882.411761072086</v>
      </c>
      <c r="BH28" s="130">
        <f>'Op Cost'!E19</f>
        <v>165710</v>
      </c>
      <c r="BI28" s="289">
        <f t="shared" si="23"/>
        <v>0.30102233879109341</v>
      </c>
      <c r="BJ28" s="290">
        <f t="shared" si="24"/>
        <v>49713</v>
      </c>
      <c r="BK28" s="230">
        <f t="shared" si="25"/>
        <v>169.41176107208594</v>
      </c>
      <c r="BM28" s="436">
        <f t="shared" si="47"/>
        <v>0.44965000348434714</v>
      </c>
      <c r="BN28" s="436">
        <f t="shared" si="48"/>
        <v>0.37564920230941845</v>
      </c>
      <c r="BO28" s="435">
        <f t="shared" si="49"/>
        <v>1.0119778335565253</v>
      </c>
      <c r="BP28" s="479">
        <f t="shared" si="26"/>
        <v>0</v>
      </c>
      <c r="BQ28" s="363">
        <f t="shared" si="50"/>
        <v>0.71231371822670408</v>
      </c>
      <c r="BR28" s="364">
        <f t="shared" si="51"/>
        <v>2.9519013649240958E-4</v>
      </c>
      <c r="BS28" s="372">
        <f t="shared" si="27"/>
        <v>2.5668815253147972E-4</v>
      </c>
      <c r="BT28" s="467">
        <f t="shared" si="52"/>
        <v>51634.145164968904</v>
      </c>
      <c r="BU28" s="475">
        <f t="shared" si="53"/>
        <v>51634.145164968904</v>
      </c>
      <c r="BV28" s="359">
        <f t="shared" si="28"/>
        <v>0</v>
      </c>
      <c r="BW28" s="292">
        <f t="shared" si="29"/>
        <v>0</v>
      </c>
      <c r="BX28" s="292">
        <f t="shared" si="30"/>
        <v>49713</v>
      </c>
      <c r="BY28" s="293">
        <f t="shared" si="31"/>
        <v>0.3</v>
      </c>
      <c r="BZ28" s="234">
        <f t="shared" si="32"/>
        <v>0</v>
      </c>
      <c r="CA28" s="12"/>
      <c r="CB28" s="127">
        <f t="shared" si="33"/>
        <v>165710</v>
      </c>
      <c r="CC28" s="294">
        <f t="shared" si="54"/>
        <v>0.3</v>
      </c>
      <c r="CD28" s="295">
        <f t="shared" si="34"/>
        <v>49713</v>
      </c>
      <c r="CE28" s="235">
        <f t="shared" si="35"/>
        <v>0</v>
      </c>
      <c r="CG28" s="126">
        <f t="shared" si="36"/>
        <v>0</v>
      </c>
      <c r="CH28" s="296">
        <f t="shared" si="37"/>
        <v>0</v>
      </c>
      <c r="CI28" s="297">
        <f t="shared" si="38"/>
        <v>0</v>
      </c>
      <c r="CJ28" s="239">
        <f t="shared" si="55"/>
        <v>49713</v>
      </c>
      <c r="CK28" s="298">
        <f t="shared" si="56"/>
        <v>0.3</v>
      </c>
      <c r="CL28" s="240">
        <f t="shared" si="39"/>
        <v>0</v>
      </c>
      <c r="CM28" s="174"/>
      <c r="CN28" s="246">
        <f t="shared" si="40"/>
        <v>49713</v>
      </c>
      <c r="CO28" s="297">
        <f t="shared" si="41"/>
        <v>0</v>
      </c>
      <c r="CP28" s="299">
        <f t="shared" si="42"/>
        <v>49713</v>
      </c>
      <c r="CQ28" s="247">
        <f t="shared" si="43"/>
        <v>0.3</v>
      </c>
      <c r="CT28" s="264">
        <v>0</v>
      </c>
      <c r="CU28" s="324">
        <f t="shared" si="57"/>
        <v>49713</v>
      </c>
      <c r="CV28" s="326">
        <f t="shared" si="58"/>
        <v>0.3</v>
      </c>
      <c r="CW28" s="1">
        <f t="shared" si="44"/>
        <v>0</v>
      </c>
    </row>
    <row r="29" spans="1:101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480">
        <f t="shared" si="45"/>
        <v>-5.455395982075938E-3</v>
      </c>
      <c r="BA29" s="210">
        <f t="shared" si="22"/>
        <v>715882.35603812395</v>
      </c>
      <c r="BB29" s="288">
        <f t="shared" si="22"/>
        <v>706896.43518741289</v>
      </c>
      <c r="BC29" s="288">
        <f t="shared" si="22"/>
        <v>932636.01735371735</v>
      </c>
      <c r="BD29" s="288">
        <f t="shared" si="22"/>
        <v>944250.04628152901</v>
      </c>
      <c r="BE29" s="288">
        <f t="shared" si="22"/>
        <v>831796.06024721323</v>
      </c>
      <c r="BF29" s="211">
        <f t="shared" si="46"/>
        <v>4154123.3026824985</v>
      </c>
      <c r="BH29" s="130">
        <f>'Op Cost'!E20</f>
        <v>25291520</v>
      </c>
      <c r="BI29" s="289">
        <f t="shared" si="23"/>
        <v>0.16424964979101686</v>
      </c>
      <c r="BJ29" s="290">
        <f t="shared" si="24"/>
        <v>4154123.3026824985</v>
      </c>
      <c r="BK29" s="230">
        <f t="shared" si="25"/>
        <v>0</v>
      </c>
      <c r="BM29" s="436">
        <f t="shared" si="47"/>
        <v>0.35213233503391017</v>
      </c>
      <c r="BN29" s="436">
        <f t="shared" si="48"/>
        <v>0.22056366635624902</v>
      </c>
      <c r="BO29" s="435">
        <f t="shared" si="49"/>
        <v>0.29902811561395393</v>
      </c>
      <c r="BP29" s="479">
        <f t="shared" si="26"/>
        <v>4154123.3026824985</v>
      </c>
      <c r="BQ29" s="363">
        <f t="shared" si="50"/>
        <v>0.29268805815451676</v>
      </c>
      <c r="BR29" s="364">
        <f t="shared" si="51"/>
        <v>1.0101072236795443E-2</v>
      </c>
      <c r="BS29" s="372">
        <f t="shared" si="27"/>
        <v>8.7835779401684543E-3</v>
      </c>
      <c r="BT29" s="467">
        <f t="shared" si="52"/>
        <v>4219862.7149789529</v>
      </c>
      <c r="BU29" s="475">
        <f t="shared" si="53"/>
        <v>4219862.7149789529</v>
      </c>
      <c r="BV29" s="359">
        <f t="shared" si="28"/>
        <v>3.6900413005179815E-2</v>
      </c>
      <c r="BW29" s="292">
        <f t="shared" si="29"/>
        <v>276175.77722666011</v>
      </c>
      <c r="BX29" s="292">
        <f t="shared" si="30"/>
        <v>4430299.0799091589</v>
      </c>
      <c r="BY29" s="293">
        <f t="shared" si="31"/>
        <v>0.17516934845786883</v>
      </c>
      <c r="BZ29" s="234">
        <f t="shared" si="32"/>
        <v>0</v>
      </c>
      <c r="CA29" s="12"/>
      <c r="CB29" s="127">
        <f t="shared" si="33"/>
        <v>25291520</v>
      </c>
      <c r="CC29" s="294">
        <f t="shared" si="54"/>
        <v>0.17516934845786883</v>
      </c>
      <c r="CD29" s="295">
        <f t="shared" si="34"/>
        <v>4430299.0799091589</v>
      </c>
      <c r="CE29" s="235">
        <f t="shared" si="35"/>
        <v>0</v>
      </c>
      <c r="CG29" s="126">
        <f t="shared" si="36"/>
        <v>4430299.0799091589</v>
      </c>
      <c r="CH29" s="296">
        <f t="shared" si="37"/>
        <v>3.8092685676951246E-2</v>
      </c>
      <c r="CI29" s="297">
        <f t="shared" si="38"/>
        <v>5807.0862384043903</v>
      </c>
      <c r="CJ29" s="239">
        <f t="shared" si="55"/>
        <v>4436106.1661475636</v>
      </c>
      <c r="CK29" s="298">
        <f t="shared" si="56"/>
        <v>0.17539895451706988</v>
      </c>
      <c r="CL29" s="240">
        <f t="shared" si="39"/>
        <v>0</v>
      </c>
      <c r="CM29" s="174"/>
      <c r="CN29" s="246">
        <f t="shared" si="40"/>
        <v>7587456</v>
      </c>
      <c r="CO29" s="297">
        <f t="shared" si="41"/>
        <v>0</v>
      </c>
      <c r="CP29" s="299">
        <f t="shared" si="42"/>
        <v>4436106.1661475636</v>
      </c>
      <c r="CQ29" s="247">
        <f t="shared" si="43"/>
        <v>0.17539895451706988</v>
      </c>
      <c r="CT29" s="264">
        <v>0</v>
      </c>
      <c r="CU29" s="324">
        <f t="shared" si="57"/>
        <v>4436106.1661475636</v>
      </c>
      <c r="CV29" s="326">
        <f t="shared" si="58"/>
        <v>0.17539895451706988</v>
      </c>
      <c r="CW29" s="1">
        <f t="shared" si="44"/>
        <v>0</v>
      </c>
    </row>
    <row r="30" spans="1:101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480">
        <f t="shared" si="45"/>
        <v>-3.7621898316233846E-2</v>
      </c>
      <c r="BA30" s="210">
        <f t="shared" si="22"/>
        <v>1016134.6498080153</v>
      </c>
      <c r="BB30" s="288">
        <f t="shared" si="22"/>
        <v>1018756.8033850256</v>
      </c>
      <c r="BC30" s="288">
        <f t="shared" si="22"/>
        <v>1131038.5714997468</v>
      </c>
      <c r="BD30" s="288">
        <f t="shared" si="22"/>
        <v>1129462.9708244882</v>
      </c>
      <c r="BE30" s="288">
        <f t="shared" si="22"/>
        <v>1068593.7124510035</v>
      </c>
      <c r="BF30" s="211">
        <f t="shared" si="46"/>
        <v>5573679.096171773</v>
      </c>
      <c r="BH30" s="130">
        <f>'Op Cost'!E21</f>
        <v>28281032</v>
      </c>
      <c r="BI30" s="289">
        <f t="shared" si="23"/>
        <v>0.19708188499527787</v>
      </c>
      <c r="BJ30" s="290">
        <f t="shared" si="24"/>
        <v>5573679.096171773</v>
      </c>
      <c r="BK30" s="230">
        <f t="shared" si="25"/>
        <v>0</v>
      </c>
      <c r="BM30" s="436">
        <f t="shared" si="47"/>
        <v>0.93905874358745212</v>
      </c>
      <c r="BN30" s="436">
        <f t="shared" si="48"/>
        <v>1.3122677011001305</v>
      </c>
      <c r="BO30" s="435">
        <f t="shared" si="49"/>
        <v>0.95177578658437512</v>
      </c>
      <c r="BP30" s="479">
        <f t="shared" si="26"/>
        <v>5573679.096171773</v>
      </c>
      <c r="BQ30" s="363">
        <f t="shared" si="50"/>
        <v>1.0387195044640831</v>
      </c>
      <c r="BR30" s="364">
        <f t="shared" si="51"/>
        <v>4.8097592414728274E-2</v>
      </c>
      <c r="BS30" s="372">
        <f t="shared" si="27"/>
        <v>4.1824168940232109E-2</v>
      </c>
      <c r="BT30" s="467">
        <f t="shared" si="52"/>
        <v>5886706.0089682862</v>
      </c>
      <c r="BU30" s="475">
        <f t="shared" si="53"/>
        <v>5886706.0089682862</v>
      </c>
      <c r="BV30" s="359">
        <f t="shared" si="28"/>
        <v>4.9510100115291479E-2</v>
      </c>
      <c r="BW30" s="292">
        <f t="shared" si="29"/>
        <v>370551.14743542281</v>
      </c>
      <c r="BX30" s="292">
        <f t="shared" si="30"/>
        <v>5944230.243607196</v>
      </c>
      <c r="BY30" s="293">
        <f t="shared" si="31"/>
        <v>0.2101843470071105</v>
      </c>
      <c r="BZ30" s="234">
        <f t="shared" si="32"/>
        <v>0</v>
      </c>
      <c r="CA30" s="12"/>
      <c r="CB30" s="127">
        <f t="shared" si="33"/>
        <v>28281032</v>
      </c>
      <c r="CC30" s="294">
        <f t="shared" si="54"/>
        <v>0.2101843470071105</v>
      </c>
      <c r="CD30" s="295">
        <f t="shared" si="34"/>
        <v>5944230.243607196</v>
      </c>
      <c r="CE30" s="235">
        <f t="shared" si="35"/>
        <v>0</v>
      </c>
      <c r="CG30" s="126">
        <f t="shared" si="36"/>
        <v>5944230.243607196</v>
      </c>
      <c r="CH30" s="296">
        <f t="shared" si="37"/>
        <v>5.1109798723972179E-2</v>
      </c>
      <c r="CI30" s="297">
        <f t="shared" si="38"/>
        <v>7791.4960193311172</v>
      </c>
      <c r="CJ30" s="239">
        <f t="shared" si="55"/>
        <v>5952021.7396265268</v>
      </c>
      <c r="CK30" s="298">
        <f t="shared" si="56"/>
        <v>0.21045984954249644</v>
      </c>
      <c r="CL30" s="240">
        <f t="shared" si="39"/>
        <v>0</v>
      </c>
      <c r="CM30" s="174"/>
      <c r="CN30" s="246">
        <f t="shared" si="40"/>
        <v>8484309.5999999996</v>
      </c>
      <c r="CO30" s="297">
        <f t="shared" si="41"/>
        <v>0</v>
      </c>
      <c r="CP30" s="299">
        <f t="shared" si="42"/>
        <v>5952021.7396265268</v>
      </c>
      <c r="CQ30" s="247">
        <f t="shared" si="43"/>
        <v>0.21045984954249644</v>
      </c>
      <c r="CT30" s="264">
        <v>0</v>
      </c>
      <c r="CU30" s="324">
        <f t="shared" si="57"/>
        <v>5952021.7396265268</v>
      </c>
      <c r="CV30" s="326">
        <f t="shared" si="58"/>
        <v>0.21045984954249644</v>
      </c>
      <c r="CW30" s="1">
        <f t="shared" si="44"/>
        <v>0</v>
      </c>
    </row>
    <row r="31" spans="1:101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480">
        <f t="shared" si="45"/>
        <v>8.8493793124514275E-2</v>
      </c>
      <c r="BA31" s="210">
        <f t="shared" si="22"/>
        <v>1952384.7018538048</v>
      </c>
      <c r="BB31" s="288">
        <f t="shared" si="22"/>
        <v>1945485.499025472</v>
      </c>
      <c r="BC31" s="288">
        <f t="shared" si="22"/>
        <v>1835822.567788447</v>
      </c>
      <c r="BD31" s="288">
        <f t="shared" si="22"/>
        <v>1840421.0471469634</v>
      </c>
      <c r="BE31" s="288">
        <f t="shared" si="22"/>
        <v>2088254.7278940717</v>
      </c>
      <c r="BF31" s="211">
        <f t="shared" si="46"/>
        <v>8876824.6587543637</v>
      </c>
      <c r="BH31" s="130">
        <f>'Op Cost'!E22</f>
        <v>36047232</v>
      </c>
      <c r="BI31" s="289">
        <f t="shared" si="23"/>
        <v>0.24625537569027114</v>
      </c>
      <c r="BJ31" s="290">
        <f t="shared" si="24"/>
        <v>8876824.6587543637</v>
      </c>
      <c r="BK31" s="230">
        <f t="shared" si="25"/>
        <v>0</v>
      </c>
      <c r="BM31" s="436">
        <f t="shared" si="47"/>
        <v>1.5279764913891456</v>
      </c>
      <c r="BN31" s="436">
        <f t="shared" si="48"/>
        <v>2.3223718459408937</v>
      </c>
      <c r="BO31" s="435">
        <f t="shared" si="49"/>
        <v>1.6253482086807645</v>
      </c>
      <c r="BP31" s="479">
        <f t="shared" si="26"/>
        <v>8876824.6587543637</v>
      </c>
      <c r="BQ31" s="363">
        <f t="shared" si="50"/>
        <v>1.775261188672892</v>
      </c>
      <c r="BR31" s="364">
        <f t="shared" si="51"/>
        <v>0.13091909377748423</v>
      </c>
      <c r="BS31" s="372">
        <f t="shared" si="27"/>
        <v>0.11384316804129425</v>
      </c>
      <c r="BT31" s="467">
        <f t="shared" si="52"/>
        <v>9728867.301511135</v>
      </c>
      <c r="BU31" s="475">
        <f t="shared" si="53"/>
        <v>9728867.301511135</v>
      </c>
      <c r="BV31" s="359">
        <f t="shared" si="28"/>
        <v>7.8851413936384993E-2</v>
      </c>
      <c r="BW31" s="292">
        <f t="shared" si="29"/>
        <v>590151.94562308409</v>
      </c>
      <c r="BX31" s="292">
        <f t="shared" si="30"/>
        <v>9466976.6043774486</v>
      </c>
      <c r="BY31" s="293">
        <f t="shared" si="31"/>
        <v>0.26262700571232345</v>
      </c>
      <c r="BZ31" s="234">
        <f t="shared" si="32"/>
        <v>0</v>
      </c>
      <c r="CA31" s="12"/>
      <c r="CB31" s="127">
        <f t="shared" si="33"/>
        <v>36047232</v>
      </c>
      <c r="CC31" s="294">
        <f t="shared" si="54"/>
        <v>0.26262700571232345</v>
      </c>
      <c r="CD31" s="295">
        <f t="shared" si="34"/>
        <v>9466976.6043774486</v>
      </c>
      <c r="CE31" s="235">
        <f t="shared" si="35"/>
        <v>0</v>
      </c>
      <c r="CG31" s="126">
        <f t="shared" si="36"/>
        <v>9466976.6043774486</v>
      </c>
      <c r="CH31" s="296">
        <f t="shared" si="37"/>
        <v>8.139914655806843E-2</v>
      </c>
      <c r="CI31" s="297">
        <f t="shared" si="38"/>
        <v>12408.992839305974</v>
      </c>
      <c r="CJ31" s="239">
        <f t="shared" si="55"/>
        <v>9479385.5972167552</v>
      </c>
      <c r="CK31" s="298">
        <f t="shared" si="56"/>
        <v>0.26297124831156954</v>
      </c>
      <c r="CL31" s="240">
        <f t="shared" si="39"/>
        <v>0</v>
      </c>
      <c r="CM31" s="174"/>
      <c r="CN31" s="246">
        <f t="shared" si="40"/>
        <v>10814169.6</v>
      </c>
      <c r="CO31" s="297">
        <f t="shared" si="41"/>
        <v>0</v>
      </c>
      <c r="CP31" s="299">
        <f t="shared" si="42"/>
        <v>9479385.5972167552</v>
      </c>
      <c r="CQ31" s="247">
        <f t="shared" si="43"/>
        <v>0.26297124831156954</v>
      </c>
      <c r="CT31" s="264">
        <v>170685.8</v>
      </c>
      <c r="CU31" s="324">
        <f t="shared" si="57"/>
        <v>9650071.3972167559</v>
      </c>
      <c r="CV31" s="326">
        <f t="shared" si="58"/>
        <v>0.26770630813530305</v>
      </c>
      <c r="CW31" s="1">
        <f t="shared" si="44"/>
        <v>0</v>
      </c>
    </row>
    <row r="32" spans="1:101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480">
        <f t="shared" si="45"/>
        <v>0.11447004298160417</v>
      </c>
      <c r="BA32" s="210">
        <f t="shared" si="22"/>
        <v>349539.60608170804</v>
      </c>
      <c r="BB32" s="288">
        <f t="shared" si="22"/>
        <v>352479.84236303787</v>
      </c>
      <c r="BC32" s="288">
        <f t="shared" si="22"/>
        <v>286331.25759836665</v>
      </c>
      <c r="BD32" s="288">
        <f t="shared" si="22"/>
        <v>282325.8008019941</v>
      </c>
      <c r="BE32" s="288">
        <f t="shared" si="22"/>
        <v>346596.97003935749</v>
      </c>
      <c r="BF32" s="211">
        <f t="shared" si="46"/>
        <v>1451159.2187419247</v>
      </c>
      <c r="BH32" s="130">
        <f>'Op Cost'!E23</f>
        <v>5453602</v>
      </c>
      <c r="BI32" s="289">
        <f t="shared" si="23"/>
        <v>0.26609188179517401</v>
      </c>
      <c r="BJ32" s="290">
        <f t="shared" si="24"/>
        <v>1451159.2187419247</v>
      </c>
      <c r="BK32" s="230">
        <f t="shared" si="25"/>
        <v>0</v>
      </c>
      <c r="BM32" s="436">
        <f t="shared" si="47"/>
        <v>2.5594815012047842</v>
      </c>
      <c r="BN32" s="436">
        <f t="shared" si="48"/>
        <v>2.8681494881442515</v>
      </c>
      <c r="BO32" s="435">
        <f t="shared" si="49"/>
        <v>2.0116851434222869</v>
      </c>
      <c r="BP32" s="479">
        <f t="shared" si="26"/>
        <v>1451159.2187419247</v>
      </c>
      <c r="BQ32" s="363">
        <f t="shared" si="50"/>
        <v>2.362750319048402</v>
      </c>
      <c r="BR32" s="364">
        <f t="shared" si="51"/>
        <v>2.8484984408697553E-2</v>
      </c>
      <c r="BS32" s="372">
        <f t="shared" si="27"/>
        <v>2.4769655618031097E-2</v>
      </c>
      <c r="BT32" s="467">
        <f t="shared" si="52"/>
        <v>1636544.1056532497</v>
      </c>
      <c r="BU32" s="475">
        <f t="shared" si="53"/>
        <v>1636544.1056532497</v>
      </c>
      <c r="BV32" s="359">
        <f t="shared" si="28"/>
        <v>1.2890415282876313E-2</v>
      </c>
      <c r="BW32" s="292">
        <f t="shared" si="29"/>
        <v>96476.439410666033</v>
      </c>
      <c r="BX32" s="292">
        <f t="shared" si="30"/>
        <v>1547635.6581525907</v>
      </c>
      <c r="BY32" s="293">
        <f t="shared" si="31"/>
        <v>0.28378228887120671</v>
      </c>
      <c r="BZ32" s="234">
        <f t="shared" si="32"/>
        <v>0</v>
      </c>
      <c r="CA32" s="12"/>
      <c r="CB32" s="127">
        <f t="shared" si="33"/>
        <v>5453602</v>
      </c>
      <c r="CC32" s="294">
        <f t="shared" si="54"/>
        <v>0.28378228887120671</v>
      </c>
      <c r="CD32" s="295">
        <f t="shared" si="34"/>
        <v>1547635.6581525907</v>
      </c>
      <c r="CE32" s="235">
        <f t="shared" si="35"/>
        <v>0</v>
      </c>
      <c r="CG32" s="126">
        <f t="shared" si="36"/>
        <v>1547635.6581525907</v>
      </c>
      <c r="CH32" s="296">
        <f t="shared" si="37"/>
        <v>1.3306911701694193E-2</v>
      </c>
      <c r="CI32" s="297">
        <f t="shared" si="38"/>
        <v>2028.5884926545657</v>
      </c>
      <c r="CJ32" s="239">
        <f t="shared" si="55"/>
        <v>1549664.2466452452</v>
      </c>
      <c r="CK32" s="298">
        <f t="shared" si="56"/>
        <v>0.28415426110032327</v>
      </c>
      <c r="CL32" s="240">
        <f t="shared" si="39"/>
        <v>0</v>
      </c>
      <c r="CM32" s="174"/>
      <c r="CN32" s="246">
        <f t="shared" si="40"/>
        <v>1636080.5999999999</v>
      </c>
      <c r="CO32" s="297">
        <f t="shared" si="41"/>
        <v>0</v>
      </c>
      <c r="CP32" s="299">
        <f t="shared" si="42"/>
        <v>1549664.2466452452</v>
      </c>
      <c r="CQ32" s="247">
        <f t="shared" si="43"/>
        <v>0.28415426110032327</v>
      </c>
      <c r="CT32" s="264">
        <v>0</v>
      </c>
      <c r="CU32" s="324">
        <f t="shared" si="57"/>
        <v>1549664.2466452452</v>
      </c>
      <c r="CV32" s="326">
        <f t="shared" si="58"/>
        <v>0.28415426110032327</v>
      </c>
      <c r="CW32" s="1">
        <f t="shared" si="44"/>
        <v>0</v>
      </c>
    </row>
    <row r="33" spans="1:101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480">
        <f t="shared" si="45"/>
        <v>2.1966201375824113E-2</v>
      </c>
      <c r="BA33" s="210">
        <f t="shared" si="22"/>
        <v>4343944.3974297848</v>
      </c>
      <c r="BB33" s="288">
        <f t="shared" si="22"/>
        <v>4331490.6539603118</v>
      </c>
      <c r="BC33" s="288">
        <f t="shared" si="22"/>
        <v>4319407.8250062065</v>
      </c>
      <c r="BD33" s="288">
        <f t="shared" si="22"/>
        <v>4331334.5122399786</v>
      </c>
      <c r="BE33" s="288">
        <f t="shared" si="22"/>
        <v>4386613.8617871683</v>
      </c>
      <c r="BF33" s="211">
        <f t="shared" si="46"/>
        <v>21246095.243847162</v>
      </c>
      <c r="BH33" s="130">
        <f>'Op Cost'!E24</f>
        <v>111168383</v>
      </c>
      <c r="BI33" s="289">
        <f t="shared" si="23"/>
        <v>0.19111634684699122</v>
      </c>
      <c r="BJ33" s="290">
        <f t="shared" si="24"/>
        <v>21246095.243847162</v>
      </c>
      <c r="BK33" s="230">
        <f t="shared" si="25"/>
        <v>0</v>
      </c>
      <c r="BM33" s="436">
        <f t="shared" si="47"/>
        <v>0.93878346715545702</v>
      </c>
      <c r="BN33" s="436">
        <f t="shared" si="48"/>
        <v>1.0021093132226169</v>
      </c>
      <c r="BO33" s="435">
        <f t="shared" si="49"/>
        <v>0.85885673622348813</v>
      </c>
      <c r="BP33" s="479">
        <f t="shared" si="26"/>
        <v>21246095.243847162</v>
      </c>
      <c r="BQ33" s="363">
        <f t="shared" si="50"/>
        <v>0.91465156320626262</v>
      </c>
      <c r="BR33" s="364">
        <f t="shared" si="51"/>
        <v>0.1614425079252392</v>
      </c>
      <c r="BS33" s="372">
        <f t="shared" si="27"/>
        <v>0.14038537869792275</v>
      </c>
      <c r="BT33" s="467">
        <f t="shared" si="52"/>
        <v>22296789.204039842</v>
      </c>
      <c r="BU33" s="475">
        <f t="shared" si="53"/>
        <v>22296789.204039842</v>
      </c>
      <c r="BV33" s="359">
        <f t="shared" si="28"/>
        <v>0.18872566655378056</v>
      </c>
      <c r="BW33" s="292">
        <f t="shared" si="29"/>
        <v>1412489.8178183914</v>
      </c>
      <c r="BX33" s="292">
        <f t="shared" si="30"/>
        <v>22658585.061665554</v>
      </c>
      <c r="BY33" s="293">
        <f t="shared" si="31"/>
        <v>0.20382220601036855</v>
      </c>
      <c r="BZ33" s="234">
        <f t="shared" si="32"/>
        <v>0</v>
      </c>
      <c r="CA33" s="12"/>
      <c r="CB33" s="127">
        <f t="shared" si="33"/>
        <v>111168383</v>
      </c>
      <c r="CC33" s="294">
        <f t="shared" si="54"/>
        <v>0.20382220601036855</v>
      </c>
      <c r="CD33" s="295">
        <f t="shared" si="34"/>
        <v>22658585.061665554</v>
      </c>
      <c r="CE33" s="235">
        <f t="shared" si="35"/>
        <v>0</v>
      </c>
      <c r="CG33" s="126">
        <f t="shared" si="36"/>
        <v>22658585.061665554</v>
      </c>
      <c r="CH33" s="296">
        <f t="shared" si="37"/>
        <v>0.1948234968046868</v>
      </c>
      <c r="CI33" s="297">
        <f t="shared" si="38"/>
        <v>29700.107175611112</v>
      </c>
      <c r="CJ33" s="239">
        <f t="shared" si="55"/>
        <v>22688285.168841165</v>
      </c>
      <c r="CK33" s="298">
        <f t="shared" si="56"/>
        <v>0.20408936926645019</v>
      </c>
      <c r="CL33" s="240">
        <f t="shared" si="39"/>
        <v>0</v>
      </c>
      <c r="CM33" s="174"/>
      <c r="CN33" s="246">
        <f t="shared" si="40"/>
        <v>33350514.899999999</v>
      </c>
      <c r="CO33" s="297">
        <f t="shared" si="41"/>
        <v>0</v>
      </c>
      <c r="CP33" s="299">
        <f t="shared" si="42"/>
        <v>22688285.168841165</v>
      </c>
      <c r="CQ33" s="247">
        <f t="shared" si="43"/>
        <v>0.20408936926645019</v>
      </c>
      <c r="CT33" s="264">
        <v>0</v>
      </c>
      <c r="CU33" s="324">
        <f t="shared" si="57"/>
        <v>22688285.168841165</v>
      </c>
      <c r="CV33" s="326">
        <f t="shared" si="58"/>
        <v>0.20408936926645019</v>
      </c>
      <c r="CW33" s="1">
        <f t="shared" si="44"/>
        <v>0</v>
      </c>
    </row>
    <row r="34" spans="1:101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480">
        <f t="shared" si="45"/>
        <v>6.5526208303628028E-2</v>
      </c>
      <c r="BA34" s="210">
        <f t="shared" si="22"/>
        <v>1649802.5685599642</v>
      </c>
      <c r="BB34" s="288">
        <f t="shared" si="22"/>
        <v>1613598.4422015424</v>
      </c>
      <c r="BC34" s="288">
        <f t="shared" si="22"/>
        <v>1384037.4125436663</v>
      </c>
      <c r="BD34" s="288">
        <f t="shared" si="22"/>
        <v>1415864.57123668</v>
      </c>
      <c r="BE34" s="288">
        <f t="shared" si="22"/>
        <v>1633472.7005669617</v>
      </c>
      <c r="BF34" s="211">
        <f t="shared" si="46"/>
        <v>7223450.3807864795</v>
      </c>
      <c r="BH34" s="130">
        <f>'Op Cost'!E25</f>
        <v>49463221</v>
      </c>
      <c r="BI34" s="289">
        <f t="shared" si="23"/>
        <v>0.14603679733647915</v>
      </c>
      <c r="BJ34" s="290">
        <f t="shared" si="24"/>
        <v>7223450.3807864795</v>
      </c>
      <c r="BK34" s="230">
        <f t="shared" si="25"/>
        <v>0</v>
      </c>
      <c r="BM34" s="436">
        <f t="shared" si="47"/>
        <v>0.7349574466596599</v>
      </c>
      <c r="BN34" s="436">
        <f t="shared" si="48"/>
        <v>0.43246327531251938</v>
      </c>
      <c r="BO34" s="435">
        <f t="shared" si="49"/>
        <v>0.43656261822742254</v>
      </c>
      <c r="BP34" s="479">
        <f t="shared" si="26"/>
        <v>7223450.3807864795</v>
      </c>
      <c r="BQ34" s="363">
        <f t="shared" si="50"/>
        <v>0.51013648960675606</v>
      </c>
      <c r="BR34" s="364">
        <f t="shared" si="51"/>
        <v>3.0613583811244148E-2</v>
      </c>
      <c r="BS34" s="372">
        <f t="shared" si="27"/>
        <v>2.662061938874417E-2</v>
      </c>
      <c r="BT34" s="467">
        <f t="shared" si="52"/>
        <v>7422688.5369802732</v>
      </c>
      <c r="BU34" s="475">
        <f t="shared" si="53"/>
        <v>7422688.5369802732</v>
      </c>
      <c r="BV34" s="359">
        <f t="shared" si="28"/>
        <v>6.4164754618940334E-2</v>
      </c>
      <c r="BW34" s="292">
        <f t="shared" si="29"/>
        <v>480231.77884096483</v>
      </c>
      <c r="BX34" s="292">
        <f t="shared" si="30"/>
        <v>7703682.1596274441</v>
      </c>
      <c r="BY34" s="293">
        <f t="shared" si="31"/>
        <v>0.15574566321969699</v>
      </c>
      <c r="BZ34" s="234">
        <f t="shared" si="32"/>
        <v>0</v>
      </c>
      <c r="CA34" s="12"/>
      <c r="CB34" s="127">
        <f t="shared" si="33"/>
        <v>49463221</v>
      </c>
      <c r="CC34" s="294">
        <f t="shared" si="54"/>
        <v>0.15574566321969699</v>
      </c>
      <c r="CD34" s="295">
        <f t="shared" si="34"/>
        <v>7703682.1596274441</v>
      </c>
      <c r="CE34" s="235">
        <f t="shared" si="35"/>
        <v>0</v>
      </c>
      <c r="CG34" s="126">
        <f t="shared" si="36"/>
        <v>7703682.1596274441</v>
      </c>
      <c r="CH34" s="296">
        <f t="shared" si="37"/>
        <v>6.623795318754018E-2</v>
      </c>
      <c r="CI34" s="297">
        <f t="shared" si="38"/>
        <v>10097.726100950104</v>
      </c>
      <c r="CJ34" s="239">
        <f t="shared" si="55"/>
        <v>7713779.8857283946</v>
      </c>
      <c r="CK34" s="298">
        <f t="shared" si="56"/>
        <v>0.15594980936903391</v>
      </c>
      <c r="CL34" s="240">
        <f t="shared" si="39"/>
        <v>0</v>
      </c>
      <c r="CM34" s="174"/>
      <c r="CN34" s="246">
        <f t="shared" si="40"/>
        <v>14838966.299999999</v>
      </c>
      <c r="CO34" s="297">
        <f t="shared" si="41"/>
        <v>0</v>
      </c>
      <c r="CP34" s="299">
        <f t="shared" si="42"/>
        <v>7713779.8857283946</v>
      </c>
      <c r="CQ34" s="247">
        <f t="shared" si="43"/>
        <v>0.15594980936903391</v>
      </c>
      <c r="CT34" s="264">
        <v>0</v>
      </c>
      <c r="CU34" s="324">
        <f t="shared" si="57"/>
        <v>7713779.8857283946</v>
      </c>
      <c r="CV34" s="326">
        <f t="shared" si="58"/>
        <v>0.15594980936903391</v>
      </c>
      <c r="CW34" s="1">
        <f t="shared" si="44"/>
        <v>0</v>
      </c>
    </row>
    <row r="35" spans="1:101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480">
        <f t="shared" si="45"/>
        <v>2.0269271507706601E-2</v>
      </c>
      <c r="BA35" s="210">
        <f t="shared" si="22"/>
        <v>187322.12846828924</v>
      </c>
      <c r="BB35" s="288">
        <f t="shared" si="22"/>
        <v>181825.51929047552</v>
      </c>
      <c r="BC35" s="288">
        <f t="shared" si="22"/>
        <v>205223.06958745013</v>
      </c>
      <c r="BD35" s="288">
        <f t="shared" si="22"/>
        <v>212259.67128210582</v>
      </c>
      <c r="BE35" s="288">
        <f t="shared" si="22"/>
        <v>206115.43314524391</v>
      </c>
      <c r="BF35" s="211">
        <f t="shared" si="46"/>
        <v>973023.34736253589</v>
      </c>
      <c r="BH35" s="130">
        <f>'Op Cost'!E26</f>
        <v>3929042</v>
      </c>
      <c r="BI35" s="289">
        <f t="shared" si="23"/>
        <v>0.24764900638948015</v>
      </c>
      <c r="BJ35" s="290">
        <f t="shared" si="24"/>
        <v>973023.34736253589</v>
      </c>
      <c r="BK35" s="230">
        <f t="shared" si="25"/>
        <v>0</v>
      </c>
      <c r="BM35" s="436">
        <f t="shared" si="47"/>
        <v>0.99997832188499736</v>
      </c>
      <c r="BN35" s="436">
        <f t="shared" si="48"/>
        <v>1.0868508836011872</v>
      </c>
      <c r="BO35" s="435">
        <f t="shared" si="49"/>
        <v>1.3136551098368334</v>
      </c>
      <c r="BP35" s="479">
        <f t="shared" si="26"/>
        <v>973023.34736253589</v>
      </c>
      <c r="BQ35" s="363">
        <f t="shared" si="50"/>
        <v>1.1785348562899629</v>
      </c>
      <c r="BR35" s="364">
        <f t="shared" si="51"/>
        <v>9.5268380674187851E-3</v>
      </c>
      <c r="BS35" s="372">
        <f t="shared" si="27"/>
        <v>8.2842417841260813E-3</v>
      </c>
      <c r="BT35" s="467">
        <f t="shared" si="52"/>
        <v>1035025.5507834958</v>
      </c>
      <c r="BU35" s="475">
        <f t="shared" si="53"/>
        <v>1035025.5507834958</v>
      </c>
      <c r="BV35" s="359">
        <f t="shared" si="28"/>
        <v>8.643210796890578E-3</v>
      </c>
      <c r="BW35" s="292">
        <f t="shared" si="29"/>
        <v>64688.854816612467</v>
      </c>
      <c r="BX35" s="292">
        <f t="shared" si="30"/>
        <v>1037712.2021791483</v>
      </c>
      <c r="BY35" s="293">
        <f t="shared" si="31"/>
        <v>0.26411328822118685</v>
      </c>
      <c r="BZ35" s="234">
        <f t="shared" si="32"/>
        <v>0</v>
      </c>
      <c r="CA35" s="12"/>
      <c r="CB35" s="127">
        <f t="shared" si="33"/>
        <v>3929042</v>
      </c>
      <c r="CC35" s="294">
        <f t="shared" si="54"/>
        <v>0.26411328822118685</v>
      </c>
      <c r="CD35" s="295">
        <f t="shared" si="34"/>
        <v>1037712.2021791483</v>
      </c>
      <c r="CE35" s="235">
        <f t="shared" si="35"/>
        <v>0</v>
      </c>
      <c r="CG35" s="126">
        <f t="shared" si="36"/>
        <v>1037712.2021791483</v>
      </c>
      <c r="CH35" s="296">
        <f t="shared" si="37"/>
        <v>8.9224776990806925E-3</v>
      </c>
      <c r="CI35" s="297">
        <f t="shared" si="38"/>
        <v>1360.1980678971247</v>
      </c>
      <c r="CJ35" s="239">
        <f t="shared" si="55"/>
        <v>1039072.4002470454</v>
      </c>
      <c r="CK35" s="298">
        <f t="shared" si="56"/>
        <v>0.2644594789892919</v>
      </c>
      <c r="CL35" s="240">
        <f t="shared" si="39"/>
        <v>0</v>
      </c>
      <c r="CM35" s="174"/>
      <c r="CN35" s="246">
        <f t="shared" si="40"/>
        <v>1178712.5999999999</v>
      </c>
      <c r="CO35" s="297">
        <f t="shared" si="41"/>
        <v>0</v>
      </c>
      <c r="CP35" s="299">
        <f t="shared" si="42"/>
        <v>1039072.4002470454</v>
      </c>
      <c r="CQ35" s="247">
        <f t="shared" si="43"/>
        <v>0.2644594789892919</v>
      </c>
      <c r="CT35" s="264">
        <v>0</v>
      </c>
      <c r="CU35" s="324">
        <f t="shared" si="57"/>
        <v>1039072.4002470454</v>
      </c>
      <c r="CV35" s="326">
        <f t="shared" si="58"/>
        <v>0.2644594789892919</v>
      </c>
      <c r="CW35" s="1">
        <f t="shared" si="44"/>
        <v>0</v>
      </c>
    </row>
    <row r="36" spans="1:101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480">
        <f t="shared" si="45"/>
        <v>-4.6706241574845785E-2</v>
      </c>
      <c r="BA36" s="210">
        <f t="shared" si="22"/>
        <v>3380817.3298928463</v>
      </c>
      <c r="BB36" s="288">
        <f t="shared" si="22"/>
        <v>3385795.00950759</v>
      </c>
      <c r="BC36" s="288">
        <f t="shared" si="22"/>
        <v>3743607.4002481471</v>
      </c>
      <c r="BD36" s="288">
        <f t="shared" si="22"/>
        <v>3736219.9807435707</v>
      </c>
      <c r="BE36" s="288">
        <f t="shared" si="22"/>
        <v>3524744.1604822637</v>
      </c>
      <c r="BF36" s="211">
        <f t="shared" si="46"/>
        <v>18641875.837131776</v>
      </c>
      <c r="BG36" s="116"/>
      <c r="BH36" s="130">
        <f>'Op Cost'!E27</f>
        <v>76532753</v>
      </c>
      <c r="BI36" s="289">
        <f t="shared" si="23"/>
        <v>0.24358036404533592</v>
      </c>
      <c r="BJ36" s="295">
        <f t="shared" si="24"/>
        <v>18641875.837131776</v>
      </c>
      <c r="BK36" s="230">
        <f t="shared" si="25"/>
        <v>0</v>
      </c>
      <c r="BM36" s="436">
        <f t="shared" si="47"/>
        <v>1.5063112541062293</v>
      </c>
      <c r="BN36" s="436">
        <f t="shared" si="48"/>
        <v>1.7419967780083756</v>
      </c>
      <c r="BO36" s="435">
        <f t="shared" si="49"/>
        <v>1.5483265228347618</v>
      </c>
      <c r="BP36" s="479">
        <f t="shared" si="26"/>
        <v>18641875.837131776</v>
      </c>
      <c r="BQ36" s="363">
        <f t="shared" si="50"/>
        <v>1.5862402694460322</v>
      </c>
      <c r="BR36" s="364">
        <f t="shared" si="51"/>
        <v>0.24566408689697372</v>
      </c>
      <c r="BS36" s="372">
        <f t="shared" si="27"/>
        <v>0.21362184169909945</v>
      </c>
      <c r="BT36" s="467">
        <f t="shared" si="52"/>
        <v>20240697.45887237</v>
      </c>
      <c r="BU36" s="475">
        <f t="shared" si="53"/>
        <v>20240697.45887237</v>
      </c>
      <c r="BV36" s="359">
        <f t="shared" si="28"/>
        <v>0.16559280200884802</v>
      </c>
      <c r="BW36" s="292">
        <f t="shared" si="29"/>
        <v>1239355.2557667692</v>
      </c>
      <c r="BX36" s="292">
        <f t="shared" si="30"/>
        <v>19881231.092898544</v>
      </c>
      <c r="BY36" s="293">
        <f t="shared" si="31"/>
        <v>0.25977415307271834</v>
      </c>
      <c r="BZ36" s="234">
        <f t="shared" si="32"/>
        <v>0</v>
      </c>
      <c r="CA36" s="12"/>
      <c r="CB36" s="127">
        <f t="shared" si="33"/>
        <v>76532753</v>
      </c>
      <c r="CC36" s="294">
        <f t="shared" si="54"/>
        <v>0.25977415307271834</v>
      </c>
      <c r="CD36" s="295">
        <f t="shared" si="34"/>
        <v>19881231.092898544</v>
      </c>
      <c r="CE36" s="235">
        <f t="shared" si="35"/>
        <v>0</v>
      </c>
      <c r="CG36" s="126">
        <f t="shared" si="36"/>
        <v>19881231.092898544</v>
      </c>
      <c r="CH36" s="296">
        <f t="shared" si="37"/>
        <v>0.17094319666295368</v>
      </c>
      <c r="CI36" s="297">
        <f t="shared" si="38"/>
        <v>26059.645500157945</v>
      </c>
      <c r="CJ36" s="239">
        <f t="shared" si="55"/>
        <v>19907290.738398701</v>
      </c>
      <c r="CK36" s="298">
        <f t="shared" si="56"/>
        <v>0.26011465624918395</v>
      </c>
      <c r="CL36" s="240">
        <f t="shared" si="39"/>
        <v>0</v>
      </c>
      <c r="CM36" s="174"/>
      <c r="CN36" s="246">
        <f t="shared" si="40"/>
        <v>22959825.899999999</v>
      </c>
      <c r="CO36" s="297">
        <f t="shared" si="41"/>
        <v>0</v>
      </c>
      <c r="CP36" s="299">
        <f t="shared" si="42"/>
        <v>19907290.738398701</v>
      </c>
      <c r="CQ36" s="247">
        <f t="shared" si="43"/>
        <v>0.26011465624918395</v>
      </c>
      <c r="CT36" s="264">
        <v>370745.59999999998</v>
      </c>
      <c r="CU36" s="324">
        <f t="shared" si="57"/>
        <v>20278036.338398702</v>
      </c>
      <c r="CV36" s="326">
        <f t="shared" si="58"/>
        <v>0.26495892991591069</v>
      </c>
      <c r="CW36" s="1">
        <f t="shared" si="44"/>
        <v>0</v>
      </c>
    </row>
    <row r="37" spans="1:101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480">
        <f t="shared" si="45"/>
        <v>0.28567959924916037</v>
      </c>
      <c r="BA37" s="210">
        <f t="shared" si="22"/>
        <v>1550391.7085846132</v>
      </c>
      <c r="BB37" s="288">
        <f t="shared" si="22"/>
        <v>1560585.9430538293</v>
      </c>
      <c r="BC37" s="288">
        <f t="shared" si="22"/>
        <v>870424.61617767625</v>
      </c>
      <c r="BD37" s="288">
        <f t="shared" si="22"/>
        <v>865536.23176976037</v>
      </c>
      <c r="BE37" s="288">
        <f t="shared" si="22"/>
        <v>1092959.1053375574</v>
      </c>
      <c r="BF37" s="211">
        <f t="shared" si="46"/>
        <v>4620045.0006302893</v>
      </c>
      <c r="BH37" s="130">
        <f>'Op Cost'!E28</f>
        <v>12808994</v>
      </c>
      <c r="BI37" s="289">
        <f t="shared" si="23"/>
        <v>0.36068757629446069</v>
      </c>
      <c r="BJ37" s="290">
        <f t="shared" si="24"/>
        <v>3842698.1999999997</v>
      </c>
      <c r="BK37" s="230">
        <f t="shared" si="25"/>
        <v>777346.8006302896</v>
      </c>
      <c r="BM37" s="436">
        <f t="shared" si="47"/>
        <v>3.3657889346657042</v>
      </c>
      <c r="BN37" s="436">
        <f t="shared" si="48"/>
        <v>4.6107217229558444</v>
      </c>
      <c r="BO37" s="435">
        <f t="shared" si="49"/>
        <v>3.2404534449026126</v>
      </c>
      <c r="BP37" s="479">
        <f t="shared" si="26"/>
        <v>0</v>
      </c>
      <c r="BQ37" s="363">
        <f t="shared" si="50"/>
        <v>3.6143543868566934</v>
      </c>
      <c r="BR37" s="364">
        <f t="shared" si="51"/>
        <v>0.13872669154866721</v>
      </c>
      <c r="BS37" s="372">
        <f t="shared" si="27"/>
        <v>0.12063241198896725</v>
      </c>
      <c r="BT37" s="467">
        <f t="shared" si="52"/>
        <v>4745553.9521863796</v>
      </c>
      <c r="BU37" s="475">
        <f t="shared" si="53"/>
        <v>4745553.9521863796</v>
      </c>
      <c r="BV37" s="359">
        <f t="shared" si="28"/>
        <v>0</v>
      </c>
      <c r="BW37" s="292">
        <f t="shared" si="29"/>
        <v>0</v>
      </c>
      <c r="BX37" s="292">
        <f t="shared" si="30"/>
        <v>3842698.1999999997</v>
      </c>
      <c r="BY37" s="293">
        <f t="shared" si="31"/>
        <v>0.3</v>
      </c>
      <c r="BZ37" s="234">
        <f t="shared" si="32"/>
        <v>0</v>
      </c>
      <c r="CA37" s="12"/>
      <c r="CB37" s="127">
        <f t="shared" si="33"/>
        <v>12808994</v>
      </c>
      <c r="CC37" s="294">
        <f t="shared" si="54"/>
        <v>0.3</v>
      </c>
      <c r="CD37" s="295">
        <f t="shared" si="34"/>
        <v>3842698.1999999997</v>
      </c>
      <c r="CE37" s="235">
        <f t="shared" si="35"/>
        <v>0</v>
      </c>
      <c r="CG37" s="126">
        <f t="shared" si="36"/>
        <v>0</v>
      </c>
      <c r="CH37" s="296">
        <f t="shared" si="37"/>
        <v>0</v>
      </c>
      <c r="CI37" s="297">
        <f t="shared" si="38"/>
        <v>0</v>
      </c>
      <c r="CJ37" s="239">
        <f t="shared" si="55"/>
        <v>3842698.1999999997</v>
      </c>
      <c r="CK37" s="298">
        <f t="shared" si="56"/>
        <v>0.3</v>
      </c>
      <c r="CL37" s="240">
        <f t="shared" si="39"/>
        <v>0</v>
      </c>
      <c r="CM37" s="174"/>
      <c r="CN37" s="246">
        <f t="shared" si="40"/>
        <v>3842698.1999999997</v>
      </c>
      <c r="CO37" s="297">
        <f t="shared" si="41"/>
        <v>0</v>
      </c>
      <c r="CP37" s="299">
        <f t="shared" si="42"/>
        <v>3842698.1999999997</v>
      </c>
      <c r="CQ37" s="247">
        <f t="shared" si="43"/>
        <v>0.3</v>
      </c>
      <c r="CT37" s="264">
        <v>0</v>
      </c>
      <c r="CU37" s="324">
        <f t="shared" si="57"/>
        <v>3842698.1999999997</v>
      </c>
      <c r="CV37" s="326">
        <f t="shared" si="58"/>
        <v>0.3</v>
      </c>
      <c r="CW37" s="1">
        <f t="shared" si="44"/>
        <v>1</v>
      </c>
    </row>
    <row r="38" spans="1:101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480">
        <f t="shared" si="45"/>
        <v>-0.18733716994482652</v>
      </c>
      <c r="BA38" s="210">
        <f t="shared" si="22"/>
        <v>81948.036045474932</v>
      </c>
      <c r="BB38" s="288">
        <f t="shared" si="22"/>
        <v>81255.939647454579</v>
      </c>
      <c r="BC38" s="288">
        <f t="shared" si="22"/>
        <v>100546.96038607783</v>
      </c>
      <c r="BD38" s="288">
        <f t="shared" si="22"/>
        <v>101357.25229516161</v>
      </c>
      <c r="BE38" s="288">
        <f t="shared" si="22"/>
        <v>77112.288003240334</v>
      </c>
      <c r="BF38" s="211">
        <f t="shared" si="46"/>
        <v>544162.30203045707</v>
      </c>
      <c r="BH38" s="130">
        <f>'Op Cost'!E29</f>
        <v>2846110</v>
      </c>
      <c r="BI38" s="289">
        <f t="shared" si="23"/>
        <v>0.19119510561097677</v>
      </c>
      <c r="BJ38" s="290">
        <f t="shared" si="24"/>
        <v>544162.30203045707</v>
      </c>
      <c r="BK38" s="230">
        <f t="shared" si="25"/>
        <v>0</v>
      </c>
      <c r="BM38" s="436">
        <f t="shared" si="47"/>
        <v>0.21840654943211602</v>
      </c>
      <c r="BN38" s="436">
        <f t="shared" si="48"/>
        <v>0.25782001367805307</v>
      </c>
      <c r="BO38" s="435">
        <f t="shared" si="49"/>
        <v>0.34938932268241701</v>
      </c>
      <c r="BP38" s="479">
        <f t="shared" si="26"/>
        <v>544162.30203045707</v>
      </c>
      <c r="BQ38" s="363">
        <f t="shared" si="50"/>
        <v>0.29375130211875078</v>
      </c>
      <c r="BR38" s="364">
        <f t="shared" si="51"/>
        <v>1.3279794138678677E-3</v>
      </c>
      <c r="BS38" s="372">
        <f t="shared" si="27"/>
        <v>1.1547695542813148E-3</v>
      </c>
      <c r="BT38" s="467">
        <f t="shared" si="52"/>
        <v>552805.00690008979</v>
      </c>
      <c r="BU38" s="475">
        <f t="shared" si="53"/>
        <v>552805.00690008979</v>
      </c>
      <c r="BV38" s="359">
        <f t="shared" si="28"/>
        <v>4.8337067110662928E-3</v>
      </c>
      <c r="BW38" s="292">
        <f t="shared" si="29"/>
        <v>36177.175242647427</v>
      </c>
      <c r="BX38" s="292">
        <f t="shared" si="30"/>
        <v>580339.47727310448</v>
      </c>
      <c r="BY38" s="293">
        <f t="shared" si="31"/>
        <v>0.20390620084013072</v>
      </c>
      <c r="BZ38" s="234">
        <f t="shared" si="32"/>
        <v>0</v>
      </c>
      <c r="CA38" s="12"/>
      <c r="CB38" s="127">
        <f t="shared" si="33"/>
        <v>2846110</v>
      </c>
      <c r="CC38" s="294">
        <f t="shared" si="54"/>
        <v>0.20390620084013072</v>
      </c>
      <c r="CD38" s="295">
        <f t="shared" si="34"/>
        <v>580339.47727310448</v>
      </c>
      <c r="CE38" s="235">
        <f t="shared" si="35"/>
        <v>0</v>
      </c>
      <c r="CG38" s="126">
        <f t="shared" si="36"/>
        <v>580339.47727310448</v>
      </c>
      <c r="CH38" s="296">
        <f t="shared" si="37"/>
        <v>4.9898864376767644E-3</v>
      </c>
      <c r="CI38" s="297">
        <f t="shared" si="38"/>
        <v>760.68936459805423</v>
      </c>
      <c r="CJ38" s="239">
        <f t="shared" si="55"/>
        <v>581100.1666377025</v>
      </c>
      <c r="CK38" s="298">
        <f t="shared" si="56"/>
        <v>0.20417347419379522</v>
      </c>
      <c r="CL38" s="240">
        <f t="shared" si="39"/>
        <v>0</v>
      </c>
      <c r="CM38" s="174"/>
      <c r="CN38" s="246">
        <f t="shared" si="40"/>
        <v>853833</v>
      </c>
      <c r="CO38" s="297">
        <f t="shared" si="41"/>
        <v>0</v>
      </c>
      <c r="CP38" s="299">
        <f t="shared" si="42"/>
        <v>581100.1666377025</v>
      </c>
      <c r="CQ38" s="247">
        <f t="shared" si="43"/>
        <v>0.20417347419379522</v>
      </c>
      <c r="CT38" s="264">
        <v>0</v>
      </c>
      <c r="CU38" s="324">
        <f t="shared" si="57"/>
        <v>581100.1666377025</v>
      </c>
      <c r="CV38" s="326">
        <f t="shared" si="58"/>
        <v>0.20417347419379522</v>
      </c>
      <c r="CW38" s="1">
        <f t="shared" si="44"/>
        <v>0</v>
      </c>
    </row>
    <row r="39" spans="1:101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480">
        <f t="shared" si="45"/>
        <v>-9.1608185124807381E-2</v>
      </c>
      <c r="BA39" s="210">
        <f t="shared" si="22"/>
        <v>607980.14779134979</v>
      </c>
      <c r="BB39" s="288">
        <f t="shared" si="22"/>
        <v>621162.32227523671</v>
      </c>
      <c r="BC39" s="288">
        <f t="shared" si="22"/>
        <v>626988.25475946465</v>
      </c>
      <c r="BD39" s="288">
        <f t="shared" si="22"/>
        <v>612979.96385876939</v>
      </c>
      <c r="BE39" s="288">
        <f t="shared" si="22"/>
        <v>584615.55693332758</v>
      </c>
      <c r="BF39" s="211">
        <f t="shared" si="46"/>
        <v>3361684.0174167701</v>
      </c>
      <c r="BH39" s="130">
        <f>'Op Cost'!E30</f>
        <v>14322731</v>
      </c>
      <c r="BI39" s="289">
        <f t="shared" si="23"/>
        <v>0.23470970846389352</v>
      </c>
      <c r="BJ39" s="290">
        <f t="shared" si="24"/>
        <v>3361684.0174167701</v>
      </c>
      <c r="BK39" s="230">
        <f t="shared" si="25"/>
        <v>0</v>
      </c>
      <c r="BM39" s="436">
        <f t="shared" si="47"/>
        <v>0.86082768556463052</v>
      </c>
      <c r="BN39" s="436">
        <f t="shared" si="48"/>
        <v>0.73578703754053076</v>
      </c>
      <c r="BO39" s="435">
        <f t="shared" si="49"/>
        <v>1.0675176121908647</v>
      </c>
      <c r="BP39" s="479">
        <f t="shared" si="26"/>
        <v>3361684.0174167701</v>
      </c>
      <c r="BQ39" s="363">
        <f t="shared" si="50"/>
        <v>0.93291248687172268</v>
      </c>
      <c r="BR39" s="364">
        <f t="shared" si="51"/>
        <v>2.6054388575483964E-2</v>
      </c>
      <c r="BS39" s="372">
        <f t="shared" si="27"/>
        <v>2.2656085153272863E-2</v>
      </c>
      <c r="BT39" s="467">
        <f t="shared" si="52"/>
        <v>3531250.1934170281</v>
      </c>
      <c r="BU39" s="475">
        <f t="shared" si="53"/>
        <v>3531250.1934170281</v>
      </c>
      <c r="BV39" s="359">
        <f t="shared" si="28"/>
        <v>2.9861301554406923E-2</v>
      </c>
      <c r="BW39" s="292">
        <f t="shared" si="29"/>
        <v>223492.57079129049</v>
      </c>
      <c r="BX39" s="292">
        <f t="shared" si="30"/>
        <v>3585176.5882080607</v>
      </c>
      <c r="BY39" s="293">
        <f t="shared" si="31"/>
        <v>0.25031375568025821</v>
      </c>
      <c r="BZ39" s="234">
        <f t="shared" si="32"/>
        <v>0</v>
      </c>
      <c r="CA39" s="12"/>
      <c r="CB39" s="127">
        <f t="shared" si="33"/>
        <v>14322731</v>
      </c>
      <c r="CC39" s="294">
        <f t="shared" si="54"/>
        <v>0.25031375568025821</v>
      </c>
      <c r="CD39" s="295">
        <f t="shared" si="34"/>
        <v>3585176.5882080607</v>
      </c>
      <c r="CE39" s="235">
        <f t="shared" si="35"/>
        <v>0</v>
      </c>
      <c r="CG39" s="126">
        <f t="shared" si="36"/>
        <v>3585176.5882080607</v>
      </c>
      <c r="CH39" s="296">
        <f t="shared" si="37"/>
        <v>3.0826136657522093E-2</v>
      </c>
      <c r="CI39" s="297">
        <f t="shared" si="38"/>
        <v>4699.3282512338928</v>
      </c>
      <c r="CJ39" s="239">
        <f t="shared" si="55"/>
        <v>3589875.9164592945</v>
      </c>
      <c r="CK39" s="298">
        <f t="shared" si="56"/>
        <v>0.25064185848769305</v>
      </c>
      <c r="CL39" s="240">
        <f t="shared" si="39"/>
        <v>0</v>
      </c>
      <c r="CM39" s="174"/>
      <c r="CN39" s="246">
        <f t="shared" si="40"/>
        <v>4296819.3</v>
      </c>
      <c r="CO39" s="297">
        <f t="shared" si="41"/>
        <v>0</v>
      </c>
      <c r="CP39" s="299">
        <f t="shared" si="42"/>
        <v>3589875.9164592945</v>
      </c>
      <c r="CQ39" s="247">
        <f t="shared" si="43"/>
        <v>0.25064185848769305</v>
      </c>
      <c r="CT39" s="264">
        <v>0</v>
      </c>
      <c r="CU39" s="324">
        <f t="shared" si="57"/>
        <v>3589875.9164592945</v>
      </c>
      <c r="CV39" s="326">
        <f t="shared" si="58"/>
        <v>0.25064185848769305</v>
      </c>
      <c r="CW39" s="1">
        <f t="shared" si="44"/>
        <v>0</v>
      </c>
    </row>
    <row r="40" spans="1:101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480">
        <f t="shared" si="45"/>
        <v>-0.10181531046655064</v>
      </c>
      <c r="BA40" s="210">
        <f t="shared" si="22"/>
        <v>32317.092375461834</v>
      </c>
      <c r="BB40" s="288">
        <f t="shared" si="22"/>
        <v>31655.056417932767</v>
      </c>
      <c r="BC40" s="288">
        <f t="shared" si="22"/>
        <v>45980.375969507775</v>
      </c>
      <c r="BD40" s="288">
        <f t="shared" si="22"/>
        <v>46788.901050865818</v>
      </c>
      <c r="BE40" s="288">
        <f t="shared" si="22"/>
        <v>34688.119476996704</v>
      </c>
      <c r="BF40" s="211">
        <f t="shared" si="46"/>
        <v>213129.37920395916</v>
      </c>
      <c r="BH40" s="130">
        <f>'Op Cost'!E31</f>
        <v>744369</v>
      </c>
      <c r="BI40" s="289">
        <f t="shared" si="23"/>
        <v>0.2863222127788223</v>
      </c>
      <c r="BJ40" s="290">
        <f t="shared" si="24"/>
        <v>213129.37920395916</v>
      </c>
      <c r="BK40" s="230">
        <f t="shared" si="25"/>
        <v>0</v>
      </c>
      <c r="BM40" s="436">
        <f t="shared" si="47"/>
        <v>0.13411171801535998</v>
      </c>
      <c r="BN40" s="436">
        <f t="shared" si="48"/>
        <v>0.1529931229926372</v>
      </c>
      <c r="BO40" s="435">
        <f t="shared" si="49"/>
        <v>0.41850748127937604</v>
      </c>
      <c r="BP40" s="479">
        <f t="shared" si="26"/>
        <v>213129.37920395916</v>
      </c>
      <c r="BQ40" s="363">
        <f t="shared" si="50"/>
        <v>0.28102995089168731</v>
      </c>
      <c r="BR40" s="364">
        <f t="shared" si="51"/>
        <v>4.9759844892418084E-4</v>
      </c>
      <c r="BS40" s="372">
        <f t="shared" si="27"/>
        <v>4.3269611943880855E-4</v>
      </c>
      <c r="BT40" s="467">
        <f t="shared" si="52"/>
        <v>216367.83041241035</v>
      </c>
      <c r="BU40" s="475">
        <f t="shared" si="53"/>
        <v>216367.83041241035</v>
      </c>
      <c r="BV40" s="359">
        <f t="shared" si="28"/>
        <v>1.8931941936064308E-3</v>
      </c>
      <c r="BW40" s="292">
        <f t="shared" si="29"/>
        <v>14169.336743923748</v>
      </c>
      <c r="BX40" s="292">
        <f t="shared" si="30"/>
        <v>227298.71594788291</v>
      </c>
      <c r="BY40" s="293">
        <f t="shared" si="31"/>
        <v>0.30535757930258101</v>
      </c>
      <c r="BZ40" s="234">
        <f t="shared" si="32"/>
        <v>1</v>
      </c>
      <c r="CA40" s="12"/>
      <c r="CB40" s="127">
        <f t="shared" si="33"/>
        <v>744369</v>
      </c>
      <c r="CC40" s="294">
        <f t="shared" si="54"/>
        <v>0.30535757930258101</v>
      </c>
      <c r="CD40" s="295">
        <f t="shared" si="34"/>
        <v>223310.69999999998</v>
      </c>
      <c r="CE40" s="235">
        <f t="shared" si="35"/>
        <v>3988.01594788293</v>
      </c>
      <c r="CG40" s="126">
        <f t="shared" si="36"/>
        <v>0</v>
      </c>
      <c r="CH40" s="296">
        <f t="shared" si="37"/>
        <v>0</v>
      </c>
      <c r="CI40" s="297">
        <f t="shared" si="38"/>
        <v>0</v>
      </c>
      <c r="CJ40" s="239">
        <f t="shared" si="55"/>
        <v>223310.69999999998</v>
      </c>
      <c r="CK40" s="298">
        <f t="shared" si="56"/>
        <v>0.3</v>
      </c>
      <c r="CL40" s="240">
        <f t="shared" si="39"/>
        <v>0</v>
      </c>
      <c r="CM40" s="174"/>
      <c r="CN40" s="246">
        <f t="shared" si="40"/>
        <v>223310.69999999998</v>
      </c>
      <c r="CO40" s="297">
        <f t="shared" si="41"/>
        <v>0</v>
      </c>
      <c r="CP40" s="299">
        <f t="shared" si="42"/>
        <v>223310.69999999998</v>
      </c>
      <c r="CQ40" s="247">
        <f t="shared" si="43"/>
        <v>0.3</v>
      </c>
      <c r="CT40" s="264">
        <v>0</v>
      </c>
      <c r="CU40" s="324">
        <f t="shared" si="57"/>
        <v>223310.69999999998</v>
      </c>
      <c r="CV40" s="326">
        <f t="shared" si="58"/>
        <v>0.3</v>
      </c>
      <c r="CW40" s="1">
        <f t="shared" si="44"/>
        <v>0</v>
      </c>
    </row>
    <row r="41" spans="1:101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480">
        <f t="shared" si="45"/>
        <v>-8.2437843085707299E-2</v>
      </c>
      <c r="BA41" s="210">
        <f t="shared" si="22"/>
        <v>123352.3428188415</v>
      </c>
      <c r="BB41" s="288">
        <f t="shared" si="22"/>
        <v>121798.57607059476</v>
      </c>
      <c r="BC41" s="288">
        <f t="shared" si="22"/>
        <v>129473.9036205782</v>
      </c>
      <c r="BD41" s="288">
        <f t="shared" si="22"/>
        <v>131498.84812209714</v>
      </c>
      <c r="BE41" s="288">
        <f t="shared" si="22"/>
        <v>120136.07094040205</v>
      </c>
      <c r="BF41" s="211">
        <f t="shared" si="46"/>
        <v>682525.68706471962</v>
      </c>
      <c r="BH41" s="130">
        <f>'Op Cost'!E32</f>
        <v>3366722</v>
      </c>
      <c r="BI41" s="289">
        <f t="shared" si="23"/>
        <v>0.20272707014856575</v>
      </c>
      <c r="BJ41" s="290">
        <f t="shared" si="24"/>
        <v>682525.68706471962</v>
      </c>
      <c r="BK41" s="230">
        <f t="shared" si="25"/>
        <v>0</v>
      </c>
      <c r="BM41" s="436">
        <f t="shared" si="47"/>
        <v>0.5132356308420597</v>
      </c>
      <c r="BN41" s="436">
        <f t="shared" si="48"/>
        <v>0.37467836631633383</v>
      </c>
      <c r="BO41" s="435">
        <f t="shared" si="49"/>
        <v>0.69144787038564159</v>
      </c>
      <c r="BP41" s="479">
        <f t="shared" si="26"/>
        <v>682525.68706471962</v>
      </c>
      <c r="BQ41" s="363">
        <f t="shared" si="50"/>
        <v>0.56770243448241919</v>
      </c>
      <c r="BR41" s="364">
        <f t="shared" si="51"/>
        <v>3.2190138697613252E-3</v>
      </c>
      <c r="BS41" s="372">
        <f t="shared" si="27"/>
        <v>2.7991542435005807E-3</v>
      </c>
      <c r="BT41" s="467">
        <f t="shared" si="52"/>
        <v>703475.55011008878</v>
      </c>
      <c r="BU41" s="475">
        <f t="shared" si="53"/>
        <v>703475.55011008878</v>
      </c>
      <c r="BV41" s="359">
        <f t="shared" si="28"/>
        <v>6.0627665344138697E-3</v>
      </c>
      <c r="BW41" s="292">
        <f t="shared" si="29"/>
        <v>45375.894832139042</v>
      </c>
      <c r="BX41" s="292">
        <f t="shared" si="30"/>
        <v>727901.58189685864</v>
      </c>
      <c r="BY41" s="293">
        <f t="shared" si="31"/>
        <v>0.2162048371967922</v>
      </c>
      <c r="BZ41" s="234">
        <f t="shared" si="32"/>
        <v>0</v>
      </c>
      <c r="CA41" s="12"/>
      <c r="CB41" s="127">
        <f t="shared" si="33"/>
        <v>3366722</v>
      </c>
      <c r="CC41" s="294">
        <f t="shared" si="54"/>
        <v>0.2162048371967922</v>
      </c>
      <c r="CD41" s="295">
        <f t="shared" si="34"/>
        <v>727901.58189685864</v>
      </c>
      <c r="CE41" s="235">
        <f t="shared" si="35"/>
        <v>0</v>
      </c>
      <c r="CG41" s="126">
        <f t="shared" si="36"/>
        <v>727901.58189685864</v>
      </c>
      <c r="CH41" s="296">
        <f t="shared" si="37"/>
        <v>6.2586578609769988E-3</v>
      </c>
      <c r="CI41" s="297">
        <f t="shared" si="38"/>
        <v>954.10878202667675</v>
      </c>
      <c r="CJ41" s="239">
        <f t="shared" si="55"/>
        <v>728855.69067888532</v>
      </c>
      <c r="CK41" s="298">
        <f t="shared" si="56"/>
        <v>0.21648823118715632</v>
      </c>
      <c r="CL41" s="240">
        <f t="shared" si="39"/>
        <v>0</v>
      </c>
      <c r="CM41" s="174"/>
      <c r="CN41" s="246">
        <f t="shared" si="40"/>
        <v>1010016.6</v>
      </c>
      <c r="CO41" s="297">
        <f t="shared" si="41"/>
        <v>0</v>
      </c>
      <c r="CP41" s="299">
        <f t="shared" si="42"/>
        <v>728855.69067888532</v>
      </c>
      <c r="CQ41" s="247">
        <f t="shared" si="43"/>
        <v>0.21648823118715632</v>
      </c>
      <c r="CT41" s="264">
        <v>0</v>
      </c>
      <c r="CU41" s="324">
        <f t="shared" si="57"/>
        <v>728855.69067888532</v>
      </c>
      <c r="CV41" s="326">
        <f t="shared" si="58"/>
        <v>0.21648823118715632</v>
      </c>
      <c r="CW41" s="1">
        <f t="shared" si="44"/>
        <v>0</v>
      </c>
    </row>
    <row r="42" spans="1:101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480">
        <f t="shared" si="45"/>
        <v>0.17519297600306422</v>
      </c>
      <c r="BA42" s="210">
        <f t="shared" si="22"/>
        <v>689529.61270177376</v>
      </c>
      <c r="BB42" s="288">
        <f t="shared" si="22"/>
        <v>684767.04605383344</v>
      </c>
      <c r="BC42" s="288">
        <f t="shared" si="22"/>
        <v>489233.06715460581</v>
      </c>
      <c r="BD42" s="288">
        <f t="shared" si="22"/>
        <v>491570.82556468277</v>
      </c>
      <c r="BE42" s="288">
        <f t="shared" si="22"/>
        <v>611618.42735227488</v>
      </c>
      <c r="BF42" s="211">
        <f t="shared" si="46"/>
        <v>2524452.6128102345</v>
      </c>
      <c r="BH42" s="130">
        <f>'Op Cost'!E33</f>
        <v>7435602</v>
      </c>
      <c r="BI42" s="289">
        <f t="shared" si="23"/>
        <v>0.33950884041537382</v>
      </c>
      <c r="BJ42" s="290">
        <f t="shared" si="24"/>
        <v>2230680.6</v>
      </c>
      <c r="BK42" s="230">
        <f t="shared" si="25"/>
        <v>293772.01281023445</v>
      </c>
      <c r="BM42" s="436">
        <f t="shared" si="47"/>
        <v>2.1605173190939753</v>
      </c>
      <c r="BN42" s="436">
        <f t="shared" si="48"/>
        <v>3.0362717414154496</v>
      </c>
      <c r="BO42" s="435">
        <f t="shared" si="49"/>
        <v>2.7637257280540966</v>
      </c>
      <c r="BP42" s="479">
        <f t="shared" si="26"/>
        <v>0</v>
      </c>
      <c r="BQ42" s="363">
        <f t="shared" si="50"/>
        <v>2.6810601291544045</v>
      </c>
      <c r="BR42" s="364">
        <f t="shared" si="51"/>
        <v>5.6228547835215734E-2</v>
      </c>
      <c r="BS42" s="372">
        <f t="shared" si="27"/>
        <v>4.8894594632638046E-2</v>
      </c>
      <c r="BT42" s="467">
        <f t="shared" si="52"/>
        <v>2596625.0861214907</v>
      </c>
      <c r="BU42" s="475">
        <f t="shared" si="53"/>
        <v>2596625.0861214907</v>
      </c>
      <c r="BV42" s="359">
        <f t="shared" si="28"/>
        <v>0</v>
      </c>
      <c r="BW42" s="292">
        <f t="shared" si="29"/>
        <v>0</v>
      </c>
      <c r="BX42" s="292">
        <f t="shared" si="30"/>
        <v>2230680.6</v>
      </c>
      <c r="BY42" s="293">
        <f t="shared" si="31"/>
        <v>0.3</v>
      </c>
      <c r="BZ42" s="234">
        <f t="shared" si="32"/>
        <v>0</v>
      </c>
      <c r="CA42" s="12"/>
      <c r="CB42" s="127">
        <f t="shared" si="33"/>
        <v>7435602</v>
      </c>
      <c r="CC42" s="294">
        <f t="shared" si="54"/>
        <v>0.3</v>
      </c>
      <c r="CD42" s="295">
        <f t="shared" si="34"/>
        <v>2230680.6</v>
      </c>
      <c r="CE42" s="235">
        <f t="shared" si="35"/>
        <v>0</v>
      </c>
      <c r="CG42" s="126">
        <f t="shared" si="36"/>
        <v>0</v>
      </c>
      <c r="CH42" s="296">
        <f t="shared" si="37"/>
        <v>0</v>
      </c>
      <c r="CI42" s="297">
        <f t="shared" si="38"/>
        <v>0</v>
      </c>
      <c r="CJ42" s="239">
        <f t="shared" si="55"/>
        <v>2230680.6</v>
      </c>
      <c r="CK42" s="298">
        <f t="shared" si="56"/>
        <v>0.3</v>
      </c>
      <c r="CL42" s="240">
        <f t="shared" si="39"/>
        <v>0</v>
      </c>
      <c r="CM42" s="174"/>
      <c r="CN42" s="246">
        <f t="shared" si="40"/>
        <v>2230680.6</v>
      </c>
      <c r="CO42" s="297">
        <f t="shared" si="41"/>
        <v>0</v>
      </c>
      <c r="CP42" s="299">
        <f t="shared" si="42"/>
        <v>2230680.6</v>
      </c>
      <c r="CQ42" s="247">
        <f t="shared" si="43"/>
        <v>0.3</v>
      </c>
      <c r="CT42" s="264">
        <v>0</v>
      </c>
      <c r="CU42" s="324">
        <f t="shared" si="57"/>
        <v>2230680.6</v>
      </c>
      <c r="CV42" s="326">
        <f t="shared" si="58"/>
        <v>0.3</v>
      </c>
      <c r="CW42" s="1">
        <f t="shared" si="44"/>
        <v>0</v>
      </c>
    </row>
    <row r="43" spans="1:101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480">
        <f t="shared" si="45"/>
        <v>-4.851543146373398E-2</v>
      </c>
      <c r="BA43" s="210">
        <f t="shared" si="22"/>
        <v>94574.909773431515</v>
      </c>
      <c r="BB43" s="288">
        <f t="shared" si="22"/>
        <v>90016.292509592502</v>
      </c>
      <c r="BC43" s="288">
        <f t="shared" si="22"/>
        <v>99412.584090591743</v>
      </c>
      <c r="BD43" s="288">
        <f t="shared" si="22"/>
        <v>105546.09311376023</v>
      </c>
      <c r="BE43" s="288">
        <f t="shared" si="22"/>
        <v>93773.006622968023</v>
      </c>
      <c r="BF43" s="211">
        <f t="shared" si="46"/>
        <v>507967.13062185841</v>
      </c>
      <c r="BH43" s="130">
        <f>'Op Cost'!E34</f>
        <v>2380653</v>
      </c>
      <c r="BI43" s="289">
        <f t="shared" si="23"/>
        <v>0.21337302438526673</v>
      </c>
      <c r="BJ43" s="290">
        <f t="shared" si="24"/>
        <v>507967.13062185841</v>
      </c>
      <c r="BK43" s="230">
        <f t="shared" si="25"/>
        <v>0</v>
      </c>
      <c r="BM43" s="436">
        <f t="shared" si="47"/>
        <v>0.63272321979905921</v>
      </c>
      <c r="BN43" s="436">
        <f t="shared" si="48"/>
        <v>0.68052068891139261</v>
      </c>
      <c r="BO43" s="435">
        <f t="shared" si="49"/>
        <v>0.83374593688168896</v>
      </c>
      <c r="BP43" s="479">
        <f t="shared" si="26"/>
        <v>507967.13062185841</v>
      </c>
      <c r="BQ43" s="363">
        <f t="shared" si="50"/>
        <v>0.74518394561845747</v>
      </c>
      <c r="BR43" s="364">
        <f t="shared" si="51"/>
        <v>3.1447215101956657E-3</v>
      </c>
      <c r="BS43" s="372">
        <f t="shared" si="27"/>
        <v>2.7345519205682766E-3</v>
      </c>
      <c r="BT43" s="467">
        <f t="shared" si="52"/>
        <v>528433.48697195097</v>
      </c>
      <c r="BU43" s="475">
        <f t="shared" si="53"/>
        <v>528433.48697195097</v>
      </c>
      <c r="BV43" s="359">
        <f t="shared" si="28"/>
        <v>4.5121907914718743E-3</v>
      </c>
      <c r="BW43" s="292">
        <f t="shared" si="29"/>
        <v>33770.836078577137</v>
      </c>
      <c r="BX43" s="292">
        <f t="shared" si="30"/>
        <v>541737.9667004355</v>
      </c>
      <c r="BY43" s="293">
        <f t="shared" si="31"/>
        <v>0.22755855922742016</v>
      </c>
      <c r="BZ43" s="234">
        <f t="shared" si="32"/>
        <v>0</v>
      </c>
      <c r="CA43" s="12"/>
      <c r="CB43" s="127">
        <f t="shared" si="33"/>
        <v>2380653</v>
      </c>
      <c r="CC43" s="294">
        <f t="shared" si="54"/>
        <v>0.22755855922742016</v>
      </c>
      <c r="CD43" s="295">
        <f t="shared" si="34"/>
        <v>541737.9667004355</v>
      </c>
      <c r="CE43" s="235">
        <f t="shared" si="35"/>
        <v>0</v>
      </c>
      <c r="CG43" s="126">
        <f t="shared" si="36"/>
        <v>541737.9667004355</v>
      </c>
      <c r="CH43" s="296">
        <f t="shared" si="37"/>
        <v>4.657982161604653E-3</v>
      </c>
      <c r="CI43" s="297">
        <f t="shared" si="38"/>
        <v>710.0918097185845</v>
      </c>
      <c r="CJ43" s="239">
        <f t="shared" si="55"/>
        <v>542448.05851015414</v>
      </c>
      <c r="CK43" s="298">
        <f t="shared" si="56"/>
        <v>0.22785683529273446</v>
      </c>
      <c r="CL43" s="240">
        <f t="shared" si="39"/>
        <v>0</v>
      </c>
      <c r="CM43" s="174"/>
      <c r="CN43" s="246">
        <f t="shared" si="40"/>
        <v>714195.9</v>
      </c>
      <c r="CO43" s="297">
        <f t="shared" si="41"/>
        <v>0</v>
      </c>
      <c r="CP43" s="299">
        <f t="shared" si="42"/>
        <v>542448.05851015414</v>
      </c>
      <c r="CQ43" s="247">
        <f t="shared" si="43"/>
        <v>0.22785683529273446</v>
      </c>
      <c r="CT43" s="264">
        <v>0</v>
      </c>
      <c r="CU43" s="324">
        <f t="shared" si="57"/>
        <v>542448.05851015414</v>
      </c>
      <c r="CV43" s="326">
        <f t="shared" si="58"/>
        <v>0.22785683529273446</v>
      </c>
      <c r="CW43" s="1">
        <f t="shared" si="44"/>
        <v>0</v>
      </c>
    </row>
    <row r="44" spans="1:101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480">
        <f t="shared" si="45"/>
        <v>-0.1154467528224591</v>
      </c>
      <c r="BA44" s="210">
        <f t="shared" si="22"/>
        <v>187434.25444208051</v>
      </c>
      <c r="BB44" s="288">
        <f t="shared" si="22"/>
        <v>189491.22923825923</v>
      </c>
      <c r="BC44" s="288">
        <f t="shared" si="22"/>
        <v>209627.39864073857</v>
      </c>
      <c r="BD44" s="288">
        <f t="shared" si="22"/>
        <v>207650.18270024064</v>
      </c>
      <c r="BE44" s="288">
        <f t="shared" si="22"/>
        <v>184353.80193964954</v>
      </c>
      <c r="BF44" s="211">
        <f t="shared" si="46"/>
        <v>1106272.4263161966</v>
      </c>
      <c r="BH44" s="130">
        <f>'Op Cost'!E35</f>
        <v>5803873</v>
      </c>
      <c r="BI44" s="289">
        <f t="shared" si="23"/>
        <v>0.19060934419416078</v>
      </c>
      <c r="BJ44" s="290">
        <f t="shared" si="24"/>
        <v>1106272.4263161966</v>
      </c>
      <c r="BK44" s="230">
        <f t="shared" si="25"/>
        <v>0</v>
      </c>
      <c r="BM44" s="436">
        <f t="shared" si="47"/>
        <v>0.18758606124835114</v>
      </c>
      <c r="BN44" s="436">
        <f t="shared" si="48"/>
        <v>0.11721004102744931</v>
      </c>
      <c r="BO44" s="435">
        <f t="shared" si="49"/>
        <v>0.24762152545942784</v>
      </c>
      <c r="BP44" s="479">
        <f t="shared" si="26"/>
        <v>1106272.4263161966</v>
      </c>
      <c r="BQ44" s="363">
        <f t="shared" si="50"/>
        <v>0.20000978829866403</v>
      </c>
      <c r="BR44" s="364">
        <f t="shared" si="51"/>
        <v>1.838215519713826E-3</v>
      </c>
      <c r="BS44" s="372">
        <f t="shared" si="27"/>
        <v>1.5984549867307941E-3</v>
      </c>
      <c r="BT44" s="467">
        <f t="shared" si="52"/>
        <v>1118235.8303100825</v>
      </c>
      <c r="BU44" s="475">
        <f t="shared" si="53"/>
        <v>1118235.8303100825</v>
      </c>
      <c r="BV44" s="359">
        <f t="shared" si="28"/>
        <v>9.8268410571610929E-3</v>
      </c>
      <c r="BW44" s="292">
        <f t="shared" si="29"/>
        <v>73547.563444977059</v>
      </c>
      <c r="BX44" s="292">
        <f t="shared" si="30"/>
        <v>1179819.9897611737</v>
      </c>
      <c r="BY44" s="293">
        <f t="shared" si="31"/>
        <v>0.20328149664218595</v>
      </c>
      <c r="BZ44" s="234">
        <f t="shared" si="32"/>
        <v>0</v>
      </c>
      <c r="CA44" s="12"/>
      <c r="CB44" s="127">
        <f t="shared" si="33"/>
        <v>5803873</v>
      </c>
      <c r="CC44" s="294">
        <f t="shared" si="54"/>
        <v>0.20328149664218595</v>
      </c>
      <c r="CD44" s="295">
        <f t="shared" si="34"/>
        <v>1179819.9897611737</v>
      </c>
      <c r="CE44" s="235">
        <f t="shared" si="35"/>
        <v>0</v>
      </c>
      <c r="CG44" s="126">
        <f t="shared" si="36"/>
        <v>1179819.9897611737</v>
      </c>
      <c r="CH44" s="296">
        <f t="shared" si="37"/>
        <v>1.0144351705094761E-2</v>
      </c>
      <c r="CI44" s="297">
        <f t="shared" si="38"/>
        <v>1546.4681509666846</v>
      </c>
      <c r="CJ44" s="239">
        <f t="shared" si="55"/>
        <v>1181366.4579121405</v>
      </c>
      <c r="CK44" s="298">
        <f t="shared" si="56"/>
        <v>0.20354795115471006</v>
      </c>
      <c r="CL44" s="240">
        <f t="shared" si="39"/>
        <v>0</v>
      </c>
      <c r="CM44" s="174"/>
      <c r="CN44" s="246">
        <f t="shared" si="40"/>
        <v>1741161.9</v>
      </c>
      <c r="CO44" s="297">
        <f t="shared" si="41"/>
        <v>0</v>
      </c>
      <c r="CP44" s="299">
        <f t="shared" si="42"/>
        <v>1181366.4579121405</v>
      </c>
      <c r="CQ44" s="247">
        <f t="shared" si="43"/>
        <v>0.20354795115471006</v>
      </c>
      <c r="CT44" s="264">
        <v>0</v>
      </c>
      <c r="CU44" s="324">
        <f t="shared" si="57"/>
        <v>1181366.4579121405</v>
      </c>
      <c r="CV44" s="326">
        <f t="shared" si="58"/>
        <v>0.20354795115471006</v>
      </c>
      <c r="CW44" s="1">
        <f t="shared" si="44"/>
        <v>0</v>
      </c>
    </row>
    <row r="45" spans="1:101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480">
        <f t="shared" si="45"/>
        <v>-3.6064768551739346E-2</v>
      </c>
      <c r="BA45" s="210">
        <f t="shared" si="22"/>
        <v>43545.931290909328</v>
      </c>
      <c r="BB45" s="288">
        <f t="shared" si="22"/>
        <v>43704.86795680959</v>
      </c>
      <c r="BC45" s="288">
        <f t="shared" si="22"/>
        <v>49305.453218828778</v>
      </c>
      <c r="BD45" s="288">
        <f t="shared" si="22"/>
        <v>49223.814549714814</v>
      </c>
      <c r="BE45" s="288">
        <f t="shared" si="22"/>
        <v>46281.843615865662</v>
      </c>
      <c r="BF45" s="211">
        <f t="shared" si="46"/>
        <v>240744.2980203843</v>
      </c>
      <c r="BH45" s="130">
        <f>'Op Cost'!E36</f>
        <v>604843</v>
      </c>
      <c r="BI45" s="289">
        <f t="shared" si="23"/>
        <v>0.39802774938353308</v>
      </c>
      <c r="BJ45" s="290">
        <f t="shared" si="24"/>
        <v>181452.9</v>
      </c>
      <c r="BK45" s="230">
        <f t="shared" si="25"/>
        <v>59291.398020384309</v>
      </c>
      <c r="BM45" s="436">
        <f t="shared" si="47"/>
        <v>0.163951889852753</v>
      </c>
      <c r="BN45" s="436">
        <f t="shared" si="48"/>
        <v>8.6830586924461703E-2</v>
      </c>
      <c r="BO45" s="435">
        <f t="shared" si="49"/>
        <v>0.52275988860796108</v>
      </c>
      <c r="BP45" s="479">
        <f t="shared" si="26"/>
        <v>0</v>
      </c>
      <c r="BQ45" s="363">
        <f t="shared" si="50"/>
        <v>0.3240755634982842</v>
      </c>
      <c r="BR45" s="364">
        <f t="shared" si="51"/>
        <v>6.4816471500566959E-4</v>
      </c>
      <c r="BS45" s="372">
        <f t="shared" si="27"/>
        <v>5.6362385683973064E-4</v>
      </c>
      <c r="BT45" s="467">
        <f t="shared" si="52"/>
        <v>185671.26082713626</v>
      </c>
      <c r="BU45" s="475">
        <f t="shared" si="53"/>
        <v>185671.26082713626</v>
      </c>
      <c r="BV45" s="359">
        <f t="shared" si="28"/>
        <v>0</v>
      </c>
      <c r="BW45" s="292">
        <f t="shared" si="29"/>
        <v>0</v>
      </c>
      <c r="BX45" s="292">
        <f t="shared" si="30"/>
        <v>181452.9</v>
      </c>
      <c r="BY45" s="293">
        <f t="shared" si="31"/>
        <v>0.3</v>
      </c>
      <c r="BZ45" s="234">
        <f t="shared" si="32"/>
        <v>0</v>
      </c>
      <c r="CA45" s="12"/>
      <c r="CB45" s="127">
        <f t="shared" si="33"/>
        <v>604843</v>
      </c>
      <c r="CC45" s="294">
        <f t="shared" si="54"/>
        <v>0.3</v>
      </c>
      <c r="CD45" s="295">
        <f t="shared" si="34"/>
        <v>181452.9</v>
      </c>
      <c r="CE45" s="235">
        <f t="shared" si="35"/>
        <v>0</v>
      </c>
      <c r="CG45" s="126">
        <f t="shared" si="36"/>
        <v>0</v>
      </c>
      <c r="CH45" s="296">
        <f t="shared" si="37"/>
        <v>0</v>
      </c>
      <c r="CI45" s="297">
        <f t="shared" si="38"/>
        <v>0</v>
      </c>
      <c r="CJ45" s="239">
        <f t="shared" si="55"/>
        <v>181452.9</v>
      </c>
      <c r="CK45" s="298">
        <f t="shared" si="56"/>
        <v>0.3</v>
      </c>
      <c r="CL45" s="240">
        <f t="shared" si="39"/>
        <v>0</v>
      </c>
      <c r="CM45" s="174"/>
      <c r="CN45" s="246">
        <f t="shared" si="40"/>
        <v>181452.9</v>
      </c>
      <c r="CO45" s="297">
        <f t="shared" si="41"/>
        <v>0</v>
      </c>
      <c r="CP45" s="299">
        <f t="shared" si="42"/>
        <v>181452.9</v>
      </c>
      <c r="CQ45" s="247">
        <f t="shared" si="43"/>
        <v>0.3</v>
      </c>
      <c r="CT45" s="264">
        <v>0</v>
      </c>
      <c r="CU45" s="324">
        <f t="shared" si="57"/>
        <v>181452.9</v>
      </c>
      <c r="CV45" s="326">
        <f t="shared" si="58"/>
        <v>0.3</v>
      </c>
      <c r="CW45" s="1">
        <f t="shared" si="44"/>
        <v>0</v>
      </c>
    </row>
    <row r="46" spans="1:101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480">
        <f t="shared" si="45"/>
        <v>1.0843617250627748E-2</v>
      </c>
      <c r="BA46" s="210">
        <f t="shared" si="22"/>
        <v>159683.27789934212</v>
      </c>
      <c r="BB46" s="288">
        <f t="shared" si="22"/>
        <v>163551.06593242649</v>
      </c>
      <c r="BC46" s="288">
        <f t="shared" si="22"/>
        <v>195607.87738706844</v>
      </c>
      <c r="BD46" s="288">
        <f t="shared" si="22"/>
        <v>191190.64788758362</v>
      </c>
      <c r="BE46" s="288">
        <f t="shared" si="22"/>
        <v>184005.4055440595</v>
      </c>
      <c r="BF46" s="211">
        <f t="shared" si="46"/>
        <v>884447.66271775658</v>
      </c>
      <c r="BH46" s="130">
        <f>'Op Cost'!E37</f>
        <v>5022923</v>
      </c>
      <c r="BI46" s="289">
        <f t="shared" si="23"/>
        <v>0.17608226578782046</v>
      </c>
      <c r="BJ46" s="290">
        <f t="shared" si="24"/>
        <v>884447.66271775658</v>
      </c>
      <c r="BK46" s="230">
        <f t="shared" si="25"/>
        <v>0</v>
      </c>
      <c r="BM46" s="436">
        <f t="shared" si="47"/>
        <v>0.24071585670840551</v>
      </c>
      <c r="BN46" s="436">
        <f t="shared" si="48"/>
        <v>0.17261343216405878</v>
      </c>
      <c r="BO46" s="435">
        <f t="shared" si="49"/>
        <v>0.27428840519730957</v>
      </c>
      <c r="BP46" s="479">
        <f t="shared" si="26"/>
        <v>884447.66271775658</v>
      </c>
      <c r="BQ46" s="363">
        <f t="shared" si="50"/>
        <v>0.24047652481677084</v>
      </c>
      <c r="BR46" s="364">
        <f t="shared" si="51"/>
        <v>1.7669648745757152E-3</v>
      </c>
      <c r="BS46" s="372">
        <f t="shared" si="27"/>
        <v>1.5364976439669108E-3</v>
      </c>
      <c r="BT46" s="467">
        <f t="shared" si="52"/>
        <v>895947.35598595731</v>
      </c>
      <c r="BU46" s="475">
        <f t="shared" si="53"/>
        <v>895947.35598595731</v>
      </c>
      <c r="BV46" s="359">
        <f t="shared" si="28"/>
        <v>7.8564071544714141E-3</v>
      </c>
      <c r="BW46" s="292">
        <f t="shared" si="29"/>
        <v>58800.137326123207</v>
      </c>
      <c r="BX46" s="292">
        <f t="shared" si="30"/>
        <v>943247.80004387978</v>
      </c>
      <c r="BY46" s="293">
        <f t="shared" si="31"/>
        <v>0.18778862428189319</v>
      </c>
      <c r="BZ46" s="234">
        <f t="shared" si="32"/>
        <v>0</v>
      </c>
      <c r="CA46" s="12"/>
      <c r="CB46" s="127">
        <f t="shared" si="33"/>
        <v>5022923</v>
      </c>
      <c r="CC46" s="294">
        <f t="shared" si="54"/>
        <v>0.18778862428189319</v>
      </c>
      <c r="CD46" s="295">
        <f t="shared" si="34"/>
        <v>943247.80004387978</v>
      </c>
      <c r="CE46" s="235">
        <f t="shared" si="35"/>
        <v>0</v>
      </c>
      <c r="CG46" s="126">
        <f t="shared" si="36"/>
        <v>943247.80004387978</v>
      </c>
      <c r="CH46" s="296">
        <f t="shared" si="37"/>
        <v>8.1102519975432483E-3</v>
      </c>
      <c r="CI46" s="297">
        <f t="shared" si="38"/>
        <v>1236.3773235716501</v>
      </c>
      <c r="CJ46" s="239">
        <f t="shared" si="55"/>
        <v>944484.17736745137</v>
      </c>
      <c r="CK46" s="298">
        <f t="shared" si="56"/>
        <v>0.18803477126116633</v>
      </c>
      <c r="CL46" s="240">
        <f t="shared" si="39"/>
        <v>0</v>
      </c>
      <c r="CM46" s="174"/>
      <c r="CN46" s="246">
        <f t="shared" si="40"/>
        <v>1506876.9</v>
      </c>
      <c r="CO46" s="297">
        <f t="shared" si="41"/>
        <v>0</v>
      </c>
      <c r="CP46" s="299">
        <f t="shared" si="42"/>
        <v>944484.17736745137</v>
      </c>
      <c r="CQ46" s="247">
        <f t="shared" si="43"/>
        <v>0.18803477126116633</v>
      </c>
      <c r="CT46" s="264">
        <v>0</v>
      </c>
      <c r="CU46" s="324">
        <f t="shared" si="57"/>
        <v>944484.17736745137</v>
      </c>
      <c r="CV46" s="326">
        <f t="shared" si="58"/>
        <v>0.18803477126116633</v>
      </c>
      <c r="CW46" s="1">
        <f t="shared" si="44"/>
        <v>0</v>
      </c>
    </row>
    <row r="47" spans="1:101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480">
        <f t="shared" si="45"/>
        <v>-0.28895334485030671</v>
      </c>
      <c r="BA47" s="210">
        <f t="shared" si="22"/>
        <v>13735.548978965246</v>
      </c>
      <c r="BB47" s="288">
        <f t="shared" si="22"/>
        <v>12931.471417685185</v>
      </c>
      <c r="BC47" s="288">
        <f t="shared" si="22"/>
        <v>9964.7254954274558</v>
      </c>
      <c r="BD47" s="288">
        <f t="shared" si="22"/>
        <v>10526.251032823302</v>
      </c>
      <c r="BE47" s="288">
        <f t="shared" si="22"/>
        <v>9289.8725299954403</v>
      </c>
      <c r="BF47" s="211">
        <f t="shared" si="46"/>
        <v>79387.012154656608</v>
      </c>
      <c r="BH47" s="130">
        <f>'Op Cost'!E38</f>
        <v>457239</v>
      </c>
      <c r="BI47" s="289">
        <f t="shared" si="23"/>
        <v>0.17362257409069787</v>
      </c>
      <c r="BJ47" s="290">
        <f t="shared" si="24"/>
        <v>79387.012154656608</v>
      </c>
      <c r="BK47" s="230">
        <f t="shared" si="25"/>
        <v>0</v>
      </c>
      <c r="BM47" s="436">
        <f t="shared" si="47"/>
        <v>0.21052567481640119</v>
      </c>
      <c r="BN47" s="436">
        <f t="shared" si="48"/>
        <v>0.25083654485648299</v>
      </c>
      <c r="BO47" s="435">
        <f t="shared" si="49"/>
        <v>0.28946808399512508</v>
      </c>
      <c r="BP47" s="479">
        <f t="shared" si="26"/>
        <v>79387.012154656608</v>
      </c>
      <c r="BQ47" s="363">
        <f t="shared" si="50"/>
        <v>0.26007459691578361</v>
      </c>
      <c r="BR47" s="364">
        <f t="shared" si="51"/>
        <v>1.7152620598536648E-4</v>
      </c>
      <c r="BS47" s="372">
        <f t="shared" si="27"/>
        <v>1.4915384859497127E-4</v>
      </c>
      <c r="BT47" s="467">
        <f t="shared" si="52"/>
        <v>80503.332453193143</v>
      </c>
      <c r="BU47" s="475">
        <f t="shared" si="53"/>
        <v>80503.332453193143</v>
      </c>
      <c r="BV47" s="359">
        <f t="shared" si="28"/>
        <v>7.0518213406482397E-4</v>
      </c>
      <c r="BW47" s="292">
        <f t="shared" si="29"/>
        <v>5277.8331758609147</v>
      </c>
      <c r="BX47" s="292">
        <f t="shared" si="30"/>
        <v>84664.845330517521</v>
      </c>
      <c r="BY47" s="293">
        <f t="shared" si="31"/>
        <v>0.18516540656093972</v>
      </c>
      <c r="BZ47" s="234">
        <f t="shared" si="32"/>
        <v>0</v>
      </c>
      <c r="CA47" s="12"/>
      <c r="CB47" s="127">
        <f t="shared" si="33"/>
        <v>457239</v>
      </c>
      <c r="CC47" s="294">
        <f t="shared" si="54"/>
        <v>0.18516540656093972</v>
      </c>
      <c r="CD47" s="295">
        <f t="shared" si="34"/>
        <v>84664.845330517521</v>
      </c>
      <c r="CE47" s="235">
        <f t="shared" si="35"/>
        <v>0</v>
      </c>
      <c r="CG47" s="126">
        <f t="shared" si="36"/>
        <v>84664.845330517521</v>
      </c>
      <c r="CH47" s="296">
        <f t="shared" si="37"/>
        <v>7.2796695728479497E-4</v>
      </c>
      <c r="CI47" s="297">
        <f t="shared" si="38"/>
        <v>110.97581660459041</v>
      </c>
      <c r="CJ47" s="239">
        <f t="shared" si="55"/>
        <v>84775.821147122115</v>
      </c>
      <c r="CK47" s="298">
        <f t="shared" si="56"/>
        <v>0.18540811511511948</v>
      </c>
      <c r="CL47" s="240">
        <f t="shared" si="39"/>
        <v>0</v>
      </c>
      <c r="CM47" s="174"/>
      <c r="CN47" s="246">
        <f t="shared" si="40"/>
        <v>137171.69999999998</v>
      </c>
      <c r="CO47" s="297">
        <f t="shared" si="41"/>
        <v>0</v>
      </c>
      <c r="CP47" s="299">
        <f t="shared" si="42"/>
        <v>84775.821147122115</v>
      </c>
      <c r="CQ47" s="247">
        <f t="shared" si="43"/>
        <v>0.18540811511511948</v>
      </c>
      <c r="CT47" s="264">
        <v>0</v>
      </c>
      <c r="CU47" s="324">
        <f t="shared" si="57"/>
        <v>84775.821147122115</v>
      </c>
      <c r="CV47" s="326">
        <f t="shared" si="58"/>
        <v>0.18540811511511948</v>
      </c>
      <c r="CW47" s="1">
        <f t="shared" si="44"/>
        <v>0</v>
      </c>
    </row>
    <row r="48" spans="1:101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480">
        <f t="shared" si="45"/>
        <v>-2.1693553570891966E-2</v>
      </c>
      <c r="BA48" s="210">
        <f t="shared" si="22"/>
        <v>59268.52016938413</v>
      </c>
      <c r="BB48" s="288">
        <f t="shared" si="22"/>
        <v>57914.631026727897</v>
      </c>
      <c r="BC48" s="288">
        <f t="shared" si="22"/>
        <v>55685.551376785908</v>
      </c>
      <c r="BD48" s="288">
        <f t="shared" si="22"/>
        <v>57511.683294920142</v>
      </c>
      <c r="BE48" s="288">
        <f t="shared" si="22"/>
        <v>58683.676800166992</v>
      </c>
      <c r="BF48" s="211">
        <f t="shared" si="46"/>
        <v>295473.94246771099</v>
      </c>
      <c r="BH48" s="130">
        <f>'Op Cost'!E39</f>
        <v>1220651</v>
      </c>
      <c r="BI48" s="289">
        <f t="shared" si="23"/>
        <v>0.24206258993578916</v>
      </c>
      <c r="BJ48" s="290">
        <f t="shared" si="24"/>
        <v>295473.94246771099</v>
      </c>
      <c r="BK48" s="230">
        <f t="shared" si="25"/>
        <v>0</v>
      </c>
      <c r="BM48" s="436">
        <f t="shared" si="47"/>
        <v>0.29799580702784545</v>
      </c>
      <c r="BN48" s="436">
        <f t="shared" si="48"/>
        <v>0.24959851799430183</v>
      </c>
      <c r="BO48" s="435">
        <f t="shared" si="49"/>
        <v>0.55897887592655449</v>
      </c>
      <c r="BP48" s="479">
        <f t="shared" si="26"/>
        <v>295473.94246771099</v>
      </c>
      <c r="BQ48" s="363">
        <f t="shared" si="50"/>
        <v>0.41638801921881408</v>
      </c>
      <c r="BR48" s="364">
        <f t="shared" si="51"/>
        <v>1.0221167430964398E-3</v>
      </c>
      <c r="BS48" s="372">
        <f t="shared" si="27"/>
        <v>8.8880089820909242E-4</v>
      </c>
      <c r="BT48" s="467">
        <f t="shared" si="52"/>
        <v>302126.04359265487</v>
      </c>
      <c r="BU48" s="475">
        <f t="shared" si="53"/>
        <v>302126.04359265487</v>
      </c>
      <c r="BV48" s="359">
        <f t="shared" si="28"/>
        <v>2.6246477812265855E-3</v>
      </c>
      <c r="BW48" s="292">
        <f t="shared" si="29"/>
        <v>19643.794795053651</v>
      </c>
      <c r="BX48" s="292">
        <f t="shared" si="30"/>
        <v>315117.73726276465</v>
      </c>
      <c r="BY48" s="293">
        <f t="shared" si="31"/>
        <v>0.25815547381091292</v>
      </c>
      <c r="BZ48" s="234">
        <f t="shared" si="32"/>
        <v>0</v>
      </c>
      <c r="CA48" s="12"/>
      <c r="CB48" s="127">
        <f t="shared" si="33"/>
        <v>1220651</v>
      </c>
      <c r="CC48" s="294">
        <f t="shared" si="54"/>
        <v>0.25815547381091292</v>
      </c>
      <c r="CD48" s="295">
        <f t="shared" si="34"/>
        <v>315117.73726276465</v>
      </c>
      <c r="CE48" s="235">
        <f t="shared" si="35"/>
        <v>0</v>
      </c>
      <c r="CG48" s="126">
        <f t="shared" si="36"/>
        <v>315117.73726276465</v>
      </c>
      <c r="CH48" s="296">
        <f t="shared" si="37"/>
        <v>2.7094515968950636E-3</v>
      </c>
      <c r="CI48" s="297">
        <f t="shared" si="38"/>
        <v>413.04567536628986</v>
      </c>
      <c r="CJ48" s="239">
        <f t="shared" si="55"/>
        <v>315530.78293813096</v>
      </c>
      <c r="CK48" s="298">
        <f t="shared" si="56"/>
        <v>0.25849385527733232</v>
      </c>
      <c r="CL48" s="240">
        <f t="shared" si="39"/>
        <v>0</v>
      </c>
      <c r="CM48" s="174"/>
      <c r="CN48" s="246">
        <f t="shared" si="40"/>
        <v>366195.3</v>
      </c>
      <c r="CO48" s="297">
        <f t="shared" si="41"/>
        <v>0</v>
      </c>
      <c r="CP48" s="299">
        <f t="shared" si="42"/>
        <v>315530.78293813096</v>
      </c>
      <c r="CQ48" s="247">
        <f t="shared" si="43"/>
        <v>0.25849385527733232</v>
      </c>
      <c r="CT48" s="264">
        <v>0</v>
      </c>
      <c r="CU48" s="324">
        <f t="shared" si="57"/>
        <v>315530.78293813096</v>
      </c>
      <c r="CV48" s="326">
        <f t="shared" si="58"/>
        <v>0.25849385527733232</v>
      </c>
      <c r="CW48" s="1">
        <f t="shared" si="44"/>
        <v>0</v>
      </c>
    </row>
    <row r="49" spans="1:101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480">
        <f t="shared" si="45"/>
        <v>-9.2148509439453616E-2</v>
      </c>
      <c r="BA49" s="210">
        <f t="shared" si="22"/>
        <v>177688.13497997835</v>
      </c>
      <c r="BB49" s="288">
        <f t="shared" si="22"/>
        <v>177972.72869001626</v>
      </c>
      <c r="BC49" s="288">
        <f t="shared" si="22"/>
        <v>198665.43386956269</v>
      </c>
      <c r="BD49" s="288">
        <f t="shared" si="22"/>
        <v>198461.11918223643</v>
      </c>
      <c r="BE49" s="288">
        <f t="shared" si="22"/>
        <v>178034.39999372934</v>
      </c>
      <c r="BF49" s="211">
        <f t="shared" si="46"/>
        <v>1025301.8543162757</v>
      </c>
      <c r="BH49" s="130">
        <f>'Op Cost'!E40</f>
        <v>4896193</v>
      </c>
      <c r="BI49" s="289">
        <f t="shared" si="23"/>
        <v>0.20940797356564084</v>
      </c>
      <c r="BJ49" s="290">
        <f t="shared" si="24"/>
        <v>1025301.8543162757</v>
      </c>
      <c r="BK49" s="230">
        <f t="shared" si="25"/>
        <v>0</v>
      </c>
      <c r="BM49" s="436">
        <f t="shared" si="47"/>
        <v>0.26868010881928966</v>
      </c>
      <c r="BN49" s="436">
        <f t="shared" si="48"/>
        <v>0.24251527535975434</v>
      </c>
      <c r="BO49" s="435">
        <f t="shared" si="49"/>
        <v>0.42963933172709223</v>
      </c>
      <c r="BP49" s="479">
        <f t="shared" si="26"/>
        <v>1025301.8543162757</v>
      </c>
      <c r="BQ49" s="363">
        <f t="shared" si="50"/>
        <v>0.34261851190830711</v>
      </c>
      <c r="BR49" s="364">
        <f t="shared" si="51"/>
        <v>2.9184056524023164E-3</v>
      </c>
      <c r="BS49" s="372">
        <f t="shared" si="27"/>
        <v>2.537754696528761E-3</v>
      </c>
      <c r="BT49" s="467">
        <f t="shared" si="52"/>
        <v>1044295.310449844</v>
      </c>
      <c r="BU49" s="475">
        <f t="shared" si="53"/>
        <v>1044295.310449844</v>
      </c>
      <c r="BV49" s="359">
        <f t="shared" si="28"/>
        <v>9.1075924142203918E-3</v>
      </c>
      <c r="BW49" s="292">
        <f t="shared" si="29"/>
        <v>68164.45152816776</v>
      </c>
      <c r="BX49" s="292">
        <f t="shared" si="30"/>
        <v>1093466.3058444434</v>
      </c>
      <c r="BY49" s="293">
        <f t="shared" si="31"/>
        <v>0.22332990260891336</v>
      </c>
      <c r="BZ49" s="234">
        <f t="shared" si="32"/>
        <v>0</v>
      </c>
      <c r="CA49" s="12"/>
      <c r="CB49" s="127">
        <f t="shared" si="33"/>
        <v>4896193</v>
      </c>
      <c r="CC49" s="294">
        <f t="shared" si="54"/>
        <v>0.22332990260891336</v>
      </c>
      <c r="CD49" s="295">
        <f t="shared" si="34"/>
        <v>1093466.3058444434</v>
      </c>
      <c r="CE49" s="235">
        <f t="shared" si="35"/>
        <v>0</v>
      </c>
      <c r="CG49" s="126">
        <f t="shared" si="36"/>
        <v>1093466.3058444434</v>
      </c>
      <c r="CH49" s="296">
        <f t="shared" si="37"/>
        <v>9.4018637422833978E-3</v>
      </c>
      <c r="CI49" s="297">
        <f t="shared" si="38"/>
        <v>1433.2786618456364</v>
      </c>
      <c r="CJ49" s="239">
        <f t="shared" si="55"/>
        <v>1094899.5845062891</v>
      </c>
      <c r="CK49" s="298">
        <f t="shared" si="56"/>
        <v>0.2236226358941098</v>
      </c>
      <c r="CL49" s="240">
        <f t="shared" si="39"/>
        <v>0</v>
      </c>
      <c r="CM49" s="174"/>
      <c r="CN49" s="246">
        <f t="shared" si="40"/>
        <v>1468857.9</v>
      </c>
      <c r="CO49" s="297">
        <f t="shared" si="41"/>
        <v>0</v>
      </c>
      <c r="CP49" s="299">
        <f t="shared" si="42"/>
        <v>1094899.5845062891</v>
      </c>
      <c r="CQ49" s="247">
        <f t="shared" si="43"/>
        <v>0.2236226358941098</v>
      </c>
      <c r="CT49" s="264">
        <v>4766</v>
      </c>
      <c r="CU49" s="324">
        <f t="shared" si="57"/>
        <v>1099665.5845062891</v>
      </c>
      <c r="CV49" s="326">
        <f t="shared" si="58"/>
        <v>0.22459604523479551</v>
      </c>
      <c r="CW49" s="1">
        <f t="shared" si="44"/>
        <v>0</v>
      </c>
    </row>
    <row r="50" spans="1:101" s="19" customFormat="1" ht="16.5" thickBot="1">
      <c r="A50" s="184"/>
      <c r="B50" s="185" t="s">
        <v>133</v>
      </c>
      <c r="C50" s="41"/>
      <c r="D50" s="179">
        <f t="shared" ref="D50:I50" si="59">SUM(D12:D49)</f>
        <v>568658897</v>
      </c>
      <c r="E50" s="183">
        <f t="shared" si="59"/>
        <v>53095068</v>
      </c>
      <c r="F50" s="183">
        <f t="shared" si="59"/>
        <v>4681948.6436643004</v>
      </c>
      <c r="G50" s="183">
        <f t="shared" si="59"/>
        <v>66013685.590599991</v>
      </c>
      <c r="H50" s="213">
        <f t="shared" si="59"/>
        <v>1</v>
      </c>
      <c r="I50" s="214">
        <f t="shared" si="5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24073925.110000003</v>
      </c>
      <c r="BB50" s="228">
        <f t="shared" si="22"/>
        <v>24073925.109999996</v>
      </c>
      <c r="BC50" s="228">
        <f t="shared" si="22"/>
        <v>24073925.109999996</v>
      </c>
      <c r="BD50" s="228">
        <f t="shared" si="22"/>
        <v>24073925.109999996</v>
      </c>
      <c r="BE50" s="228">
        <f t="shared" si="22"/>
        <v>24073925.109999988</v>
      </c>
      <c r="BF50" s="229">
        <f>SUM(BF12:BF49)</f>
        <v>120369625.55</v>
      </c>
      <c r="BH50" s="182">
        <f>'Op Cost'!E41</f>
        <v>581261868</v>
      </c>
      <c r="BI50" s="231"/>
      <c r="BJ50" s="232">
        <f>SUM(BJ12:BJ49)</f>
        <v>119220514.36180416</v>
      </c>
      <c r="BK50" s="233">
        <f>SUM(BK12:BK49)</f>
        <v>1149111.1881958526</v>
      </c>
      <c r="BP50" s="179">
        <f>SUM(BP12:BP49)</f>
        <v>112576607.26180415</v>
      </c>
      <c r="BQ50" s="365"/>
      <c r="BR50" s="366">
        <f>SUM(BR12:BR49)</f>
        <v>1.1499951734477034</v>
      </c>
      <c r="BS50" s="365">
        <f>SUM(BS12:BS49)</f>
        <v>1</v>
      </c>
      <c r="BT50" s="469">
        <f>SUM(BT12:BT49)</f>
        <v>126704868.99999997</v>
      </c>
      <c r="BU50" s="476">
        <f>SUM(BU12:BU49)</f>
        <v>126704868.99999997</v>
      </c>
      <c r="BV50" s="180"/>
      <c r="BW50" s="181">
        <f>SUM(BW12:BW49)</f>
        <v>7484354.6381958509</v>
      </c>
      <c r="BX50" s="181">
        <f>SUM(BX12:BX49)</f>
        <v>126704868.99999999</v>
      </c>
      <c r="BY50" s="187"/>
      <c r="BZ50" s="188">
        <f>SUM(BZ12:BZ49)</f>
        <v>4</v>
      </c>
      <c r="CB50" s="178">
        <f>SUM(CB12:CB49)</f>
        <v>581261868</v>
      </c>
      <c r="CC50" s="236"/>
      <c r="CD50" s="237">
        <f>SUM(CD12:CD49)</f>
        <v>126552422.77219521</v>
      </c>
      <c r="CE50" s="238">
        <f t="shared" si="35"/>
        <v>152446.22780478001</v>
      </c>
      <c r="CF50" s="1"/>
      <c r="CG50" s="177">
        <f>SUM(CG12:CG49)</f>
        <v>116303143.27219521</v>
      </c>
      <c r="CH50" s="241">
        <f t="shared" si="37"/>
        <v>1</v>
      </c>
      <c r="CI50" s="242">
        <f t="shared" si="38"/>
        <v>152446.22780478001</v>
      </c>
      <c r="CJ50" s="243">
        <f>(CI50+CD50)</f>
        <v>126704868.99999999</v>
      </c>
      <c r="CK50" s="244">
        <f>CJ50/CB50</f>
        <v>0.21798242061872186</v>
      </c>
      <c r="CL50" s="245">
        <f>SUM(CL12:CL49)</f>
        <v>1</v>
      </c>
      <c r="CM50" s="175"/>
      <c r="CN50" s="248">
        <f>SUM(CN12:CN49)</f>
        <v>174378560.39999998</v>
      </c>
      <c r="CO50" s="237">
        <f>SUM(CO12:CO49)</f>
        <v>4.8967683283262886</v>
      </c>
      <c r="CP50" s="249">
        <f>SUM(CP12:CP49)</f>
        <v>126704864.10323165</v>
      </c>
      <c r="CQ50" s="250">
        <f>AVERAGE(CQ12:CQ49)</f>
        <v>0.24642943435515391</v>
      </c>
      <c r="CT50" s="265">
        <f>SUM(CT12:CT49)</f>
        <v>547448.79999999993</v>
      </c>
      <c r="CU50" s="325">
        <f>SUM(CU12:CU49)</f>
        <v>127252312.90323167</v>
      </c>
      <c r="CV50" s="327">
        <f>AVERAGE(CV12:CV49)</f>
        <v>0.24682026945922492</v>
      </c>
    </row>
    <row r="52" spans="1:101">
      <c r="CP52" s="116"/>
    </row>
  </sheetData>
  <autoFilter ref="A11:CJ11" xr:uid="{00000000-0001-0000-0F00-000000000000}"/>
  <mergeCells count="11">
    <mergeCell ref="CN3:CQ3"/>
    <mergeCell ref="CT3:CU3"/>
    <mergeCell ref="AU5:AY5"/>
    <mergeCell ref="A9:A11"/>
    <mergeCell ref="B9:B11"/>
    <mergeCell ref="D3:I3"/>
    <mergeCell ref="K3:AS3"/>
    <mergeCell ref="AU3:AY3"/>
    <mergeCell ref="BA3:BF3"/>
    <mergeCell ref="BH3:BZ3"/>
    <mergeCell ref="CB3:CL3"/>
  </mergeCells>
  <conditionalFormatting sqref="BI12:BI49">
    <cfRule type="cellIs" dxfId="141" priority="4" operator="greaterThan">
      <formula>$BJ$6</formula>
    </cfRule>
  </conditionalFormatting>
  <conditionalFormatting sqref="BS12:BS49">
    <cfRule type="cellIs" dxfId="140" priority="1" operator="greaterThan">
      <formula>0.04</formula>
    </cfRule>
  </conditionalFormatting>
  <conditionalFormatting sqref="BY12:BY49">
    <cfRule type="cellIs" dxfId="139" priority="6" operator="greaterThan">
      <formula>$BJ$6</formula>
    </cfRule>
  </conditionalFormatting>
  <conditionalFormatting sqref="BZ12:BZ49 CL12:CM49">
    <cfRule type="cellIs" dxfId="138" priority="7" operator="greaterThan">
      <formula>0</formula>
    </cfRule>
  </conditionalFormatting>
  <conditionalFormatting sqref="CK12:CK49">
    <cfRule type="cellIs" dxfId="137" priority="5" operator="greaterThan">
      <formula>$BJ$6</formula>
    </cfRule>
  </conditionalFormatting>
  <conditionalFormatting sqref="CQ12:CQ49">
    <cfRule type="cellIs" dxfId="136" priority="2" operator="equal">
      <formula>$BJ$6</formula>
    </cfRule>
    <cfRule type="cellIs" dxfId="135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709C3-F131-48DA-B145-0F126559F829}">
  <sheetPr codeName="Sheet29">
    <tabColor theme="5"/>
    <pageSetUpPr fitToPage="1"/>
  </sheetPr>
  <dimension ref="A1:CW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3" width="21.7265625" style="1" customWidth="1"/>
    <col min="74" max="74" width="21.7265625" style="1" hidden="1" customWidth="1"/>
    <col min="75" max="75" width="18.453125" style="1" hidden="1" customWidth="1"/>
    <col min="76" max="76" width="18.453125" style="6" hidden="1" customWidth="1"/>
    <col min="77" max="77" width="20.54296875" style="6" hidden="1" customWidth="1"/>
    <col min="78" max="78" width="22.453125" style="1" hidden="1" customWidth="1"/>
    <col min="79" max="79" width="12.453125" style="1" hidden="1" customWidth="1"/>
    <col min="80" max="80" width="16.81640625" style="1" hidden="1" customWidth="1"/>
    <col min="81" max="81" width="15.1796875" style="1" hidden="1" customWidth="1"/>
    <col min="82" max="82" width="18.26953125" style="1" hidden="1" customWidth="1"/>
    <col min="83" max="83" width="15.81640625" style="1" hidden="1" customWidth="1"/>
    <col min="84" max="84" width="9.26953125" style="1" hidden="1" customWidth="1"/>
    <col min="85" max="86" width="21.7265625" style="1" hidden="1" customWidth="1"/>
    <col min="87" max="87" width="18.453125" style="1" hidden="1" customWidth="1"/>
    <col min="88" max="88" width="18.453125" style="6" hidden="1" customWidth="1"/>
    <col min="89" max="89" width="19.1796875" style="117" hidden="1" customWidth="1"/>
    <col min="90" max="91" width="18" style="119" hidden="1" customWidth="1"/>
    <col min="92" max="92" width="22.453125" style="1" hidden="1" customWidth="1"/>
    <col min="93" max="93" width="17.54296875" style="1" hidden="1" customWidth="1"/>
    <col min="94" max="94" width="18.54296875" style="1" hidden="1" customWidth="1"/>
    <col min="95" max="95" width="17.26953125" style="1" hidden="1" customWidth="1"/>
    <col min="96" max="97" width="9.26953125" style="1" hidden="1" customWidth="1"/>
    <col min="98" max="98" width="17.1796875" style="1" hidden="1" customWidth="1"/>
    <col min="99" max="99" width="20.26953125" style="1" hidden="1" customWidth="1"/>
    <col min="100" max="100" width="17.1796875" style="1" hidden="1" customWidth="1"/>
    <col min="101" max="16384" width="9.26953125" style="1"/>
  </cols>
  <sheetData>
    <row r="1" spans="1:101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X1" s="158"/>
      <c r="BY1" s="158"/>
      <c r="CH1" s="157"/>
      <c r="CI1" s="157"/>
      <c r="CJ1" s="157"/>
      <c r="CK1" s="172"/>
      <c r="CL1" s="173"/>
      <c r="CM1" s="173"/>
      <c r="CO1" s="172"/>
      <c r="CP1" s="172"/>
      <c r="CQ1" s="172"/>
    </row>
    <row r="2" spans="1:101" ht="15" customHeight="1">
      <c r="A2" s="813" t="str" cm="1">
        <f t="array" aca="1" ref="A2" ca="1">"Scenario "&amp;MID(CELL("filename",A1),FIND("]",CELL("filename",A1))+1,500)</f>
        <v>Scenario S6E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K2" s="161"/>
      <c r="CL2" s="172"/>
      <c r="CM2" s="172"/>
      <c r="CN2" s="172"/>
      <c r="CO2" s="172"/>
      <c r="CP2" s="172"/>
      <c r="CQ2" s="172"/>
    </row>
    <row r="3" spans="1:101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B3" s="789" t="s">
        <v>6</v>
      </c>
      <c r="CC3" s="789"/>
      <c r="CD3" s="789"/>
      <c r="CE3" s="789"/>
      <c r="CF3" s="789"/>
      <c r="CG3" s="789"/>
      <c r="CH3" s="789"/>
      <c r="CI3" s="789"/>
      <c r="CJ3" s="789"/>
      <c r="CK3" s="789"/>
      <c r="CL3" s="789"/>
      <c r="CM3" s="171"/>
      <c r="CN3" s="789" t="s">
        <v>7</v>
      </c>
      <c r="CO3" s="789"/>
      <c r="CP3" s="789"/>
      <c r="CQ3" s="789"/>
      <c r="CR3" s="162"/>
      <c r="CT3" s="789" t="s">
        <v>8</v>
      </c>
      <c r="CU3" s="789"/>
    </row>
    <row r="4" spans="1:101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J4" s="164"/>
      <c r="CK4" s="171"/>
      <c r="CL4" s="171"/>
      <c r="CM4" s="171"/>
      <c r="CN4" s="171"/>
      <c r="CO4" s="171"/>
      <c r="CP4" s="171"/>
      <c r="CQ4" s="171"/>
    </row>
    <row r="5" spans="1:101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/>
      <c r="CH5" s="273" t="s">
        <v>14</v>
      </c>
      <c r="CK5" s="121"/>
      <c r="CL5" s="121"/>
      <c r="CM5" s="121"/>
      <c r="CN5" s="121"/>
      <c r="CO5" s="121"/>
      <c r="CP5" s="121"/>
      <c r="CQ5" s="121"/>
    </row>
    <row r="6" spans="1:101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9274077.9071850218</v>
      </c>
      <c r="BQ6" s="361"/>
      <c r="BR6" s="361"/>
      <c r="BS6" s="361"/>
      <c r="BT6" s="361"/>
      <c r="BU6" s="361"/>
      <c r="CH6" s="278">
        <f>CE50</f>
        <v>165690.48155130446</v>
      </c>
      <c r="CK6" s="121"/>
      <c r="CL6" s="121"/>
      <c r="CM6" s="121"/>
      <c r="CN6" s="121"/>
      <c r="CO6" s="121"/>
      <c r="CP6" s="121"/>
      <c r="CQ6" s="121"/>
    </row>
    <row r="7" spans="1:101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CH7" s="170"/>
      <c r="CK7" s="121"/>
      <c r="CL7" s="121"/>
      <c r="CM7" s="121"/>
      <c r="CN7" s="121"/>
      <c r="CO7" s="121"/>
      <c r="CP7" s="121"/>
      <c r="CQ7" s="121"/>
    </row>
    <row r="8" spans="1:101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G8" s="189"/>
      <c r="CK8" s="121"/>
      <c r="CL8" s="121"/>
      <c r="CM8" s="121"/>
      <c r="CN8" s="121"/>
      <c r="CO8" s="121"/>
      <c r="CP8" s="121"/>
      <c r="CQ8" s="121"/>
    </row>
    <row r="9" spans="1:101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51"/>
      <c r="BW9" s="51"/>
      <c r="BX9" s="52"/>
      <c r="BY9" s="189"/>
      <c r="CC9" s="189"/>
      <c r="CG9" s="51" t="s">
        <v>27</v>
      </c>
      <c r="CH9" s="51"/>
      <c r="CI9" s="51"/>
      <c r="CJ9" s="52"/>
      <c r="CK9" s="189"/>
      <c r="CL9" s="189"/>
      <c r="CM9" s="118"/>
      <c r="CN9" s="189"/>
      <c r="CO9" s="189"/>
      <c r="CP9" s="189"/>
      <c r="CQ9" s="189"/>
    </row>
    <row r="10" spans="1:101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X10" s="254"/>
      <c r="BY10" s="254"/>
      <c r="BZ10" s="253"/>
      <c r="CB10" s="253" t="s">
        <v>35</v>
      </c>
      <c r="CG10" s="253" t="s">
        <v>36</v>
      </c>
      <c r="CJ10" s="254"/>
      <c r="CL10" s="255"/>
      <c r="CM10" s="255"/>
      <c r="CN10" s="256" t="s">
        <v>37</v>
      </c>
    </row>
    <row r="11" spans="1:101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215</v>
      </c>
      <c r="BS11" s="362" t="s">
        <v>188</v>
      </c>
      <c r="BT11" s="362" t="s">
        <v>227</v>
      </c>
      <c r="BU11" s="474" t="s">
        <v>263</v>
      </c>
      <c r="BV11" s="49" t="s">
        <v>71</v>
      </c>
      <c r="BW11" s="49" t="s">
        <v>72</v>
      </c>
      <c r="BX11" s="186" t="s">
        <v>73</v>
      </c>
      <c r="BY11" s="49" t="s">
        <v>74</v>
      </c>
      <c r="BZ11" s="50" t="s">
        <v>75</v>
      </c>
      <c r="CB11" s="124" t="s">
        <v>66</v>
      </c>
      <c r="CC11" s="53" t="s">
        <v>67</v>
      </c>
      <c r="CD11" s="53" t="s">
        <v>68</v>
      </c>
      <c r="CE11" s="125" t="s">
        <v>69</v>
      </c>
      <c r="CG11" s="124" t="s">
        <v>70</v>
      </c>
      <c r="CH11" s="53" t="s">
        <v>71</v>
      </c>
      <c r="CI11" s="53" t="s">
        <v>72</v>
      </c>
      <c r="CJ11" s="125" t="s">
        <v>76</v>
      </c>
      <c r="CK11" s="53" t="s">
        <v>77</v>
      </c>
      <c r="CL11" s="125" t="s">
        <v>78</v>
      </c>
      <c r="CM11" s="176"/>
      <c r="CN11" s="122" t="s">
        <v>79</v>
      </c>
      <c r="CO11" s="120" t="s">
        <v>80</v>
      </c>
      <c r="CP11" s="120" t="s">
        <v>81</v>
      </c>
      <c r="CQ11" s="123" t="s">
        <v>82</v>
      </c>
      <c r="CT11" s="266" t="s">
        <v>83</v>
      </c>
      <c r="CU11" s="267" t="s">
        <v>84</v>
      </c>
      <c r="CV11" s="267" t="s">
        <v>156</v>
      </c>
    </row>
    <row r="12" spans="1:101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8.7968903601173603E-4</v>
      </c>
      <c r="AV12" s="287">
        <f t="shared" ref="AV12:AV49" si="18">X12*AV$6</f>
        <v>8.8378937734795492E-4</v>
      </c>
      <c r="AW12" s="287">
        <f t="shared" ref="AW12:AW49" si="19">AE12*AW$6</f>
        <v>9.4672614793382215E-4</v>
      </c>
      <c r="AX12" s="287">
        <f t="shared" ref="AX12:AX49" si="20">AL12*AX$6</f>
        <v>9.418195895891184E-4</v>
      </c>
      <c r="AY12" s="209">
        <f t="shared" ref="AY12:AY49" si="21">AS12*AY$6</f>
        <v>8.7246631362270552E-4</v>
      </c>
      <c r="AZ12" s="480">
        <f>(SUM(AU12:AY12)-I12)/I12</f>
        <v>-7.36524204295195E-2</v>
      </c>
      <c r="BA12" s="210">
        <f t="shared" ref="BA12:BE50" si="22">AU12*$BA$6</f>
        <v>105887.83986517313</v>
      </c>
      <c r="BB12" s="288">
        <f t="shared" si="22"/>
        <v>106381.39641644098</v>
      </c>
      <c r="BC12" s="288">
        <f t="shared" si="22"/>
        <v>113957.07192518808</v>
      </c>
      <c r="BD12" s="288">
        <f t="shared" si="22"/>
        <v>113366.47133449686</v>
      </c>
      <c r="BE12" s="288">
        <f t="shared" si="22"/>
        <v>105018.44347575393</v>
      </c>
      <c r="BF12" s="211">
        <f>SUM(BA12:BE12)</f>
        <v>544611.22301705298</v>
      </c>
      <c r="BH12" s="130">
        <f>'Op Cost'!E3</f>
        <v>2553471</v>
      </c>
      <c r="BI12" s="289">
        <f t="shared" ref="BI12:BI49" si="23">BF12/BH12</f>
        <v>0.21328271322331563</v>
      </c>
      <c r="BJ12" s="290">
        <f t="shared" ref="BJ12:BJ49" si="24">IF(BF12&gt;BH12*$BJ$6,BH12*$BJ$6,BF12)</f>
        <v>544611.22301705298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544611.22301705298</v>
      </c>
      <c r="BQ12" s="363">
        <f>BM12*$BP$8+BN12*$BQ$8+BO12*$BR$8</f>
        <v>0.41359211667458673</v>
      </c>
      <c r="BR12" s="364">
        <f>BQ12*I12</f>
        <v>2.0200771604071215E-3</v>
      </c>
      <c r="BS12" s="372">
        <f t="shared" ref="BS12:BS49" si="27">BR12/$BR$50</f>
        <v>1.7565962075744186E-3</v>
      </c>
      <c r="BT12" s="467">
        <f t="shared" ref="BT12:BT49" si="28">$BP$6*BS12+BJ12</f>
        <v>560902.03309756389</v>
      </c>
      <c r="BU12" s="475">
        <f>BT12</f>
        <v>560902.03309756389</v>
      </c>
      <c r="BV12" s="359">
        <f t="shared" ref="BV12:BV49" si="29">BP12/$BP$50</f>
        <v>4.9331025616376895E-3</v>
      </c>
      <c r="BW12" s="292">
        <f t="shared" ref="BW12:BW49" si="30">BV12*$BP$6</f>
        <v>45749.977480761932</v>
      </c>
      <c r="BX12" s="292">
        <f t="shared" ref="BX12:BX49" si="31">(BW12+BJ12)</f>
        <v>590361.20049781492</v>
      </c>
      <c r="BY12" s="293">
        <f t="shared" ref="BY12:BY49" si="32">BX12/BH12</f>
        <v>0.23119949296381864</v>
      </c>
      <c r="BZ12" s="234">
        <f t="shared" ref="BZ12:BZ49" si="33">IF(BX12&gt;($BJ$6*BH12),1,0)</f>
        <v>0</v>
      </c>
      <c r="CA12" s="12"/>
      <c r="CB12" s="127">
        <f t="shared" ref="CB12:CB49" si="34">BH12</f>
        <v>2553471</v>
      </c>
      <c r="CC12" s="294">
        <f>BX12/CB12</f>
        <v>0.23119949296381864</v>
      </c>
      <c r="CD12" s="295">
        <f t="shared" ref="CD12:CD49" si="35">IF(BX12&gt;BH12*$BJ$6,BH12*$BJ$6,BX12)</f>
        <v>590361.20049781492</v>
      </c>
      <c r="CE12" s="235">
        <f t="shared" ref="CE12:CE50" si="36">BX12-CD12</f>
        <v>0</v>
      </c>
      <c r="CG12" s="126">
        <f t="shared" ref="CG12:CG49" si="37">IF(OR(CE12&gt;0,CC12&gt;=$BJ$6),0,CD12)</f>
        <v>590361.20049781492</v>
      </c>
      <c r="CH12" s="296">
        <f t="shared" ref="CH12:CH50" si="38">CG12/$CG$50</f>
        <v>5.136843487697702E-3</v>
      </c>
      <c r="CI12" s="297">
        <f t="shared" ref="CI12:CI50" si="39">CH12*$CH$6</f>
        <v>851.12607113031459</v>
      </c>
      <c r="CJ12" s="239">
        <f>(CI12+CD12)</f>
        <v>591212.32656894519</v>
      </c>
      <c r="CK12" s="298">
        <f>CJ12/CB12</f>
        <v>0.23153281418467067</v>
      </c>
      <c r="CL12" s="240">
        <f t="shared" ref="CL12:CL49" si="40">IF(CK12&gt;$BJ$6,1,0)</f>
        <v>0</v>
      </c>
      <c r="CM12" s="174"/>
      <c r="CN12" s="246">
        <f t="shared" ref="CN12:CN49" si="41">BH12*$BJ$6</f>
        <v>766041.29999999993</v>
      </c>
      <c r="CO12" s="297">
        <f t="shared" ref="CO12:CO49" si="42">IF(CJ12&gt;CN12,CJ12-CN12,0)</f>
        <v>0</v>
      </c>
      <c r="CP12" s="299">
        <f t="shared" ref="CP12:CP49" si="43">CJ12-CO12</f>
        <v>591212.32656894519</v>
      </c>
      <c r="CQ12" s="247">
        <f t="shared" ref="CQ12:CQ49" si="44">CP12/CB12</f>
        <v>0.23153281418467067</v>
      </c>
      <c r="CT12" s="264">
        <v>0</v>
      </c>
      <c r="CU12" s="324">
        <f>CP12+CT12</f>
        <v>591212.32656894519</v>
      </c>
      <c r="CV12" s="326">
        <f>CU12/CB12</f>
        <v>0.23153281418467067</v>
      </c>
      <c r="CW12" s="1">
        <f t="shared" ref="CW12:CW49" si="45">IF(BU12&lt;=BH12*0.35, 0, 1)</f>
        <v>0</v>
      </c>
    </row>
    <row r="13" spans="1:101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1.7849224586616395E-4</v>
      </c>
      <c r="AV13" s="287">
        <f t="shared" si="18"/>
        <v>1.798778296963229E-4</v>
      </c>
      <c r="AW13" s="287">
        <f t="shared" si="19"/>
        <v>2.5903578692888736E-4</v>
      </c>
      <c r="AX13" s="287">
        <f t="shared" si="20"/>
        <v>2.5895073822700013E-4</v>
      </c>
      <c r="AY13" s="209">
        <f t="shared" si="21"/>
        <v>2.5034487382688211E-4</v>
      </c>
      <c r="AZ13" s="480">
        <f t="shared" ref="AZ13:AZ49" si="46">(SUM(AU13:AY13)-I13)/I13</f>
        <v>0.17774275433491649</v>
      </c>
      <c r="BA13" s="210">
        <f t="shared" si="22"/>
        <v>21485.044798488689</v>
      </c>
      <c r="BB13" s="288">
        <f t="shared" si="22"/>
        <v>21651.827005293057</v>
      </c>
      <c r="BC13" s="288">
        <f t="shared" si="22"/>
        <v>31180.040676679753</v>
      </c>
      <c r="BD13" s="288">
        <f t="shared" si="22"/>
        <v>31169.803396280076</v>
      </c>
      <c r="BE13" s="288">
        <f t="shared" si="22"/>
        <v>30133.918720903795</v>
      </c>
      <c r="BF13" s="211">
        <f t="shared" ref="BF13:BF49" si="47">SUM(BA13:BE13)</f>
        <v>135620.63459764537</v>
      </c>
      <c r="BH13" s="130">
        <f>'Op Cost'!E4</f>
        <v>361548</v>
      </c>
      <c r="BI13" s="289">
        <f t="shared" si="23"/>
        <v>0.37511100766051914</v>
      </c>
      <c r="BJ13" s="290">
        <f t="shared" si="24"/>
        <v>108464.4</v>
      </c>
      <c r="BK13" s="230">
        <f t="shared" si="25"/>
        <v>27156.23459764538</v>
      </c>
      <c r="BM13" s="436">
        <f t="shared" ref="BM13:BM49" si="48">N13/$N$50</f>
        <v>0.49715007368557296</v>
      </c>
      <c r="BN13" s="436">
        <f t="shared" ref="BN13:BN49" si="49">U13/$U$50</f>
        <v>0.58277530268745104</v>
      </c>
      <c r="BO13" s="435">
        <f t="shared" ref="BO13:BO49" si="50">(1/AP13)/(1/$AP$50)</f>
        <v>1.2982727772159184</v>
      </c>
      <c r="BP13" s="479">
        <f t="shared" si="26"/>
        <v>0</v>
      </c>
      <c r="BQ13" s="363">
        <f t="shared" ref="BQ13:BQ49" si="51">BM13*$BP$8+BN13*$BQ$8+BO13*$BR$8</f>
        <v>0.91911773270121522</v>
      </c>
      <c r="BR13" s="364">
        <f t="shared" ref="BR13:BR49" si="52">BQ13*I13</f>
        <v>8.7928480213826492E-4</v>
      </c>
      <c r="BS13" s="372">
        <f t="shared" si="27"/>
        <v>7.6459868914245557E-4</v>
      </c>
      <c r="BT13" s="467">
        <f t="shared" si="28"/>
        <v>115555.34781083866</v>
      </c>
      <c r="BU13" s="475">
        <f t="shared" ref="BU13:BU49" si="53">BT13</f>
        <v>115555.34781083866</v>
      </c>
      <c r="BV13" s="359">
        <f t="shared" si="29"/>
        <v>0</v>
      </c>
      <c r="BW13" s="292">
        <f t="shared" si="30"/>
        <v>0</v>
      </c>
      <c r="BX13" s="292">
        <f t="shared" si="31"/>
        <v>108464.4</v>
      </c>
      <c r="BY13" s="293">
        <f t="shared" si="32"/>
        <v>0.3</v>
      </c>
      <c r="BZ13" s="234">
        <f t="shared" si="33"/>
        <v>0</v>
      </c>
      <c r="CA13" s="12"/>
      <c r="CB13" s="127">
        <f t="shared" si="34"/>
        <v>361548</v>
      </c>
      <c r="CC13" s="294">
        <f t="shared" ref="CC13:CC49" si="54">BX13/CB13</f>
        <v>0.3</v>
      </c>
      <c r="CD13" s="295">
        <f t="shared" si="35"/>
        <v>108464.4</v>
      </c>
      <c r="CE13" s="235">
        <f t="shared" si="36"/>
        <v>0</v>
      </c>
      <c r="CG13" s="126">
        <f t="shared" si="37"/>
        <v>0</v>
      </c>
      <c r="CH13" s="296">
        <f t="shared" si="38"/>
        <v>0</v>
      </c>
      <c r="CI13" s="297">
        <f t="shared" si="39"/>
        <v>0</v>
      </c>
      <c r="CJ13" s="239">
        <f t="shared" ref="CJ13:CJ49" si="55">(CI13+CD13)</f>
        <v>108464.4</v>
      </c>
      <c r="CK13" s="298">
        <f t="shared" ref="CK13:CK49" si="56">CJ13/CB13</f>
        <v>0.3</v>
      </c>
      <c r="CL13" s="240">
        <f t="shared" si="40"/>
        <v>0</v>
      </c>
      <c r="CM13" s="174"/>
      <c r="CN13" s="246">
        <f t="shared" si="41"/>
        <v>108464.4</v>
      </c>
      <c r="CO13" s="297">
        <f t="shared" si="42"/>
        <v>0</v>
      </c>
      <c r="CP13" s="299">
        <f t="shared" si="43"/>
        <v>108464.4</v>
      </c>
      <c r="CQ13" s="247">
        <f t="shared" si="44"/>
        <v>0.3</v>
      </c>
      <c r="CT13" s="264">
        <v>0</v>
      </c>
      <c r="CU13" s="324">
        <f t="shared" ref="CU13:CU49" si="57">CP13+CT13</f>
        <v>108464.4</v>
      </c>
      <c r="CV13" s="326">
        <f t="shared" ref="CV13:CV49" si="58">CU13/CB13</f>
        <v>0.3</v>
      </c>
      <c r="CW13" s="1">
        <f t="shared" si="45"/>
        <v>0</v>
      </c>
    </row>
    <row r="14" spans="1:101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1.0154884063173816E-3</v>
      </c>
      <c r="AV14" s="287">
        <f t="shared" si="18"/>
        <v>9.841401486063142E-4</v>
      </c>
      <c r="AW14" s="287">
        <f t="shared" si="19"/>
        <v>1.1974490635032436E-3</v>
      </c>
      <c r="AX14" s="287">
        <f t="shared" si="20"/>
        <v>1.2332287391847814E-3</v>
      </c>
      <c r="AY14" s="209">
        <f t="shared" si="21"/>
        <v>1.0879424929020358E-3</v>
      </c>
      <c r="AZ14" s="480">
        <f t="shared" si="46"/>
        <v>-4.0337379282881274E-2</v>
      </c>
      <c r="BA14" s="210">
        <f t="shared" si="22"/>
        <v>122233.95921878947</v>
      </c>
      <c r="BB14" s="288">
        <f t="shared" si="22"/>
        <v>118460.5811764634</v>
      </c>
      <c r="BC14" s="288">
        <f t="shared" si="22"/>
        <v>144136.4953890836</v>
      </c>
      <c r="BD14" s="288">
        <f t="shared" si="22"/>
        <v>148443.28155317073</v>
      </c>
      <c r="BE14" s="288">
        <f t="shared" si="22"/>
        <v>130955.23049055158</v>
      </c>
      <c r="BF14" s="211">
        <f t="shared" si="47"/>
        <v>664229.54782805883</v>
      </c>
      <c r="BH14" s="130">
        <f>'Op Cost'!E5</f>
        <v>2998198</v>
      </c>
      <c r="BI14" s="289">
        <f t="shared" si="23"/>
        <v>0.22154292272493639</v>
      </c>
      <c r="BJ14" s="290">
        <f t="shared" si="24"/>
        <v>664229.54782805883</v>
      </c>
      <c r="BK14" s="230">
        <f t="shared" si="25"/>
        <v>0</v>
      </c>
      <c r="BM14" s="436">
        <f t="shared" si="48"/>
        <v>0.32433555759757926</v>
      </c>
      <c r="BN14" s="436">
        <f t="shared" si="49"/>
        <v>0.42310833871918174</v>
      </c>
      <c r="BO14" s="435">
        <f t="shared" si="50"/>
        <v>0.6487009815020961</v>
      </c>
      <c r="BP14" s="479">
        <f t="shared" si="26"/>
        <v>664229.54782805883</v>
      </c>
      <c r="BQ14" s="363">
        <f t="shared" si="51"/>
        <v>0.51121146483023827</v>
      </c>
      <c r="BR14" s="364">
        <f t="shared" si="52"/>
        <v>2.9395664864605205E-3</v>
      </c>
      <c r="BS14" s="372">
        <f t="shared" si="27"/>
        <v>2.5561554990249694E-3</v>
      </c>
      <c r="BT14" s="467">
        <f t="shared" si="28"/>
        <v>687935.53306889581</v>
      </c>
      <c r="BU14" s="475">
        <f t="shared" si="53"/>
        <v>687935.53306889581</v>
      </c>
      <c r="BV14" s="359">
        <f t="shared" si="29"/>
        <v>6.0166084454771505E-3</v>
      </c>
      <c r="BW14" s="292">
        <f t="shared" si="30"/>
        <v>55798.495460382459</v>
      </c>
      <c r="BX14" s="292">
        <f t="shared" si="31"/>
        <v>720028.04328844126</v>
      </c>
      <c r="BY14" s="293">
        <f t="shared" si="32"/>
        <v>0.2401536000252289</v>
      </c>
      <c r="BZ14" s="234">
        <f t="shared" si="33"/>
        <v>0</v>
      </c>
      <c r="CA14" s="12"/>
      <c r="CB14" s="127">
        <f t="shared" si="34"/>
        <v>2998198</v>
      </c>
      <c r="CC14" s="294">
        <f t="shared" si="54"/>
        <v>0.2401536000252289</v>
      </c>
      <c r="CD14" s="295">
        <f t="shared" si="35"/>
        <v>720028.04328844126</v>
      </c>
      <c r="CE14" s="235">
        <f t="shared" si="36"/>
        <v>0</v>
      </c>
      <c r="CG14" s="126">
        <f t="shared" si="37"/>
        <v>720028.04328844126</v>
      </c>
      <c r="CH14" s="296">
        <f t="shared" si="38"/>
        <v>6.265098997032815E-3</v>
      </c>
      <c r="CI14" s="297">
        <f t="shared" si="39"/>
        <v>1038.0672697849618</v>
      </c>
      <c r="CJ14" s="239">
        <f t="shared" si="55"/>
        <v>721066.11055822624</v>
      </c>
      <c r="CK14" s="298">
        <f t="shared" si="56"/>
        <v>0.24049983041754622</v>
      </c>
      <c r="CL14" s="240">
        <f t="shared" si="40"/>
        <v>0</v>
      </c>
      <c r="CM14" s="174"/>
      <c r="CN14" s="246">
        <f t="shared" si="41"/>
        <v>899459.4</v>
      </c>
      <c r="CO14" s="297">
        <f t="shared" si="42"/>
        <v>0</v>
      </c>
      <c r="CP14" s="299">
        <f t="shared" si="43"/>
        <v>721066.11055822624</v>
      </c>
      <c r="CQ14" s="247">
        <f t="shared" si="44"/>
        <v>0.24049983041754622</v>
      </c>
      <c r="CT14" s="264">
        <v>0</v>
      </c>
      <c r="CU14" s="324">
        <f t="shared" si="57"/>
        <v>721066.11055822624</v>
      </c>
      <c r="CV14" s="326">
        <f t="shared" si="58"/>
        <v>0.24049983041754622</v>
      </c>
      <c r="CW14" s="1">
        <f t="shared" si="45"/>
        <v>0</v>
      </c>
    </row>
    <row r="15" spans="1:101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1.1455046412360028E-3</v>
      </c>
      <c r="AV15" s="287">
        <f t="shared" si="18"/>
        <v>1.1268927821915962E-3</v>
      </c>
      <c r="AW15" s="287">
        <f t="shared" si="19"/>
        <v>1.0279116708682211E-3</v>
      </c>
      <c r="AX15" s="287">
        <f t="shared" si="20"/>
        <v>1.0446497571998928E-3</v>
      </c>
      <c r="AY15" s="209">
        <f t="shared" si="21"/>
        <v>1.1589310539928789E-3</v>
      </c>
      <c r="AZ15" s="480">
        <f t="shared" si="46"/>
        <v>4.7549785243093327E-2</v>
      </c>
      <c r="BA15" s="210">
        <f t="shared" si="22"/>
        <v>137883.96473136474</v>
      </c>
      <c r="BB15" s="288">
        <f t="shared" si="22"/>
        <v>135643.66222740014</v>
      </c>
      <c r="BC15" s="288">
        <f t="shared" si="22"/>
        <v>123729.34292088261</v>
      </c>
      <c r="BD15" s="288">
        <f t="shared" si="22"/>
        <v>125744.10010504951</v>
      </c>
      <c r="BE15" s="288">
        <f t="shared" si="22"/>
        <v>139500.09700738968</v>
      </c>
      <c r="BF15" s="211">
        <f t="shared" si="47"/>
        <v>662501.16699208668</v>
      </c>
      <c r="BH15" s="130">
        <f>'Op Cost'!E6</f>
        <v>2155919</v>
      </c>
      <c r="BI15" s="289">
        <f t="shared" si="23"/>
        <v>0.30729408989488322</v>
      </c>
      <c r="BJ15" s="290">
        <f t="shared" si="24"/>
        <v>646775.69999999995</v>
      </c>
      <c r="BK15" s="230">
        <f t="shared" si="25"/>
        <v>15725.466992086731</v>
      </c>
      <c r="BM15" s="436">
        <f t="shared" si="48"/>
        <v>0.26136069248954619</v>
      </c>
      <c r="BN15" s="436">
        <f t="shared" si="49"/>
        <v>0.21832056493727492</v>
      </c>
      <c r="BO15" s="435">
        <f t="shared" si="50"/>
        <v>0.66467843291906692</v>
      </c>
      <c r="BP15" s="479">
        <f t="shared" si="26"/>
        <v>0</v>
      </c>
      <c r="BQ15" s="363">
        <f t="shared" si="51"/>
        <v>0.45225953081623871</v>
      </c>
      <c r="BR15" s="364">
        <f t="shared" si="52"/>
        <v>2.3761989180713398E-3</v>
      </c>
      <c r="BS15" s="372">
        <f t="shared" si="27"/>
        <v>2.0662686008911311E-3</v>
      </c>
      <c r="BT15" s="467">
        <f t="shared" si="28"/>
        <v>665938.43598183454</v>
      </c>
      <c r="BU15" s="475">
        <f t="shared" si="53"/>
        <v>665938.43598183454</v>
      </c>
      <c r="BV15" s="359">
        <f t="shared" si="29"/>
        <v>0</v>
      </c>
      <c r="BW15" s="292">
        <f t="shared" si="30"/>
        <v>0</v>
      </c>
      <c r="BX15" s="292">
        <f t="shared" si="31"/>
        <v>646775.69999999995</v>
      </c>
      <c r="BY15" s="293">
        <f t="shared" si="32"/>
        <v>0.3</v>
      </c>
      <c r="BZ15" s="234">
        <f t="shared" si="33"/>
        <v>0</v>
      </c>
      <c r="CA15" s="12"/>
      <c r="CB15" s="127">
        <f t="shared" si="34"/>
        <v>2155919</v>
      </c>
      <c r="CC15" s="294">
        <f t="shared" si="54"/>
        <v>0.3</v>
      </c>
      <c r="CD15" s="295">
        <f t="shared" si="35"/>
        <v>646775.69999999995</v>
      </c>
      <c r="CE15" s="235">
        <f t="shared" si="36"/>
        <v>0</v>
      </c>
      <c r="CG15" s="126">
        <f t="shared" si="37"/>
        <v>0</v>
      </c>
      <c r="CH15" s="296">
        <f t="shared" si="38"/>
        <v>0</v>
      </c>
      <c r="CI15" s="297">
        <f t="shared" si="39"/>
        <v>0</v>
      </c>
      <c r="CJ15" s="239">
        <f t="shared" si="55"/>
        <v>646775.69999999995</v>
      </c>
      <c r="CK15" s="298">
        <f t="shared" si="56"/>
        <v>0.3</v>
      </c>
      <c r="CL15" s="240">
        <f t="shared" si="40"/>
        <v>0</v>
      </c>
      <c r="CM15" s="174"/>
      <c r="CN15" s="246">
        <f t="shared" si="41"/>
        <v>646775.69999999995</v>
      </c>
      <c r="CO15" s="297">
        <f t="shared" si="42"/>
        <v>0</v>
      </c>
      <c r="CP15" s="299">
        <f t="shared" si="43"/>
        <v>646775.69999999995</v>
      </c>
      <c r="CQ15" s="247">
        <f t="shared" si="44"/>
        <v>0.3</v>
      </c>
      <c r="CT15" s="264">
        <v>0</v>
      </c>
      <c r="CU15" s="324">
        <f t="shared" si="57"/>
        <v>646775.69999999995</v>
      </c>
      <c r="CV15" s="326">
        <f t="shared" si="58"/>
        <v>0.3</v>
      </c>
      <c r="CW15" s="1">
        <f t="shared" si="45"/>
        <v>0</v>
      </c>
    </row>
    <row r="16" spans="1:101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1.7659091958753339E-4</v>
      </c>
      <c r="AV16" s="287">
        <f t="shared" si="18"/>
        <v>1.7854219800856762E-4</v>
      </c>
      <c r="AW16" s="287">
        <f t="shared" si="19"/>
        <v>1.9905816309130319E-4</v>
      </c>
      <c r="AX16" s="287">
        <f t="shared" si="20"/>
        <v>1.9829700490024409E-4</v>
      </c>
      <c r="AY16" s="209">
        <f t="shared" si="21"/>
        <v>1.6896081193277346E-4</v>
      </c>
      <c r="AZ16" s="480">
        <f t="shared" si="46"/>
        <v>-0.11805809470714636</v>
      </c>
      <c r="BA16" s="210">
        <f t="shared" si="22"/>
        <v>21256.182866281553</v>
      </c>
      <c r="BB16" s="288">
        <f t="shared" si="22"/>
        <v>21491.057519165239</v>
      </c>
      <c r="BC16" s="288">
        <f t="shared" si="22"/>
        <v>23960.556553970993</v>
      </c>
      <c r="BD16" s="288">
        <f t="shared" si="22"/>
        <v>23868.936227528895</v>
      </c>
      <c r="BE16" s="288">
        <f t="shared" si="22"/>
        <v>20337.749664971914</v>
      </c>
      <c r="BF16" s="211">
        <f t="shared" si="47"/>
        <v>110914.48283191859</v>
      </c>
      <c r="BH16" s="130">
        <f>'Op Cost'!E7</f>
        <v>447645</v>
      </c>
      <c r="BI16" s="289">
        <f t="shared" si="23"/>
        <v>0.24777330883159332</v>
      </c>
      <c r="BJ16" s="290">
        <f t="shared" si="24"/>
        <v>110914.48283191859</v>
      </c>
      <c r="BK16" s="230">
        <f t="shared" si="25"/>
        <v>0</v>
      </c>
      <c r="BM16" s="436">
        <f t="shared" si="48"/>
        <v>0.35879998671384128</v>
      </c>
      <c r="BN16" s="436">
        <f t="shared" si="49"/>
        <v>0.32544257128547921</v>
      </c>
      <c r="BO16" s="435">
        <f t="shared" si="50"/>
        <v>0.81279233066143208</v>
      </c>
      <c r="BP16" s="479">
        <f t="shared" si="26"/>
        <v>110914.48283191859</v>
      </c>
      <c r="BQ16" s="363">
        <f t="shared" si="51"/>
        <v>0.57745680483054618</v>
      </c>
      <c r="BR16" s="364">
        <f t="shared" si="52"/>
        <v>6.0332437825533127E-4</v>
      </c>
      <c r="BS16" s="372">
        <f t="shared" si="27"/>
        <v>5.2463209601702541E-4</v>
      </c>
      <c r="BT16" s="467">
        <f t="shared" si="28"/>
        <v>115779.96176299025</v>
      </c>
      <c r="BU16" s="475">
        <f t="shared" si="53"/>
        <v>115779.96176299025</v>
      </c>
      <c r="BV16" s="359">
        <f t="shared" si="29"/>
        <v>1.0046662577934508E-3</v>
      </c>
      <c r="BW16" s="292">
        <f t="shared" si="30"/>
        <v>9317.3531454964941</v>
      </c>
      <c r="BX16" s="292">
        <f t="shared" si="31"/>
        <v>120231.83597741509</v>
      </c>
      <c r="BY16" s="293">
        <f t="shared" si="32"/>
        <v>0.26858746546351481</v>
      </c>
      <c r="BZ16" s="234">
        <f t="shared" si="33"/>
        <v>0</v>
      </c>
      <c r="CA16" s="12"/>
      <c r="CB16" s="127">
        <f t="shared" si="34"/>
        <v>447645</v>
      </c>
      <c r="CC16" s="294">
        <f t="shared" si="54"/>
        <v>0.26858746546351481</v>
      </c>
      <c r="CD16" s="295">
        <f t="shared" si="35"/>
        <v>120231.83597741509</v>
      </c>
      <c r="CE16" s="235">
        <f t="shared" si="36"/>
        <v>0</v>
      </c>
      <c r="CG16" s="126">
        <f t="shared" si="37"/>
        <v>120231.83597741509</v>
      </c>
      <c r="CH16" s="296">
        <f t="shared" si="38"/>
        <v>1.0461597461583333E-3</v>
      </c>
      <c r="CI16" s="297">
        <f t="shared" si="39"/>
        <v>173.33871212056468</v>
      </c>
      <c r="CJ16" s="239">
        <f t="shared" si="55"/>
        <v>120405.17468953565</v>
      </c>
      <c r="CK16" s="298">
        <f t="shared" si="56"/>
        <v>0.26897468907177707</v>
      </c>
      <c r="CL16" s="240">
        <f t="shared" si="40"/>
        <v>0</v>
      </c>
      <c r="CM16" s="174"/>
      <c r="CN16" s="246">
        <f t="shared" si="41"/>
        <v>134293.5</v>
      </c>
      <c r="CO16" s="297">
        <f t="shared" si="42"/>
        <v>0</v>
      </c>
      <c r="CP16" s="299">
        <f t="shared" si="43"/>
        <v>120405.17468953565</v>
      </c>
      <c r="CQ16" s="247">
        <f t="shared" si="44"/>
        <v>0.26897468907177707</v>
      </c>
      <c r="CT16" s="264">
        <v>566</v>
      </c>
      <c r="CU16" s="324">
        <f t="shared" si="57"/>
        <v>120971.17468953565</v>
      </c>
      <c r="CV16" s="326">
        <f t="shared" si="58"/>
        <v>0.2702390838488884</v>
      </c>
      <c r="CW16" s="1">
        <f t="shared" si="45"/>
        <v>0</v>
      </c>
    </row>
    <row r="17" spans="1:101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5.4033148205116233E-3</v>
      </c>
      <c r="AV17" s="287">
        <f t="shared" si="18"/>
        <v>5.1169911845888654E-3</v>
      </c>
      <c r="AW17" s="287">
        <f t="shared" si="19"/>
        <v>5.5493105132811719E-3</v>
      </c>
      <c r="AX17" s="287">
        <f t="shared" si="20"/>
        <v>5.6879262736816332E-3</v>
      </c>
      <c r="AY17" s="209">
        <f t="shared" si="21"/>
        <v>5.5962096845159964E-3</v>
      </c>
      <c r="AZ17" s="480">
        <f t="shared" si="46"/>
        <v>5.6995307255632212E-2</v>
      </c>
      <c r="BA17" s="210">
        <f t="shared" si="22"/>
        <v>650394.98167374951</v>
      </c>
      <c r="BB17" s="288">
        <f t="shared" si="22"/>
        <v>615930.31283161265</v>
      </c>
      <c r="BC17" s="288">
        <f t="shared" si="22"/>
        <v>667968.42854433297</v>
      </c>
      <c r="BD17" s="288">
        <f t="shared" si="22"/>
        <v>684653.55571906501</v>
      </c>
      <c r="BE17" s="288">
        <f t="shared" si="22"/>
        <v>673613.66422447411</v>
      </c>
      <c r="BF17" s="211">
        <f t="shared" si="47"/>
        <v>3292560.9429932344</v>
      </c>
      <c r="BH17" s="130">
        <f>'Op Cost'!E8</f>
        <v>14481448</v>
      </c>
      <c r="BI17" s="289">
        <f t="shared" si="23"/>
        <v>0.22736406904842901</v>
      </c>
      <c r="BJ17" s="290">
        <f t="shared" si="24"/>
        <v>3292560.9429932344</v>
      </c>
      <c r="BK17" s="230">
        <f t="shared" si="25"/>
        <v>0</v>
      </c>
      <c r="BM17" s="436">
        <f t="shared" si="48"/>
        <v>1.0168816734407982</v>
      </c>
      <c r="BN17" s="436">
        <f t="shared" si="49"/>
        <v>1.3303200960866706</v>
      </c>
      <c r="BO17" s="435">
        <f t="shared" si="50"/>
        <v>1.1164714896901797</v>
      </c>
      <c r="BP17" s="479">
        <f t="shared" si="26"/>
        <v>3292560.9429932344</v>
      </c>
      <c r="BQ17" s="363">
        <f t="shared" si="51"/>
        <v>1.145036187226957</v>
      </c>
      <c r="BR17" s="364">
        <f t="shared" si="52"/>
        <v>2.9632143328482494E-2</v>
      </c>
      <c r="BS17" s="372">
        <f t="shared" si="27"/>
        <v>2.5767189300147118E-2</v>
      </c>
      <c r="BT17" s="467">
        <f t="shared" si="28"/>
        <v>3531527.8640119829</v>
      </c>
      <c r="BU17" s="475">
        <f t="shared" si="53"/>
        <v>3531527.8640119829</v>
      </c>
      <c r="BV17" s="359">
        <f t="shared" si="29"/>
        <v>2.9824102287586425E-2</v>
      </c>
      <c r="BW17" s="292">
        <f t="shared" si="30"/>
        <v>276591.04812693154</v>
      </c>
      <c r="BX17" s="292">
        <f t="shared" si="31"/>
        <v>3569151.9911201661</v>
      </c>
      <c r="BY17" s="293">
        <f t="shared" si="32"/>
        <v>0.24646375080172689</v>
      </c>
      <c r="BZ17" s="234">
        <f t="shared" si="33"/>
        <v>0</v>
      </c>
      <c r="CA17" s="12"/>
      <c r="CB17" s="127">
        <f t="shared" si="34"/>
        <v>14481448</v>
      </c>
      <c r="CC17" s="294">
        <f t="shared" si="54"/>
        <v>0.24646375080172689</v>
      </c>
      <c r="CD17" s="295">
        <f t="shared" si="35"/>
        <v>3569151.9911201661</v>
      </c>
      <c r="CE17" s="235">
        <f t="shared" si="36"/>
        <v>0</v>
      </c>
      <c r="CG17" s="126">
        <f t="shared" si="37"/>
        <v>3569151.9911201661</v>
      </c>
      <c r="CH17" s="296">
        <f t="shared" si="38"/>
        <v>3.1055860626898992E-2</v>
      </c>
      <c r="CI17" s="297">
        <f t="shared" si="39"/>
        <v>5145.6605022610902</v>
      </c>
      <c r="CJ17" s="239">
        <f t="shared" si="55"/>
        <v>3574297.6516224272</v>
      </c>
      <c r="CK17" s="298">
        <f t="shared" si="56"/>
        <v>0.24681907856330576</v>
      </c>
      <c r="CL17" s="240">
        <f t="shared" si="40"/>
        <v>0</v>
      </c>
      <c r="CM17" s="174"/>
      <c r="CN17" s="246">
        <f t="shared" si="41"/>
        <v>4344434.3999999994</v>
      </c>
      <c r="CO17" s="297">
        <f t="shared" si="42"/>
        <v>0</v>
      </c>
      <c r="CP17" s="299">
        <f t="shared" si="43"/>
        <v>3574297.6516224272</v>
      </c>
      <c r="CQ17" s="247">
        <f t="shared" si="44"/>
        <v>0.24681907856330576</v>
      </c>
      <c r="CT17" s="264">
        <v>0</v>
      </c>
      <c r="CU17" s="324">
        <f t="shared" si="57"/>
        <v>3574297.6516224272</v>
      </c>
      <c r="CV17" s="326">
        <f t="shared" si="58"/>
        <v>0.24681907856330576</v>
      </c>
      <c r="CW17" s="1">
        <f t="shared" si="45"/>
        <v>0</v>
      </c>
    </row>
    <row r="18" spans="1:101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1.7645084481528205E-3</v>
      </c>
      <c r="AV18" s="287">
        <f t="shared" si="18"/>
        <v>1.7884470365026315E-3</v>
      </c>
      <c r="AW18" s="287">
        <f t="shared" si="19"/>
        <v>1.4527424280774428E-3</v>
      </c>
      <c r="AX18" s="287">
        <f t="shared" si="20"/>
        <v>1.4326044665968704E-3</v>
      </c>
      <c r="AY18" s="209">
        <f t="shared" si="21"/>
        <v>1.6473195074410735E-3</v>
      </c>
      <c r="AZ18" s="480">
        <f t="shared" si="46"/>
        <v>3.7601811686218269E-2</v>
      </c>
      <c r="BA18" s="210">
        <f t="shared" si="22"/>
        <v>212393.22118396658</v>
      </c>
      <c r="BB18" s="288">
        <f t="shared" si="22"/>
        <v>215274.70009982894</v>
      </c>
      <c r="BC18" s="288">
        <f t="shared" si="22"/>
        <v>174866.06208827958</v>
      </c>
      <c r="BD18" s="288">
        <f t="shared" si="22"/>
        <v>172442.06320552278</v>
      </c>
      <c r="BE18" s="288">
        <f t="shared" si="22"/>
        <v>198287.23227189246</v>
      </c>
      <c r="BF18" s="211">
        <f t="shared" si="47"/>
        <v>973263.27884949022</v>
      </c>
      <c r="BH18" s="130">
        <f>'Op Cost'!E9</f>
        <v>5267046</v>
      </c>
      <c r="BI18" s="289">
        <f t="shared" si="23"/>
        <v>0.18478351600678827</v>
      </c>
      <c r="BJ18" s="290">
        <f t="shared" si="24"/>
        <v>973263.27884949022</v>
      </c>
      <c r="BK18" s="230">
        <f t="shared" si="25"/>
        <v>0</v>
      </c>
      <c r="BM18" s="436">
        <f t="shared" si="48"/>
        <v>0.77079320936507312</v>
      </c>
      <c r="BN18" s="436">
        <f t="shared" si="49"/>
        <v>0.74487529004257091</v>
      </c>
      <c r="BO18" s="435">
        <f t="shared" si="50"/>
        <v>0.69097943273675688</v>
      </c>
      <c r="BP18" s="479">
        <f t="shared" si="26"/>
        <v>973263.27884949022</v>
      </c>
      <c r="BQ18" s="363">
        <f t="shared" si="51"/>
        <v>0.72440684122028942</v>
      </c>
      <c r="BR18" s="364">
        <f t="shared" si="52"/>
        <v>5.6450169461236474E-3</v>
      </c>
      <c r="BS18" s="372">
        <f t="shared" si="27"/>
        <v>4.9087309898873735E-3</v>
      </c>
      <c r="BT18" s="467">
        <f t="shared" si="28"/>
        <v>1018787.2324751192</v>
      </c>
      <c r="BU18" s="475">
        <f t="shared" si="53"/>
        <v>1018787.2324751192</v>
      </c>
      <c r="BV18" s="359">
        <f t="shared" si="29"/>
        <v>8.8158439839752991E-3</v>
      </c>
      <c r="BW18" s="292">
        <f t="shared" si="30"/>
        <v>81758.82392497531</v>
      </c>
      <c r="BX18" s="292">
        <f t="shared" si="31"/>
        <v>1055022.1027744655</v>
      </c>
      <c r="BY18" s="293">
        <f t="shared" si="32"/>
        <v>0.20030622530626568</v>
      </c>
      <c r="BZ18" s="234">
        <f t="shared" si="33"/>
        <v>0</v>
      </c>
      <c r="CA18" s="12"/>
      <c r="CB18" s="127">
        <f t="shared" si="34"/>
        <v>5267046</v>
      </c>
      <c r="CC18" s="294">
        <f t="shared" si="54"/>
        <v>0.20030622530626568</v>
      </c>
      <c r="CD18" s="295">
        <f t="shared" si="35"/>
        <v>1055022.1027744655</v>
      </c>
      <c r="CE18" s="235">
        <f t="shared" si="36"/>
        <v>0</v>
      </c>
      <c r="CG18" s="126">
        <f t="shared" si="37"/>
        <v>1055022.1027744655</v>
      </c>
      <c r="CH18" s="296">
        <f t="shared" si="38"/>
        <v>9.1799451140153442E-3</v>
      </c>
      <c r="CI18" s="297">
        <f t="shared" si="39"/>
        <v>1521.029526555747</v>
      </c>
      <c r="CJ18" s="239">
        <f t="shared" si="55"/>
        <v>1056543.1323010211</v>
      </c>
      <c r="CK18" s="298">
        <f t="shared" si="56"/>
        <v>0.20059500758129342</v>
      </c>
      <c r="CL18" s="240">
        <f t="shared" si="40"/>
        <v>0</v>
      </c>
      <c r="CM18" s="174"/>
      <c r="CN18" s="246">
        <f t="shared" si="41"/>
        <v>1580113.8</v>
      </c>
      <c r="CO18" s="297">
        <f t="shared" si="42"/>
        <v>0</v>
      </c>
      <c r="CP18" s="299">
        <f t="shared" si="43"/>
        <v>1056543.1323010211</v>
      </c>
      <c r="CQ18" s="247">
        <f t="shared" si="44"/>
        <v>0.20059500758129342</v>
      </c>
      <c r="CT18" s="264">
        <v>0</v>
      </c>
      <c r="CU18" s="324">
        <f t="shared" si="57"/>
        <v>1056543.1323010211</v>
      </c>
      <c r="CV18" s="326">
        <f t="shared" si="58"/>
        <v>0.20059500758129342</v>
      </c>
      <c r="CW18" s="1">
        <f t="shared" si="45"/>
        <v>0</v>
      </c>
    </row>
    <row r="19" spans="1:101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5.186376968477611E-4</v>
      </c>
      <c r="AV19" s="287">
        <f t="shared" si="18"/>
        <v>5.1990426195627163E-4</v>
      </c>
      <c r="AW19" s="287">
        <f t="shared" si="19"/>
        <v>7.2088380735273563E-4</v>
      </c>
      <c r="AX19" s="287">
        <f t="shared" si="20"/>
        <v>7.2568895883360675E-4</v>
      </c>
      <c r="AY19" s="209">
        <f t="shared" si="21"/>
        <v>4.9119568794583131E-4</v>
      </c>
      <c r="AZ19" s="480">
        <f t="shared" si="46"/>
        <v>-0.18873339360279978</v>
      </c>
      <c r="BA19" s="210">
        <f t="shared" si="22"/>
        <v>62428.22536567942</v>
      </c>
      <c r="BB19" s="288">
        <f t="shared" si="22"/>
        <v>62580.681333525528</v>
      </c>
      <c r="BC19" s="288">
        <f t="shared" si="22"/>
        <v>86772.513956107126</v>
      </c>
      <c r="BD19" s="288">
        <f t="shared" si="22"/>
        <v>87350.908240570599</v>
      </c>
      <c r="BE19" s="288">
        <f t="shared" si="22"/>
        <v>59125.041029814362</v>
      </c>
      <c r="BF19" s="211">
        <f t="shared" si="47"/>
        <v>358257.36992569704</v>
      </c>
      <c r="BH19" s="130">
        <f>'Op Cost'!E10</f>
        <v>2126888</v>
      </c>
      <c r="BI19" s="289">
        <f t="shared" si="23"/>
        <v>0.16844204768925164</v>
      </c>
      <c r="BJ19" s="290">
        <f t="shared" si="24"/>
        <v>358257.36992569704</v>
      </c>
      <c r="BK19" s="230">
        <f t="shared" si="25"/>
        <v>0</v>
      </c>
      <c r="BM19" s="436">
        <f t="shared" si="48"/>
        <v>0.27771655837049231</v>
      </c>
      <c r="BN19" s="436">
        <f t="shared" si="49"/>
        <v>0.20873060489895359</v>
      </c>
      <c r="BO19" s="435">
        <f t="shared" si="50"/>
        <v>0.40085547597802262</v>
      </c>
      <c r="BP19" s="479">
        <f t="shared" si="26"/>
        <v>358257.36992569704</v>
      </c>
      <c r="BQ19" s="363">
        <f t="shared" si="51"/>
        <v>0.32203952880637277</v>
      </c>
      <c r="BR19" s="364">
        <f t="shared" si="52"/>
        <v>1.1814730144262776E-3</v>
      </c>
      <c r="BS19" s="372">
        <f t="shared" si="27"/>
        <v>1.0273721505145131E-3</v>
      </c>
      <c r="BT19" s="467">
        <f t="shared" si="28"/>
        <v>367785.29928924085</v>
      </c>
      <c r="BU19" s="475">
        <f t="shared" si="53"/>
        <v>367785.29928924085</v>
      </c>
      <c r="BV19" s="359">
        <f t="shared" si="29"/>
        <v>3.2451045344151835E-3</v>
      </c>
      <c r="BW19" s="292">
        <f t="shared" si="30"/>
        <v>30095.352269125789</v>
      </c>
      <c r="BX19" s="292">
        <f t="shared" si="31"/>
        <v>388352.72219482285</v>
      </c>
      <c r="BY19" s="293">
        <f t="shared" si="32"/>
        <v>0.18259199459248576</v>
      </c>
      <c r="BZ19" s="234">
        <f t="shared" si="33"/>
        <v>0</v>
      </c>
      <c r="CA19" s="12"/>
      <c r="CB19" s="127">
        <f t="shared" si="34"/>
        <v>2126888</v>
      </c>
      <c r="CC19" s="294">
        <f t="shared" si="54"/>
        <v>0.18259199459248576</v>
      </c>
      <c r="CD19" s="295">
        <f t="shared" si="35"/>
        <v>388352.72219482285</v>
      </c>
      <c r="CE19" s="235">
        <f t="shared" si="36"/>
        <v>0</v>
      </c>
      <c r="CG19" s="126">
        <f t="shared" si="37"/>
        <v>388352.72219482285</v>
      </c>
      <c r="CH19" s="296">
        <f t="shared" si="38"/>
        <v>3.3791298450066998E-3</v>
      </c>
      <c r="CI19" s="297">
        <f t="shared" si="39"/>
        <v>559.8896512435449</v>
      </c>
      <c r="CJ19" s="239">
        <f t="shared" si="55"/>
        <v>388912.61184606637</v>
      </c>
      <c r="CK19" s="298">
        <f t="shared" si="56"/>
        <v>0.18285523819122887</v>
      </c>
      <c r="CL19" s="240">
        <f t="shared" si="40"/>
        <v>0</v>
      </c>
      <c r="CM19" s="174"/>
      <c r="CN19" s="246">
        <f t="shared" si="41"/>
        <v>638066.4</v>
      </c>
      <c r="CO19" s="297">
        <f t="shared" si="42"/>
        <v>0</v>
      </c>
      <c r="CP19" s="299">
        <f t="shared" si="43"/>
        <v>388912.61184606637</v>
      </c>
      <c r="CQ19" s="247">
        <f t="shared" si="44"/>
        <v>0.18285523819122887</v>
      </c>
      <c r="CT19" s="264">
        <v>0</v>
      </c>
      <c r="CU19" s="324">
        <f t="shared" si="57"/>
        <v>388912.61184606637</v>
      </c>
      <c r="CV19" s="326">
        <f t="shared" si="58"/>
        <v>0.18285523819122887</v>
      </c>
      <c r="CW19" s="1">
        <f t="shared" si="45"/>
        <v>0</v>
      </c>
    </row>
    <row r="20" spans="1:101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1.0561484161751767E-4</v>
      </c>
      <c r="AV20" s="287">
        <f t="shared" si="18"/>
        <v>1.0010420649397677E-4</v>
      </c>
      <c r="AW20" s="287">
        <f t="shared" si="19"/>
        <v>7.657481136487824E-5</v>
      </c>
      <c r="AX20" s="287">
        <f t="shared" si="20"/>
        <v>8.107149859405398E-5</v>
      </c>
      <c r="AY20" s="209">
        <f t="shared" si="21"/>
        <v>9.2799701247160346E-5</v>
      </c>
      <c r="AZ20" s="480">
        <f t="shared" si="46"/>
        <v>6.0890075630726029E-2</v>
      </c>
      <c r="BA20" s="210">
        <f t="shared" si="22"/>
        <v>12712.818938023158</v>
      </c>
      <c r="BB20" s="288">
        <f t="shared" si="22"/>
        <v>12049.505851659862</v>
      </c>
      <c r="BC20" s="288">
        <f t="shared" si="22"/>
        <v>9217.2813705522785</v>
      </c>
      <c r="BD20" s="288">
        <f t="shared" si="22"/>
        <v>9758.5459285436282</v>
      </c>
      <c r="BE20" s="288">
        <f t="shared" si="22"/>
        <v>11170.265290272559</v>
      </c>
      <c r="BF20" s="211">
        <f t="shared" si="47"/>
        <v>54908.417379051491</v>
      </c>
      <c r="BH20" s="130">
        <f>'Op Cost'!E11</f>
        <v>225862</v>
      </c>
      <c r="BI20" s="289">
        <f t="shared" si="23"/>
        <v>0.24310604430604302</v>
      </c>
      <c r="BJ20" s="290">
        <f t="shared" si="24"/>
        <v>54908.417379051491</v>
      </c>
      <c r="BK20" s="230">
        <f t="shared" si="25"/>
        <v>0</v>
      </c>
      <c r="BM20" s="436">
        <f t="shared" si="48"/>
        <v>0.36885402258924105</v>
      </c>
      <c r="BN20" s="436">
        <f t="shared" si="49"/>
        <v>0.27260414939227223</v>
      </c>
      <c r="BO20" s="435">
        <f t="shared" si="50"/>
        <v>0.57296579974843009</v>
      </c>
      <c r="BP20" s="479">
        <f t="shared" si="26"/>
        <v>54908.417379051491</v>
      </c>
      <c r="BQ20" s="363">
        <f t="shared" si="51"/>
        <v>0.44684744286959338</v>
      </c>
      <c r="BR20" s="364">
        <f t="shared" si="52"/>
        <v>1.9213695647151224E-4</v>
      </c>
      <c r="BS20" s="372">
        <f t="shared" si="27"/>
        <v>1.670763155426841E-4</v>
      </c>
      <c r="BT20" s="467">
        <f t="shared" si="28"/>
        <v>56457.896145839768</v>
      </c>
      <c r="BU20" s="475">
        <f t="shared" si="53"/>
        <v>56457.896145839768</v>
      </c>
      <c r="BV20" s="359">
        <f t="shared" si="29"/>
        <v>4.9736186655776802E-4</v>
      </c>
      <c r="BW20" s="292">
        <f t="shared" si="30"/>
        <v>4612.5726985197016</v>
      </c>
      <c r="BX20" s="292">
        <f t="shared" si="31"/>
        <v>59520.990077571194</v>
      </c>
      <c r="BY20" s="293">
        <f t="shared" si="32"/>
        <v>0.26352812813829329</v>
      </c>
      <c r="BZ20" s="234">
        <f t="shared" si="33"/>
        <v>0</v>
      </c>
      <c r="CA20" s="12"/>
      <c r="CB20" s="127">
        <f t="shared" si="34"/>
        <v>225862</v>
      </c>
      <c r="CC20" s="294">
        <f t="shared" si="54"/>
        <v>0.26352812813829329</v>
      </c>
      <c r="CD20" s="295">
        <f t="shared" si="35"/>
        <v>59520.990077571194</v>
      </c>
      <c r="CE20" s="235">
        <f t="shared" si="36"/>
        <v>0</v>
      </c>
      <c r="CG20" s="126">
        <f t="shared" si="37"/>
        <v>59520.990077571194</v>
      </c>
      <c r="CH20" s="296">
        <f t="shared" si="38"/>
        <v>5.1790329378602654E-4</v>
      </c>
      <c r="CI20" s="297">
        <f t="shared" si="39"/>
        <v>85.811646144413444</v>
      </c>
      <c r="CJ20" s="239">
        <f t="shared" si="55"/>
        <v>59606.801723715609</v>
      </c>
      <c r="CK20" s="298">
        <f t="shared" si="56"/>
        <v>0.26390805767997982</v>
      </c>
      <c r="CL20" s="240">
        <f t="shared" si="40"/>
        <v>0</v>
      </c>
      <c r="CM20" s="174"/>
      <c r="CN20" s="246">
        <f t="shared" si="41"/>
        <v>67758.599999999991</v>
      </c>
      <c r="CO20" s="297">
        <f t="shared" si="42"/>
        <v>0</v>
      </c>
      <c r="CP20" s="299">
        <f t="shared" si="43"/>
        <v>59606.801723715609</v>
      </c>
      <c r="CQ20" s="247">
        <f t="shared" si="44"/>
        <v>0.26390805767997982</v>
      </c>
      <c r="CT20" s="264">
        <v>685.4</v>
      </c>
      <c r="CU20" s="324">
        <f t="shared" si="57"/>
        <v>60292.201723715611</v>
      </c>
      <c r="CV20" s="326">
        <f t="shared" si="58"/>
        <v>0.26694265402642148</v>
      </c>
      <c r="CW20" s="1">
        <f t="shared" si="45"/>
        <v>0</v>
      </c>
    </row>
    <row r="21" spans="1:101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3.5759115081726682E-2</v>
      </c>
      <c r="AV21" s="287">
        <f t="shared" si="18"/>
        <v>3.6683687055730142E-2</v>
      </c>
      <c r="AW21" s="287">
        <f t="shared" si="19"/>
        <v>3.9323645333358213E-2</v>
      </c>
      <c r="AX21" s="287">
        <f t="shared" si="20"/>
        <v>3.8509636868392809E-2</v>
      </c>
      <c r="AY21" s="209">
        <f t="shared" si="21"/>
        <v>3.6229746532458161E-2</v>
      </c>
      <c r="AZ21" s="480">
        <f t="shared" si="46"/>
        <v>-6.3281272925654455E-2</v>
      </c>
      <c r="BA21" s="210">
        <f t="shared" si="22"/>
        <v>4304311.2923867982</v>
      </c>
      <c r="BB21" s="288">
        <f t="shared" si="22"/>
        <v>4415601.6746916194</v>
      </c>
      <c r="BC21" s="288">
        <f t="shared" si="22"/>
        <v>4733372.4640373327</v>
      </c>
      <c r="BD21" s="288">
        <f t="shared" si="22"/>
        <v>4635390.5699149165</v>
      </c>
      <c r="BE21" s="288">
        <f t="shared" si="22"/>
        <v>4360961.0238833996</v>
      </c>
      <c r="BF21" s="211">
        <f t="shared" si="47"/>
        <v>22449637.024914067</v>
      </c>
      <c r="BH21" s="130">
        <f>'Op Cost'!E12</f>
        <v>129442718</v>
      </c>
      <c r="BI21" s="289">
        <f t="shared" si="23"/>
        <v>0.17343298543000363</v>
      </c>
      <c r="BJ21" s="290">
        <f t="shared" si="24"/>
        <v>22449637.024914067</v>
      </c>
      <c r="BK21" s="230">
        <f t="shared" si="25"/>
        <v>0</v>
      </c>
      <c r="BM21" s="436">
        <f t="shared" si="48"/>
        <v>0.75387297801325404</v>
      </c>
      <c r="BN21" s="436">
        <f t="shared" si="49"/>
        <v>0.78343327044450306</v>
      </c>
      <c r="BO21" s="435">
        <f t="shared" si="50"/>
        <v>0.72520423290016811</v>
      </c>
      <c r="BP21" s="479">
        <f t="shared" si="26"/>
        <v>22449637.024914067</v>
      </c>
      <c r="BQ21" s="363">
        <f t="shared" si="51"/>
        <v>0.74692867856452327</v>
      </c>
      <c r="BR21" s="364">
        <f t="shared" si="52"/>
        <v>0.14871759234775658</v>
      </c>
      <c r="BS21" s="372">
        <f t="shared" si="27"/>
        <v>0.12932018827687677</v>
      </c>
      <c r="BT21" s="467">
        <f t="shared" si="28"/>
        <v>23648962.525965657</v>
      </c>
      <c r="BU21" s="475">
        <f t="shared" si="53"/>
        <v>23648962.525965657</v>
      </c>
      <c r="BV21" s="359">
        <f t="shared" si="29"/>
        <v>0.20334939353971446</v>
      </c>
      <c r="BW21" s="292">
        <f t="shared" si="30"/>
        <v>1885878.1180661384</v>
      </c>
      <c r="BX21" s="292">
        <f t="shared" si="31"/>
        <v>24335515.142980207</v>
      </c>
      <c r="BY21" s="293">
        <f t="shared" si="32"/>
        <v>0.18800219524886835</v>
      </c>
      <c r="BZ21" s="234">
        <f t="shared" si="33"/>
        <v>0</v>
      </c>
      <c r="CA21" s="12"/>
      <c r="CB21" s="127">
        <f t="shared" si="34"/>
        <v>129442718</v>
      </c>
      <c r="CC21" s="294">
        <f t="shared" si="54"/>
        <v>0.18800219524886835</v>
      </c>
      <c r="CD21" s="295">
        <f t="shared" si="35"/>
        <v>24335515.142980207</v>
      </c>
      <c r="CE21" s="235">
        <f t="shared" si="36"/>
        <v>0</v>
      </c>
      <c r="CG21" s="126">
        <f t="shared" si="37"/>
        <v>24335515.142980207</v>
      </c>
      <c r="CH21" s="296">
        <f t="shared" si="38"/>
        <v>0.21174787973290832</v>
      </c>
      <c r="CI21" s="297">
        <f t="shared" si="39"/>
        <v>35084.608160413278</v>
      </c>
      <c r="CJ21" s="239">
        <f t="shared" si="55"/>
        <v>24370599.751140621</v>
      </c>
      <c r="CK21" s="298">
        <f t="shared" si="56"/>
        <v>0.18827323875523549</v>
      </c>
      <c r="CL21" s="240">
        <f t="shared" si="40"/>
        <v>0</v>
      </c>
      <c r="CM21" s="174"/>
      <c r="CN21" s="246">
        <f t="shared" si="41"/>
        <v>38832815.399999999</v>
      </c>
      <c r="CO21" s="297">
        <f t="shared" si="42"/>
        <v>0</v>
      </c>
      <c r="CP21" s="299">
        <f t="shared" si="43"/>
        <v>24370599.751140621</v>
      </c>
      <c r="CQ21" s="247">
        <f t="shared" si="44"/>
        <v>0.18827323875523549</v>
      </c>
      <c r="CT21" s="264">
        <v>0</v>
      </c>
      <c r="CU21" s="324">
        <f t="shared" si="57"/>
        <v>24370599.751140621</v>
      </c>
      <c r="CV21" s="326">
        <f t="shared" si="58"/>
        <v>0.18827323875523549</v>
      </c>
      <c r="CW21" s="1">
        <f t="shared" si="45"/>
        <v>0</v>
      </c>
    </row>
    <row r="22" spans="1:101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6.8937767358492994E-4</v>
      </c>
      <c r="AV22" s="287">
        <f t="shared" si="18"/>
        <v>6.5954868748334264E-4</v>
      </c>
      <c r="AW22" s="287">
        <f t="shared" si="19"/>
        <v>6.2326425035368895E-4</v>
      </c>
      <c r="AX22" s="287">
        <f t="shared" si="20"/>
        <v>6.5035451678063425E-4</v>
      </c>
      <c r="AY22" s="209">
        <f t="shared" si="21"/>
        <v>6.5964615211780127E-4</v>
      </c>
      <c r="AZ22" s="480">
        <f t="shared" si="46"/>
        <v>-1.1864365551263814E-2</v>
      </c>
      <c r="BA22" s="210">
        <f t="shared" si="22"/>
        <v>82980.132431948135</v>
      </c>
      <c r="BB22" s="288">
        <f t="shared" si="22"/>
        <v>79389.628544363921</v>
      </c>
      <c r="BC22" s="288">
        <f t="shared" si="22"/>
        <v>75022.084433774988</v>
      </c>
      <c r="BD22" s="288">
        <f t="shared" si="22"/>
        <v>78282.929659636138</v>
      </c>
      <c r="BE22" s="288">
        <f t="shared" si="22"/>
        <v>79401.360325918082</v>
      </c>
      <c r="BF22" s="211">
        <f t="shared" si="47"/>
        <v>395076.13539564121</v>
      </c>
      <c r="BH22" s="130">
        <f>'Op Cost'!E13</f>
        <v>1347743</v>
      </c>
      <c r="BI22" s="289">
        <f t="shared" si="23"/>
        <v>0.29313907428615188</v>
      </c>
      <c r="BJ22" s="290">
        <f t="shared" si="24"/>
        <v>395076.13539564121</v>
      </c>
      <c r="BK22" s="230">
        <f t="shared" si="25"/>
        <v>0</v>
      </c>
      <c r="BM22" s="436">
        <f t="shared" si="48"/>
        <v>0.44662653268411234</v>
      </c>
      <c r="BN22" s="436">
        <f t="shared" si="49"/>
        <v>0.23937665143647141</v>
      </c>
      <c r="BO22" s="435">
        <f t="shared" si="50"/>
        <v>0.82773060437327328</v>
      </c>
      <c r="BP22" s="479">
        <f t="shared" si="26"/>
        <v>395076.13539564121</v>
      </c>
      <c r="BQ22" s="363">
        <f t="shared" si="51"/>
        <v>0.58536609821678254</v>
      </c>
      <c r="BR22" s="364">
        <f t="shared" si="52"/>
        <v>1.9443520063256777E-3</v>
      </c>
      <c r="BS22" s="372">
        <f t="shared" si="27"/>
        <v>1.690747971138418E-3</v>
      </c>
      <c r="BT22" s="467">
        <f t="shared" si="28"/>
        <v>410756.26380139391</v>
      </c>
      <c r="BU22" s="475">
        <f t="shared" si="53"/>
        <v>410756.26380139391</v>
      </c>
      <c r="BV22" s="359">
        <f t="shared" si="29"/>
        <v>3.5786098655207666E-3</v>
      </c>
      <c r="BW22" s="292">
        <f t="shared" si="30"/>
        <v>33188.306692260499</v>
      </c>
      <c r="BX22" s="292">
        <f t="shared" si="31"/>
        <v>428264.4420879017</v>
      </c>
      <c r="BY22" s="293">
        <f t="shared" si="32"/>
        <v>0.31776417468901835</v>
      </c>
      <c r="BZ22" s="234">
        <f t="shared" si="33"/>
        <v>1</v>
      </c>
      <c r="CA22" s="12"/>
      <c r="CB22" s="127">
        <f t="shared" si="34"/>
        <v>1347743</v>
      </c>
      <c r="CC22" s="294">
        <f t="shared" si="54"/>
        <v>0.31776417468901835</v>
      </c>
      <c r="CD22" s="295">
        <f t="shared" si="35"/>
        <v>404322.89999999997</v>
      </c>
      <c r="CE22" s="235">
        <f t="shared" si="36"/>
        <v>23941.542087901733</v>
      </c>
      <c r="CG22" s="126">
        <f t="shared" si="37"/>
        <v>0</v>
      </c>
      <c r="CH22" s="296">
        <f t="shared" si="38"/>
        <v>0</v>
      </c>
      <c r="CI22" s="297">
        <f t="shared" si="39"/>
        <v>0</v>
      </c>
      <c r="CJ22" s="239">
        <f t="shared" si="55"/>
        <v>404322.89999999997</v>
      </c>
      <c r="CK22" s="298">
        <f t="shared" si="56"/>
        <v>0.3</v>
      </c>
      <c r="CL22" s="240">
        <f t="shared" si="40"/>
        <v>0</v>
      </c>
      <c r="CM22" s="174"/>
      <c r="CN22" s="246">
        <f t="shared" si="41"/>
        <v>404322.89999999997</v>
      </c>
      <c r="CO22" s="297">
        <f t="shared" si="42"/>
        <v>0</v>
      </c>
      <c r="CP22" s="299">
        <f t="shared" si="43"/>
        <v>404322.89999999997</v>
      </c>
      <c r="CQ22" s="247">
        <f t="shared" si="44"/>
        <v>0.3</v>
      </c>
      <c r="CT22" s="264">
        <v>0</v>
      </c>
      <c r="CU22" s="324">
        <f t="shared" si="57"/>
        <v>404322.89999999997</v>
      </c>
      <c r="CV22" s="326">
        <f t="shared" si="58"/>
        <v>0.3</v>
      </c>
      <c r="CW22" s="1">
        <f t="shared" si="45"/>
        <v>0</v>
      </c>
    </row>
    <row r="23" spans="1:101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6.0813245538394191E-5</v>
      </c>
      <c r="AV23" s="287">
        <f t="shared" si="18"/>
        <v>6.1074215405394766E-5</v>
      </c>
      <c r="AW23" s="287">
        <f t="shared" si="19"/>
        <v>4.6759645248708696E-5</v>
      </c>
      <c r="AX23" s="287">
        <f t="shared" si="20"/>
        <v>4.6104933719990775E-5</v>
      </c>
      <c r="AY23" s="209">
        <f t="shared" si="21"/>
        <v>6.3508867351373452E-5</v>
      </c>
      <c r="AZ23" s="480">
        <f t="shared" si="46"/>
        <v>0.3183585746528288</v>
      </c>
      <c r="BA23" s="210">
        <f t="shared" si="22"/>
        <v>7320.0675939367165</v>
      </c>
      <c r="BB23" s="288">
        <f t="shared" si="22"/>
        <v>7351.4804391074094</v>
      </c>
      <c r="BC23" s="288">
        <f t="shared" si="22"/>
        <v>5628.4409894379023</v>
      </c>
      <c r="BD23" s="288">
        <f t="shared" si="22"/>
        <v>5549.6336078828581</v>
      </c>
      <c r="BE23" s="288">
        <f t="shared" si="22"/>
        <v>7644.5385821894424</v>
      </c>
      <c r="BF23" s="211">
        <f t="shared" si="47"/>
        <v>33494.161212554325</v>
      </c>
      <c r="BH23" s="130">
        <f>'Op Cost'!E14</f>
        <v>71294</v>
      </c>
      <c r="BI23" s="289">
        <f t="shared" si="23"/>
        <v>0.46980336651828097</v>
      </c>
      <c r="BJ23" s="290">
        <f t="shared" si="24"/>
        <v>21388.2</v>
      </c>
      <c r="BK23" s="230">
        <f t="shared" si="25"/>
        <v>12105.961212554324</v>
      </c>
      <c r="BM23" s="436">
        <f t="shared" si="48"/>
        <v>0.17560151320751477</v>
      </c>
      <c r="BN23" s="436">
        <f t="shared" si="49"/>
        <v>0.66421281743869121</v>
      </c>
      <c r="BO23" s="435">
        <f t="shared" si="50"/>
        <v>0.95864542731760105</v>
      </c>
      <c r="BP23" s="479">
        <f t="shared" si="26"/>
        <v>0</v>
      </c>
      <c r="BQ23" s="363">
        <f t="shared" si="51"/>
        <v>0.68927629632035203</v>
      </c>
      <c r="BR23" s="364">
        <f t="shared" si="52"/>
        <v>1.4548291432782854E-4</v>
      </c>
      <c r="BS23" s="372">
        <f t="shared" si="27"/>
        <v>1.2650741297606362E-4</v>
      </c>
      <c r="BT23" s="467">
        <f t="shared" si="28"/>
        <v>22561.439603776445</v>
      </c>
      <c r="BU23" s="475">
        <f t="shared" si="53"/>
        <v>22561.439603776445</v>
      </c>
      <c r="BV23" s="359">
        <f t="shared" si="29"/>
        <v>0</v>
      </c>
      <c r="BW23" s="292">
        <f t="shared" si="30"/>
        <v>0</v>
      </c>
      <c r="BX23" s="292">
        <f t="shared" si="31"/>
        <v>21388.2</v>
      </c>
      <c r="BY23" s="293">
        <f t="shared" si="32"/>
        <v>0.3</v>
      </c>
      <c r="BZ23" s="234">
        <f t="shared" si="33"/>
        <v>0</v>
      </c>
      <c r="CA23" s="12"/>
      <c r="CB23" s="127">
        <f t="shared" si="34"/>
        <v>71294</v>
      </c>
      <c r="CC23" s="294">
        <f t="shared" si="54"/>
        <v>0.3</v>
      </c>
      <c r="CD23" s="295">
        <f t="shared" si="35"/>
        <v>21388.2</v>
      </c>
      <c r="CE23" s="235">
        <f t="shared" si="36"/>
        <v>0</v>
      </c>
      <c r="CG23" s="126">
        <f t="shared" si="37"/>
        <v>0</v>
      </c>
      <c r="CH23" s="296">
        <f t="shared" si="38"/>
        <v>0</v>
      </c>
      <c r="CI23" s="297">
        <f t="shared" si="39"/>
        <v>0</v>
      </c>
      <c r="CJ23" s="239">
        <f t="shared" si="55"/>
        <v>21388.2</v>
      </c>
      <c r="CK23" s="298">
        <f t="shared" si="56"/>
        <v>0.3</v>
      </c>
      <c r="CL23" s="240">
        <f t="shared" si="40"/>
        <v>0</v>
      </c>
      <c r="CM23" s="174"/>
      <c r="CN23" s="246">
        <f t="shared" si="41"/>
        <v>21388.2</v>
      </c>
      <c r="CO23" s="297">
        <f t="shared" si="42"/>
        <v>0</v>
      </c>
      <c r="CP23" s="299">
        <f t="shared" si="43"/>
        <v>21388.2</v>
      </c>
      <c r="CQ23" s="247">
        <f t="shared" si="44"/>
        <v>0.3</v>
      </c>
      <c r="CT23" s="264">
        <v>0</v>
      </c>
      <c r="CU23" s="324">
        <f t="shared" si="57"/>
        <v>21388.2</v>
      </c>
      <c r="CV23" s="326">
        <f t="shared" si="58"/>
        <v>0.3</v>
      </c>
      <c r="CW23" s="1">
        <f t="shared" si="45"/>
        <v>0</v>
      </c>
    </row>
    <row r="24" spans="1:101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3.5350035551773699E-3</v>
      </c>
      <c r="AV24" s="287">
        <f t="shared" si="18"/>
        <v>3.3559348792778637E-3</v>
      </c>
      <c r="AW24" s="287">
        <f t="shared" si="19"/>
        <v>3.681489619023621E-3</v>
      </c>
      <c r="AX24" s="287">
        <f t="shared" si="20"/>
        <v>3.8930009090329719E-3</v>
      </c>
      <c r="AY24" s="209">
        <f t="shared" si="21"/>
        <v>3.5442222724976769E-3</v>
      </c>
      <c r="AZ24" s="480">
        <f t="shared" si="46"/>
        <v>-4.8446677513004299E-2</v>
      </c>
      <c r="BA24" s="210">
        <f t="shared" si="22"/>
        <v>425507.05425461876</v>
      </c>
      <c r="BB24" s="288">
        <f t="shared" si="22"/>
        <v>403952.62478886091</v>
      </c>
      <c r="BC24" s="288">
        <f t="shared" si="22"/>
        <v>443139.52690808539</v>
      </c>
      <c r="BD24" s="288">
        <f t="shared" si="22"/>
        <v>468599.06168610841</v>
      </c>
      <c r="BE24" s="288">
        <f t="shared" si="22"/>
        <v>426616.70780651539</v>
      </c>
      <c r="BF24" s="211">
        <f t="shared" si="47"/>
        <v>2167814.9754441888</v>
      </c>
      <c r="BH24" s="130">
        <f>'Op Cost'!E15</f>
        <v>7769877</v>
      </c>
      <c r="BI24" s="289">
        <f t="shared" si="23"/>
        <v>0.27900248297935587</v>
      </c>
      <c r="BJ24" s="290">
        <f t="shared" si="24"/>
        <v>2167814.9754441888</v>
      </c>
      <c r="BK24" s="230">
        <f t="shared" si="25"/>
        <v>0</v>
      </c>
      <c r="BM24" s="436">
        <f t="shared" si="48"/>
        <v>1.8296045652764708</v>
      </c>
      <c r="BN24" s="436">
        <f t="shared" si="49"/>
        <v>1.5692037777815557</v>
      </c>
      <c r="BO24" s="435">
        <f t="shared" si="50"/>
        <v>2.0056572064497566</v>
      </c>
      <c r="BP24" s="479">
        <f t="shared" si="26"/>
        <v>2167814.9754441888</v>
      </c>
      <c r="BQ24" s="363">
        <f t="shared" si="51"/>
        <v>1.8525306889893849</v>
      </c>
      <c r="BR24" s="364">
        <f t="shared" si="52"/>
        <v>3.5062072531733122E-2</v>
      </c>
      <c r="BS24" s="372">
        <f t="shared" si="27"/>
        <v>3.0488886685164498E-2</v>
      </c>
      <c r="BT24" s="467">
        <f t="shared" si="28"/>
        <v>2450571.2858657404</v>
      </c>
      <c r="BU24" s="475">
        <f t="shared" si="53"/>
        <v>2450571.2858657404</v>
      </c>
      <c r="BV24" s="359">
        <f t="shared" si="29"/>
        <v>1.9636124186492236E-2</v>
      </c>
      <c r="BW24" s="292">
        <f t="shared" si="30"/>
        <v>182106.94550068909</v>
      </c>
      <c r="BX24" s="292">
        <f t="shared" si="31"/>
        <v>2349921.9209448779</v>
      </c>
      <c r="BY24" s="293">
        <f t="shared" si="32"/>
        <v>0.30244004132174523</v>
      </c>
      <c r="BZ24" s="234">
        <f t="shared" si="33"/>
        <v>1</v>
      </c>
      <c r="CA24" s="12"/>
      <c r="CB24" s="127">
        <f t="shared" si="34"/>
        <v>7769877</v>
      </c>
      <c r="CC24" s="294">
        <f t="shared" si="54"/>
        <v>0.30244004132174523</v>
      </c>
      <c r="CD24" s="295">
        <f t="shared" si="35"/>
        <v>2330963.1</v>
      </c>
      <c r="CE24" s="235">
        <f t="shared" si="36"/>
        <v>18958.820944877807</v>
      </c>
      <c r="CG24" s="126">
        <f t="shared" si="37"/>
        <v>0</v>
      </c>
      <c r="CH24" s="296">
        <f t="shared" si="38"/>
        <v>0</v>
      </c>
      <c r="CI24" s="297">
        <f t="shared" si="39"/>
        <v>0</v>
      </c>
      <c r="CJ24" s="239">
        <f t="shared" si="55"/>
        <v>2330963.1</v>
      </c>
      <c r="CK24" s="298">
        <f t="shared" si="56"/>
        <v>0.3</v>
      </c>
      <c r="CL24" s="240">
        <f t="shared" si="40"/>
        <v>0</v>
      </c>
      <c r="CM24" s="174"/>
      <c r="CN24" s="246">
        <f t="shared" si="41"/>
        <v>2330963.1</v>
      </c>
      <c r="CO24" s="297">
        <f t="shared" si="42"/>
        <v>0</v>
      </c>
      <c r="CP24" s="299">
        <f t="shared" si="43"/>
        <v>2330963.1</v>
      </c>
      <c r="CQ24" s="247">
        <f t="shared" si="44"/>
        <v>0.3</v>
      </c>
      <c r="CT24" s="264">
        <v>0</v>
      </c>
      <c r="CU24" s="324">
        <f t="shared" si="57"/>
        <v>2330963.1</v>
      </c>
      <c r="CV24" s="326">
        <f t="shared" si="58"/>
        <v>0.3</v>
      </c>
      <c r="CW24" s="1">
        <f t="shared" si="45"/>
        <v>0</v>
      </c>
    </row>
    <row r="25" spans="1:101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1.1851946654469262E-3</v>
      </c>
      <c r="AV25" s="287">
        <f t="shared" si="18"/>
        <v>1.1528208180408108E-3</v>
      </c>
      <c r="AW25" s="287">
        <f t="shared" si="19"/>
        <v>1.1759148407910298E-3</v>
      </c>
      <c r="AX25" s="287">
        <f t="shared" si="20"/>
        <v>1.2093593640854236E-3</v>
      </c>
      <c r="AY25" s="209">
        <f t="shared" si="21"/>
        <v>1.0939943544726021E-3</v>
      </c>
      <c r="AZ25" s="480">
        <f t="shared" si="46"/>
        <v>-0.12093486754706706</v>
      </c>
      <c r="BA25" s="210">
        <f t="shared" si="22"/>
        <v>142661.43808370404</v>
      </c>
      <c r="BB25" s="288">
        <f t="shared" si="22"/>
        <v>138764.61019381709</v>
      </c>
      <c r="BC25" s="288">
        <f t="shared" si="22"/>
        <v>141544.42906470413</v>
      </c>
      <c r="BD25" s="288">
        <f t="shared" si="22"/>
        <v>145570.13381034855</v>
      </c>
      <c r="BE25" s="288">
        <f t="shared" si="22"/>
        <v>131683.69080168108</v>
      </c>
      <c r="BF25" s="211">
        <f t="shared" si="47"/>
        <v>700224.30195425497</v>
      </c>
      <c r="BH25" s="130">
        <f>'Op Cost'!E16</f>
        <v>4067447</v>
      </c>
      <c r="BI25" s="289">
        <f t="shared" si="23"/>
        <v>0.17215327008667966</v>
      </c>
      <c r="BJ25" s="290">
        <f t="shared" si="24"/>
        <v>700224.30195425497</v>
      </c>
      <c r="BK25" s="230">
        <f t="shared" si="25"/>
        <v>0</v>
      </c>
      <c r="BM25" s="436">
        <f t="shared" si="48"/>
        <v>0.65452933794805446</v>
      </c>
      <c r="BN25" s="436">
        <f t="shared" si="49"/>
        <v>0.57012276281908136</v>
      </c>
      <c r="BO25" s="435">
        <f t="shared" si="50"/>
        <v>0.69803195308629595</v>
      </c>
      <c r="BP25" s="479">
        <f t="shared" si="26"/>
        <v>700224.30195425497</v>
      </c>
      <c r="BQ25" s="363">
        <f t="shared" si="51"/>
        <v>0.65517900173493193</v>
      </c>
      <c r="BR25" s="364">
        <f t="shared" si="52"/>
        <v>4.3356996100609507E-3</v>
      </c>
      <c r="BS25" s="372">
        <f t="shared" si="27"/>
        <v>3.7701893974584743E-3</v>
      </c>
      <c r="BT25" s="467">
        <f t="shared" si="28"/>
        <v>735189.33215112786</v>
      </c>
      <c r="BU25" s="475">
        <f t="shared" si="53"/>
        <v>735189.33215112786</v>
      </c>
      <c r="BV25" s="359">
        <f t="shared" si="29"/>
        <v>6.3426498604920176E-3</v>
      </c>
      <c r="BW25" s="292">
        <f t="shared" si="30"/>
        <v>58822.228944199182</v>
      </c>
      <c r="BX25" s="292">
        <f t="shared" si="31"/>
        <v>759046.53089845413</v>
      </c>
      <c r="BY25" s="293">
        <f t="shared" si="32"/>
        <v>0.1866149776256345</v>
      </c>
      <c r="BZ25" s="234">
        <f t="shared" si="33"/>
        <v>0</v>
      </c>
      <c r="CA25" s="12"/>
      <c r="CB25" s="127">
        <f t="shared" si="34"/>
        <v>4067447</v>
      </c>
      <c r="CC25" s="294">
        <f t="shared" si="54"/>
        <v>0.1866149776256345</v>
      </c>
      <c r="CD25" s="295">
        <f t="shared" si="35"/>
        <v>759046.53089845413</v>
      </c>
      <c r="CE25" s="235">
        <f t="shared" si="36"/>
        <v>0</v>
      </c>
      <c r="CG25" s="126">
        <f t="shared" si="37"/>
        <v>759046.53089845413</v>
      </c>
      <c r="CH25" s="296">
        <f t="shared" si="38"/>
        <v>6.6046061729960999E-3</v>
      </c>
      <c r="CI25" s="297">
        <f t="shared" si="39"/>
        <v>1094.3203772604418</v>
      </c>
      <c r="CJ25" s="239">
        <f t="shared" si="55"/>
        <v>760140.85127571458</v>
      </c>
      <c r="CK25" s="298">
        <f t="shared" si="56"/>
        <v>0.18688402117488306</v>
      </c>
      <c r="CL25" s="240">
        <f t="shared" si="40"/>
        <v>0</v>
      </c>
      <c r="CM25" s="174"/>
      <c r="CN25" s="246">
        <f t="shared" si="41"/>
        <v>1220234.0999999999</v>
      </c>
      <c r="CO25" s="297">
        <f t="shared" si="42"/>
        <v>0</v>
      </c>
      <c r="CP25" s="299">
        <f t="shared" si="43"/>
        <v>760140.85127571458</v>
      </c>
      <c r="CQ25" s="247">
        <f t="shared" si="44"/>
        <v>0.18688402117488306</v>
      </c>
      <c r="CT25" s="264">
        <v>0</v>
      </c>
      <c r="CU25" s="324">
        <f t="shared" si="57"/>
        <v>760140.85127571458</v>
      </c>
      <c r="CV25" s="326">
        <f t="shared" si="58"/>
        <v>0.18688402117488306</v>
      </c>
      <c r="CW25" s="1">
        <f t="shared" si="45"/>
        <v>0</v>
      </c>
    </row>
    <row r="26" spans="1:101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3.2691683012390317E-4</v>
      </c>
      <c r="AV26" s="287">
        <f t="shared" si="18"/>
        <v>3.2029564168166978E-4</v>
      </c>
      <c r="AW26" s="287">
        <f t="shared" si="19"/>
        <v>3.4031181135641715E-4</v>
      </c>
      <c r="AX26" s="287">
        <f t="shared" si="20"/>
        <v>3.4838863072240897E-4</v>
      </c>
      <c r="AY26" s="209">
        <f t="shared" si="21"/>
        <v>3.1373586590768187E-4</v>
      </c>
      <c r="AZ26" s="480">
        <f t="shared" si="46"/>
        <v>-8.6352328896435099E-2</v>
      </c>
      <c r="BA26" s="210">
        <f t="shared" si="22"/>
        <v>39350.856428007181</v>
      </c>
      <c r="BB26" s="288">
        <f t="shared" si="22"/>
        <v>38553.866454519564</v>
      </c>
      <c r="BC26" s="288">
        <f t="shared" si="22"/>
        <v>40963.20530321417</v>
      </c>
      <c r="BD26" s="288">
        <f t="shared" si="22"/>
        <v>41935.409025933594</v>
      </c>
      <c r="BE26" s="288">
        <f t="shared" si="22"/>
        <v>37764.268700912675</v>
      </c>
      <c r="BF26" s="211">
        <f t="shared" si="47"/>
        <v>198567.6059125872</v>
      </c>
      <c r="BH26" s="130">
        <f>'Op Cost'!E17</f>
        <v>698366</v>
      </c>
      <c r="BI26" s="289">
        <f t="shared" si="23"/>
        <v>0.28433171991847711</v>
      </c>
      <c r="BJ26" s="290">
        <f t="shared" si="24"/>
        <v>198567.6059125872</v>
      </c>
      <c r="BK26" s="230">
        <f t="shared" si="25"/>
        <v>0</v>
      </c>
      <c r="BM26" s="436">
        <f t="shared" si="48"/>
        <v>0.75770770279382382</v>
      </c>
      <c r="BN26" s="436">
        <f t="shared" si="49"/>
        <v>0.70919727954608103</v>
      </c>
      <c r="BO26" s="435">
        <f t="shared" si="50"/>
        <v>1.5076839310627899</v>
      </c>
      <c r="BP26" s="479">
        <f t="shared" si="26"/>
        <v>198567.6059125872</v>
      </c>
      <c r="BQ26" s="363">
        <f t="shared" si="51"/>
        <v>1.1205682111163711</v>
      </c>
      <c r="BR26" s="364">
        <f t="shared" si="52"/>
        <v>2.0232569300035769E-3</v>
      </c>
      <c r="BS26" s="372">
        <f t="shared" si="27"/>
        <v>1.7593612362196453E-3</v>
      </c>
      <c r="BT26" s="467">
        <f t="shared" si="28"/>
        <v>214884.05908416954</v>
      </c>
      <c r="BU26" s="475">
        <f t="shared" si="53"/>
        <v>214884.05908416954</v>
      </c>
      <c r="BV26" s="359">
        <f t="shared" si="29"/>
        <v>1.7986305165712221E-3</v>
      </c>
      <c r="BW26" s="292">
        <f t="shared" si="30"/>
        <v>16680.639536921954</v>
      </c>
      <c r="BX26" s="292">
        <f t="shared" si="31"/>
        <v>215248.24544950915</v>
      </c>
      <c r="BY26" s="293">
        <f t="shared" si="32"/>
        <v>0.30821695994580084</v>
      </c>
      <c r="BZ26" s="234">
        <f t="shared" si="33"/>
        <v>1</v>
      </c>
      <c r="CA26" s="12"/>
      <c r="CB26" s="127">
        <f t="shared" si="34"/>
        <v>698366</v>
      </c>
      <c r="CC26" s="294">
        <f t="shared" si="54"/>
        <v>0.30821695994580084</v>
      </c>
      <c r="CD26" s="295">
        <f t="shared" si="35"/>
        <v>209509.8</v>
      </c>
      <c r="CE26" s="235">
        <f t="shared" si="36"/>
        <v>5738.4454495091632</v>
      </c>
      <c r="CG26" s="126">
        <f t="shared" si="37"/>
        <v>0</v>
      </c>
      <c r="CH26" s="296">
        <f t="shared" si="38"/>
        <v>0</v>
      </c>
      <c r="CI26" s="297">
        <f t="shared" si="39"/>
        <v>0</v>
      </c>
      <c r="CJ26" s="239">
        <f t="shared" si="55"/>
        <v>209509.8</v>
      </c>
      <c r="CK26" s="298">
        <f t="shared" si="56"/>
        <v>0.3</v>
      </c>
      <c r="CL26" s="240">
        <f t="shared" si="40"/>
        <v>0</v>
      </c>
      <c r="CM26" s="174"/>
      <c r="CN26" s="246">
        <f t="shared" si="41"/>
        <v>209509.8</v>
      </c>
      <c r="CO26" s="297">
        <f t="shared" si="42"/>
        <v>0</v>
      </c>
      <c r="CP26" s="299">
        <f t="shared" si="43"/>
        <v>209509.8</v>
      </c>
      <c r="CQ26" s="247">
        <f t="shared" si="44"/>
        <v>0.3</v>
      </c>
      <c r="CT26" s="264">
        <v>0</v>
      </c>
      <c r="CU26" s="324">
        <f t="shared" si="57"/>
        <v>209509.8</v>
      </c>
      <c r="CV26" s="326">
        <f t="shared" si="58"/>
        <v>0.3</v>
      </c>
      <c r="CW26" s="1">
        <f t="shared" si="45"/>
        <v>0</v>
      </c>
    </row>
    <row r="27" spans="1:101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2.4871111671238844E-3</v>
      </c>
      <c r="AV27" s="287">
        <f t="shared" si="18"/>
        <v>2.4865630293115612E-3</v>
      </c>
      <c r="AW27" s="287">
        <f t="shared" si="19"/>
        <v>2.7452733378097792E-3</v>
      </c>
      <c r="AX27" s="287">
        <f t="shared" si="20"/>
        <v>2.7479111727074634E-3</v>
      </c>
      <c r="AY27" s="209">
        <f t="shared" si="21"/>
        <v>2.4276521033710242E-3</v>
      </c>
      <c r="AZ27" s="480">
        <f t="shared" si="46"/>
        <v>-9.2646623113585555E-2</v>
      </c>
      <c r="BA27" s="210">
        <f t="shared" si="22"/>
        <v>299372.63988792541</v>
      </c>
      <c r="BB27" s="288">
        <f t="shared" si="22"/>
        <v>299306.66074470629</v>
      </c>
      <c r="BC27" s="288">
        <f t="shared" si="22"/>
        <v>330447.52370456175</v>
      </c>
      <c r="BD27" s="288">
        <f t="shared" si="22"/>
        <v>330765.03890345874</v>
      </c>
      <c r="BE27" s="288">
        <f t="shared" si="22"/>
        <v>292215.57464844006</v>
      </c>
      <c r="BF27" s="211">
        <f t="shared" si="47"/>
        <v>1552107.4378890924</v>
      </c>
      <c r="BH27" s="130">
        <f>'Op Cost'!E18</f>
        <v>9003000</v>
      </c>
      <c r="BI27" s="289">
        <f t="shared" si="23"/>
        <v>0.17239891568244944</v>
      </c>
      <c r="BJ27" s="290">
        <f t="shared" si="24"/>
        <v>1552107.4378890924</v>
      </c>
      <c r="BK27" s="230">
        <f t="shared" si="25"/>
        <v>0</v>
      </c>
      <c r="BM27" s="436">
        <f t="shared" si="48"/>
        <v>0.64547655566624973</v>
      </c>
      <c r="BN27" s="436">
        <f t="shared" si="49"/>
        <v>0.62902579128457003</v>
      </c>
      <c r="BO27" s="435">
        <f t="shared" si="50"/>
        <v>0.7121439807074772</v>
      </c>
      <c r="BP27" s="479">
        <f t="shared" si="26"/>
        <v>1552107.4378890924</v>
      </c>
      <c r="BQ27" s="363">
        <f t="shared" si="51"/>
        <v>0.67469757709144351</v>
      </c>
      <c r="BR27" s="364">
        <f t="shared" si="52"/>
        <v>9.5882105286900984E-3</v>
      </c>
      <c r="BS27" s="372">
        <f t="shared" si="27"/>
        <v>8.3376093657371569E-3</v>
      </c>
      <c r="BT27" s="467">
        <f t="shared" si="28"/>
        <v>1629431.0767066143</v>
      </c>
      <c r="BU27" s="475">
        <f t="shared" si="53"/>
        <v>1629431.0767066143</v>
      </c>
      <c r="BV27" s="359">
        <f t="shared" si="29"/>
        <v>1.4059029366620018E-2</v>
      </c>
      <c r="BW27" s="292">
        <f t="shared" si="30"/>
        <v>130384.53364543614</v>
      </c>
      <c r="BX27" s="292">
        <f t="shared" si="31"/>
        <v>1682491.9715345285</v>
      </c>
      <c r="BY27" s="293">
        <f t="shared" si="32"/>
        <v>0.18688125863984545</v>
      </c>
      <c r="BZ27" s="234">
        <f t="shared" si="33"/>
        <v>0</v>
      </c>
      <c r="CA27" s="12"/>
      <c r="CB27" s="127">
        <f t="shared" si="34"/>
        <v>9003000</v>
      </c>
      <c r="CC27" s="294">
        <f t="shared" si="54"/>
        <v>0.18688125863984545</v>
      </c>
      <c r="CD27" s="295">
        <f t="shared" si="35"/>
        <v>1682491.9715345285</v>
      </c>
      <c r="CE27" s="235">
        <f t="shared" si="36"/>
        <v>0</v>
      </c>
      <c r="CG27" s="126">
        <f t="shared" si="37"/>
        <v>1682491.9715345285</v>
      </c>
      <c r="CH27" s="296">
        <f t="shared" si="38"/>
        <v>1.4639678081474461E-2</v>
      </c>
      <c r="CI27" s="297">
        <f t="shared" si="39"/>
        <v>2425.6553110755804</v>
      </c>
      <c r="CJ27" s="239">
        <f t="shared" si="55"/>
        <v>1684917.626845604</v>
      </c>
      <c r="CK27" s="298">
        <f t="shared" si="56"/>
        <v>0.18715068608748239</v>
      </c>
      <c r="CL27" s="240">
        <f t="shared" si="40"/>
        <v>0</v>
      </c>
      <c r="CM27" s="174"/>
      <c r="CN27" s="246">
        <f t="shared" si="41"/>
        <v>2700900</v>
      </c>
      <c r="CO27" s="297">
        <f t="shared" si="42"/>
        <v>0</v>
      </c>
      <c r="CP27" s="299">
        <f t="shared" si="43"/>
        <v>1684917.626845604</v>
      </c>
      <c r="CQ27" s="247">
        <f t="shared" si="44"/>
        <v>0.18715068608748239</v>
      </c>
      <c r="CT27" s="264">
        <v>0</v>
      </c>
      <c r="CU27" s="324">
        <f t="shared" si="57"/>
        <v>1684917.626845604</v>
      </c>
      <c r="CV27" s="326">
        <f t="shared" si="58"/>
        <v>0.18715068608748239</v>
      </c>
      <c r="CW27" s="1">
        <f t="shared" si="45"/>
        <v>0</v>
      </c>
    </row>
    <row r="28" spans="1:101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7.0351089560268467E-5</v>
      </c>
      <c r="AV28" s="287">
        <f t="shared" si="18"/>
        <v>6.9830444615406599E-5</v>
      </c>
      <c r="AW28" s="287">
        <f t="shared" si="19"/>
        <v>7.4764030543673823E-5</v>
      </c>
      <c r="AX28" s="287">
        <f t="shared" si="20"/>
        <v>7.522041096485629E-5</v>
      </c>
      <c r="AY28" s="209">
        <f t="shared" si="21"/>
        <v>6.444401015583358E-5</v>
      </c>
      <c r="AZ28" s="480">
        <f t="shared" si="46"/>
        <v>-0.14430217575873508</v>
      </c>
      <c r="BA28" s="210">
        <f t="shared" si="22"/>
        <v>8468.1343074040287</v>
      </c>
      <c r="BB28" s="288">
        <f t="shared" si="22"/>
        <v>8405.4644703465055</v>
      </c>
      <c r="BC28" s="288">
        <f t="shared" si="22"/>
        <v>8999.3183611507811</v>
      </c>
      <c r="BD28" s="288">
        <f t="shared" si="22"/>
        <v>9054.2527015568648</v>
      </c>
      <c r="BE28" s="288">
        <f t="shared" si="22"/>
        <v>7757.1013713980847</v>
      </c>
      <c r="BF28" s="211">
        <f t="shared" si="47"/>
        <v>42684.27121185627</v>
      </c>
      <c r="BH28" s="130">
        <f>'Op Cost'!E19</f>
        <v>165710</v>
      </c>
      <c r="BI28" s="289">
        <f t="shared" si="23"/>
        <v>0.25758416035155557</v>
      </c>
      <c r="BJ28" s="290">
        <f t="shared" si="24"/>
        <v>42684.27121185627</v>
      </c>
      <c r="BK28" s="230">
        <f t="shared" si="25"/>
        <v>0</v>
      </c>
      <c r="BM28" s="436">
        <f t="shared" si="48"/>
        <v>0.44965000348434714</v>
      </c>
      <c r="BN28" s="436">
        <f t="shared" si="49"/>
        <v>0.37564920230941845</v>
      </c>
      <c r="BO28" s="435">
        <f t="shared" si="50"/>
        <v>1.0119778335565253</v>
      </c>
      <c r="BP28" s="479">
        <f t="shared" si="26"/>
        <v>42684.27121185627</v>
      </c>
      <c r="BQ28" s="363">
        <f t="shared" si="51"/>
        <v>0.71231371822670408</v>
      </c>
      <c r="BR28" s="364">
        <f t="shared" si="52"/>
        <v>2.9519013649240958E-4</v>
      </c>
      <c r="BS28" s="372">
        <f t="shared" si="27"/>
        <v>2.5668815253147972E-4</v>
      </c>
      <c r="BT28" s="467">
        <f t="shared" si="28"/>
        <v>45064.817136284604</v>
      </c>
      <c r="BU28" s="475">
        <f t="shared" si="53"/>
        <v>45064.817136284604</v>
      </c>
      <c r="BV28" s="359">
        <f t="shared" si="29"/>
        <v>3.8663523401215837E-4</v>
      </c>
      <c r="BW28" s="292">
        <f t="shared" si="30"/>
        <v>3585.685281891469</v>
      </c>
      <c r="BX28" s="292">
        <f t="shared" si="31"/>
        <v>46269.956493747741</v>
      </c>
      <c r="BY28" s="293">
        <f t="shared" si="32"/>
        <v>0.27922247597458055</v>
      </c>
      <c r="BZ28" s="234">
        <f t="shared" si="33"/>
        <v>0</v>
      </c>
      <c r="CA28" s="12"/>
      <c r="CB28" s="127">
        <f t="shared" si="34"/>
        <v>165710</v>
      </c>
      <c r="CC28" s="294">
        <f t="shared" si="54"/>
        <v>0.27922247597458055</v>
      </c>
      <c r="CD28" s="295">
        <f t="shared" si="35"/>
        <v>46269.956493747741</v>
      </c>
      <c r="CE28" s="235">
        <f t="shared" si="36"/>
        <v>0</v>
      </c>
      <c r="CG28" s="126">
        <f t="shared" si="37"/>
        <v>46269.956493747741</v>
      </c>
      <c r="CH28" s="296">
        <f t="shared" si="38"/>
        <v>4.0260356624138242E-4</v>
      </c>
      <c r="CI28" s="297">
        <f t="shared" si="39"/>
        <v>66.707578764807153</v>
      </c>
      <c r="CJ28" s="239">
        <f t="shared" si="55"/>
        <v>46336.664072512547</v>
      </c>
      <c r="CK28" s="298">
        <f t="shared" si="56"/>
        <v>0.2796250321194409</v>
      </c>
      <c r="CL28" s="240">
        <f t="shared" si="40"/>
        <v>0</v>
      </c>
      <c r="CM28" s="174"/>
      <c r="CN28" s="246">
        <f t="shared" si="41"/>
        <v>49713</v>
      </c>
      <c r="CO28" s="297">
        <f t="shared" si="42"/>
        <v>0</v>
      </c>
      <c r="CP28" s="299">
        <f t="shared" si="43"/>
        <v>46336.664072512547</v>
      </c>
      <c r="CQ28" s="247">
        <f t="shared" si="44"/>
        <v>0.2796250321194409</v>
      </c>
      <c r="CT28" s="264">
        <v>0</v>
      </c>
      <c r="CU28" s="324">
        <f t="shared" si="57"/>
        <v>46336.664072512547</v>
      </c>
      <c r="CV28" s="326">
        <f t="shared" si="58"/>
        <v>0.2796250321194409</v>
      </c>
      <c r="CW28" s="1">
        <f t="shared" si="45"/>
        <v>0</v>
      </c>
    </row>
    <row r="29" spans="1:101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5.9473671432229858E-3</v>
      </c>
      <c r="AV29" s="287">
        <f t="shared" si="18"/>
        <v>5.8727144157624481E-3</v>
      </c>
      <c r="AW29" s="287">
        <f t="shared" si="19"/>
        <v>7.7481010104688934E-3</v>
      </c>
      <c r="AX29" s="287">
        <f t="shared" si="20"/>
        <v>7.8445873862862496E-3</v>
      </c>
      <c r="AY29" s="209">
        <f t="shared" si="21"/>
        <v>6.9103484907136791E-3</v>
      </c>
      <c r="AZ29" s="480">
        <f t="shared" si="46"/>
        <v>-5.455395982075938E-3</v>
      </c>
      <c r="BA29" s="210">
        <f t="shared" si="22"/>
        <v>715882.35603812395</v>
      </c>
      <c r="BB29" s="288">
        <f t="shared" si="22"/>
        <v>706896.43518741289</v>
      </c>
      <c r="BC29" s="288">
        <f t="shared" si="22"/>
        <v>932636.01735371735</v>
      </c>
      <c r="BD29" s="288">
        <f t="shared" si="22"/>
        <v>944250.04628152901</v>
      </c>
      <c r="BE29" s="288">
        <f t="shared" si="22"/>
        <v>831796.06024721323</v>
      </c>
      <c r="BF29" s="211">
        <f t="shared" si="47"/>
        <v>4131460.9151079962</v>
      </c>
      <c r="BH29" s="130">
        <f>'Op Cost'!E20</f>
        <v>25291520</v>
      </c>
      <c r="BI29" s="289">
        <f t="shared" si="23"/>
        <v>0.16335360291148954</v>
      </c>
      <c r="BJ29" s="290">
        <f t="shared" si="24"/>
        <v>4131460.9151079962</v>
      </c>
      <c r="BK29" s="230">
        <f t="shared" si="25"/>
        <v>0</v>
      </c>
      <c r="BM29" s="436">
        <f t="shared" si="48"/>
        <v>0.35213233503391017</v>
      </c>
      <c r="BN29" s="436">
        <f t="shared" si="49"/>
        <v>0.22056366635624902</v>
      </c>
      <c r="BO29" s="435">
        <f t="shared" si="50"/>
        <v>0.29902811561395393</v>
      </c>
      <c r="BP29" s="479">
        <f t="shared" si="26"/>
        <v>4131460.9151079962</v>
      </c>
      <c r="BQ29" s="363">
        <f t="shared" si="51"/>
        <v>0.29268805815451676</v>
      </c>
      <c r="BR29" s="364">
        <f t="shared" si="52"/>
        <v>1.0101072236795443E-2</v>
      </c>
      <c r="BS29" s="372">
        <f t="shared" si="27"/>
        <v>8.7835779401684543E-3</v>
      </c>
      <c r="BT29" s="467">
        <f t="shared" si="28"/>
        <v>4212920.50122895</v>
      </c>
      <c r="BU29" s="475">
        <f t="shared" si="53"/>
        <v>4212920.50122895</v>
      </c>
      <c r="BV29" s="359">
        <f t="shared" si="29"/>
        <v>3.742287995961309E-2</v>
      </c>
      <c r="BW29" s="292">
        <f t="shared" si="30"/>
        <v>347062.70425668487</v>
      </c>
      <c r="BX29" s="292">
        <f t="shared" si="31"/>
        <v>4478523.6193646807</v>
      </c>
      <c r="BY29" s="293">
        <f t="shared" si="32"/>
        <v>0.17707609583625977</v>
      </c>
      <c r="BZ29" s="234">
        <f t="shared" si="33"/>
        <v>0</v>
      </c>
      <c r="CA29" s="12"/>
      <c r="CB29" s="127">
        <f t="shared" si="34"/>
        <v>25291520</v>
      </c>
      <c r="CC29" s="294">
        <f t="shared" si="54"/>
        <v>0.17707609583625977</v>
      </c>
      <c r="CD29" s="295">
        <f t="shared" si="35"/>
        <v>4478523.6193646807</v>
      </c>
      <c r="CE29" s="235">
        <f t="shared" si="36"/>
        <v>0</v>
      </c>
      <c r="CG29" s="126">
        <f t="shared" si="37"/>
        <v>4478523.6193646807</v>
      </c>
      <c r="CH29" s="296">
        <f t="shared" si="38"/>
        <v>3.8968473655170283E-2</v>
      </c>
      <c r="CI29" s="297">
        <f t="shared" si="39"/>
        <v>6456.7051652444852</v>
      </c>
      <c r="CJ29" s="239">
        <f t="shared" si="55"/>
        <v>4484980.3245299254</v>
      </c>
      <c r="CK29" s="298">
        <f t="shared" si="56"/>
        <v>0.17733138714201144</v>
      </c>
      <c r="CL29" s="240">
        <f t="shared" si="40"/>
        <v>0</v>
      </c>
      <c r="CM29" s="174"/>
      <c r="CN29" s="246">
        <f t="shared" si="41"/>
        <v>7587456</v>
      </c>
      <c r="CO29" s="297">
        <f t="shared" si="42"/>
        <v>0</v>
      </c>
      <c r="CP29" s="299">
        <f t="shared" si="43"/>
        <v>4484980.3245299254</v>
      </c>
      <c r="CQ29" s="247">
        <f t="shared" si="44"/>
        <v>0.17733138714201144</v>
      </c>
      <c r="CT29" s="264">
        <v>0</v>
      </c>
      <c r="CU29" s="324">
        <f t="shared" si="57"/>
        <v>4484980.3245299254</v>
      </c>
      <c r="CV29" s="326">
        <f t="shared" si="58"/>
        <v>0.17733138714201144</v>
      </c>
      <c r="CW29" s="1">
        <f t="shared" si="45"/>
        <v>0</v>
      </c>
    </row>
    <row r="30" spans="1:101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8.4417862493551248E-3</v>
      </c>
      <c r="AV30" s="287">
        <f t="shared" si="18"/>
        <v>8.4635704292512492E-3</v>
      </c>
      <c r="AW30" s="287">
        <f t="shared" si="19"/>
        <v>9.3963785824848975E-3</v>
      </c>
      <c r="AX30" s="287">
        <f t="shared" si="20"/>
        <v>9.3832888958794991E-3</v>
      </c>
      <c r="AY30" s="209">
        <f t="shared" si="21"/>
        <v>8.8776026972612245E-3</v>
      </c>
      <c r="AZ30" s="480">
        <f t="shared" si="46"/>
        <v>-3.7621898316233846E-2</v>
      </c>
      <c r="BA30" s="210">
        <f t="shared" si="22"/>
        <v>1016134.6498080153</v>
      </c>
      <c r="BB30" s="288">
        <f t="shared" si="22"/>
        <v>1018756.8033850256</v>
      </c>
      <c r="BC30" s="288">
        <f t="shared" si="22"/>
        <v>1131038.5714997468</v>
      </c>
      <c r="BD30" s="288">
        <f t="shared" si="22"/>
        <v>1129462.9708244882</v>
      </c>
      <c r="BE30" s="288">
        <f t="shared" si="22"/>
        <v>1068593.7124510035</v>
      </c>
      <c r="BF30" s="211">
        <f t="shared" si="47"/>
        <v>5363986.7079682797</v>
      </c>
      <c r="BH30" s="130">
        <f>'Op Cost'!E21</f>
        <v>28281032</v>
      </c>
      <c r="BI30" s="289">
        <f t="shared" si="23"/>
        <v>0.1896672903580138</v>
      </c>
      <c r="BJ30" s="290">
        <f t="shared" si="24"/>
        <v>5363986.7079682797</v>
      </c>
      <c r="BK30" s="230">
        <f t="shared" si="25"/>
        <v>0</v>
      </c>
      <c r="BM30" s="436">
        <f t="shared" si="48"/>
        <v>0.93905874358745212</v>
      </c>
      <c r="BN30" s="436">
        <f t="shared" si="49"/>
        <v>1.3122677011001305</v>
      </c>
      <c r="BO30" s="435">
        <f t="shared" si="50"/>
        <v>0.95177578658437512</v>
      </c>
      <c r="BP30" s="479">
        <f t="shared" si="26"/>
        <v>5363986.7079682797</v>
      </c>
      <c r="BQ30" s="363">
        <f t="shared" si="51"/>
        <v>1.0387195044640831</v>
      </c>
      <c r="BR30" s="364">
        <f t="shared" si="52"/>
        <v>4.8097592414728274E-2</v>
      </c>
      <c r="BS30" s="372">
        <f t="shared" si="27"/>
        <v>4.1824168940232109E-2</v>
      </c>
      <c r="BT30" s="467">
        <f t="shared" si="28"/>
        <v>5751867.30912326</v>
      </c>
      <c r="BU30" s="475">
        <f t="shared" si="53"/>
        <v>5751867.30912326</v>
      </c>
      <c r="BV30" s="359">
        <f t="shared" si="29"/>
        <v>4.85871305095016E-2</v>
      </c>
      <c r="BW30" s="292">
        <f t="shared" si="30"/>
        <v>450600.83363168413</v>
      </c>
      <c r="BX30" s="292">
        <f t="shared" si="31"/>
        <v>5814587.5415999638</v>
      </c>
      <c r="BY30" s="293">
        <f t="shared" si="32"/>
        <v>0.20560026032996123</v>
      </c>
      <c r="BZ30" s="234">
        <f t="shared" si="33"/>
        <v>0</v>
      </c>
      <c r="CA30" s="12"/>
      <c r="CB30" s="127">
        <f t="shared" si="34"/>
        <v>28281032</v>
      </c>
      <c r="CC30" s="294">
        <f t="shared" si="54"/>
        <v>0.20560026032996123</v>
      </c>
      <c r="CD30" s="295">
        <f t="shared" si="35"/>
        <v>5814587.5415999638</v>
      </c>
      <c r="CE30" s="235">
        <f t="shared" si="36"/>
        <v>0</v>
      </c>
      <c r="CG30" s="126">
        <f t="shared" si="37"/>
        <v>5814587.5415999638</v>
      </c>
      <c r="CH30" s="296">
        <f t="shared" si="38"/>
        <v>5.0593816330628788E-2</v>
      </c>
      <c r="CI30" s="297">
        <f t="shared" si="39"/>
        <v>8382.9137913401355</v>
      </c>
      <c r="CJ30" s="239">
        <f t="shared" si="55"/>
        <v>5822970.4553913036</v>
      </c>
      <c r="CK30" s="298">
        <f t="shared" si="56"/>
        <v>0.20589667503616219</v>
      </c>
      <c r="CL30" s="240">
        <f t="shared" si="40"/>
        <v>0</v>
      </c>
      <c r="CM30" s="174"/>
      <c r="CN30" s="246">
        <f t="shared" si="41"/>
        <v>8484309.5999999996</v>
      </c>
      <c r="CO30" s="297">
        <f t="shared" si="42"/>
        <v>0</v>
      </c>
      <c r="CP30" s="299">
        <f t="shared" si="43"/>
        <v>5822970.4553913036</v>
      </c>
      <c r="CQ30" s="247">
        <f t="shared" si="44"/>
        <v>0.20589667503616219</v>
      </c>
      <c r="CT30" s="264">
        <v>0</v>
      </c>
      <c r="CU30" s="324">
        <f t="shared" si="57"/>
        <v>5822970.4553913036</v>
      </c>
      <c r="CV30" s="326">
        <f t="shared" si="58"/>
        <v>0.20589667503616219</v>
      </c>
      <c r="CW30" s="1">
        <f t="shared" si="45"/>
        <v>0</v>
      </c>
    </row>
    <row r="31" spans="1:101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1.6219911733818673E-2</v>
      </c>
      <c r="AV31" s="287">
        <f t="shared" si="18"/>
        <v>1.61625949248911E-2</v>
      </c>
      <c r="AW31" s="287">
        <f t="shared" si="19"/>
        <v>1.5251543397265699E-2</v>
      </c>
      <c r="AX31" s="287">
        <f t="shared" si="20"/>
        <v>1.5289746385249625E-2</v>
      </c>
      <c r="AY31" s="209">
        <f t="shared" si="21"/>
        <v>1.7348685088553653E-2</v>
      </c>
      <c r="AZ31" s="480">
        <f t="shared" si="46"/>
        <v>8.8493793124514275E-2</v>
      </c>
      <c r="BA31" s="210">
        <f t="shared" si="22"/>
        <v>1952384.7018538048</v>
      </c>
      <c r="BB31" s="288">
        <f t="shared" si="22"/>
        <v>1945485.499025472</v>
      </c>
      <c r="BC31" s="288">
        <f t="shared" si="22"/>
        <v>1835822.567788447</v>
      </c>
      <c r="BD31" s="288">
        <f t="shared" si="22"/>
        <v>1840421.0471469634</v>
      </c>
      <c r="BE31" s="288">
        <f t="shared" si="22"/>
        <v>2088254.7278940717</v>
      </c>
      <c r="BF31" s="211">
        <f t="shared" si="47"/>
        <v>9662368.5437087584</v>
      </c>
      <c r="BH31" s="130">
        <f>'Op Cost'!E22</f>
        <v>36047232</v>
      </c>
      <c r="BI31" s="289">
        <f t="shared" si="23"/>
        <v>0.26804744796240548</v>
      </c>
      <c r="BJ31" s="290">
        <f t="shared" si="24"/>
        <v>9662368.5437087584</v>
      </c>
      <c r="BK31" s="230">
        <f t="shared" si="25"/>
        <v>0</v>
      </c>
      <c r="BM31" s="436">
        <f t="shared" si="48"/>
        <v>1.5279764913891456</v>
      </c>
      <c r="BN31" s="436">
        <f t="shared" si="49"/>
        <v>2.3223718459408937</v>
      </c>
      <c r="BO31" s="435">
        <f t="shared" si="50"/>
        <v>1.6253482086807645</v>
      </c>
      <c r="BP31" s="479">
        <f t="shared" si="26"/>
        <v>9662368.5437087584</v>
      </c>
      <c r="BQ31" s="363">
        <f t="shared" si="51"/>
        <v>1.775261188672892</v>
      </c>
      <c r="BR31" s="364">
        <f t="shared" si="52"/>
        <v>0.13091909377748423</v>
      </c>
      <c r="BS31" s="372">
        <f t="shared" si="27"/>
        <v>0.11384316804129425</v>
      </c>
      <c r="BT31" s="467">
        <f t="shared" si="28"/>
        <v>10718158.953324478</v>
      </c>
      <c r="BU31" s="475">
        <f t="shared" si="53"/>
        <v>10718158.953324478</v>
      </c>
      <c r="BV31" s="359">
        <f t="shared" si="29"/>
        <v>8.7521984490878904E-2</v>
      </c>
      <c r="BW31" s="292">
        <f t="shared" si="30"/>
        <v>811685.70275985019</v>
      </c>
      <c r="BX31" s="292">
        <f t="shared" si="31"/>
        <v>10474054.246468609</v>
      </c>
      <c r="BY31" s="293">
        <f t="shared" si="32"/>
        <v>0.29056473036455638</v>
      </c>
      <c r="BZ31" s="234">
        <f t="shared" si="33"/>
        <v>0</v>
      </c>
      <c r="CA31" s="12"/>
      <c r="CB31" s="127">
        <f t="shared" si="34"/>
        <v>36047232</v>
      </c>
      <c r="CC31" s="294">
        <f t="shared" si="54"/>
        <v>0.29056473036455638</v>
      </c>
      <c r="CD31" s="295">
        <f t="shared" si="35"/>
        <v>10474054.246468609</v>
      </c>
      <c r="CE31" s="235">
        <f t="shared" si="36"/>
        <v>0</v>
      </c>
      <c r="CG31" s="126">
        <f t="shared" si="37"/>
        <v>10474054.246468609</v>
      </c>
      <c r="CH31" s="296">
        <f t="shared" si="38"/>
        <v>9.1136709696361354E-2</v>
      </c>
      <c r="CI31" s="297">
        <f t="shared" si="39"/>
        <v>15100.485316591552</v>
      </c>
      <c r="CJ31" s="239">
        <f t="shared" si="55"/>
        <v>10489154.731785201</v>
      </c>
      <c r="CK31" s="298">
        <f t="shared" si="56"/>
        <v>0.29098363868230437</v>
      </c>
      <c r="CL31" s="240">
        <f t="shared" si="40"/>
        <v>0</v>
      </c>
      <c r="CM31" s="174"/>
      <c r="CN31" s="246">
        <f t="shared" si="41"/>
        <v>10814169.6</v>
      </c>
      <c r="CO31" s="297">
        <f t="shared" si="42"/>
        <v>0</v>
      </c>
      <c r="CP31" s="299">
        <f t="shared" si="43"/>
        <v>10489154.731785201</v>
      </c>
      <c r="CQ31" s="247">
        <f t="shared" si="44"/>
        <v>0.29098363868230437</v>
      </c>
      <c r="CT31" s="264">
        <v>170685.8</v>
      </c>
      <c r="CU31" s="324">
        <f t="shared" si="57"/>
        <v>10659840.531785201</v>
      </c>
      <c r="CV31" s="326">
        <f t="shared" si="58"/>
        <v>0.29571869850603788</v>
      </c>
      <c r="CW31" s="1">
        <f t="shared" si="45"/>
        <v>0</v>
      </c>
    </row>
    <row r="32" spans="1:101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2.9038854651625861E-3</v>
      </c>
      <c r="AV32" s="287">
        <f t="shared" si="18"/>
        <v>2.9283121946460013E-3</v>
      </c>
      <c r="AW32" s="287">
        <f t="shared" si="19"/>
        <v>2.3787667053880492E-3</v>
      </c>
      <c r="AX32" s="287">
        <f t="shared" si="20"/>
        <v>2.3454903968669373E-3</v>
      </c>
      <c r="AY32" s="209">
        <f t="shared" si="21"/>
        <v>2.8794387990796365E-3</v>
      </c>
      <c r="AZ32" s="480">
        <f t="shared" si="46"/>
        <v>0.11447004298160417</v>
      </c>
      <c r="BA32" s="210">
        <f t="shared" si="22"/>
        <v>349539.60608170804</v>
      </c>
      <c r="BB32" s="288">
        <f t="shared" si="22"/>
        <v>352479.84236303787</v>
      </c>
      <c r="BC32" s="288">
        <f t="shared" si="22"/>
        <v>286331.25759836665</v>
      </c>
      <c r="BD32" s="288">
        <f t="shared" si="22"/>
        <v>282325.8008019941</v>
      </c>
      <c r="BE32" s="288">
        <f t="shared" si="22"/>
        <v>346596.97003935749</v>
      </c>
      <c r="BF32" s="211">
        <f t="shared" si="47"/>
        <v>1617273.476884464</v>
      </c>
      <c r="BH32" s="130">
        <f>'Op Cost'!E23</f>
        <v>5453602</v>
      </c>
      <c r="BI32" s="289">
        <f t="shared" si="23"/>
        <v>0.29655143094132358</v>
      </c>
      <c r="BJ32" s="290">
        <f t="shared" si="24"/>
        <v>1617273.476884464</v>
      </c>
      <c r="BK32" s="230">
        <f t="shared" si="25"/>
        <v>0</v>
      </c>
      <c r="BM32" s="436">
        <f t="shared" si="48"/>
        <v>2.5594815012047842</v>
      </c>
      <c r="BN32" s="436">
        <f t="shared" si="49"/>
        <v>2.8681494881442515</v>
      </c>
      <c r="BO32" s="435">
        <f t="shared" si="50"/>
        <v>2.0116851434222869</v>
      </c>
      <c r="BP32" s="479">
        <f t="shared" si="26"/>
        <v>1617273.476884464</v>
      </c>
      <c r="BQ32" s="363">
        <f t="shared" si="51"/>
        <v>2.362750319048402</v>
      </c>
      <c r="BR32" s="364">
        <f t="shared" si="52"/>
        <v>2.8484984408697553E-2</v>
      </c>
      <c r="BS32" s="372">
        <f t="shared" si="27"/>
        <v>2.4769655618031097E-2</v>
      </c>
      <c r="BT32" s="467">
        <f t="shared" si="28"/>
        <v>1846989.1928202277</v>
      </c>
      <c r="BU32" s="475">
        <f t="shared" si="53"/>
        <v>1846989.1928202277</v>
      </c>
      <c r="BV32" s="359">
        <f t="shared" si="29"/>
        <v>1.4649305035415379E-2</v>
      </c>
      <c r="BW32" s="292">
        <f t="shared" si="30"/>
        <v>135858.79618456005</v>
      </c>
      <c r="BX32" s="292">
        <f t="shared" si="31"/>
        <v>1753132.2730690241</v>
      </c>
      <c r="BY32" s="293">
        <f t="shared" si="32"/>
        <v>0.32146318581169364</v>
      </c>
      <c r="BZ32" s="234">
        <f t="shared" si="33"/>
        <v>1</v>
      </c>
      <c r="CA32" s="12"/>
      <c r="CB32" s="127">
        <f t="shared" si="34"/>
        <v>5453602</v>
      </c>
      <c r="CC32" s="294">
        <f t="shared" si="54"/>
        <v>0.32146318581169364</v>
      </c>
      <c r="CD32" s="295">
        <f t="shared" si="35"/>
        <v>1636080.5999999999</v>
      </c>
      <c r="CE32" s="235">
        <f t="shared" si="36"/>
        <v>117051.67306902423</v>
      </c>
      <c r="CG32" s="126">
        <f t="shared" si="37"/>
        <v>0</v>
      </c>
      <c r="CH32" s="296">
        <f t="shared" si="38"/>
        <v>0</v>
      </c>
      <c r="CI32" s="297">
        <f t="shared" si="39"/>
        <v>0</v>
      </c>
      <c r="CJ32" s="239">
        <f t="shared" si="55"/>
        <v>1636080.5999999999</v>
      </c>
      <c r="CK32" s="298">
        <f t="shared" si="56"/>
        <v>0.3</v>
      </c>
      <c r="CL32" s="240">
        <f t="shared" si="40"/>
        <v>0</v>
      </c>
      <c r="CM32" s="174"/>
      <c r="CN32" s="246">
        <f t="shared" si="41"/>
        <v>1636080.5999999999</v>
      </c>
      <c r="CO32" s="297">
        <f t="shared" si="42"/>
        <v>0</v>
      </c>
      <c r="CP32" s="299">
        <f t="shared" si="43"/>
        <v>1636080.5999999999</v>
      </c>
      <c r="CQ32" s="247">
        <f t="shared" si="44"/>
        <v>0.3</v>
      </c>
      <c r="CT32" s="264">
        <v>0</v>
      </c>
      <c r="CU32" s="324">
        <f t="shared" si="57"/>
        <v>1636080.5999999999</v>
      </c>
      <c r="CV32" s="326">
        <f t="shared" si="58"/>
        <v>0.3</v>
      </c>
      <c r="CW32" s="1">
        <f t="shared" si="45"/>
        <v>0</v>
      </c>
    </row>
    <row r="33" spans="1:101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3.6088376761007415E-2</v>
      </c>
      <c r="AV33" s="287">
        <f t="shared" si="18"/>
        <v>3.5984914251985162E-2</v>
      </c>
      <c r="AW33" s="287">
        <f t="shared" si="19"/>
        <v>3.5884533205696317E-2</v>
      </c>
      <c r="AX33" s="287">
        <f t="shared" si="20"/>
        <v>3.598361706658959E-2</v>
      </c>
      <c r="AY33" s="209">
        <f t="shared" si="21"/>
        <v>3.6442863735295289E-2</v>
      </c>
      <c r="AZ33" s="480">
        <f t="shared" si="46"/>
        <v>2.1966201375824113E-2</v>
      </c>
      <c r="BA33" s="210">
        <f t="shared" si="22"/>
        <v>4343944.3974297848</v>
      </c>
      <c r="BB33" s="288">
        <f t="shared" si="22"/>
        <v>4331490.6539603118</v>
      </c>
      <c r="BC33" s="288">
        <f t="shared" si="22"/>
        <v>4319407.8250062065</v>
      </c>
      <c r="BD33" s="288">
        <f t="shared" si="22"/>
        <v>4331334.5122399786</v>
      </c>
      <c r="BE33" s="288">
        <f t="shared" si="22"/>
        <v>4386613.8617871683</v>
      </c>
      <c r="BF33" s="211">
        <f t="shared" si="47"/>
        <v>21712791.250423446</v>
      </c>
      <c r="BH33" s="130">
        <f>'Op Cost'!E24</f>
        <v>111168383</v>
      </c>
      <c r="BI33" s="289">
        <f t="shared" si="23"/>
        <v>0.19531444700804407</v>
      </c>
      <c r="BJ33" s="290">
        <f t="shared" si="24"/>
        <v>21712791.250423446</v>
      </c>
      <c r="BK33" s="230">
        <f t="shared" si="25"/>
        <v>0</v>
      </c>
      <c r="BM33" s="436">
        <f t="shared" si="48"/>
        <v>0.93878346715545702</v>
      </c>
      <c r="BN33" s="436">
        <f t="shared" si="49"/>
        <v>1.0021093132226169</v>
      </c>
      <c r="BO33" s="435">
        <f t="shared" si="50"/>
        <v>0.85885673622348813</v>
      </c>
      <c r="BP33" s="479">
        <f t="shared" si="26"/>
        <v>21712791.250423446</v>
      </c>
      <c r="BQ33" s="363">
        <f t="shared" si="51"/>
        <v>0.91465156320626262</v>
      </c>
      <c r="BR33" s="364">
        <f t="shared" si="52"/>
        <v>0.1614425079252392</v>
      </c>
      <c r="BS33" s="372">
        <f t="shared" si="27"/>
        <v>0.14038537869792275</v>
      </c>
      <c r="BT33" s="467">
        <f t="shared" si="28"/>
        <v>23014736.189497653</v>
      </c>
      <c r="BU33" s="475">
        <f t="shared" si="53"/>
        <v>23014736.189497653</v>
      </c>
      <c r="BV33" s="359">
        <f t="shared" si="29"/>
        <v>0.19667502543261842</v>
      </c>
      <c r="BW33" s="292">
        <f t="shared" si="30"/>
        <v>1823979.5082596987</v>
      </c>
      <c r="BX33" s="292">
        <f t="shared" si="31"/>
        <v>23536770.758683145</v>
      </c>
      <c r="BY33" s="293">
        <f t="shared" si="32"/>
        <v>0.21172180545869004</v>
      </c>
      <c r="BZ33" s="234">
        <f t="shared" si="33"/>
        <v>0</v>
      </c>
      <c r="CA33" s="12"/>
      <c r="CB33" s="127">
        <f t="shared" si="34"/>
        <v>111168383</v>
      </c>
      <c r="CC33" s="294">
        <f t="shared" si="54"/>
        <v>0.21172180545869004</v>
      </c>
      <c r="CD33" s="295">
        <f t="shared" si="35"/>
        <v>23536770.758683145</v>
      </c>
      <c r="CE33" s="235">
        <f t="shared" si="36"/>
        <v>0</v>
      </c>
      <c r="CG33" s="126">
        <f t="shared" si="37"/>
        <v>23536770.758683145</v>
      </c>
      <c r="CH33" s="296">
        <f t="shared" si="38"/>
        <v>0.20479785509485343</v>
      </c>
      <c r="CI33" s="297">
        <f t="shared" si="39"/>
        <v>33933.055231340535</v>
      </c>
      <c r="CJ33" s="239">
        <f t="shared" si="55"/>
        <v>23570703.813914485</v>
      </c>
      <c r="CK33" s="298">
        <f t="shared" si="56"/>
        <v>0.21202704562064634</v>
      </c>
      <c r="CL33" s="240">
        <f t="shared" si="40"/>
        <v>0</v>
      </c>
      <c r="CM33" s="174"/>
      <c r="CN33" s="246">
        <f t="shared" si="41"/>
        <v>33350514.899999999</v>
      </c>
      <c r="CO33" s="297">
        <f t="shared" si="42"/>
        <v>0</v>
      </c>
      <c r="CP33" s="299">
        <f t="shared" si="43"/>
        <v>23570703.813914485</v>
      </c>
      <c r="CQ33" s="247">
        <f t="shared" si="44"/>
        <v>0.21202704562064634</v>
      </c>
      <c r="CT33" s="264">
        <v>0</v>
      </c>
      <c r="CU33" s="324">
        <f t="shared" si="57"/>
        <v>23570703.813914485</v>
      </c>
      <c r="CV33" s="326">
        <f t="shared" si="58"/>
        <v>0.21202704562064634</v>
      </c>
      <c r="CW33" s="1">
        <f t="shared" si="45"/>
        <v>0</v>
      </c>
    </row>
    <row r="34" spans="1:101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1.3706136918027193E-2</v>
      </c>
      <c r="AV34" s="287">
        <f t="shared" si="18"/>
        <v>1.3405362314858033E-2</v>
      </c>
      <c r="AW34" s="287">
        <f t="shared" si="19"/>
        <v>1.1498228113775721E-2</v>
      </c>
      <c r="AX34" s="287">
        <f t="shared" si="20"/>
        <v>1.1762639991336917E-2</v>
      </c>
      <c r="AY34" s="209">
        <f t="shared" si="21"/>
        <v>1.3570472559860528E-2</v>
      </c>
      <c r="AZ34" s="480">
        <f t="shared" si="46"/>
        <v>6.5526208303628028E-2</v>
      </c>
      <c r="BA34" s="210">
        <f t="shared" si="22"/>
        <v>1649802.5685599642</v>
      </c>
      <c r="BB34" s="288">
        <f t="shared" si="22"/>
        <v>1613598.4422015424</v>
      </c>
      <c r="BC34" s="288">
        <f t="shared" si="22"/>
        <v>1384037.4125436663</v>
      </c>
      <c r="BD34" s="288">
        <f t="shared" si="22"/>
        <v>1415864.57123668</v>
      </c>
      <c r="BE34" s="288">
        <f t="shared" si="22"/>
        <v>1633472.7005669617</v>
      </c>
      <c r="BF34" s="211">
        <f t="shared" si="47"/>
        <v>7696775.6951088151</v>
      </c>
      <c r="BH34" s="130">
        <f>'Op Cost'!E25</f>
        <v>49463221</v>
      </c>
      <c r="BI34" s="289">
        <f t="shared" si="23"/>
        <v>0.15560603493874398</v>
      </c>
      <c r="BJ34" s="290">
        <f t="shared" si="24"/>
        <v>7696775.6951088151</v>
      </c>
      <c r="BK34" s="230">
        <f t="shared" si="25"/>
        <v>0</v>
      </c>
      <c r="BM34" s="436">
        <f t="shared" si="48"/>
        <v>0.7349574466596599</v>
      </c>
      <c r="BN34" s="436">
        <f t="shared" si="49"/>
        <v>0.43246327531251938</v>
      </c>
      <c r="BO34" s="435">
        <f t="shared" si="50"/>
        <v>0.43656261822742254</v>
      </c>
      <c r="BP34" s="479">
        <f t="shared" si="26"/>
        <v>7696775.6951088151</v>
      </c>
      <c r="BQ34" s="363">
        <f t="shared" si="51"/>
        <v>0.51013648960675606</v>
      </c>
      <c r="BR34" s="364">
        <f t="shared" si="52"/>
        <v>3.0613583811244148E-2</v>
      </c>
      <c r="BS34" s="372">
        <f t="shared" si="27"/>
        <v>2.662061938874417E-2</v>
      </c>
      <c r="BT34" s="467">
        <f t="shared" si="28"/>
        <v>7943657.393257549</v>
      </c>
      <c r="BU34" s="475">
        <f t="shared" si="53"/>
        <v>7943657.393257549</v>
      </c>
      <c r="BV34" s="359">
        <f t="shared" si="29"/>
        <v>6.971759356619632E-2</v>
      </c>
      <c r="BW34" s="292">
        <f t="shared" si="30"/>
        <v>646566.3942343659</v>
      </c>
      <c r="BX34" s="292">
        <f t="shared" si="31"/>
        <v>8343342.0893431809</v>
      </c>
      <c r="BY34" s="293">
        <f t="shared" si="32"/>
        <v>0.16867769467223295</v>
      </c>
      <c r="BZ34" s="234">
        <f t="shared" si="33"/>
        <v>0</v>
      </c>
      <c r="CA34" s="12"/>
      <c r="CB34" s="127">
        <f t="shared" si="34"/>
        <v>49463221</v>
      </c>
      <c r="CC34" s="294">
        <f t="shared" si="54"/>
        <v>0.16867769467223295</v>
      </c>
      <c r="CD34" s="295">
        <f t="shared" si="35"/>
        <v>8343342.0893431809</v>
      </c>
      <c r="CE34" s="235">
        <f t="shared" si="36"/>
        <v>0</v>
      </c>
      <c r="CG34" s="126">
        <f t="shared" si="37"/>
        <v>8343342.0893431809</v>
      </c>
      <c r="CH34" s="296">
        <f t="shared" si="38"/>
        <v>7.2596983746792298E-2</v>
      </c>
      <c r="CI34" s="297">
        <f t="shared" si="39"/>
        <v>12028.629196178239</v>
      </c>
      <c r="CJ34" s="239">
        <f t="shared" si="55"/>
        <v>8355370.718539359</v>
      </c>
      <c r="CK34" s="298">
        <f t="shared" si="56"/>
        <v>0.16892087796990332</v>
      </c>
      <c r="CL34" s="240">
        <f t="shared" si="40"/>
        <v>0</v>
      </c>
      <c r="CM34" s="174"/>
      <c r="CN34" s="246">
        <f t="shared" si="41"/>
        <v>14838966.299999999</v>
      </c>
      <c r="CO34" s="297">
        <f t="shared" si="42"/>
        <v>0</v>
      </c>
      <c r="CP34" s="299">
        <f t="shared" si="43"/>
        <v>8355370.718539359</v>
      </c>
      <c r="CQ34" s="247">
        <f t="shared" si="44"/>
        <v>0.16892087796990332</v>
      </c>
      <c r="CT34" s="264">
        <v>0</v>
      </c>
      <c r="CU34" s="324">
        <f t="shared" si="57"/>
        <v>8355370.718539359</v>
      </c>
      <c r="CV34" s="326">
        <f t="shared" si="58"/>
        <v>0.16892087796990332</v>
      </c>
      <c r="CW34" s="1">
        <f t="shared" si="45"/>
        <v>0</v>
      </c>
    </row>
    <row r="35" spans="1:101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1.556224235245112E-3</v>
      </c>
      <c r="AV35" s="287">
        <f t="shared" si="18"/>
        <v>1.510559814900708E-3</v>
      </c>
      <c r="AW35" s="287">
        <f t="shared" si="19"/>
        <v>1.7049406662995982E-3</v>
      </c>
      <c r="AX35" s="287">
        <f t="shared" si="20"/>
        <v>1.7633989497951531E-3</v>
      </c>
      <c r="AY35" s="209">
        <f t="shared" si="21"/>
        <v>1.7123541940373172E-3</v>
      </c>
      <c r="AZ35" s="480">
        <f t="shared" si="46"/>
        <v>2.0269271507706601E-2</v>
      </c>
      <c r="BA35" s="210">
        <f t="shared" si="22"/>
        <v>187322.12846828924</v>
      </c>
      <c r="BB35" s="288">
        <f t="shared" si="22"/>
        <v>181825.51929047552</v>
      </c>
      <c r="BC35" s="288">
        <f t="shared" si="22"/>
        <v>205223.06958745013</v>
      </c>
      <c r="BD35" s="288">
        <f t="shared" si="22"/>
        <v>212259.67128210582</v>
      </c>
      <c r="BE35" s="288">
        <f t="shared" si="22"/>
        <v>206115.43314524391</v>
      </c>
      <c r="BF35" s="211">
        <f t="shared" si="47"/>
        <v>992745.82177356468</v>
      </c>
      <c r="BH35" s="130">
        <f>'Op Cost'!E26</f>
        <v>3929042</v>
      </c>
      <c r="BI35" s="289">
        <f t="shared" si="23"/>
        <v>0.25266867133860232</v>
      </c>
      <c r="BJ35" s="290">
        <f t="shared" si="24"/>
        <v>992745.82177356468</v>
      </c>
      <c r="BK35" s="230">
        <f t="shared" si="25"/>
        <v>0</v>
      </c>
      <c r="BM35" s="436">
        <f t="shared" si="48"/>
        <v>0.99997832188499736</v>
      </c>
      <c r="BN35" s="436">
        <f t="shared" si="49"/>
        <v>1.0868508836011872</v>
      </c>
      <c r="BO35" s="435">
        <f t="shared" si="50"/>
        <v>1.3136551098368334</v>
      </c>
      <c r="BP35" s="479">
        <f t="shared" si="26"/>
        <v>992745.82177356468</v>
      </c>
      <c r="BQ35" s="363">
        <f t="shared" si="51"/>
        <v>1.1785348562899629</v>
      </c>
      <c r="BR35" s="364">
        <f t="shared" si="52"/>
        <v>9.5268380674187851E-3</v>
      </c>
      <c r="BS35" s="372">
        <f t="shared" si="27"/>
        <v>8.2842417841260813E-3</v>
      </c>
      <c r="BT35" s="467">
        <f t="shared" si="28"/>
        <v>1069574.5254815074</v>
      </c>
      <c r="BU35" s="475">
        <f t="shared" si="53"/>
        <v>1069574.5254815074</v>
      </c>
      <c r="BV35" s="359">
        <f t="shared" si="29"/>
        <v>8.9923173623121227E-3</v>
      </c>
      <c r="BW35" s="292">
        <f t="shared" si="30"/>
        <v>83395.45178421514</v>
      </c>
      <c r="BX35" s="292">
        <f t="shared" si="31"/>
        <v>1076141.2735577798</v>
      </c>
      <c r="BY35" s="293">
        <f t="shared" si="32"/>
        <v>0.27389406210414136</v>
      </c>
      <c r="BZ35" s="234">
        <f t="shared" si="33"/>
        <v>0</v>
      </c>
      <c r="CA35" s="12"/>
      <c r="CB35" s="127">
        <f t="shared" si="34"/>
        <v>3929042</v>
      </c>
      <c r="CC35" s="294">
        <f t="shared" si="54"/>
        <v>0.27389406210414136</v>
      </c>
      <c r="CD35" s="295">
        <f t="shared" si="35"/>
        <v>1076141.2735577798</v>
      </c>
      <c r="CE35" s="235">
        <f t="shared" si="36"/>
        <v>0</v>
      </c>
      <c r="CG35" s="126">
        <f t="shared" si="37"/>
        <v>1076141.2735577798</v>
      </c>
      <c r="CH35" s="296">
        <f t="shared" si="38"/>
        <v>9.3637069784677576E-3</v>
      </c>
      <c r="CI35" s="297">
        <f t="shared" si="39"/>
        <v>1551.4771183676328</v>
      </c>
      <c r="CJ35" s="239">
        <f t="shared" si="55"/>
        <v>1077692.7506761474</v>
      </c>
      <c r="CK35" s="298">
        <f t="shared" si="56"/>
        <v>0.27428893625370954</v>
      </c>
      <c r="CL35" s="240">
        <f t="shared" si="40"/>
        <v>0</v>
      </c>
      <c r="CM35" s="174"/>
      <c r="CN35" s="246">
        <f t="shared" si="41"/>
        <v>1178712.5999999999</v>
      </c>
      <c r="CO35" s="297">
        <f t="shared" si="42"/>
        <v>0</v>
      </c>
      <c r="CP35" s="299">
        <f t="shared" si="43"/>
        <v>1077692.7506761474</v>
      </c>
      <c r="CQ35" s="247">
        <f t="shared" si="44"/>
        <v>0.27428893625370954</v>
      </c>
      <c r="CT35" s="264">
        <v>0</v>
      </c>
      <c r="CU35" s="324">
        <f t="shared" si="57"/>
        <v>1077692.7506761474</v>
      </c>
      <c r="CV35" s="326">
        <f t="shared" si="58"/>
        <v>0.27428893625370954</v>
      </c>
      <c r="CW35" s="1">
        <f t="shared" si="45"/>
        <v>0</v>
      </c>
    </row>
    <row r="36" spans="1:101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2.8086963920050563E-2</v>
      </c>
      <c r="AV36" s="287">
        <f t="shared" si="18"/>
        <v>2.8128317206579448E-2</v>
      </c>
      <c r="AW36" s="287">
        <f t="shared" si="19"/>
        <v>3.1100930846487518E-2</v>
      </c>
      <c r="AX36" s="287">
        <f t="shared" si="20"/>
        <v>3.1039558058536892E-2</v>
      </c>
      <c r="AY36" s="209">
        <f t="shared" si="21"/>
        <v>2.9282671142132368E-2</v>
      </c>
      <c r="AZ36" s="480">
        <f t="shared" si="46"/>
        <v>-4.6706241574845785E-2</v>
      </c>
      <c r="BA36" s="210">
        <f t="shared" si="22"/>
        <v>3380817.3298928463</v>
      </c>
      <c r="BB36" s="288">
        <f t="shared" si="22"/>
        <v>3385795.00950759</v>
      </c>
      <c r="BC36" s="288">
        <f t="shared" si="22"/>
        <v>3743607.4002481471</v>
      </c>
      <c r="BD36" s="288">
        <f t="shared" si="22"/>
        <v>3736219.9807435707</v>
      </c>
      <c r="BE36" s="288">
        <f t="shared" si="22"/>
        <v>3524744.1604822637</v>
      </c>
      <c r="BF36" s="211">
        <f t="shared" si="47"/>
        <v>17771183.880874418</v>
      </c>
      <c r="BG36" s="116"/>
      <c r="BH36" s="130">
        <f>'Op Cost'!E27</f>
        <v>76532753</v>
      </c>
      <c r="BI36" s="289">
        <f t="shared" si="23"/>
        <v>0.23220364071934557</v>
      </c>
      <c r="BJ36" s="295">
        <f t="shared" si="24"/>
        <v>17771183.880874418</v>
      </c>
      <c r="BK36" s="230">
        <f t="shared" si="25"/>
        <v>0</v>
      </c>
      <c r="BM36" s="436">
        <f t="shared" si="48"/>
        <v>1.5063112541062293</v>
      </c>
      <c r="BN36" s="436">
        <f t="shared" si="49"/>
        <v>1.7419967780083756</v>
      </c>
      <c r="BO36" s="435">
        <f t="shared" si="50"/>
        <v>1.5483265228347618</v>
      </c>
      <c r="BP36" s="479">
        <f t="shared" si="26"/>
        <v>17771183.880874418</v>
      </c>
      <c r="BQ36" s="363">
        <f t="shared" si="51"/>
        <v>1.5862402694460322</v>
      </c>
      <c r="BR36" s="364">
        <f t="shared" si="52"/>
        <v>0.24566408689697372</v>
      </c>
      <c r="BS36" s="372">
        <f t="shared" si="27"/>
        <v>0.21362184169909945</v>
      </c>
      <c r="BT36" s="467">
        <f t="shared" si="28"/>
        <v>19752329.483468212</v>
      </c>
      <c r="BU36" s="475">
        <f t="shared" si="53"/>
        <v>19752329.483468212</v>
      </c>
      <c r="BV36" s="359">
        <f t="shared" si="29"/>
        <v>0.16097184380522939</v>
      </c>
      <c r="BW36" s="292">
        <f t="shared" si="30"/>
        <v>1492865.4203129159</v>
      </c>
      <c r="BX36" s="292">
        <f t="shared" si="31"/>
        <v>19264049.301187333</v>
      </c>
      <c r="BY36" s="293">
        <f t="shared" si="32"/>
        <v>0.25170986990612154</v>
      </c>
      <c r="BZ36" s="234">
        <f t="shared" si="33"/>
        <v>0</v>
      </c>
      <c r="CA36" s="12"/>
      <c r="CB36" s="127">
        <f t="shared" si="34"/>
        <v>76532753</v>
      </c>
      <c r="CC36" s="294">
        <f t="shared" si="54"/>
        <v>0.25170986990612154</v>
      </c>
      <c r="CD36" s="295">
        <f t="shared" si="35"/>
        <v>19264049.301187333</v>
      </c>
      <c r="CE36" s="235">
        <f t="shared" si="36"/>
        <v>0</v>
      </c>
      <c r="CG36" s="126">
        <f t="shared" si="37"/>
        <v>19264049.301187333</v>
      </c>
      <c r="CH36" s="296">
        <f t="shared" si="38"/>
        <v>0.16762010463432866</v>
      </c>
      <c r="CI36" s="297">
        <f t="shared" si="39"/>
        <v>27773.055854541955</v>
      </c>
      <c r="CJ36" s="239">
        <f t="shared" si="55"/>
        <v>19291822.357041873</v>
      </c>
      <c r="CK36" s="298">
        <f t="shared" si="56"/>
        <v>0.25207276101830378</v>
      </c>
      <c r="CL36" s="240">
        <f t="shared" si="40"/>
        <v>0</v>
      </c>
      <c r="CM36" s="174"/>
      <c r="CN36" s="246">
        <f t="shared" si="41"/>
        <v>22959825.899999999</v>
      </c>
      <c r="CO36" s="297">
        <f t="shared" si="42"/>
        <v>0</v>
      </c>
      <c r="CP36" s="299">
        <f t="shared" si="43"/>
        <v>19291822.357041873</v>
      </c>
      <c r="CQ36" s="247">
        <f t="shared" si="44"/>
        <v>0.25207276101830378</v>
      </c>
      <c r="CT36" s="264">
        <v>370745.59999999998</v>
      </c>
      <c r="CU36" s="324">
        <f t="shared" si="57"/>
        <v>19662567.957041875</v>
      </c>
      <c r="CV36" s="326">
        <f t="shared" si="58"/>
        <v>0.25691703468503052</v>
      </c>
      <c r="CW36" s="1">
        <f t="shared" si="45"/>
        <v>0</v>
      </c>
    </row>
    <row r="37" spans="1:101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1.2880256970979779E-2</v>
      </c>
      <c r="AV37" s="287">
        <f t="shared" si="18"/>
        <v>1.2964948058308796E-2</v>
      </c>
      <c r="AW37" s="287">
        <f t="shared" si="19"/>
        <v>7.2312646334196087E-3</v>
      </c>
      <c r="AX37" s="287">
        <f t="shared" si="20"/>
        <v>7.1906531885839236E-3</v>
      </c>
      <c r="AY37" s="209">
        <f t="shared" si="21"/>
        <v>9.0800241368496747E-3</v>
      </c>
      <c r="AZ37" s="480">
        <f t="shared" si="46"/>
        <v>0.28567959924916037</v>
      </c>
      <c r="BA37" s="210">
        <f t="shared" si="22"/>
        <v>1550391.7085846132</v>
      </c>
      <c r="BB37" s="288">
        <f t="shared" si="22"/>
        <v>1560585.9430538293</v>
      </c>
      <c r="BC37" s="288">
        <f t="shared" si="22"/>
        <v>870424.61617767625</v>
      </c>
      <c r="BD37" s="288">
        <f t="shared" si="22"/>
        <v>865536.23176976037</v>
      </c>
      <c r="BE37" s="288">
        <f t="shared" si="22"/>
        <v>1092959.1053375574</v>
      </c>
      <c r="BF37" s="211">
        <f t="shared" si="47"/>
        <v>5939897.6049234364</v>
      </c>
      <c r="BH37" s="130">
        <f>'Op Cost'!E28</f>
        <v>12808994</v>
      </c>
      <c r="BI37" s="289">
        <f t="shared" si="23"/>
        <v>0.46372865854441314</v>
      </c>
      <c r="BJ37" s="290">
        <f t="shared" si="24"/>
        <v>3842698.1999999997</v>
      </c>
      <c r="BK37" s="230">
        <f t="shared" si="25"/>
        <v>2097199.4049234367</v>
      </c>
      <c r="BM37" s="436">
        <f t="shared" si="48"/>
        <v>3.3657889346657042</v>
      </c>
      <c r="BN37" s="436">
        <f t="shared" si="49"/>
        <v>4.6107217229558444</v>
      </c>
      <c r="BO37" s="435">
        <f t="shared" si="50"/>
        <v>3.2404534449026126</v>
      </c>
      <c r="BP37" s="479">
        <f t="shared" si="26"/>
        <v>0</v>
      </c>
      <c r="BQ37" s="363">
        <f t="shared" si="51"/>
        <v>3.6143543868566934</v>
      </c>
      <c r="BR37" s="364">
        <f t="shared" si="52"/>
        <v>0.13872669154866721</v>
      </c>
      <c r="BS37" s="372">
        <f t="shared" si="27"/>
        <v>0.12063241198896725</v>
      </c>
      <c r="BT37" s="467">
        <f t="shared" si="28"/>
        <v>4961452.5869173221</v>
      </c>
      <c r="BU37" s="475">
        <f t="shared" si="53"/>
        <v>4961452.5869173221</v>
      </c>
      <c r="BV37" s="359">
        <f t="shared" si="29"/>
        <v>0</v>
      </c>
      <c r="BW37" s="292">
        <f t="shared" si="30"/>
        <v>0</v>
      </c>
      <c r="BX37" s="292">
        <f t="shared" si="31"/>
        <v>3842698.1999999997</v>
      </c>
      <c r="BY37" s="293">
        <f t="shared" si="32"/>
        <v>0.3</v>
      </c>
      <c r="BZ37" s="234">
        <f t="shared" si="33"/>
        <v>0</v>
      </c>
      <c r="CA37" s="12"/>
      <c r="CB37" s="127">
        <f t="shared" si="34"/>
        <v>12808994</v>
      </c>
      <c r="CC37" s="294">
        <f t="shared" si="54"/>
        <v>0.3</v>
      </c>
      <c r="CD37" s="295">
        <f t="shared" si="35"/>
        <v>3842698.1999999997</v>
      </c>
      <c r="CE37" s="235">
        <f t="shared" si="36"/>
        <v>0</v>
      </c>
      <c r="CG37" s="126">
        <f t="shared" si="37"/>
        <v>0</v>
      </c>
      <c r="CH37" s="296">
        <f t="shared" si="38"/>
        <v>0</v>
      </c>
      <c r="CI37" s="297">
        <f t="shared" si="39"/>
        <v>0</v>
      </c>
      <c r="CJ37" s="239">
        <f t="shared" si="55"/>
        <v>3842698.1999999997</v>
      </c>
      <c r="CK37" s="298">
        <f t="shared" si="56"/>
        <v>0.3</v>
      </c>
      <c r="CL37" s="240">
        <f t="shared" si="40"/>
        <v>0</v>
      </c>
      <c r="CM37" s="174"/>
      <c r="CN37" s="246">
        <f t="shared" si="41"/>
        <v>3842698.1999999997</v>
      </c>
      <c r="CO37" s="297">
        <f t="shared" si="42"/>
        <v>0</v>
      </c>
      <c r="CP37" s="299">
        <f t="shared" si="43"/>
        <v>3842698.1999999997</v>
      </c>
      <c r="CQ37" s="247">
        <f t="shared" si="44"/>
        <v>0.3</v>
      </c>
      <c r="CT37" s="264">
        <v>0</v>
      </c>
      <c r="CU37" s="324">
        <f t="shared" si="57"/>
        <v>3842698.1999999997</v>
      </c>
      <c r="CV37" s="326">
        <f t="shared" si="58"/>
        <v>0.3</v>
      </c>
      <c r="CW37" s="1">
        <f t="shared" si="45"/>
        <v>1</v>
      </c>
    </row>
    <row r="38" spans="1:101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6.8080328131813264E-4</v>
      </c>
      <c r="AV38" s="287">
        <f t="shared" si="18"/>
        <v>6.7505352181810934E-4</v>
      </c>
      <c r="AW38" s="287">
        <f t="shared" si="19"/>
        <v>8.353183780929178E-4</v>
      </c>
      <c r="AX38" s="287">
        <f t="shared" si="20"/>
        <v>8.4205007560698205E-4</v>
      </c>
      <c r="AY38" s="209">
        <f t="shared" si="21"/>
        <v>6.4062912591855562E-4</v>
      </c>
      <c r="AZ38" s="480">
        <f t="shared" si="46"/>
        <v>-0.18733716994482652</v>
      </c>
      <c r="BA38" s="210">
        <f t="shared" si="22"/>
        <v>81948.036045474932</v>
      </c>
      <c r="BB38" s="288">
        <f t="shared" si="22"/>
        <v>81255.939647454579</v>
      </c>
      <c r="BC38" s="288">
        <f t="shared" si="22"/>
        <v>100546.96038607783</v>
      </c>
      <c r="BD38" s="288">
        <f t="shared" si="22"/>
        <v>101357.25229516161</v>
      </c>
      <c r="BE38" s="288">
        <f t="shared" si="22"/>
        <v>77112.288003240334</v>
      </c>
      <c r="BF38" s="211">
        <f t="shared" si="47"/>
        <v>442220.4763774093</v>
      </c>
      <c r="BH38" s="130">
        <f>'Op Cost'!E29</f>
        <v>2846110</v>
      </c>
      <c r="BI38" s="289">
        <f t="shared" si="23"/>
        <v>0.15537715561851415</v>
      </c>
      <c r="BJ38" s="290">
        <f t="shared" si="24"/>
        <v>442220.4763774093</v>
      </c>
      <c r="BK38" s="230">
        <f t="shared" si="25"/>
        <v>0</v>
      </c>
      <c r="BM38" s="436">
        <f t="shared" si="48"/>
        <v>0.21840654943211602</v>
      </c>
      <c r="BN38" s="436">
        <f t="shared" si="49"/>
        <v>0.25782001367805307</v>
      </c>
      <c r="BO38" s="435">
        <f t="shared" si="50"/>
        <v>0.34938932268241701</v>
      </c>
      <c r="BP38" s="479">
        <f t="shared" si="26"/>
        <v>442220.4763774093</v>
      </c>
      <c r="BQ38" s="363">
        <f t="shared" si="51"/>
        <v>0.29375130211875078</v>
      </c>
      <c r="BR38" s="364">
        <f t="shared" si="52"/>
        <v>1.3279794138678677E-3</v>
      </c>
      <c r="BS38" s="372">
        <f t="shared" si="27"/>
        <v>1.1547695542813148E-3</v>
      </c>
      <c r="BT38" s="467">
        <f t="shared" si="28"/>
        <v>452929.89918865956</v>
      </c>
      <c r="BU38" s="475">
        <f t="shared" si="53"/>
        <v>452929.89918865956</v>
      </c>
      <c r="BV38" s="359">
        <f t="shared" si="29"/>
        <v>4.0056445270091855E-3</v>
      </c>
      <c r="BW38" s="292">
        <f t="shared" si="30"/>
        <v>37148.659411972483</v>
      </c>
      <c r="BX38" s="292">
        <f t="shared" si="31"/>
        <v>479369.13578938181</v>
      </c>
      <c r="BY38" s="293">
        <f t="shared" si="32"/>
        <v>0.16842958838182004</v>
      </c>
      <c r="BZ38" s="234">
        <f t="shared" si="33"/>
        <v>0</v>
      </c>
      <c r="CA38" s="12"/>
      <c r="CB38" s="127">
        <f t="shared" si="34"/>
        <v>2846110</v>
      </c>
      <c r="CC38" s="294">
        <f t="shared" si="54"/>
        <v>0.16842958838182004</v>
      </c>
      <c r="CD38" s="295">
        <f t="shared" si="35"/>
        <v>479369.13578938181</v>
      </c>
      <c r="CE38" s="235">
        <f t="shared" si="36"/>
        <v>0</v>
      </c>
      <c r="CG38" s="126">
        <f t="shared" si="37"/>
        <v>479369.13578938181</v>
      </c>
      <c r="CH38" s="296">
        <f t="shared" si="38"/>
        <v>4.1710807236426369E-3</v>
      </c>
      <c r="CI38" s="297">
        <f t="shared" si="39"/>
        <v>691.10837368971193</v>
      </c>
      <c r="CJ38" s="239">
        <f t="shared" si="55"/>
        <v>480060.2441630715</v>
      </c>
      <c r="CK38" s="298">
        <f t="shared" si="56"/>
        <v>0.16867241398367297</v>
      </c>
      <c r="CL38" s="240">
        <f t="shared" si="40"/>
        <v>0</v>
      </c>
      <c r="CM38" s="174"/>
      <c r="CN38" s="246">
        <f t="shared" si="41"/>
        <v>853833</v>
      </c>
      <c r="CO38" s="297">
        <f t="shared" si="42"/>
        <v>0</v>
      </c>
      <c r="CP38" s="299">
        <f t="shared" si="43"/>
        <v>480060.2441630715</v>
      </c>
      <c r="CQ38" s="247">
        <f t="shared" si="44"/>
        <v>0.16867241398367297</v>
      </c>
      <c r="CT38" s="264">
        <v>0</v>
      </c>
      <c r="CU38" s="324">
        <f t="shared" si="57"/>
        <v>480060.2441630715</v>
      </c>
      <c r="CV38" s="326">
        <f t="shared" si="58"/>
        <v>0.16867241398367297</v>
      </c>
      <c r="CW38" s="1">
        <f t="shared" si="45"/>
        <v>0</v>
      </c>
    </row>
    <row r="39" spans="1:101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5.0509432509516505E-3</v>
      </c>
      <c r="AV39" s="287">
        <f t="shared" si="18"/>
        <v>5.1604573781548722E-3</v>
      </c>
      <c r="AW39" s="287">
        <f t="shared" si="19"/>
        <v>5.2088577321279597E-3</v>
      </c>
      <c r="AX39" s="287">
        <f t="shared" si="20"/>
        <v>5.0924804414560999E-3</v>
      </c>
      <c r="AY39" s="209">
        <f t="shared" si="21"/>
        <v>4.8568362181245286E-3</v>
      </c>
      <c r="AZ39" s="480">
        <f t="shared" si="46"/>
        <v>-9.1608185124807381E-2</v>
      </c>
      <c r="BA39" s="210">
        <f t="shared" si="22"/>
        <v>607980.14779134979</v>
      </c>
      <c r="BB39" s="288">
        <f t="shared" si="22"/>
        <v>621162.32227523671</v>
      </c>
      <c r="BC39" s="288">
        <f t="shared" si="22"/>
        <v>626988.25475946465</v>
      </c>
      <c r="BD39" s="288">
        <f t="shared" si="22"/>
        <v>612979.96385876939</v>
      </c>
      <c r="BE39" s="288">
        <f t="shared" si="22"/>
        <v>584615.55693332758</v>
      </c>
      <c r="BF39" s="211">
        <f t="shared" si="47"/>
        <v>3053726.2456181482</v>
      </c>
      <c r="BH39" s="130">
        <f>'Op Cost'!E30</f>
        <v>14322731</v>
      </c>
      <c r="BI39" s="289">
        <f t="shared" si="23"/>
        <v>0.21320837804034359</v>
      </c>
      <c r="BJ39" s="290">
        <f t="shared" si="24"/>
        <v>3053726.2456181482</v>
      </c>
      <c r="BK39" s="230">
        <f t="shared" si="25"/>
        <v>0</v>
      </c>
      <c r="BM39" s="436">
        <f t="shared" si="48"/>
        <v>0.86082768556463052</v>
      </c>
      <c r="BN39" s="436">
        <f t="shared" si="49"/>
        <v>0.73578703754053076</v>
      </c>
      <c r="BO39" s="435">
        <f t="shared" si="50"/>
        <v>1.0675176121908647</v>
      </c>
      <c r="BP39" s="479">
        <f t="shared" si="26"/>
        <v>3053726.2456181482</v>
      </c>
      <c r="BQ39" s="363">
        <f t="shared" si="51"/>
        <v>0.93291248687172268</v>
      </c>
      <c r="BR39" s="364">
        <f t="shared" si="52"/>
        <v>2.6054388575483964E-2</v>
      </c>
      <c r="BS39" s="372">
        <f t="shared" si="27"/>
        <v>2.2656085153272863E-2</v>
      </c>
      <c r="BT39" s="467">
        <f t="shared" si="28"/>
        <v>3263840.5444014189</v>
      </c>
      <c r="BU39" s="475">
        <f t="shared" si="53"/>
        <v>3263840.5444014189</v>
      </c>
      <c r="BV39" s="359">
        <f t="shared" si="29"/>
        <v>2.7660731413769329E-2</v>
      </c>
      <c r="BW39" s="292">
        <f t="shared" si="30"/>
        <v>256527.77810101685</v>
      </c>
      <c r="BX39" s="292">
        <f t="shared" si="31"/>
        <v>3310254.023719165</v>
      </c>
      <c r="BY39" s="293">
        <f t="shared" si="32"/>
        <v>0.23111891326585446</v>
      </c>
      <c r="BZ39" s="234">
        <f t="shared" si="33"/>
        <v>0</v>
      </c>
      <c r="CA39" s="12"/>
      <c r="CB39" s="127">
        <f t="shared" si="34"/>
        <v>14322731</v>
      </c>
      <c r="CC39" s="294">
        <f t="shared" si="54"/>
        <v>0.23111891326585446</v>
      </c>
      <c r="CD39" s="295">
        <f t="shared" si="35"/>
        <v>3310254.023719165</v>
      </c>
      <c r="CE39" s="235">
        <f t="shared" si="36"/>
        <v>0</v>
      </c>
      <c r="CG39" s="126">
        <f t="shared" si="37"/>
        <v>3310254.023719165</v>
      </c>
      <c r="CH39" s="296">
        <f t="shared" si="38"/>
        <v>2.8803140873804502E-2</v>
      </c>
      <c r="CI39" s="297">
        <f t="shared" si="39"/>
        <v>4772.4062815707284</v>
      </c>
      <c r="CJ39" s="239">
        <f t="shared" si="55"/>
        <v>3315026.4300007359</v>
      </c>
      <c r="CK39" s="298">
        <f t="shared" si="56"/>
        <v>0.23145211831463816</v>
      </c>
      <c r="CL39" s="240">
        <f t="shared" si="40"/>
        <v>0</v>
      </c>
      <c r="CM39" s="174"/>
      <c r="CN39" s="246">
        <f t="shared" si="41"/>
        <v>4296819.3</v>
      </c>
      <c r="CO39" s="297">
        <f t="shared" si="42"/>
        <v>0</v>
      </c>
      <c r="CP39" s="299">
        <f t="shared" si="43"/>
        <v>3315026.4300007359</v>
      </c>
      <c r="CQ39" s="247">
        <f t="shared" si="44"/>
        <v>0.23145211831463816</v>
      </c>
      <c r="CT39" s="264">
        <v>0</v>
      </c>
      <c r="CU39" s="324">
        <f t="shared" si="57"/>
        <v>3315026.4300007359</v>
      </c>
      <c r="CV39" s="326">
        <f t="shared" si="58"/>
        <v>0.23145211831463816</v>
      </c>
      <c r="CW39" s="1">
        <f t="shared" si="45"/>
        <v>0</v>
      </c>
    </row>
    <row r="40" spans="1:101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2.6848212103175255E-4</v>
      </c>
      <c r="AV40" s="287">
        <f t="shared" si="18"/>
        <v>2.6298209596725599E-4</v>
      </c>
      <c r="AW40" s="287">
        <f t="shared" si="19"/>
        <v>3.8199317942056831E-4</v>
      </c>
      <c r="AX40" s="287">
        <f t="shared" si="20"/>
        <v>3.8871019858270064E-4</v>
      </c>
      <c r="AY40" s="209">
        <f t="shared" si="21"/>
        <v>2.8818000652986749E-4</v>
      </c>
      <c r="AZ40" s="480">
        <f t="shared" si="46"/>
        <v>-0.10181531046655064</v>
      </c>
      <c r="BA40" s="210">
        <f t="shared" si="22"/>
        <v>32317.092375461834</v>
      </c>
      <c r="BB40" s="288">
        <f t="shared" si="22"/>
        <v>31655.056417932767</v>
      </c>
      <c r="BC40" s="288">
        <f t="shared" si="22"/>
        <v>45980.375969507775</v>
      </c>
      <c r="BD40" s="288">
        <f t="shared" si="22"/>
        <v>46788.901050865818</v>
      </c>
      <c r="BE40" s="288">
        <f t="shared" si="22"/>
        <v>34688.119476996704</v>
      </c>
      <c r="BF40" s="211">
        <f t="shared" si="47"/>
        <v>191429.54529076492</v>
      </c>
      <c r="BH40" s="130">
        <f>'Op Cost'!E31</f>
        <v>744369</v>
      </c>
      <c r="BI40" s="289">
        <f t="shared" si="23"/>
        <v>0.2571702277912768</v>
      </c>
      <c r="BJ40" s="290">
        <f t="shared" si="24"/>
        <v>191429.54529076492</v>
      </c>
      <c r="BK40" s="230">
        <f t="shared" si="25"/>
        <v>0</v>
      </c>
      <c r="BM40" s="436">
        <f t="shared" si="48"/>
        <v>0.13411171801535998</v>
      </c>
      <c r="BN40" s="436">
        <f t="shared" si="49"/>
        <v>0.1529931229926372</v>
      </c>
      <c r="BO40" s="435">
        <f t="shared" si="50"/>
        <v>0.41850748127937604</v>
      </c>
      <c r="BP40" s="479">
        <f t="shared" si="26"/>
        <v>191429.54529076492</v>
      </c>
      <c r="BQ40" s="363">
        <f t="shared" si="51"/>
        <v>0.28102995089168731</v>
      </c>
      <c r="BR40" s="364">
        <f t="shared" si="52"/>
        <v>4.9759844892418084E-4</v>
      </c>
      <c r="BS40" s="372">
        <f t="shared" si="27"/>
        <v>4.3269611943880855E-4</v>
      </c>
      <c r="BT40" s="467">
        <f t="shared" si="28"/>
        <v>195442.40281257706</v>
      </c>
      <c r="BU40" s="475">
        <f t="shared" si="53"/>
        <v>195442.40281257706</v>
      </c>
      <c r="BV40" s="359">
        <f t="shared" si="29"/>
        <v>1.7339737786076456E-3</v>
      </c>
      <c r="BW40" s="292">
        <f t="shared" si="30"/>
        <v>16081.007911823297</v>
      </c>
      <c r="BX40" s="292">
        <f t="shared" si="31"/>
        <v>207510.55320258823</v>
      </c>
      <c r="BY40" s="293">
        <f t="shared" si="32"/>
        <v>0.27877377107669482</v>
      </c>
      <c r="BZ40" s="234">
        <f t="shared" si="33"/>
        <v>0</v>
      </c>
      <c r="CA40" s="12"/>
      <c r="CB40" s="127">
        <f t="shared" si="34"/>
        <v>744369</v>
      </c>
      <c r="CC40" s="294">
        <f t="shared" si="54"/>
        <v>0.27877377107669482</v>
      </c>
      <c r="CD40" s="295">
        <f t="shared" si="35"/>
        <v>207510.55320258823</v>
      </c>
      <c r="CE40" s="235">
        <f t="shared" si="36"/>
        <v>0</v>
      </c>
      <c r="CG40" s="126">
        <f t="shared" si="37"/>
        <v>207510.55320258823</v>
      </c>
      <c r="CH40" s="296">
        <f t="shared" si="38"/>
        <v>1.805588227933025E-3</v>
      </c>
      <c r="CI40" s="297">
        <f t="shared" si="39"/>
        <v>299.16878296958942</v>
      </c>
      <c r="CJ40" s="239">
        <f t="shared" si="55"/>
        <v>207809.72198555782</v>
      </c>
      <c r="CK40" s="298">
        <f t="shared" si="56"/>
        <v>0.27917568032193418</v>
      </c>
      <c r="CL40" s="240">
        <f t="shared" si="40"/>
        <v>0</v>
      </c>
      <c r="CM40" s="174"/>
      <c r="CN40" s="246">
        <f t="shared" si="41"/>
        <v>223310.69999999998</v>
      </c>
      <c r="CO40" s="297">
        <f t="shared" si="42"/>
        <v>0</v>
      </c>
      <c r="CP40" s="299">
        <f t="shared" si="43"/>
        <v>207809.72198555782</v>
      </c>
      <c r="CQ40" s="247">
        <f t="shared" si="44"/>
        <v>0.27917568032193418</v>
      </c>
      <c r="CT40" s="264">
        <v>0</v>
      </c>
      <c r="CU40" s="324">
        <f t="shared" si="57"/>
        <v>207809.72198555782</v>
      </c>
      <c r="CV40" s="326">
        <f t="shared" si="58"/>
        <v>0.27917568032193418</v>
      </c>
      <c r="CW40" s="1">
        <f t="shared" si="45"/>
        <v>0</v>
      </c>
    </row>
    <row r="41" spans="1:101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1.0247796506403729E-3</v>
      </c>
      <c r="AV41" s="287">
        <f t="shared" si="18"/>
        <v>1.0118713547048561E-3</v>
      </c>
      <c r="AW41" s="287">
        <f t="shared" si="19"/>
        <v>1.0756360089098757E-3</v>
      </c>
      <c r="AX41" s="287">
        <f t="shared" si="20"/>
        <v>1.0924587288632397E-3</v>
      </c>
      <c r="AY41" s="209">
        <f t="shared" si="21"/>
        <v>9.9805968816027478E-4</v>
      </c>
      <c r="AZ41" s="480">
        <f t="shared" si="46"/>
        <v>-8.2437843085707299E-2</v>
      </c>
      <c r="BA41" s="210">
        <f t="shared" si="22"/>
        <v>123352.3428188415</v>
      </c>
      <c r="BB41" s="288">
        <f t="shared" si="22"/>
        <v>121798.57607059476</v>
      </c>
      <c r="BC41" s="288">
        <f t="shared" si="22"/>
        <v>129473.9036205782</v>
      </c>
      <c r="BD41" s="288">
        <f t="shared" si="22"/>
        <v>131498.84812209714</v>
      </c>
      <c r="BE41" s="288">
        <f t="shared" si="22"/>
        <v>120136.07094040205</v>
      </c>
      <c r="BF41" s="211">
        <f t="shared" si="47"/>
        <v>626259.74157251371</v>
      </c>
      <c r="BH41" s="130">
        <f>'Op Cost'!E32</f>
        <v>3366722</v>
      </c>
      <c r="BI41" s="289">
        <f t="shared" si="23"/>
        <v>0.18601468775043312</v>
      </c>
      <c r="BJ41" s="290">
        <f t="shared" si="24"/>
        <v>626259.74157251371</v>
      </c>
      <c r="BK41" s="230">
        <f t="shared" si="25"/>
        <v>0</v>
      </c>
      <c r="BM41" s="436">
        <f t="shared" si="48"/>
        <v>0.5132356308420597</v>
      </c>
      <c r="BN41" s="436">
        <f t="shared" si="49"/>
        <v>0.37467836631633383</v>
      </c>
      <c r="BO41" s="435">
        <f t="shared" si="50"/>
        <v>0.69144787038564159</v>
      </c>
      <c r="BP41" s="479">
        <f t="shared" si="26"/>
        <v>626259.74157251371</v>
      </c>
      <c r="BQ41" s="363">
        <f t="shared" si="51"/>
        <v>0.56770243448241919</v>
      </c>
      <c r="BR41" s="364">
        <f t="shared" si="52"/>
        <v>3.2190138697613252E-3</v>
      </c>
      <c r="BS41" s="372">
        <f t="shared" si="27"/>
        <v>2.7991542435005807E-3</v>
      </c>
      <c r="BT41" s="467">
        <f t="shared" si="28"/>
        <v>652219.3161009656</v>
      </c>
      <c r="BU41" s="475">
        <f t="shared" si="53"/>
        <v>652219.3161009656</v>
      </c>
      <c r="BV41" s="359">
        <f t="shared" si="29"/>
        <v>5.6726769571276139E-3</v>
      </c>
      <c r="BW41" s="292">
        <f t="shared" si="30"/>
        <v>52608.848042694757</v>
      </c>
      <c r="BX41" s="292">
        <f t="shared" si="31"/>
        <v>678868.58961520845</v>
      </c>
      <c r="BY41" s="293">
        <f t="shared" si="32"/>
        <v>0.20164082143260076</v>
      </c>
      <c r="BZ41" s="234">
        <f t="shared" si="33"/>
        <v>0</v>
      </c>
      <c r="CA41" s="12"/>
      <c r="CB41" s="127">
        <f t="shared" si="34"/>
        <v>3366722</v>
      </c>
      <c r="CC41" s="294">
        <f t="shared" si="54"/>
        <v>0.20164082143260076</v>
      </c>
      <c r="CD41" s="295">
        <f t="shared" si="35"/>
        <v>678868.58961520845</v>
      </c>
      <c r="CE41" s="235">
        <f t="shared" si="36"/>
        <v>0</v>
      </c>
      <c r="CG41" s="126">
        <f t="shared" si="37"/>
        <v>678868.58961520845</v>
      </c>
      <c r="CH41" s="296">
        <f t="shared" si="38"/>
        <v>5.9069628739606079E-3</v>
      </c>
      <c r="CI41" s="297">
        <f t="shared" si="39"/>
        <v>978.7275230922105</v>
      </c>
      <c r="CJ41" s="239">
        <f t="shared" si="55"/>
        <v>679847.31713830063</v>
      </c>
      <c r="CK41" s="298">
        <f t="shared" si="56"/>
        <v>0.20193152780012744</v>
      </c>
      <c r="CL41" s="240">
        <f t="shared" si="40"/>
        <v>0</v>
      </c>
      <c r="CM41" s="174"/>
      <c r="CN41" s="246">
        <f t="shared" si="41"/>
        <v>1010016.6</v>
      </c>
      <c r="CO41" s="297">
        <f t="shared" si="42"/>
        <v>0</v>
      </c>
      <c r="CP41" s="299">
        <f t="shared" si="43"/>
        <v>679847.31713830063</v>
      </c>
      <c r="CQ41" s="247">
        <f t="shared" si="44"/>
        <v>0.20193152780012744</v>
      </c>
      <c r="CT41" s="264">
        <v>0</v>
      </c>
      <c r="CU41" s="324">
        <f t="shared" si="57"/>
        <v>679847.31713830063</v>
      </c>
      <c r="CV41" s="326">
        <f t="shared" si="58"/>
        <v>0.20193152780012744</v>
      </c>
      <c r="CW41" s="1">
        <f t="shared" si="45"/>
        <v>0</v>
      </c>
    </row>
    <row r="42" spans="1:101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5.7284353054280462E-3</v>
      </c>
      <c r="AV42" s="287">
        <f t="shared" si="18"/>
        <v>5.6888691222968871E-3</v>
      </c>
      <c r="AW42" s="287">
        <f t="shared" si="19"/>
        <v>4.0644229382551722E-3</v>
      </c>
      <c r="AX42" s="287">
        <f t="shared" si="20"/>
        <v>4.08384443599096E-3</v>
      </c>
      <c r="AY42" s="209">
        <f t="shared" si="21"/>
        <v>5.0811691451031092E-3</v>
      </c>
      <c r="AZ42" s="480">
        <f t="shared" si="46"/>
        <v>0.17519297600306422</v>
      </c>
      <c r="BA42" s="210">
        <f t="shared" si="22"/>
        <v>689529.61270177376</v>
      </c>
      <c r="BB42" s="288">
        <f t="shared" si="22"/>
        <v>684767.04605383344</v>
      </c>
      <c r="BC42" s="288">
        <f t="shared" si="22"/>
        <v>489233.06715460581</v>
      </c>
      <c r="BD42" s="288">
        <f t="shared" si="22"/>
        <v>491570.82556468277</v>
      </c>
      <c r="BE42" s="288">
        <f t="shared" si="22"/>
        <v>611618.42735227488</v>
      </c>
      <c r="BF42" s="211">
        <f t="shared" si="47"/>
        <v>2966718.9788271706</v>
      </c>
      <c r="BH42" s="130">
        <f>'Op Cost'!E33</f>
        <v>7435602</v>
      </c>
      <c r="BI42" s="289">
        <f t="shared" si="23"/>
        <v>0.39898840454709256</v>
      </c>
      <c r="BJ42" s="290">
        <f t="shared" si="24"/>
        <v>2230680.6</v>
      </c>
      <c r="BK42" s="230">
        <f t="shared" si="25"/>
        <v>736038.37882717047</v>
      </c>
      <c r="BM42" s="436">
        <f t="shared" si="48"/>
        <v>2.1605173190939753</v>
      </c>
      <c r="BN42" s="436">
        <f t="shared" si="49"/>
        <v>3.0362717414154496</v>
      </c>
      <c r="BO42" s="435">
        <f t="shared" si="50"/>
        <v>2.7637257280540966</v>
      </c>
      <c r="BP42" s="479">
        <f t="shared" si="26"/>
        <v>0</v>
      </c>
      <c r="BQ42" s="363">
        <f t="shared" si="51"/>
        <v>2.6810601291544045</v>
      </c>
      <c r="BR42" s="364">
        <f t="shared" si="52"/>
        <v>5.6228547835215734E-2</v>
      </c>
      <c r="BS42" s="372">
        <f t="shared" si="27"/>
        <v>4.8894594632638046E-2</v>
      </c>
      <c r="BT42" s="467">
        <f t="shared" si="28"/>
        <v>2684132.8798633162</v>
      </c>
      <c r="BU42" s="475">
        <f t="shared" si="53"/>
        <v>2684132.8798633162</v>
      </c>
      <c r="BV42" s="359">
        <f t="shared" si="29"/>
        <v>0</v>
      </c>
      <c r="BW42" s="292">
        <f t="shared" si="30"/>
        <v>0</v>
      </c>
      <c r="BX42" s="292">
        <f t="shared" si="31"/>
        <v>2230680.6</v>
      </c>
      <c r="BY42" s="293">
        <f t="shared" si="32"/>
        <v>0.3</v>
      </c>
      <c r="BZ42" s="234">
        <f t="shared" si="33"/>
        <v>0</v>
      </c>
      <c r="CA42" s="12"/>
      <c r="CB42" s="127">
        <f t="shared" si="34"/>
        <v>7435602</v>
      </c>
      <c r="CC42" s="294">
        <f t="shared" si="54"/>
        <v>0.3</v>
      </c>
      <c r="CD42" s="295">
        <f t="shared" si="35"/>
        <v>2230680.6</v>
      </c>
      <c r="CE42" s="235">
        <f t="shared" si="36"/>
        <v>0</v>
      </c>
      <c r="CG42" s="126">
        <f t="shared" si="37"/>
        <v>0</v>
      </c>
      <c r="CH42" s="296">
        <f t="shared" si="38"/>
        <v>0</v>
      </c>
      <c r="CI42" s="297">
        <f t="shared" si="39"/>
        <v>0</v>
      </c>
      <c r="CJ42" s="239">
        <f t="shared" si="55"/>
        <v>2230680.6</v>
      </c>
      <c r="CK42" s="298">
        <f t="shared" si="56"/>
        <v>0.3</v>
      </c>
      <c r="CL42" s="240">
        <f t="shared" si="40"/>
        <v>0</v>
      </c>
      <c r="CM42" s="174"/>
      <c r="CN42" s="246">
        <f t="shared" si="41"/>
        <v>2230680.6</v>
      </c>
      <c r="CO42" s="297">
        <f t="shared" si="42"/>
        <v>0</v>
      </c>
      <c r="CP42" s="299">
        <f t="shared" si="43"/>
        <v>2230680.6</v>
      </c>
      <c r="CQ42" s="247">
        <f t="shared" si="44"/>
        <v>0.3</v>
      </c>
      <c r="CT42" s="264">
        <v>0</v>
      </c>
      <c r="CU42" s="324">
        <f t="shared" si="57"/>
        <v>2230680.6</v>
      </c>
      <c r="CV42" s="326">
        <f t="shared" si="58"/>
        <v>0.3</v>
      </c>
      <c r="CW42" s="1">
        <f t="shared" si="45"/>
        <v>1</v>
      </c>
    </row>
    <row r="43" spans="1:101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7.8570411215698522E-4</v>
      </c>
      <c r="AV43" s="287">
        <f t="shared" si="18"/>
        <v>7.4783228823953503E-4</v>
      </c>
      <c r="AW43" s="287">
        <f t="shared" si="19"/>
        <v>8.2589427055496675E-4</v>
      </c>
      <c r="AX43" s="287">
        <f t="shared" si="20"/>
        <v>8.7684989158596106E-4</v>
      </c>
      <c r="AY43" s="209">
        <f t="shared" si="21"/>
        <v>7.7904210629961557E-4</v>
      </c>
      <c r="AZ43" s="480">
        <f t="shared" si="46"/>
        <v>-4.851543146373398E-2</v>
      </c>
      <c r="BA43" s="210">
        <f t="shared" si="22"/>
        <v>94574.909773431515</v>
      </c>
      <c r="BB43" s="288">
        <f t="shared" si="22"/>
        <v>90016.292509592502</v>
      </c>
      <c r="BC43" s="288">
        <f t="shared" si="22"/>
        <v>99412.584090591743</v>
      </c>
      <c r="BD43" s="288">
        <f t="shared" si="22"/>
        <v>105546.09311376023</v>
      </c>
      <c r="BE43" s="288">
        <f t="shared" si="22"/>
        <v>93773.006622968023</v>
      </c>
      <c r="BF43" s="211">
        <f t="shared" si="47"/>
        <v>483322.88611034403</v>
      </c>
      <c r="BH43" s="130">
        <f>'Op Cost'!E34</f>
        <v>2380653</v>
      </c>
      <c r="BI43" s="289">
        <f t="shared" si="23"/>
        <v>0.20302114004449368</v>
      </c>
      <c r="BJ43" s="290">
        <f t="shared" si="24"/>
        <v>483322.88611034403</v>
      </c>
      <c r="BK43" s="230">
        <f t="shared" si="25"/>
        <v>0</v>
      </c>
      <c r="BM43" s="436">
        <f t="shared" si="48"/>
        <v>0.63272321979905921</v>
      </c>
      <c r="BN43" s="436">
        <f t="shared" si="49"/>
        <v>0.68052068891139261</v>
      </c>
      <c r="BO43" s="435">
        <f t="shared" si="50"/>
        <v>0.83374593688168896</v>
      </c>
      <c r="BP43" s="479">
        <f t="shared" si="26"/>
        <v>483322.88611034403</v>
      </c>
      <c r="BQ43" s="363">
        <f t="shared" si="51"/>
        <v>0.74518394561845747</v>
      </c>
      <c r="BR43" s="364">
        <f t="shared" si="52"/>
        <v>3.1447215101956657E-3</v>
      </c>
      <c r="BS43" s="372">
        <f t="shared" si="27"/>
        <v>2.7345519205682766E-3</v>
      </c>
      <c r="BT43" s="467">
        <f t="shared" si="28"/>
        <v>508683.33366293664</v>
      </c>
      <c r="BU43" s="475">
        <f t="shared" si="53"/>
        <v>508683.33366293664</v>
      </c>
      <c r="BV43" s="359">
        <f t="shared" si="29"/>
        <v>4.3779512187805247E-3</v>
      </c>
      <c r="BW43" s="292">
        <f t="shared" si="30"/>
        <v>40601.460676826202</v>
      </c>
      <c r="BX43" s="292">
        <f t="shared" si="31"/>
        <v>523924.34678717022</v>
      </c>
      <c r="BY43" s="293">
        <f t="shared" si="32"/>
        <v>0.22007589799402527</v>
      </c>
      <c r="BZ43" s="234">
        <f t="shared" si="33"/>
        <v>0</v>
      </c>
      <c r="CA43" s="12"/>
      <c r="CB43" s="127">
        <f t="shared" si="34"/>
        <v>2380653</v>
      </c>
      <c r="CC43" s="294">
        <f t="shared" si="54"/>
        <v>0.22007589799402527</v>
      </c>
      <c r="CD43" s="295">
        <f t="shared" si="35"/>
        <v>523924.34678717022</v>
      </c>
      <c r="CE43" s="235">
        <f t="shared" si="36"/>
        <v>0</v>
      </c>
      <c r="CG43" s="126">
        <f t="shared" si="37"/>
        <v>523924.34678717022</v>
      </c>
      <c r="CH43" s="296">
        <f t="shared" si="38"/>
        <v>4.558763967839565E-3</v>
      </c>
      <c r="CI43" s="297">
        <f t="shared" si="39"/>
        <v>755.34379711007296</v>
      </c>
      <c r="CJ43" s="239">
        <f t="shared" si="55"/>
        <v>524679.6905842803</v>
      </c>
      <c r="CK43" s="298">
        <f t="shared" si="56"/>
        <v>0.22039318228413812</v>
      </c>
      <c r="CL43" s="240">
        <f t="shared" si="40"/>
        <v>0</v>
      </c>
      <c r="CM43" s="174"/>
      <c r="CN43" s="246">
        <f t="shared" si="41"/>
        <v>714195.9</v>
      </c>
      <c r="CO43" s="297">
        <f t="shared" si="42"/>
        <v>0</v>
      </c>
      <c r="CP43" s="299">
        <f t="shared" si="43"/>
        <v>524679.6905842803</v>
      </c>
      <c r="CQ43" s="247">
        <f t="shared" si="44"/>
        <v>0.22039318228413812</v>
      </c>
      <c r="CT43" s="264">
        <v>0</v>
      </c>
      <c r="CU43" s="324">
        <f t="shared" si="57"/>
        <v>524679.6905842803</v>
      </c>
      <c r="CV43" s="326">
        <f t="shared" si="58"/>
        <v>0.22039318228413812</v>
      </c>
      <c r="CW43" s="1">
        <f t="shared" si="45"/>
        <v>0</v>
      </c>
    </row>
    <row r="44" spans="1:101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1.5571557490990343E-3</v>
      </c>
      <c r="AV44" s="287">
        <f t="shared" si="18"/>
        <v>1.5742445685315105E-3</v>
      </c>
      <c r="AW44" s="287">
        <f t="shared" si="19"/>
        <v>1.7415307033057275E-3</v>
      </c>
      <c r="AX44" s="287">
        <f t="shared" si="20"/>
        <v>1.7251045000051563E-3</v>
      </c>
      <c r="AY44" s="209">
        <f t="shared" si="21"/>
        <v>1.531564139186188E-3</v>
      </c>
      <c r="AZ44" s="480">
        <f t="shared" si="46"/>
        <v>-0.1154467528224591</v>
      </c>
      <c r="BA44" s="210">
        <f t="shared" si="22"/>
        <v>187434.25444208051</v>
      </c>
      <c r="BB44" s="288">
        <f t="shared" si="22"/>
        <v>189491.22923825923</v>
      </c>
      <c r="BC44" s="288">
        <f t="shared" si="22"/>
        <v>209627.39864073857</v>
      </c>
      <c r="BD44" s="288">
        <f t="shared" si="22"/>
        <v>207650.18270024064</v>
      </c>
      <c r="BE44" s="288">
        <f t="shared" si="22"/>
        <v>184353.80193964954</v>
      </c>
      <c r="BF44" s="211">
        <f t="shared" si="47"/>
        <v>978556.86696096847</v>
      </c>
      <c r="BH44" s="130">
        <f>'Op Cost'!E35</f>
        <v>5803873</v>
      </c>
      <c r="BI44" s="289">
        <f t="shared" si="23"/>
        <v>0.16860411434932648</v>
      </c>
      <c r="BJ44" s="290">
        <f t="shared" si="24"/>
        <v>978556.86696096847</v>
      </c>
      <c r="BK44" s="230">
        <f t="shared" si="25"/>
        <v>0</v>
      </c>
      <c r="BM44" s="436">
        <f t="shared" si="48"/>
        <v>0.18758606124835114</v>
      </c>
      <c r="BN44" s="436">
        <f t="shared" si="49"/>
        <v>0.11721004102744931</v>
      </c>
      <c r="BO44" s="435">
        <f t="shared" si="50"/>
        <v>0.24762152545942784</v>
      </c>
      <c r="BP44" s="479">
        <f t="shared" si="26"/>
        <v>978556.86696096847</v>
      </c>
      <c r="BQ44" s="363">
        <f t="shared" si="51"/>
        <v>0.20000978829866403</v>
      </c>
      <c r="BR44" s="364">
        <f t="shared" si="52"/>
        <v>1.838215519713826E-3</v>
      </c>
      <c r="BS44" s="372">
        <f t="shared" si="27"/>
        <v>1.5984549867307941E-3</v>
      </c>
      <c r="BT44" s="467">
        <f t="shared" si="28"/>
        <v>993381.06303903821</v>
      </c>
      <c r="BU44" s="475">
        <f t="shared" si="53"/>
        <v>993381.06303903821</v>
      </c>
      <c r="BV44" s="359">
        <f t="shared" si="29"/>
        <v>8.8637934421747135E-3</v>
      </c>
      <c r="BW44" s="292">
        <f t="shared" si="30"/>
        <v>82203.510935923987</v>
      </c>
      <c r="BX44" s="292">
        <f t="shared" si="31"/>
        <v>1060760.3778968924</v>
      </c>
      <c r="BY44" s="293">
        <f t="shared" si="32"/>
        <v>0.18276767563606103</v>
      </c>
      <c r="BZ44" s="234">
        <f t="shared" si="33"/>
        <v>0</v>
      </c>
      <c r="CA44" s="12"/>
      <c r="CB44" s="127">
        <f t="shared" si="34"/>
        <v>5803873</v>
      </c>
      <c r="CC44" s="294">
        <f t="shared" si="54"/>
        <v>0.18276767563606103</v>
      </c>
      <c r="CD44" s="295">
        <f t="shared" si="35"/>
        <v>1060760.3778968924</v>
      </c>
      <c r="CE44" s="235">
        <f t="shared" si="36"/>
        <v>0</v>
      </c>
      <c r="CG44" s="126">
        <f t="shared" si="37"/>
        <v>1060760.3778968924</v>
      </c>
      <c r="CH44" s="296">
        <f t="shared" si="38"/>
        <v>9.2298749216795338E-3</v>
      </c>
      <c r="CI44" s="297">
        <f t="shared" si="39"/>
        <v>1529.3024204313906</v>
      </c>
      <c r="CJ44" s="239">
        <f t="shared" si="55"/>
        <v>1062289.6803173237</v>
      </c>
      <c r="CK44" s="298">
        <f t="shared" si="56"/>
        <v>0.18303117251485751</v>
      </c>
      <c r="CL44" s="240">
        <f t="shared" si="40"/>
        <v>0</v>
      </c>
      <c r="CM44" s="174"/>
      <c r="CN44" s="246">
        <f t="shared" si="41"/>
        <v>1741161.9</v>
      </c>
      <c r="CO44" s="297">
        <f t="shared" si="42"/>
        <v>0</v>
      </c>
      <c r="CP44" s="299">
        <f t="shared" si="43"/>
        <v>1062289.6803173237</v>
      </c>
      <c r="CQ44" s="247">
        <f t="shared" si="44"/>
        <v>0.18303117251485751</v>
      </c>
      <c r="CT44" s="264">
        <v>0</v>
      </c>
      <c r="CU44" s="324">
        <f t="shared" si="57"/>
        <v>1062289.6803173237</v>
      </c>
      <c r="CV44" s="326">
        <f t="shared" si="58"/>
        <v>0.18303117251485751</v>
      </c>
      <c r="CW44" s="1">
        <f t="shared" si="45"/>
        <v>0</v>
      </c>
    </row>
    <row r="45" spans="1:101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3.6176843694525667E-4</v>
      </c>
      <c r="AV45" s="287">
        <f t="shared" si="18"/>
        <v>3.6308884203228788E-4</v>
      </c>
      <c r="AW45" s="287">
        <f t="shared" si="19"/>
        <v>4.0961706903663934E-4</v>
      </c>
      <c r="AX45" s="287">
        <f t="shared" si="20"/>
        <v>4.0893883589650178E-4</v>
      </c>
      <c r="AY45" s="209">
        <f t="shared" si="21"/>
        <v>3.8449769536452348E-4</v>
      </c>
      <c r="AZ45" s="480">
        <f t="shared" si="46"/>
        <v>-3.6064768551739346E-2</v>
      </c>
      <c r="BA45" s="210">
        <f t="shared" si="22"/>
        <v>43545.931290909328</v>
      </c>
      <c r="BB45" s="288">
        <f t="shared" si="22"/>
        <v>43704.86795680959</v>
      </c>
      <c r="BC45" s="288">
        <f t="shared" si="22"/>
        <v>49305.453218828778</v>
      </c>
      <c r="BD45" s="288">
        <f t="shared" si="22"/>
        <v>49223.814549714814</v>
      </c>
      <c r="BE45" s="288">
        <f t="shared" si="22"/>
        <v>46281.843615865662</v>
      </c>
      <c r="BF45" s="211">
        <f t="shared" si="47"/>
        <v>232061.91063212816</v>
      </c>
      <c r="BH45" s="130">
        <f>'Op Cost'!E36</f>
        <v>604843</v>
      </c>
      <c r="BI45" s="289">
        <f t="shared" si="23"/>
        <v>0.38367297072484619</v>
      </c>
      <c r="BJ45" s="290">
        <f t="shared" si="24"/>
        <v>181452.9</v>
      </c>
      <c r="BK45" s="230">
        <f t="shared" si="25"/>
        <v>50609.010632128164</v>
      </c>
      <c r="BM45" s="436">
        <f t="shared" si="48"/>
        <v>0.163951889852753</v>
      </c>
      <c r="BN45" s="436">
        <f t="shared" si="49"/>
        <v>8.6830586924461703E-2</v>
      </c>
      <c r="BO45" s="435">
        <f t="shared" si="50"/>
        <v>0.52275988860796108</v>
      </c>
      <c r="BP45" s="479">
        <f t="shared" si="26"/>
        <v>0</v>
      </c>
      <c r="BQ45" s="363">
        <f t="shared" si="51"/>
        <v>0.3240755634982842</v>
      </c>
      <c r="BR45" s="364">
        <f t="shared" si="52"/>
        <v>6.4816471500566959E-4</v>
      </c>
      <c r="BS45" s="372">
        <f t="shared" si="27"/>
        <v>5.6362385683973064E-4</v>
      </c>
      <c r="BT45" s="467">
        <f t="shared" si="28"/>
        <v>186679.99155867976</v>
      </c>
      <c r="BU45" s="475">
        <f t="shared" si="53"/>
        <v>186679.99155867976</v>
      </c>
      <c r="BV45" s="359">
        <f t="shared" si="29"/>
        <v>0</v>
      </c>
      <c r="BW45" s="292">
        <f t="shared" si="30"/>
        <v>0</v>
      </c>
      <c r="BX45" s="292">
        <f t="shared" si="31"/>
        <v>181452.9</v>
      </c>
      <c r="BY45" s="293">
        <f t="shared" si="32"/>
        <v>0.3</v>
      </c>
      <c r="BZ45" s="234">
        <f t="shared" si="33"/>
        <v>0</v>
      </c>
      <c r="CA45" s="12"/>
      <c r="CB45" s="127">
        <f t="shared" si="34"/>
        <v>604843</v>
      </c>
      <c r="CC45" s="294">
        <f t="shared" si="54"/>
        <v>0.3</v>
      </c>
      <c r="CD45" s="295">
        <f t="shared" si="35"/>
        <v>181452.9</v>
      </c>
      <c r="CE45" s="235">
        <f t="shared" si="36"/>
        <v>0</v>
      </c>
      <c r="CG45" s="126">
        <f t="shared" si="37"/>
        <v>0</v>
      </c>
      <c r="CH45" s="296">
        <f t="shared" si="38"/>
        <v>0</v>
      </c>
      <c r="CI45" s="297">
        <f t="shared" si="39"/>
        <v>0</v>
      </c>
      <c r="CJ45" s="239">
        <f t="shared" si="55"/>
        <v>181452.9</v>
      </c>
      <c r="CK45" s="298">
        <f t="shared" si="56"/>
        <v>0.3</v>
      </c>
      <c r="CL45" s="240">
        <f t="shared" si="40"/>
        <v>0</v>
      </c>
      <c r="CM45" s="174"/>
      <c r="CN45" s="246">
        <f t="shared" si="41"/>
        <v>181452.9</v>
      </c>
      <c r="CO45" s="297">
        <f t="shared" si="42"/>
        <v>0</v>
      </c>
      <c r="CP45" s="299">
        <f t="shared" si="43"/>
        <v>181452.9</v>
      </c>
      <c r="CQ45" s="247">
        <f t="shared" si="44"/>
        <v>0.3</v>
      </c>
      <c r="CT45" s="264">
        <v>0</v>
      </c>
      <c r="CU45" s="324">
        <f t="shared" si="57"/>
        <v>181452.9</v>
      </c>
      <c r="CV45" s="326">
        <f t="shared" si="58"/>
        <v>0.3</v>
      </c>
      <c r="CW45" s="1">
        <f t="shared" si="45"/>
        <v>0</v>
      </c>
    </row>
    <row r="46" spans="1:101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1.3266077481732443E-3</v>
      </c>
      <c r="AV46" s="287">
        <f t="shared" si="18"/>
        <v>1.3587403398915574E-3</v>
      </c>
      <c r="AW46" s="287">
        <f t="shared" si="19"/>
        <v>1.6250601137395367E-3</v>
      </c>
      <c r="AX46" s="287">
        <f t="shared" si="20"/>
        <v>1.5883629031326137E-3</v>
      </c>
      <c r="AY46" s="209">
        <f t="shared" si="21"/>
        <v>1.5286697512208014E-3</v>
      </c>
      <c r="AZ46" s="480">
        <f t="shared" si="46"/>
        <v>1.0843617250627748E-2</v>
      </c>
      <c r="BA46" s="210">
        <f t="shared" si="22"/>
        <v>159683.27789934212</v>
      </c>
      <c r="BB46" s="288">
        <f t="shared" si="22"/>
        <v>163551.06593242649</v>
      </c>
      <c r="BC46" s="288">
        <f t="shared" si="22"/>
        <v>195607.87738706844</v>
      </c>
      <c r="BD46" s="288">
        <f t="shared" si="22"/>
        <v>191190.64788758362</v>
      </c>
      <c r="BE46" s="288">
        <f t="shared" si="22"/>
        <v>184005.4055440595</v>
      </c>
      <c r="BF46" s="211">
        <f t="shared" si="47"/>
        <v>894038.27465048013</v>
      </c>
      <c r="BH46" s="130">
        <f>'Op Cost'!E37</f>
        <v>5022923</v>
      </c>
      <c r="BI46" s="289">
        <f t="shared" si="23"/>
        <v>0.17799163448264688</v>
      </c>
      <c r="BJ46" s="290">
        <f t="shared" si="24"/>
        <v>894038.27465048013</v>
      </c>
      <c r="BK46" s="230">
        <f t="shared" si="25"/>
        <v>0</v>
      </c>
      <c r="BM46" s="436">
        <f t="shared" si="48"/>
        <v>0.24071585670840551</v>
      </c>
      <c r="BN46" s="436">
        <f t="shared" si="49"/>
        <v>0.17261343216405878</v>
      </c>
      <c r="BO46" s="435">
        <f t="shared" si="50"/>
        <v>0.27428840519730957</v>
      </c>
      <c r="BP46" s="479">
        <f t="shared" si="26"/>
        <v>894038.27465048013</v>
      </c>
      <c r="BQ46" s="363">
        <f t="shared" si="51"/>
        <v>0.24047652481677084</v>
      </c>
      <c r="BR46" s="364">
        <f t="shared" si="52"/>
        <v>1.7669648745757152E-3</v>
      </c>
      <c r="BS46" s="372">
        <f t="shared" si="27"/>
        <v>1.5364976439669108E-3</v>
      </c>
      <c r="BT46" s="467">
        <f t="shared" si="28"/>
        <v>908287.87350483553</v>
      </c>
      <c r="BU46" s="475">
        <f t="shared" si="53"/>
        <v>908287.87350483553</v>
      </c>
      <c r="BV46" s="359">
        <f t="shared" si="29"/>
        <v>8.0982218442867543E-3</v>
      </c>
      <c r="BW46" s="292">
        <f t="shared" si="30"/>
        <v>75103.540293582933</v>
      </c>
      <c r="BX46" s="292">
        <f t="shared" si="31"/>
        <v>969141.81494406308</v>
      </c>
      <c r="BY46" s="293">
        <f t="shared" si="32"/>
        <v>0.19294379287599334</v>
      </c>
      <c r="BZ46" s="234">
        <f t="shared" si="33"/>
        <v>0</v>
      </c>
      <c r="CA46" s="12"/>
      <c r="CB46" s="127">
        <f t="shared" si="34"/>
        <v>5022923</v>
      </c>
      <c r="CC46" s="294">
        <f t="shared" si="54"/>
        <v>0.19294379287599334</v>
      </c>
      <c r="CD46" s="295">
        <f t="shared" si="35"/>
        <v>969141.81494406308</v>
      </c>
      <c r="CE46" s="235">
        <f t="shared" si="36"/>
        <v>0</v>
      </c>
      <c r="CG46" s="126">
        <f t="shared" si="37"/>
        <v>969141.81494406308</v>
      </c>
      <c r="CH46" s="296">
        <f t="shared" si="38"/>
        <v>8.4326846285850531E-3</v>
      </c>
      <c r="CI46" s="297">
        <f t="shared" si="39"/>
        <v>1397.2155768805405</v>
      </c>
      <c r="CJ46" s="239">
        <f t="shared" si="55"/>
        <v>970539.03052094358</v>
      </c>
      <c r="CK46" s="298">
        <f t="shared" si="56"/>
        <v>0.19322196070314906</v>
      </c>
      <c r="CL46" s="240">
        <f t="shared" si="40"/>
        <v>0</v>
      </c>
      <c r="CM46" s="174"/>
      <c r="CN46" s="246">
        <f t="shared" si="41"/>
        <v>1506876.9</v>
      </c>
      <c r="CO46" s="297">
        <f t="shared" si="42"/>
        <v>0</v>
      </c>
      <c r="CP46" s="299">
        <f t="shared" si="43"/>
        <v>970539.03052094358</v>
      </c>
      <c r="CQ46" s="247">
        <f t="shared" si="44"/>
        <v>0.19322196070314906</v>
      </c>
      <c r="CT46" s="264">
        <v>0</v>
      </c>
      <c r="CU46" s="324">
        <f t="shared" si="57"/>
        <v>970539.03052094358</v>
      </c>
      <c r="CV46" s="326">
        <f t="shared" si="58"/>
        <v>0.19322196070314906</v>
      </c>
      <c r="CW46" s="1">
        <f t="shared" si="45"/>
        <v>0</v>
      </c>
    </row>
    <row r="47" spans="1:101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1.1411142068610718E-4</v>
      </c>
      <c r="AV47" s="287">
        <f t="shared" si="18"/>
        <v>1.0743135038094487E-4</v>
      </c>
      <c r="AW47" s="287">
        <f t="shared" si="19"/>
        <v>8.2784385594754855E-5</v>
      </c>
      <c r="AX47" s="287">
        <f t="shared" si="20"/>
        <v>8.7449395848214487E-5</v>
      </c>
      <c r="AY47" s="209">
        <f t="shared" si="21"/>
        <v>7.7177880113422364E-5</v>
      </c>
      <c r="AZ47" s="480">
        <f t="shared" si="46"/>
        <v>-0.28895334485030671</v>
      </c>
      <c r="BA47" s="210">
        <f t="shared" si="22"/>
        <v>13735.548978965246</v>
      </c>
      <c r="BB47" s="288">
        <f t="shared" si="22"/>
        <v>12931.471417685185</v>
      </c>
      <c r="BC47" s="288">
        <f t="shared" si="22"/>
        <v>9964.7254954274558</v>
      </c>
      <c r="BD47" s="288">
        <f t="shared" si="22"/>
        <v>10526.251032823302</v>
      </c>
      <c r="BE47" s="288">
        <f t="shared" si="22"/>
        <v>9289.8725299954403</v>
      </c>
      <c r="BF47" s="211">
        <f t="shared" si="47"/>
        <v>56447.86945489663</v>
      </c>
      <c r="BH47" s="130">
        <f>'Op Cost'!E38</f>
        <v>457239</v>
      </c>
      <c r="BI47" s="289">
        <f t="shared" si="23"/>
        <v>0.12345375056567054</v>
      </c>
      <c r="BJ47" s="290">
        <f t="shared" si="24"/>
        <v>56447.86945489663</v>
      </c>
      <c r="BK47" s="230">
        <f t="shared" si="25"/>
        <v>0</v>
      </c>
      <c r="BM47" s="436">
        <f t="shared" si="48"/>
        <v>0.21052567481640119</v>
      </c>
      <c r="BN47" s="436">
        <f t="shared" si="49"/>
        <v>0.25083654485648299</v>
      </c>
      <c r="BO47" s="435">
        <f t="shared" si="50"/>
        <v>0.28946808399512508</v>
      </c>
      <c r="BP47" s="479">
        <f t="shared" si="26"/>
        <v>56447.86945489663</v>
      </c>
      <c r="BQ47" s="363">
        <f t="shared" si="51"/>
        <v>0.26007459691578361</v>
      </c>
      <c r="BR47" s="364">
        <f t="shared" si="52"/>
        <v>1.7152620598536648E-4</v>
      </c>
      <c r="BS47" s="372">
        <f t="shared" si="27"/>
        <v>1.4915384859497127E-4</v>
      </c>
      <c r="BT47" s="467">
        <f t="shared" si="28"/>
        <v>57831.133866922872</v>
      </c>
      <c r="BU47" s="475">
        <f t="shared" si="53"/>
        <v>57831.133866922872</v>
      </c>
      <c r="BV47" s="359">
        <f t="shared" si="29"/>
        <v>5.1130626332726375E-4</v>
      </c>
      <c r="BW47" s="292">
        <f t="shared" si="30"/>
        <v>4741.8941205287038</v>
      </c>
      <c r="BX47" s="292">
        <f t="shared" si="31"/>
        <v>61189.763575425335</v>
      </c>
      <c r="BY47" s="293">
        <f t="shared" si="32"/>
        <v>0.13382446286389685</v>
      </c>
      <c r="BZ47" s="234">
        <f t="shared" si="33"/>
        <v>0</v>
      </c>
      <c r="CA47" s="12"/>
      <c r="CB47" s="127">
        <f t="shared" si="34"/>
        <v>457239</v>
      </c>
      <c r="CC47" s="294">
        <f t="shared" si="54"/>
        <v>0.13382446286389685</v>
      </c>
      <c r="CD47" s="295">
        <f t="shared" si="35"/>
        <v>61189.763575425335</v>
      </c>
      <c r="CE47" s="235">
        <f t="shared" si="36"/>
        <v>0</v>
      </c>
      <c r="CG47" s="126">
        <f t="shared" si="37"/>
        <v>61189.763575425335</v>
      </c>
      <c r="CH47" s="296">
        <f t="shared" si="38"/>
        <v>5.3242360485603946E-4</v>
      </c>
      <c r="CI47" s="297">
        <f t="shared" si="39"/>
        <v>88.217523477878629</v>
      </c>
      <c r="CJ47" s="239">
        <f t="shared" si="55"/>
        <v>61277.981098903212</v>
      </c>
      <c r="CK47" s="298">
        <f t="shared" si="56"/>
        <v>0.1340173981198087</v>
      </c>
      <c r="CL47" s="240">
        <f t="shared" si="40"/>
        <v>0</v>
      </c>
      <c r="CM47" s="174"/>
      <c r="CN47" s="246">
        <f t="shared" si="41"/>
        <v>137171.69999999998</v>
      </c>
      <c r="CO47" s="297">
        <f t="shared" si="42"/>
        <v>0</v>
      </c>
      <c r="CP47" s="299">
        <f t="shared" si="43"/>
        <v>61277.981098903212</v>
      </c>
      <c r="CQ47" s="247">
        <f t="shared" si="44"/>
        <v>0.1340173981198087</v>
      </c>
      <c r="CT47" s="264">
        <v>0</v>
      </c>
      <c r="CU47" s="324">
        <f t="shared" si="57"/>
        <v>61277.981098903212</v>
      </c>
      <c r="CV47" s="326">
        <f t="shared" si="58"/>
        <v>0.1340173981198087</v>
      </c>
      <c r="CW47" s="1">
        <f t="shared" si="45"/>
        <v>0</v>
      </c>
    </row>
    <row r="48" spans="1:101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4.9238767586565885E-4</v>
      </c>
      <c r="AV48" s="287">
        <f t="shared" si="18"/>
        <v>4.8113991185152354E-4</v>
      </c>
      <c r="AW48" s="287">
        <f t="shared" si="19"/>
        <v>4.6262128940207465E-4</v>
      </c>
      <c r="AX48" s="287">
        <f t="shared" si="20"/>
        <v>4.7779232536559254E-4</v>
      </c>
      <c r="AY48" s="209">
        <f t="shared" si="21"/>
        <v>4.8752894704146558E-4</v>
      </c>
      <c r="AZ48" s="480">
        <f t="shared" si="46"/>
        <v>-2.1693553570891966E-2</v>
      </c>
      <c r="BA48" s="210">
        <f t="shared" si="22"/>
        <v>59268.52016938413</v>
      </c>
      <c r="BB48" s="288">
        <f t="shared" si="22"/>
        <v>57914.631026727897</v>
      </c>
      <c r="BC48" s="288">
        <f t="shared" si="22"/>
        <v>55685.551376785908</v>
      </c>
      <c r="BD48" s="288">
        <f t="shared" si="22"/>
        <v>57511.683294920142</v>
      </c>
      <c r="BE48" s="288">
        <f t="shared" si="22"/>
        <v>58683.676800166992</v>
      </c>
      <c r="BF48" s="211">
        <f t="shared" si="47"/>
        <v>289064.0626679851</v>
      </c>
      <c r="BH48" s="130">
        <f>'Op Cost'!E39</f>
        <v>1220651</v>
      </c>
      <c r="BI48" s="289">
        <f t="shared" si="23"/>
        <v>0.23681139217350833</v>
      </c>
      <c r="BJ48" s="290">
        <f t="shared" si="24"/>
        <v>289064.0626679851</v>
      </c>
      <c r="BK48" s="230">
        <f t="shared" si="25"/>
        <v>0</v>
      </c>
      <c r="BM48" s="436">
        <f t="shared" si="48"/>
        <v>0.29799580702784545</v>
      </c>
      <c r="BN48" s="436">
        <f t="shared" si="49"/>
        <v>0.24959851799430183</v>
      </c>
      <c r="BO48" s="435">
        <f t="shared" si="50"/>
        <v>0.55897887592655449</v>
      </c>
      <c r="BP48" s="479">
        <f t="shared" si="26"/>
        <v>289064.0626679851</v>
      </c>
      <c r="BQ48" s="363">
        <f t="shared" si="51"/>
        <v>0.41638801921881408</v>
      </c>
      <c r="BR48" s="364">
        <f t="shared" si="52"/>
        <v>1.0221167430964398E-3</v>
      </c>
      <c r="BS48" s="372">
        <f t="shared" si="27"/>
        <v>8.8880089820909242E-4</v>
      </c>
      <c r="BT48" s="467">
        <f t="shared" si="28"/>
        <v>297306.87144195224</v>
      </c>
      <c r="BU48" s="475">
        <f t="shared" si="53"/>
        <v>297306.87144195224</v>
      </c>
      <c r="BV48" s="359">
        <f t="shared" si="29"/>
        <v>2.6183497654072106E-3</v>
      </c>
      <c r="BW48" s="292">
        <f t="shared" si="30"/>
        <v>24282.779712646097</v>
      </c>
      <c r="BX48" s="292">
        <f t="shared" si="31"/>
        <v>313346.84238063119</v>
      </c>
      <c r="BY48" s="293">
        <f t="shared" si="32"/>
        <v>0.25670469477404367</v>
      </c>
      <c r="BZ48" s="234">
        <f t="shared" si="33"/>
        <v>0</v>
      </c>
      <c r="CA48" s="12"/>
      <c r="CB48" s="127">
        <f t="shared" si="34"/>
        <v>1220651</v>
      </c>
      <c r="CC48" s="294">
        <f t="shared" si="54"/>
        <v>0.25670469477404367</v>
      </c>
      <c r="CD48" s="295">
        <f t="shared" si="35"/>
        <v>313346.84238063119</v>
      </c>
      <c r="CE48" s="235">
        <f t="shared" si="36"/>
        <v>0</v>
      </c>
      <c r="CG48" s="126">
        <f t="shared" si="37"/>
        <v>313346.84238063119</v>
      </c>
      <c r="CH48" s="296">
        <f t="shared" si="38"/>
        <v>2.7264896224824674E-3</v>
      </c>
      <c r="CI48" s="297">
        <f t="shared" si="39"/>
        <v>451.75337849375433</v>
      </c>
      <c r="CJ48" s="239">
        <f t="shared" si="55"/>
        <v>313798.59575912496</v>
      </c>
      <c r="CK48" s="298">
        <f t="shared" si="56"/>
        <v>0.25707478694493757</v>
      </c>
      <c r="CL48" s="240">
        <f t="shared" si="40"/>
        <v>0</v>
      </c>
      <c r="CM48" s="174"/>
      <c r="CN48" s="246">
        <f t="shared" si="41"/>
        <v>366195.3</v>
      </c>
      <c r="CO48" s="297">
        <f t="shared" si="42"/>
        <v>0</v>
      </c>
      <c r="CP48" s="299">
        <f t="shared" si="43"/>
        <v>313798.59575912496</v>
      </c>
      <c r="CQ48" s="247">
        <f t="shared" si="44"/>
        <v>0.25707478694493757</v>
      </c>
      <c r="CT48" s="264">
        <v>0</v>
      </c>
      <c r="CU48" s="324">
        <f t="shared" si="57"/>
        <v>313798.59575912496</v>
      </c>
      <c r="CV48" s="326">
        <f t="shared" si="58"/>
        <v>0.25707478694493757</v>
      </c>
      <c r="CW48" s="1">
        <f t="shared" si="45"/>
        <v>0</v>
      </c>
    </row>
    <row r="49" spans="1:101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1.4761874864034448E-3</v>
      </c>
      <c r="AV49" s="287">
        <f t="shared" si="18"/>
        <v>1.4785518180090097E-3</v>
      </c>
      <c r="AW49" s="287">
        <f t="shared" si="19"/>
        <v>1.6504615093866819E-3</v>
      </c>
      <c r="AX49" s="287">
        <f t="shared" si="20"/>
        <v>1.6487641153274024E-3</v>
      </c>
      <c r="AY49" s="209">
        <f t="shared" si="21"/>
        <v>1.4790641673947565E-3</v>
      </c>
      <c r="AZ49" s="480">
        <f t="shared" si="46"/>
        <v>-9.2148509439453616E-2</v>
      </c>
      <c r="BA49" s="210">
        <f t="shared" si="22"/>
        <v>177688.13497997835</v>
      </c>
      <c r="BB49" s="288">
        <f t="shared" si="22"/>
        <v>177972.72869001626</v>
      </c>
      <c r="BC49" s="288">
        <f t="shared" si="22"/>
        <v>198665.43386956269</v>
      </c>
      <c r="BD49" s="288">
        <f t="shared" si="22"/>
        <v>198461.11918223643</v>
      </c>
      <c r="BE49" s="288">
        <f t="shared" si="22"/>
        <v>178034.39999372934</v>
      </c>
      <c r="BF49" s="211">
        <f t="shared" si="47"/>
        <v>930821.81671552313</v>
      </c>
      <c r="BH49" s="130">
        <f>'Op Cost'!E40</f>
        <v>4896193</v>
      </c>
      <c r="BI49" s="289">
        <f t="shared" si="23"/>
        <v>0.19011134093683055</v>
      </c>
      <c r="BJ49" s="290">
        <f t="shared" si="24"/>
        <v>930821.81671552313</v>
      </c>
      <c r="BK49" s="230">
        <f t="shared" si="25"/>
        <v>0</v>
      </c>
      <c r="BM49" s="436">
        <f t="shared" si="48"/>
        <v>0.26868010881928966</v>
      </c>
      <c r="BN49" s="436">
        <f t="shared" si="49"/>
        <v>0.24251527535975434</v>
      </c>
      <c r="BO49" s="435">
        <f t="shared" si="50"/>
        <v>0.42963933172709223</v>
      </c>
      <c r="BP49" s="479">
        <f t="shared" si="26"/>
        <v>930821.81671552313</v>
      </c>
      <c r="BQ49" s="363">
        <f t="shared" si="51"/>
        <v>0.34261851190830711</v>
      </c>
      <c r="BR49" s="364">
        <f t="shared" si="52"/>
        <v>2.9184056524023164E-3</v>
      </c>
      <c r="BS49" s="372">
        <f t="shared" si="27"/>
        <v>2.537754696528761E-3</v>
      </c>
      <c r="BT49" s="467">
        <f t="shared" si="28"/>
        <v>954357.15148045553</v>
      </c>
      <c r="BU49" s="475">
        <f t="shared" si="53"/>
        <v>954357.15148045553</v>
      </c>
      <c r="BV49" s="359">
        <f t="shared" si="29"/>
        <v>8.4314081208785776E-3</v>
      </c>
      <c r="BW49" s="292">
        <f t="shared" si="30"/>
        <v>78193.535780300401</v>
      </c>
      <c r="BX49" s="292">
        <f t="shared" si="31"/>
        <v>1009015.3524958235</v>
      </c>
      <c r="BY49" s="293">
        <f t="shared" si="32"/>
        <v>0.20608161330564859</v>
      </c>
      <c r="BZ49" s="234">
        <f t="shared" si="33"/>
        <v>0</v>
      </c>
      <c r="CA49" s="12"/>
      <c r="CB49" s="127">
        <f t="shared" si="34"/>
        <v>4896193</v>
      </c>
      <c r="CC49" s="294">
        <f t="shared" si="54"/>
        <v>0.20608161330564859</v>
      </c>
      <c r="CD49" s="295">
        <f t="shared" si="35"/>
        <v>1009015.3524958235</v>
      </c>
      <c r="CE49" s="235">
        <f t="shared" si="36"/>
        <v>0</v>
      </c>
      <c r="CG49" s="126">
        <f t="shared" si="37"/>
        <v>1009015.3524958235</v>
      </c>
      <c r="CH49" s="296">
        <f t="shared" si="38"/>
        <v>8.779631754398054E-3</v>
      </c>
      <c r="CI49" s="297">
        <f t="shared" si="39"/>
        <v>1454.7014132293375</v>
      </c>
      <c r="CJ49" s="239">
        <f t="shared" si="55"/>
        <v>1010470.0539090529</v>
      </c>
      <c r="CK49" s="298">
        <f t="shared" si="56"/>
        <v>0.20637872198033305</v>
      </c>
      <c r="CL49" s="240">
        <f t="shared" si="40"/>
        <v>0</v>
      </c>
      <c r="CM49" s="174"/>
      <c r="CN49" s="246">
        <f t="shared" si="41"/>
        <v>1468857.9</v>
      </c>
      <c r="CO49" s="297">
        <f t="shared" si="42"/>
        <v>0</v>
      </c>
      <c r="CP49" s="299">
        <f t="shared" si="43"/>
        <v>1010470.0539090529</v>
      </c>
      <c r="CQ49" s="247">
        <f t="shared" si="44"/>
        <v>0.20637872198033305</v>
      </c>
      <c r="CT49" s="264">
        <v>4766</v>
      </c>
      <c r="CU49" s="324">
        <f t="shared" si="57"/>
        <v>1015236.0539090529</v>
      </c>
      <c r="CV49" s="326">
        <f t="shared" si="58"/>
        <v>0.20735213132101876</v>
      </c>
      <c r="CW49" s="1">
        <f t="shared" si="45"/>
        <v>0</v>
      </c>
    </row>
    <row r="50" spans="1:101" s="19" customFormat="1" ht="16.5" thickBot="1">
      <c r="A50" s="184"/>
      <c r="B50" s="185" t="s">
        <v>133</v>
      </c>
      <c r="C50" s="41"/>
      <c r="D50" s="179">
        <f t="shared" ref="D50:I50" si="59">SUM(D12:D49)</f>
        <v>568658897</v>
      </c>
      <c r="E50" s="183">
        <f t="shared" si="59"/>
        <v>53095068</v>
      </c>
      <c r="F50" s="183">
        <f t="shared" si="59"/>
        <v>4681948.6436643004</v>
      </c>
      <c r="G50" s="183">
        <f t="shared" si="59"/>
        <v>66013685.590599991</v>
      </c>
      <c r="H50" s="213">
        <f t="shared" si="59"/>
        <v>1</v>
      </c>
      <c r="I50" s="214">
        <f t="shared" si="59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0.20000000000000004</v>
      </c>
      <c r="AV50" s="225">
        <f>SUM(AV12:AV49)</f>
        <v>0.19999999999999998</v>
      </c>
      <c r="AW50" s="225">
        <f>SUM(AW12:AW49)</f>
        <v>0.19999999999999998</v>
      </c>
      <c r="AX50" s="225">
        <f>SUM(AX12:AX49)</f>
        <v>0.19999999999999996</v>
      </c>
      <c r="AY50" s="226">
        <f>SUM(AY12:AY49)</f>
        <v>0.1999999999999999</v>
      </c>
      <c r="AZ50" s="215"/>
      <c r="BA50" s="227">
        <f t="shared" si="22"/>
        <v>24073925.110000003</v>
      </c>
      <c r="BB50" s="228">
        <f t="shared" si="22"/>
        <v>24073925.109999996</v>
      </c>
      <c r="BC50" s="228">
        <f t="shared" si="22"/>
        <v>24073925.109999996</v>
      </c>
      <c r="BD50" s="228">
        <f t="shared" si="22"/>
        <v>24073925.109999996</v>
      </c>
      <c r="BE50" s="228">
        <f t="shared" si="22"/>
        <v>24073925.109999988</v>
      </c>
      <c r="BF50" s="229">
        <f t="shared" ref="BF50" si="60">SUM(BA50:BE50)</f>
        <v>120369625.54999998</v>
      </c>
      <c r="BH50" s="182">
        <f>'Op Cost'!E41</f>
        <v>581261868</v>
      </c>
      <c r="BI50" s="231"/>
      <c r="BJ50" s="232">
        <f>SUM(BJ12:BJ49)</f>
        <v>117430791.09281497</v>
      </c>
      <c r="BK50" s="233">
        <f>SUM(BK12:BK49)</f>
        <v>2938834.4571850216</v>
      </c>
      <c r="BP50" s="179">
        <f>SUM(BP12:BP49)</f>
        <v>110399331.09281498</v>
      </c>
      <c r="BQ50" s="365"/>
      <c r="BR50" s="366">
        <f>SUM(BR12:BR49)</f>
        <v>1.1499951734477034</v>
      </c>
      <c r="BS50" s="365">
        <f>SUM(BS12:BS49)</f>
        <v>1</v>
      </c>
      <c r="BT50" s="469">
        <f>SUM(BT12:BT49)</f>
        <v>126704869</v>
      </c>
      <c r="BU50" s="476">
        <f>SUM(BU12:BU49)</f>
        <v>126704869</v>
      </c>
      <c r="BV50" s="180"/>
      <c r="BW50" s="181">
        <f>SUM(BW12:BW49)</f>
        <v>9274077.9071850218</v>
      </c>
      <c r="BX50" s="181">
        <f>SUM(BX12:BX49)</f>
        <v>126704868.99999996</v>
      </c>
      <c r="BY50" s="187"/>
      <c r="BZ50" s="188">
        <f>SUM(BZ12:BZ49)</f>
        <v>4</v>
      </c>
      <c r="CB50" s="178">
        <f>SUM(CB12:CB49)</f>
        <v>581261868</v>
      </c>
      <c r="CC50" s="236"/>
      <c r="CD50" s="237">
        <f>SUM(CD12:CD49)</f>
        <v>126539178.51844865</v>
      </c>
      <c r="CE50" s="238">
        <f t="shared" si="36"/>
        <v>165690.48155130446</v>
      </c>
      <c r="CF50" s="1"/>
      <c r="CG50" s="177">
        <f>SUM(CG12:CG49)</f>
        <v>114926842.11844864</v>
      </c>
      <c r="CH50" s="241">
        <f t="shared" si="38"/>
        <v>1</v>
      </c>
      <c r="CI50" s="242">
        <f t="shared" si="39"/>
        <v>165690.48155130446</v>
      </c>
      <c r="CJ50" s="243">
        <f>(CI50+CD50)</f>
        <v>126704868.99999996</v>
      </c>
      <c r="CK50" s="244">
        <f>CJ50/CB50</f>
        <v>0.21798242061872181</v>
      </c>
      <c r="CL50" s="245">
        <f>SUM(CL12:CL49)</f>
        <v>0</v>
      </c>
      <c r="CM50" s="175"/>
      <c r="CN50" s="248">
        <f>SUM(CN12:CN49)</f>
        <v>174378560.39999998</v>
      </c>
      <c r="CO50" s="237">
        <f>SUM(CO12:CO49)</f>
        <v>0</v>
      </c>
      <c r="CP50" s="249">
        <f>SUM(CP12:CP49)</f>
        <v>126704868.99999997</v>
      </c>
      <c r="CQ50" s="250">
        <f>AVERAGE(CQ12:CQ49)</f>
        <v>0.24036810469782841</v>
      </c>
      <c r="CT50" s="265">
        <f>SUM(CT12:CT49)</f>
        <v>547448.79999999993</v>
      </c>
      <c r="CU50" s="325">
        <f>SUM(CU12:CU49)</f>
        <v>127252317.79999998</v>
      </c>
      <c r="CV50" s="327">
        <f>AVERAGE(CV12:CV49)</f>
        <v>0.24075893980189947</v>
      </c>
    </row>
    <row r="52" spans="1:101">
      <c r="CP52" s="116"/>
    </row>
  </sheetData>
  <autoFilter ref="A11:CJ11" xr:uid="{00000000-0001-0000-0F00-000000000000}"/>
  <mergeCells count="11">
    <mergeCell ref="CN3:CQ3"/>
    <mergeCell ref="CT3:CU3"/>
    <mergeCell ref="AU5:AY5"/>
    <mergeCell ref="A9:A11"/>
    <mergeCell ref="B9:B11"/>
    <mergeCell ref="D3:I3"/>
    <mergeCell ref="K3:AS3"/>
    <mergeCell ref="AU3:AY3"/>
    <mergeCell ref="BA3:BF3"/>
    <mergeCell ref="BH3:BZ3"/>
    <mergeCell ref="CB3:CL3"/>
  </mergeCells>
  <conditionalFormatting sqref="BI12:BI49">
    <cfRule type="cellIs" dxfId="134" priority="4" operator="greaterThan">
      <formula>$BJ$6</formula>
    </cfRule>
  </conditionalFormatting>
  <conditionalFormatting sqref="BS12:BS49">
    <cfRule type="cellIs" dxfId="133" priority="1" operator="greaterThan">
      <formula>0.04</formula>
    </cfRule>
  </conditionalFormatting>
  <conditionalFormatting sqref="BY12:BY49">
    <cfRule type="cellIs" dxfId="132" priority="6" operator="greaterThan">
      <formula>$BJ$6</formula>
    </cfRule>
  </conditionalFormatting>
  <conditionalFormatting sqref="BZ12:BZ49 CL12:CM49">
    <cfRule type="cellIs" dxfId="131" priority="7" operator="greaterThan">
      <formula>0</formula>
    </cfRule>
  </conditionalFormatting>
  <conditionalFormatting sqref="CK12:CK49">
    <cfRule type="cellIs" dxfId="130" priority="5" operator="greaterThan">
      <formula>$BJ$6</formula>
    </cfRule>
  </conditionalFormatting>
  <conditionalFormatting sqref="CQ12:CQ49">
    <cfRule type="cellIs" dxfId="129" priority="2" operator="equal">
      <formula>$BJ$6</formula>
    </cfRule>
    <cfRule type="cellIs" dxfId="128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349DB-1081-495B-BB52-54DC394BE283}">
  <sheetPr codeName="Sheet30">
    <tabColor theme="5"/>
    <pageSetUpPr fitToPage="1"/>
  </sheetPr>
  <dimension ref="A1:DB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1.726562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6384" width="9.26953125" style="1"/>
  </cols>
  <sheetData>
    <row r="1" spans="1:106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06" ht="15" customHeight="1">
      <c r="A2" s="813" t="str" cm="1">
        <f t="array" aca="1" ref="A2" ca="1">"Scenario "&amp;MID(CELL("filename",A1),FIND("]",CELL("filename",A1))+1,500)</f>
        <v>Scenario S6F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06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06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06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225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06">
      <c r="B6" s="13"/>
      <c r="C6" s="13"/>
      <c r="D6" s="274">
        <v>0.35</v>
      </c>
      <c r="E6" s="274">
        <v>0.35</v>
      </c>
      <c r="F6" s="274">
        <v>0.15</v>
      </c>
      <c r="G6" s="274">
        <v>0.15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126704869*0.95</f>
        <v>120369625.55</v>
      </c>
      <c r="BB6" s="1" t="s">
        <v>15</v>
      </c>
      <c r="BJ6" s="277">
        <v>0.3</v>
      </c>
      <c r="BP6" s="278">
        <f>$BK$50+BA8</f>
        <v>7484354.6381958527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152446.22780478001</v>
      </c>
      <c r="CP6" s="121"/>
      <c r="CQ6" s="121"/>
      <c r="CR6" s="121"/>
      <c r="CS6" s="121"/>
      <c r="CT6" s="121"/>
      <c r="CU6" s="121"/>
      <c r="CV6" s="121"/>
    </row>
    <row r="7" spans="1:106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06" ht="15" customHeight="1" thickBot="1">
      <c r="A8" s="1"/>
      <c r="D8" s="15" t="s">
        <v>16</v>
      </c>
      <c r="I8" s="190" t="s">
        <v>17</v>
      </c>
      <c r="K8" s="15" t="s">
        <v>18</v>
      </c>
      <c r="BA8" s="1">
        <f>126704869*0.05</f>
        <v>6335243.4500000002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06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06" s="252" customFormat="1" ht="16.5" thickBot="1">
      <c r="A10" s="793"/>
      <c r="B10" s="796"/>
      <c r="C10" s="251"/>
      <c r="D10" s="142">
        <f>D$6</f>
        <v>0.35</v>
      </c>
      <c r="E10" s="142">
        <f>E$6</f>
        <v>0.35</v>
      </c>
      <c r="F10" s="142">
        <f>F$6</f>
        <v>0.15</v>
      </c>
      <c r="G10" s="142">
        <f>G$6</f>
        <v>0.15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06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212</v>
      </c>
      <c r="BR11" s="362" t="s">
        <v>215</v>
      </c>
      <c r="BS11" s="362" t="s">
        <v>188</v>
      </c>
      <c r="BT11" s="362" t="s">
        <v>227</v>
      </c>
      <c r="BU11" s="465" t="s">
        <v>224</v>
      </c>
      <c r="BV11" s="466"/>
      <c r="BW11" s="466" t="s">
        <v>226</v>
      </c>
      <c r="BX11" s="466"/>
      <c r="BY11" s="466"/>
      <c r="BZ11" s="474"/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06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4.8842254940669322E-3</v>
      </c>
      <c r="I12" s="202">
        <f t="shared" ref="I12:I49" si="1">H12/(SUM($H$12:$H$49))</f>
        <v>4.8842254940669322E-3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4.5509316488501735E-3</v>
      </c>
      <c r="Q12" s="205">
        <f t="shared" ref="Q12:Q49" si="4">P12/SUM($P$12:$P$49)</f>
        <v>4.3984451800586797E-3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4.5657598073064673E-3</v>
      </c>
      <c r="X12" s="205">
        <f t="shared" ref="X12:X49" si="7">W12/SUM($W$12:$W$49)</f>
        <v>4.4189468867397745E-3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4.7252335298704536E-3</v>
      </c>
      <c r="AE12" s="205">
        <f t="shared" ref="AE12:AE49" si="10">AD12/SUM($AD$12:$AD$49)</f>
        <v>4.7336307396691106E-3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4.7011580808442015E-3</v>
      </c>
      <c r="AL12" s="205">
        <f t="shared" ref="AL12:AL49" si="13">AK12/SUM($AK$12:$AK$49)</f>
        <v>4.7090979479455916E-3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4.3369949766533852E-3</v>
      </c>
      <c r="AS12" s="207">
        <f t="shared" ref="AS12:AS49" si="16">AR12/SUM($AR$12:$AR$49)</f>
        <v>4.3623315681135272E-3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587912.39382260037</v>
      </c>
      <c r="BH12" s="130">
        <f>'Op Cost'!E3</f>
        <v>2553471</v>
      </c>
      <c r="BI12" s="289">
        <f t="shared" ref="BI12:BI49" si="23">BF12/BH12</f>
        <v>0.23024048200375111</v>
      </c>
      <c r="BJ12" s="290">
        <f t="shared" ref="BJ12:BJ49" si="24">IF(BF12&gt;BH12*$BJ$6,BH12*$BJ$6,BF12)</f>
        <v>587912.39382260037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587912.39382260037</v>
      </c>
      <c r="BQ12" s="363">
        <f>BM12*$BP$8+BN12*$BQ$8+BO12*$BR$8</f>
        <v>0.41359211667458673</v>
      </c>
      <c r="BR12" s="364">
        <f>BQ12*I12</f>
        <v>2.0200771604071215E-3</v>
      </c>
      <c r="BS12" s="372">
        <f t="shared" ref="BS12:BS49" si="27">BR12/$BR$50</f>
        <v>1.7565962075744186E-3</v>
      </c>
      <c r="BT12" s="467">
        <f t="shared" ref="BT12:BT49" si="28">$BP$6*BS12+BJ12</f>
        <v>601059.3827961972</v>
      </c>
      <c r="BU12" s="463">
        <f>BH12*$BU$6</f>
        <v>766041.29999999993</v>
      </c>
      <c r="BV12" s="463">
        <f>IF(BT12&lt;BU12,BT12, BU12)</f>
        <v>601059.3827961972</v>
      </c>
      <c r="BW12" s="463">
        <f>BT12-BV12</f>
        <v>0</v>
      </c>
      <c r="BX12" s="468">
        <f>IF(BW12=0,BR12,0)</f>
        <v>2.0200771604071215E-3</v>
      </c>
      <c r="BY12" s="478">
        <f>BX12/$BX$50</f>
        <v>2.2872743891869298E-3</v>
      </c>
      <c r="BZ12" s="475">
        <f>$BW$50*BY12+BV12</f>
        <v>604444.36956703861</v>
      </c>
      <c r="CA12" s="359">
        <f t="shared" ref="CA12:CA49" si="29">BP12/$BP$50</f>
        <v>5.2223317803082505E-3</v>
      </c>
      <c r="CB12" s="292">
        <f t="shared" ref="CB12:CB49" si="30">CA12*$BP$6</f>
        <v>39085.78308214766</v>
      </c>
      <c r="CC12" s="292">
        <f t="shared" ref="CC12:CC49" si="31">(CB12+BJ12)</f>
        <v>626998.17690474808</v>
      </c>
      <c r="CD12" s="293">
        <f t="shared" ref="CD12:CD49" si="32">CC12/BH12</f>
        <v>0.24554740465223537</v>
      </c>
      <c r="CE12" s="234">
        <f t="shared" ref="CE12:CE49" si="33">IF(CC12&gt;($BJ$6*BH12),1,0)</f>
        <v>0</v>
      </c>
      <c r="CF12" s="12"/>
      <c r="CG12" s="127">
        <f t="shared" ref="CG12:CG49" si="34">BH12</f>
        <v>2553471</v>
      </c>
      <c r="CH12" s="294">
        <f>CC12/CG12</f>
        <v>0.24554740465223537</v>
      </c>
      <c r="CI12" s="295">
        <f t="shared" ref="CI12:CI49" si="35">IF(CC12&gt;BH12*$BJ$6,BH12*$BJ$6,CC12)</f>
        <v>626998.17690474808</v>
      </c>
      <c r="CJ12" s="235">
        <f t="shared" ref="CJ12:CJ50" si="36">CC12-CI12</f>
        <v>0</v>
      </c>
      <c r="CL12" s="126">
        <f t="shared" ref="CL12:CL49" si="37">IF(OR(CJ12&gt;0,CH12&gt;=$BJ$6),0,CI12)</f>
        <v>626998.17690474808</v>
      </c>
      <c r="CM12" s="296">
        <f t="shared" ref="CM12:CM50" si="38">CL12/$CL$50</f>
        <v>5.3910681969903873E-3</v>
      </c>
      <c r="CN12" s="297">
        <f t="shared" ref="CN12:CN50" si="39">CM12*$CM$6</f>
        <v>821.84801046950122</v>
      </c>
      <c r="CO12" s="239">
        <f>(CN12+CI12)</f>
        <v>627820.02491521754</v>
      </c>
      <c r="CP12" s="298">
        <f>CO12/CG12</f>
        <v>0.24586925988790065</v>
      </c>
      <c r="CQ12" s="240">
        <f t="shared" ref="CQ12:CQ49" si="40">IF(CP12&gt;$BJ$6,1,0)</f>
        <v>0</v>
      </c>
      <c r="CR12" s="174"/>
      <c r="CS12" s="246">
        <f t="shared" ref="CS12:CS49" si="41">BH12*$BJ$6</f>
        <v>766041.29999999993</v>
      </c>
      <c r="CT12" s="297">
        <f t="shared" ref="CT12:CT49" si="42">IF(CO12&gt;CS12,CO12-CS12,0)</f>
        <v>0</v>
      </c>
      <c r="CU12" s="299">
        <f t="shared" ref="CU12:CU49" si="43">CO12-CT12</f>
        <v>627820.02491521754</v>
      </c>
      <c r="CV12" s="247">
        <f t="shared" ref="CV12:CV49" si="44">CU12/CG12</f>
        <v>0.24586925988790065</v>
      </c>
      <c r="CY12" s="264">
        <v>0</v>
      </c>
      <c r="CZ12" s="324">
        <f>CU12+CY12</f>
        <v>627820.02491521754</v>
      </c>
      <c r="DA12" s="326">
        <f>CZ12/CG12</f>
        <v>0.24586925988790065</v>
      </c>
      <c r="DB12" s="1">
        <f>IF(BZ12&lt;=BH12*0.35, 0, 1)</f>
        <v>0</v>
      </c>
    </row>
    <row r="13" spans="1:106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9.5666177558571906E-4</v>
      </c>
      <c r="I13" s="202">
        <f t="shared" si="1"/>
        <v>9.5666177558571906E-4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9.2340131288829092E-4</v>
      </c>
      <c r="Q13" s="205">
        <f t="shared" si="4"/>
        <v>8.9246122933081973E-4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9.2927001172774296E-4</v>
      </c>
      <c r="X13" s="205">
        <f t="shared" si="7"/>
        <v>8.9938914848161449E-4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1.2928813559275616E-3</v>
      </c>
      <c r="AE13" s="205">
        <f t="shared" si="10"/>
        <v>1.2951789346444368E-3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1.2925706462397187E-3</v>
      </c>
      <c r="AL13" s="205">
        <f t="shared" si="13"/>
        <v>1.2947536911350006E-3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1.2444543053012807E-3</v>
      </c>
      <c r="AS13" s="207">
        <f t="shared" si="16"/>
        <v>1.2517243691344104E-3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5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6">$BA$6*I13</f>
        <v>115153.01970525114</v>
      </c>
      <c r="BH13" s="130">
        <f>'Op Cost'!E4</f>
        <v>361548</v>
      </c>
      <c r="BI13" s="289">
        <f t="shared" si="23"/>
        <v>0.31849994939883813</v>
      </c>
      <c r="BJ13" s="290">
        <f t="shared" si="24"/>
        <v>108464.4</v>
      </c>
      <c r="BK13" s="230">
        <f t="shared" si="25"/>
        <v>6688.6197052511416</v>
      </c>
      <c r="BM13" s="436">
        <f t="shared" ref="BM13:BM49" si="47">N13/$N$50</f>
        <v>0.49715007368557296</v>
      </c>
      <c r="BN13" s="436">
        <f t="shared" ref="BN13:BN49" si="48">U13/$U$50</f>
        <v>0.58277530268745104</v>
      </c>
      <c r="BO13" s="435">
        <f t="shared" ref="BO13:BO49" si="49">(1/AP13)/(1/$AP$50)</f>
        <v>1.2982727772159184</v>
      </c>
      <c r="BP13" s="479">
        <f t="shared" si="26"/>
        <v>0</v>
      </c>
      <c r="BQ13" s="363">
        <f t="shared" ref="BQ13:BQ49" si="50">BM13*$BP$8+BN13*$BQ$8+BO13*$BR$8</f>
        <v>0.91911773270121522</v>
      </c>
      <c r="BR13" s="364">
        <f t="shared" ref="BR13:BR49" si="51">BQ13*I13</f>
        <v>8.7928480213826492E-4</v>
      </c>
      <c r="BS13" s="372">
        <f t="shared" si="27"/>
        <v>7.6459868914245557E-4</v>
      </c>
      <c r="BT13" s="467">
        <f t="shared" si="28"/>
        <v>114186.9277454418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 t="shared" ref="BW13:BW49" si="54">BT13-BV13</f>
        <v>5722.5277454418101</v>
      </c>
      <c r="BX13" s="468">
        <f t="shared" ref="BX13:BX49" si="55">IF(BW13=0,BR13,0)</f>
        <v>0</v>
      </c>
      <c r="BY13" s="478">
        <f t="shared" ref="BY13:BY49" si="56">BX13/$BX$50</f>
        <v>0</v>
      </c>
      <c r="BZ13" s="475">
        <f t="shared" ref="BZ13:BZ49" si="57">$BW$50*BY13+BV13</f>
        <v>108464.4</v>
      </c>
      <c r="CA13" s="359">
        <f t="shared" si="29"/>
        <v>0</v>
      </c>
      <c r="CB13" s="292">
        <f t="shared" si="30"/>
        <v>0</v>
      </c>
      <c r="CC13" s="292">
        <f t="shared" si="31"/>
        <v>108464.4</v>
      </c>
      <c r="CD13" s="293">
        <f t="shared" si="32"/>
        <v>0.3</v>
      </c>
      <c r="CE13" s="234">
        <f t="shared" si="33"/>
        <v>0</v>
      </c>
      <c r="CF13" s="12"/>
      <c r="CG13" s="127">
        <f t="shared" si="34"/>
        <v>361548</v>
      </c>
      <c r="CH13" s="294">
        <f t="shared" ref="CH13:CH49" si="58">CC13/CG13</f>
        <v>0.3</v>
      </c>
      <c r="CI13" s="295">
        <f t="shared" si="35"/>
        <v>108464.4</v>
      </c>
      <c r="CJ13" s="235">
        <f t="shared" si="36"/>
        <v>0</v>
      </c>
      <c r="CL13" s="126">
        <f t="shared" si="37"/>
        <v>0</v>
      </c>
      <c r="CM13" s="296">
        <f t="shared" si="38"/>
        <v>0</v>
      </c>
      <c r="CN13" s="297">
        <f t="shared" si="39"/>
        <v>0</v>
      </c>
      <c r="CO13" s="239">
        <f t="shared" ref="CO13:CO49" si="59">(CN13+CI13)</f>
        <v>108464.4</v>
      </c>
      <c r="CP13" s="298">
        <f t="shared" ref="CP13:CP49" si="60">CO13/CG13</f>
        <v>0.3</v>
      </c>
      <c r="CQ13" s="240">
        <f t="shared" si="40"/>
        <v>0</v>
      </c>
      <c r="CR13" s="174"/>
      <c r="CS13" s="246">
        <f t="shared" si="41"/>
        <v>108464.4</v>
      </c>
      <c r="CT13" s="297">
        <f t="shared" si="42"/>
        <v>0</v>
      </c>
      <c r="CU13" s="299">
        <f t="shared" si="43"/>
        <v>108464.4</v>
      </c>
      <c r="CV13" s="247">
        <f t="shared" si="44"/>
        <v>0.3</v>
      </c>
      <c r="CY13" s="264">
        <v>0</v>
      </c>
      <c r="CZ13" s="324">
        <f t="shared" ref="CZ13:CZ49" si="61">CU13+CY13</f>
        <v>108464.4</v>
      </c>
      <c r="DA13" s="326">
        <f t="shared" ref="DA13:DA49" si="62">CZ13/CG13</f>
        <v>0.3</v>
      </c>
      <c r="DB13" s="1">
        <f t="shared" ref="DB13:DB49" si="63">IF(BZ13&lt;=BH13*0.35, 0, 1)</f>
        <v>0</v>
      </c>
    </row>
    <row r="14" spans="1:106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5.7501967164149655E-3</v>
      </c>
      <c r="I14" s="202">
        <f t="shared" si="1"/>
        <v>5.7501967164149655E-3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5.25346814404146E-3</v>
      </c>
      <c r="Q14" s="205">
        <f t="shared" si="4"/>
        <v>5.0774420315869073E-3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5.0841836872341766E-3</v>
      </c>
      <c r="X14" s="205">
        <f t="shared" si="7"/>
        <v>4.9207007430315704E-3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5.976624261964528E-3</v>
      </c>
      <c r="AE14" s="205">
        <f t="shared" si="10"/>
        <v>5.9872453175162177E-3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6.1557471482167033E-3</v>
      </c>
      <c r="AL14" s="205">
        <f t="shared" si="13"/>
        <v>6.166143695923906E-3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5.4081184028892419E-3</v>
      </c>
      <c r="AS14" s="207">
        <f t="shared" si="16"/>
        <v>5.4397124645101788E-3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5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6"/>
        <v>692149.02559370897</v>
      </c>
      <c r="BH14" s="130">
        <f>'Op Cost'!E5</f>
        <v>2998198</v>
      </c>
      <c r="BI14" s="289">
        <f t="shared" si="23"/>
        <v>0.23085500877317275</v>
      </c>
      <c r="BJ14" s="290">
        <f t="shared" si="24"/>
        <v>692149.02559370897</v>
      </c>
      <c r="BK14" s="230">
        <f t="shared" si="25"/>
        <v>0</v>
      </c>
      <c r="BM14" s="436">
        <f t="shared" si="47"/>
        <v>0.32433555759757926</v>
      </c>
      <c r="BN14" s="436">
        <f t="shared" si="48"/>
        <v>0.42310833871918174</v>
      </c>
      <c r="BO14" s="435">
        <f t="shared" si="49"/>
        <v>0.6487009815020961</v>
      </c>
      <c r="BP14" s="479">
        <f t="shared" si="26"/>
        <v>692149.02559370897</v>
      </c>
      <c r="BQ14" s="363">
        <f t="shared" si="50"/>
        <v>0.51121146483023827</v>
      </c>
      <c r="BR14" s="364">
        <f t="shared" si="51"/>
        <v>2.9395664864605205E-3</v>
      </c>
      <c r="BS14" s="372">
        <f t="shared" si="27"/>
        <v>2.5561554990249694E-3</v>
      </c>
      <c r="BT14" s="467">
        <f t="shared" si="28"/>
        <v>711280.19985878631</v>
      </c>
      <c r="BU14" s="463">
        <f t="shared" si="52"/>
        <v>899459.4</v>
      </c>
      <c r="BV14" s="463">
        <f t="shared" si="53"/>
        <v>711280.19985878631</v>
      </c>
      <c r="BW14" s="463">
        <f t="shared" si="54"/>
        <v>0</v>
      </c>
      <c r="BX14" s="468">
        <f t="shared" si="55"/>
        <v>2.9395664864605205E-3</v>
      </c>
      <c r="BY14" s="478">
        <f t="shared" si="56"/>
        <v>3.3283853070435686E-3</v>
      </c>
      <c r="BZ14" s="475">
        <f t="shared" si="57"/>
        <v>716205.94916366541</v>
      </c>
      <c r="CA14" s="359">
        <f t="shared" si="29"/>
        <v>6.1482491116833168E-3</v>
      </c>
      <c r="CB14" s="292">
        <f t="shared" si="30"/>
        <v>46015.676755810564</v>
      </c>
      <c r="CC14" s="292">
        <f t="shared" si="31"/>
        <v>738164.70234951959</v>
      </c>
      <c r="CD14" s="293">
        <f t="shared" si="32"/>
        <v>0.24620278659031844</v>
      </c>
      <c r="CE14" s="234">
        <f t="shared" si="33"/>
        <v>0</v>
      </c>
      <c r="CF14" s="12"/>
      <c r="CG14" s="127">
        <f t="shared" si="34"/>
        <v>2998198</v>
      </c>
      <c r="CH14" s="294">
        <f t="shared" si="58"/>
        <v>0.24620278659031844</v>
      </c>
      <c r="CI14" s="295">
        <f t="shared" si="35"/>
        <v>738164.70234951959</v>
      </c>
      <c r="CJ14" s="235">
        <f t="shared" si="36"/>
        <v>0</v>
      </c>
      <c r="CL14" s="126">
        <f t="shared" si="37"/>
        <v>738164.70234951959</v>
      </c>
      <c r="CM14" s="296">
        <f t="shared" si="38"/>
        <v>6.3469024274083732E-3</v>
      </c>
      <c r="CN14" s="297">
        <f t="shared" si="39"/>
        <v>967.56133330340811</v>
      </c>
      <c r="CO14" s="239">
        <f t="shared" si="59"/>
        <v>739132.26368282305</v>
      </c>
      <c r="CP14" s="298">
        <f t="shared" si="60"/>
        <v>0.2465255008784687</v>
      </c>
      <c r="CQ14" s="240">
        <f t="shared" si="40"/>
        <v>0</v>
      </c>
      <c r="CR14" s="174"/>
      <c r="CS14" s="246">
        <f t="shared" si="41"/>
        <v>899459.4</v>
      </c>
      <c r="CT14" s="297">
        <f t="shared" si="42"/>
        <v>0</v>
      </c>
      <c r="CU14" s="299">
        <f t="shared" si="43"/>
        <v>739132.26368282305</v>
      </c>
      <c r="CV14" s="247">
        <f t="shared" si="44"/>
        <v>0.2465255008784687</v>
      </c>
      <c r="CY14" s="264">
        <v>0</v>
      </c>
      <c r="CZ14" s="324">
        <f t="shared" si="61"/>
        <v>739132.26368282305</v>
      </c>
      <c r="DA14" s="326">
        <f t="shared" si="62"/>
        <v>0.2465255008784687</v>
      </c>
      <c r="DB14" s="1">
        <f t="shared" si="63"/>
        <v>0</v>
      </c>
    </row>
    <row r="15" spans="1:106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5.2540604590085088E-3</v>
      </c>
      <c r="I15" s="202">
        <f t="shared" si="1"/>
        <v>5.2540604590085088E-3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5.9260865059095032E-3</v>
      </c>
      <c r="Q15" s="205">
        <f t="shared" si="4"/>
        <v>5.7275232061800132E-3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5.8216605720171214E-3</v>
      </c>
      <c r="X15" s="205">
        <f t="shared" si="7"/>
        <v>5.6344639109579811E-3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5.1304410504897152E-3</v>
      </c>
      <c r="AE15" s="205">
        <f t="shared" si="10"/>
        <v>5.1395583543411049E-3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5.2144420247775131E-3</v>
      </c>
      <c r="AL15" s="205">
        <f t="shared" si="13"/>
        <v>5.2232487859994632E-3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5.7609996867206536E-3</v>
      </c>
      <c r="AS15" s="207">
        <f t="shared" si="16"/>
        <v>5.7946552699643947E-3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5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6"/>
        <v>632429.29006791534</v>
      </c>
      <c r="BH15" s="130">
        <f>'Op Cost'!E6</f>
        <v>2155919</v>
      </c>
      <c r="BI15" s="289">
        <f t="shared" si="23"/>
        <v>0.29334557099219188</v>
      </c>
      <c r="BJ15" s="290">
        <f t="shared" si="24"/>
        <v>632429.29006791534</v>
      </c>
      <c r="BK15" s="230">
        <f t="shared" si="25"/>
        <v>0</v>
      </c>
      <c r="BM15" s="436">
        <f t="shared" si="47"/>
        <v>0.26136069248954619</v>
      </c>
      <c r="BN15" s="436">
        <f t="shared" si="48"/>
        <v>0.21832056493727492</v>
      </c>
      <c r="BO15" s="435">
        <f t="shared" si="49"/>
        <v>0.66467843291906692</v>
      </c>
      <c r="BP15" s="479">
        <f t="shared" si="26"/>
        <v>632429.29006791534</v>
      </c>
      <c r="BQ15" s="363">
        <f t="shared" si="50"/>
        <v>0.45225953081623871</v>
      </c>
      <c r="BR15" s="364">
        <f t="shared" si="51"/>
        <v>2.3761989180713398E-3</v>
      </c>
      <c r="BS15" s="372">
        <f t="shared" si="27"/>
        <v>2.0662686008911311E-3</v>
      </c>
      <c r="BT15" s="467">
        <f t="shared" si="28"/>
        <v>647893.97705475334</v>
      </c>
      <c r="BU15" s="463">
        <f t="shared" si="52"/>
        <v>646775.69999999995</v>
      </c>
      <c r="BV15" s="463">
        <f t="shared" si="53"/>
        <v>646775.69999999995</v>
      </c>
      <c r="BW15" s="463">
        <f t="shared" si="54"/>
        <v>1118.2770547533873</v>
      </c>
      <c r="BX15" s="468">
        <f t="shared" si="55"/>
        <v>0</v>
      </c>
      <c r="BY15" s="478">
        <f t="shared" si="56"/>
        <v>0</v>
      </c>
      <c r="BZ15" s="475">
        <f t="shared" si="57"/>
        <v>646775.69999999995</v>
      </c>
      <c r="CA15" s="359">
        <f t="shared" si="29"/>
        <v>5.617768250886797E-3</v>
      </c>
      <c r="CB15" s="292">
        <f t="shared" si="30"/>
        <v>42045.369864834</v>
      </c>
      <c r="CC15" s="292">
        <f t="shared" si="31"/>
        <v>674474.65993274935</v>
      </c>
      <c r="CD15" s="293">
        <f t="shared" si="32"/>
        <v>0.31284786670220416</v>
      </c>
      <c r="CE15" s="234">
        <f t="shared" si="33"/>
        <v>1</v>
      </c>
      <c r="CF15" s="12"/>
      <c r="CG15" s="127">
        <f t="shared" si="34"/>
        <v>2155919</v>
      </c>
      <c r="CH15" s="294">
        <f t="shared" si="58"/>
        <v>0.31284786670220416</v>
      </c>
      <c r="CI15" s="295">
        <f t="shared" si="35"/>
        <v>646775.69999999995</v>
      </c>
      <c r="CJ15" s="235">
        <f t="shared" si="36"/>
        <v>27698.959932749392</v>
      </c>
      <c r="CL15" s="126">
        <f t="shared" si="37"/>
        <v>0</v>
      </c>
      <c r="CM15" s="296">
        <f t="shared" si="38"/>
        <v>0</v>
      </c>
      <c r="CN15" s="297">
        <f t="shared" si="39"/>
        <v>0</v>
      </c>
      <c r="CO15" s="239">
        <f t="shared" si="59"/>
        <v>646775.69999999995</v>
      </c>
      <c r="CP15" s="298">
        <f t="shared" si="60"/>
        <v>0.3</v>
      </c>
      <c r="CQ15" s="240">
        <f t="shared" si="40"/>
        <v>0</v>
      </c>
      <c r="CR15" s="174"/>
      <c r="CS15" s="246">
        <f t="shared" si="41"/>
        <v>646775.69999999995</v>
      </c>
      <c r="CT15" s="297">
        <f t="shared" si="42"/>
        <v>0</v>
      </c>
      <c r="CU15" s="299">
        <f t="shared" si="43"/>
        <v>646775.69999999995</v>
      </c>
      <c r="CV15" s="247">
        <f t="shared" si="44"/>
        <v>0.3</v>
      </c>
      <c r="CY15" s="264">
        <v>0</v>
      </c>
      <c r="CZ15" s="324">
        <f t="shared" si="61"/>
        <v>646775.69999999995</v>
      </c>
      <c r="DA15" s="326">
        <f t="shared" si="62"/>
        <v>0.3</v>
      </c>
      <c r="DB15" s="1">
        <f t="shared" si="63"/>
        <v>0</v>
      </c>
    </row>
    <row r="16" spans="1:106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1.0447956855099765E-3</v>
      </c>
      <c r="I16" s="202">
        <f t="shared" si="1"/>
        <v>1.0447956855099765E-3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9.135651030664205E-4</v>
      </c>
      <c r="Q16" s="205">
        <f t="shared" si="4"/>
        <v>8.8295459793766686E-4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9.2236998143362787E-4</v>
      </c>
      <c r="X16" s="205">
        <f t="shared" si="7"/>
        <v>8.9271099004283798E-4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9.935252223531026E-4</v>
      </c>
      <c r="AE16" s="205">
        <f t="shared" si="10"/>
        <v>9.9529081545651592E-4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9.8981331169877332E-4</v>
      </c>
      <c r="AL16" s="205">
        <f t="shared" si="13"/>
        <v>9.9148502450122035E-4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8.398974048190067E-4</v>
      </c>
      <c r="AS16" s="207">
        <f t="shared" si="16"/>
        <v>8.4480405966386727E-4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5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6"/>
        <v>125761.66544109143</v>
      </c>
      <c r="BH16" s="130">
        <f>'Op Cost'!E7</f>
        <v>447645</v>
      </c>
      <c r="BI16" s="289">
        <f t="shared" si="23"/>
        <v>0.2809406235769224</v>
      </c>
      <c r="BJ16" s="290">
        <f t="shared" si="24"/>
        <v>125761.66544109143</v>
      </c>
      <c r="BK16" s="230">
        <f t="shared" si="25"/>
        <v>0</v>
      </c>
      <c r="BM16" s="436">
        <f t="shared" si="47"/>
        <v>0.35879998671384128</v>
      </c>
      <c r="BN16" s="436">
        <f t="shared" si="48"/>
        <v>0.32544257128547921</v>
      </c>
      <c r="BO16" s="435">
        <f t="shared" si="49"/>
        <v>0.81279233066143208</v>
      </c>
      <c r="BP16" s="479">
        <f t="shared" si="26"/>
        <v>125761.66544109143</v>
      </c>
      <c r="BQ16" s="363">
        <f t="shared" si="50"/>
        <v>0.57745680483054618</v>
      </c>
      <c r="BR16" s="364">
        <f t="shared" si="51"/>
        <v>6.0332437825533127E-4</v>
      </c>
      <c r="BS16" s="372">
        <f t="shared" si="27"/>
        <v>5.2463209601702541E-4</v>
      </c>
      <c r="BT16" s="467">
        <f t="shared" si="28"/>
        <v>129688.19810226288</v>
      </c>
      <c r="BU16" s="463">
        <f t="shared" si="52"/>
        <v>134293.5</v>
      </c>
      <c r="BV16" s="463">
        <f t="shared" si="53"/>
        <v>129688.19810226288</v>
      </c>
      <c r="BW16" s="463">
        <f t="shared" si="54"/>
        <v>0</v>
      </c>
      <c r="BX16" s="468">
        <f t="shared" si="55"/>
        <v>6.0332437825533127E-4</v>
      </c>
      <c r="BY16" s="478">
        <f t="shared" si="56"/>
        <v>6.8312657843100984E-4</v>
      </c>
      <c r="BZ16" s="475">
        <f t="shared" si="57"/>
        <v>130699.17188036788</v>
      </c>
      <c r="CA16" s="359">
        <f t="shared" si="29"/>
        <v>1.1171207633627169E-3</v>
      </c>
      <c r="CB16" s="292">
        <f t="shared" si="30"/>
        <v>8360.9279666986422</v>
      </c>
      <c r="CC16" s="292">
        <f t="shared" si="31"/>
        <v>134122.59340779009</v>
      </c>
      <c r="CD16" s="293">
        <f t="shared" si="32"/>
        <v>0.2996182095361058</v>
      </c>
      <c r="CE16" s="234">
        <f t="shared" si="33"/>
        <v>0</v>
      </c>
      <c r="CF16" s="12"/>
      <c r="CG16" s="127">
        <f t="shared" si="34"/>
        <v>447645</v>
      </c>
      <c r="CH16" s="294">
        <f t="shared" si="58"/>
        <v>0.2996182095361058</v>
      </c>
      <c r="CI16" s="295">
        <f t="shared" si="35"/>
        <v>134122.59340779009</v>
      </c>
      <c r="CJ16" s="235">
        <f t="shared" si="36"/>
        <v>0</v>
      </c>
      <c r="CL16" s="126">
        <f t="shared" si="37"/>
        <v>134122.59340779009</v>
      </c>
      <c r="CM16" s="296">
        <f t="shared" si="38"/>
        <v>1.1532155506226546E-3</v>
      </c>
      <c r="CN16" s="297">
        <f t="shared" si="39"/>
        <v>175.80336053823601</v>
      </c>
      <c r="CO16" s="239">
        <f t="shared" si="59"/>
        <v>134298.39676832833</v>
      </c>
      <c r="CP16" s="298">
        <f t="shared" si="60"/>
        <v>0.30001093895459197</v>
      </c>
      <c r="CQ16" s="240">
        <f t="shared" si="40"/>
        <v>1</v>
      </c>
      <c r="CR16" s="174"/>
      <c r="CS16" s="246">
        <f t="shared" si="41"/>
        <v>134293.5</v>
      </c>
      <c r="CT16" s="297">
        <f t="shared" si="42"/>
        <v>4.8967683283262886</v>
      </c>
      <c r="CU16" s="299">
        <f t="shared" si="43"/>
        <v>134293.5</v>
      </c>
      <c r="CV16" s="247">
        <f t="shared" si="44"/>
        <v>0.3</v>
      </c>
      <c r="CY16" s="264">
        <v>566</v>
      </c>
      <c r="CZ16" s="324">
        <f t="shared" si="61"/>
        <v>134859.5</v>
      </c>
      <c r="DA16" s="326">
        <f t="shared" si="62"/>
        <v>0.30126439477711131</v>
      </c>
      <c r="DB16" s="1">
        <f t="shared" si="63"/>
        <v>0</v>
      </c>
    </row>
    <row r="17" spans="1:106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2.5878783272557937E-2</v>
      </c>
      <c r="I17" s="202">
        <f t="shared" si="1"/>
        <v>2.5878783272557937E-2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2.7953191887956506E-2</v>
      </c>
      <c r="Q17" s="205">
        <f t="shared" si="4"/>
        <v>2.7016574102558113E-2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2.6434977929972524E-2</v>
      </c>
      <c r="X17" s="205">
        <f t="shared" si="7"/>
        <v>2.5584955922944325E-2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2.7697331654192102E-2</v>
      </c>
      <c r="AE17" s="205">
        <f t="shared" si="10"/>
        <v>2.7746552566405857E-2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2.8391680169266898E-2</v>
      </c>
      <c r="AL17" s="205">
        <f t="shared" si="13"/>
        <v>2.8439631368408165E-2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2.7818533404764419E-2</v>
      </c>
      <c r="AS17" s="207">
        <f t="shared" si="16"/>
        <v>2.7981048422579979E-2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5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6"/>
        <v>3115019.4522074023</v>
      </c>
      <c r="BH17" s="130">
        <f>'Op Cost'!E8</f>
        <v>14481448</v>
      </c>
      <c r="BI17" s="289">
        <f t="shared" si="23"/>
        <v>0.21510414236251804</v>
      </c>
      <c r="BJ17" s="290">
        <f t="shared" si="24"/>
        <v>3115019.4522074023</v>
      </c>
      <c r="BK17" s="230">
        <f t="shared" si="25"/>
        <v>0</v>
      </c>
      <c r="BM17" s="436">
        <f t="shared" si="47"/>
        <v>1.0168816734407982</v>
      </c>
      <c r="BN17" s="436">
        <f t="shared" si="48"/>
        <v>1.3303200960866706</v>
      </c>
      <c r="BO17" s="435">
        <f t="shared" si="49"/>
        <v>1.1164714896901797</v>
      </c>
      <c r="BP17" s="479">
        <f t="shared" si="26"/>
        <v>3115019.4522074023</v>
      </c>
      <c r="BQ17" s="363">
        <f t="shared" si="50"/>
        <v>1.145036187226957</v>
      </c>
      <c r="BR17" s="364">
        <f t="shared" si="51"/>
        <v>2.9632143328482494E-2</v>
      </c>
      <c r="BS17" s="372">
        <f t="shared" si="27"/>
        <v>2.5767189300147118E-2</v>
      </c>
      <c r="BT17" s="467">
        <f t="shared" si="28"/>
        <v>3307870.2349592289</v>
      </c>
      <c r="BU17" s="463">
        <f t="shared" si="52"/>
        <v>4344434.3999999994</v>
      </c>
      <c r="BV17" s="463">
        <f t="shared" si="53"/>
        <v>3307870.2349592289</v>
      </c>
      <c r="BW17" s="463">
        <f t="shared" si="54"/>
        <v>0</v>
      </c>
      <c r="BX17" s="468">
        <f t="shared" si="55"/>
        <v>2.9632143328482494E-2</v>
      </c>
      <c r="BY17" s="478">
        <f t="shared" si="56"/>
        <v>3.3551610730698414E-2</v>
      </c>
      <c r="BZ17" s="475">
        <f t="shared" si="57"/>
        <v>3357523.9883526759</v>
      </c>
      <c r="CA17" s="359">
        <f t="shared" si="29"/>
        <v>2.7670219666180062E-2</v>
      </c>
      <c r="CB17" s="292">
        <f t="shared" si="30"/>
        <v>207093.73689847285</v>
      </c>
      <c r="CC17" s="292">
        <f t="shared" si="31"/>
        <v>3322113.1891058753</v>
      </c>
      <c r="CD17" s="293">
        <f t="shared" si="32"/>
        <v>0.22940476595336842</v>
      </c>
      <c r="CE17" s="234">
        <f t="shared" si="33"/>
        <v>0</v>
      </c>
      <c r="CF17" s="12"/>
      <c r="CG17" s="127">
        <f t="shared" si="34"/>
        <v>14481448</v>
      </c>
      <c r="CH17" s="294">
        <f t="shared" si="58"/>
        <v>0.22940476595336842</v>
      </c>
      <c r="CI17" s="295">
        <f t="shared" si="35"/>
        <v>3322113.1891058753</v>
      </c>
      <c r="CJ17" s="235">
        <f t="shared" si="36"/>
        <v>0</v>
      </c>
      <c r="CL17" s="126">
        <f t="shared" si="37"/>
        <v>3322113.1891058753</v>
      </c>
      <c r="CM17" s="296">
        <f t="shared" si="38"/>
        <v>2.856425970647088E-2</v>
      </c>
      <c r="CN17" s="297">
        <f t="shared" si="39"/>
        <v>4354.5136422875585</v>
      </c>
      <c r="CO17" s="239">
        <f t="shared" si="59"/>
        <v>3326467.7027481627</v>
      </c>
      <c r="CP17" s="298">
        <f t="shared" si="60"/>
        <v>0.22970546196403582</v>
      </c>
      <c r="CQ17" s="240">
        <f t="shared" si="40"/>
        <v>0</v>
      </c>
      <c r="CR17" s="174"/>
      <c r="CS17" s="246">
        <f t="shared" si="41"/>
        <v>4344434.3999999994</v>
      </c>
      <c r="CT17" s="297">
        <f t="shared" si="42"/>
        <v>0</v>
      </c>
      <c r="CU17" s="299">
        <f t="shared" si="43"/>
        <v>3326467.7027481627</v>
      </c>
      <c r="CV17" s="247">
        <f t="shared" si="44"/>
        <v>0.22970546196403582</v>
      </c>
      <c r="CY17" s="264">
        <v>0</v>
      </c>
      <c r="CZ17" s="324">
        <f t="shared" si="61"/>
        <v>3326467.7027481627</v>
      </c>
      <c r="DA17" s="326">
        <f t="shared" si="62"/>
        <v>0.22970546196403582</v>
      </c>
      <c r="DB17" s="1">
        <f t="shared" si="63"/>
        <v>0</v>
      </c>
    </row>
    <row r="18" spans="1:106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7.7926057912628393E-3</v>
      </c>
      <c r="I18" s="202">
        <f t="shared" si="1"/>
        <v>7.7926057912628393E-3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9.1284044845763492E-3</v>
      </c>
      <c r="Q18" s="205">
        <f t="shared" si="4"/>
        <v>8.8225422407641023E-3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9.2393276113627767E-3</v>
      </c>
      <c r="X18" s="205">
        <f t="shared" si="7"/>
        <v>8.9422351825131571E-3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7.2508267004121997E-3</v>
      </c>
      <c r="AE18" s="205">
        <f t="shared" si="10"/>
        <v>7.2637121403872134E-3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7.1509449784682936E-3</v>
      </c>
      <c r="AL18" s="205">
        <f t="shared" si="13"/>
        <v>7.1630223329843517E-3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8.1887590582719501E-3</v>
      </c>
      <c r="AS18" s="207">
        <f t="shared" si="16"/>
        <v>8.236597537205367E-3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5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6"/>
        <v>937993.04115306935</v>
      </c>
      <c r="BH18" s="130">
        <f>'Op Cost'!E9</f>
        <v>5267046</v>
      </c>
      <c r="BI18" s="289">
        <f t="shared" si="23"/>
        <v>0.17808711774172264</v>
      </c>
      <c r="BJ18" s="290">
        <f t="shared" si="24"/>
        <v>937993.04115306935</v>
      </c>
      <c r="BK18" s="230">
        <f t="shared" si="25"/>
        <v>0</v>
      </c>
      <c r="BM18" s="436">
        <f t="shared" si="47"/>
        <v>0.77079320936507312</v>
      </c>
      <c r="BN18" s="436">
        <f t="shared" si="48"/>
        <v>0.74487529004257091</v>
      </c>
      <c r="BO18" s="435">
        <f t="shared" si="49"/>
        <v>0.69097943273675688</v>
      </c>
      <c r="BP18" s="479">
        <f t="shared" si="26"/>
        <v>937993.04115306935</v>
      </c>
      <c r="BQ18" s="363">
        <f t="shared" si="50"/>
        <v>0.72440684122028942</v>
      </c>
      <c r="BR18" s="364">
        <f t="shared" si="51"/>
        <v>5.6450169461236474E-3</v>
      </c>
      <c r="BS18" s="372">
        <f t="shared" si="27"/>
        <v>4.9087309898873735E-3</v>
      </c>
      <c r="BT18" s="467">
        <f t="shared" si="28"/>
        <v>974731.72470488865</v>
      </c>
      <c r="BU18" s="463">
        <f t="shared" si="52"/>
        <v>1580113.8</v>
      </c>
      <c r="BV18" s="463">
        <f t="shared" si="53"/>
        <v>974731.72470488865</v>
      </c>
      <c r="BW18" s="463">
        <f t="shared" si="54"/>
        <v>0</v>
      </c>
      <c r="BX18" s="468">
        <f t="shared" si="55"/>
        <v>5.6450169461236474E-3</v>
      </c>
      <c r="BY18" s="478">
        <f t="shared" si="56"/>
        <v>6.3916878723546582E-3</v>
      </c>
      <c r="BZ18" s="475">
        <f t="shared" si="57"/>
        <v>984190.92163969937</v>
      </c>
      <c r="CA18" s="359">
        <f t="shared" si="29"/>
        <v>8.3320421885845798E-3</v>
      </c>
      <c r="CB18" s="292">
        <f t="shared" si="30"/>
        <v>62359.958599776524</v>
      </c>
      <c r="CC18" s="292">
        <f t="shared" si="31"/>
        <v>1000352.9997528458</v>
      </c>
      <c r="CD18" s="293">
        <f t="shared" si="32"/>
        <v>0.18992676345580536</v>
      </c>
      <c r="CE18" s="234">
        <f t="shared" si="33"/>
        <v>0</v>
      </c>
      <c r="CF18" s="12"/>
      <c r="CG18" s="127">
        <f t="shared" si="34"/>
        <v>5267046</v>
      </c>
      <c r="CH18" s="294">
        <f t="shared" si="58"/>
        <v>0.18992676345580536</v>
      </c>
      <c r="CI18" s="295">
        <f t="shared" si="35"/>
        <v>1000352.9997528458</v>
      </c>
      <c r="CJ18" s="235">
        <f t="shared" si="36"/>
        <v>0</v>
      </c>
      <c r="CL18" s="126">
        <f t="shared" si="37"/>
        <v>1000352.9997528458</v>
      </c>
      <c r="CM18" s="296">
        <f t="shared" si="38"/>
        <v>8.6012550616248219E-3</v>
      </c>
      <c r="CN18" s="297">
        <f t="shared" si="39"/>
        <v>1311.2288885314747</v>
      </c>
      <c r="CO18" s="239">
        <f t="shared" si="59"/>
        <v>1001664.2286413773</v>
      </c>
      <c r="CP18" s="298">
        <f t="shared" si="60"/>
        <v>0.19017571303561376</v>
      </c>
      <c r="CQ18" s="240">
        <f t="shared" si="40"/>
        <v>0</v>
      </c>
      <c r="CR18" s="174"/>
      <c r="CS18" s="246">
        <f t="shared" si="41"/>
        <v>1580113.8</v>
      </c>
      <c r="CT18" s="297">
        <f t="shared" si="42"/>
        <v>0</v>
      </c>
      <c r="CU18" s="299">
        <f t="shared" si="43"/>
        <v>1001664.2286413773</v>
      </c>
      <c r="CV18" s="247">
        <f t="shared" si="44"/>
        <v>0.19017571303561376</v>
      </c>
      <c r="CY18" s="264">
        <v>0</v>
      </c>
      <c r="CZ18" s="324">
        <f t="shared" si="61"/>
        <v>1001664.2286413773</v>
      </c>
      <c r="DA18" s="326">
        <f t="shared" si="62"/>
        <v>0.19017571303561376</v>
      </c>
      <c r="DB18" s="1">
        <f t="shared" si="63"/>
        <v>0</v>
      </c>
    </row>
    <row r="19" spans="1:106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3.668720479145409E-3</v>
      </c>
      <c r="I19" s="202">
        <f t="shared" si="1"/>
        <v>3.668720479145409E-3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2.6830898331666251E-3</v>
      </c>
      <c r="Q19" s="205">
        <f t="shared" si="4"/>
        <v>2.5931884842388055E-3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2.6858865287681661E-3</v>
      </c>
      <c r="X19" s="205">
        <f t="shared" si="7"/>
        <v>2.5995213097813582E-3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3.5980249886178577E-3</v>
      </c>
      <c r="AE19" s="205">
        <f t="shared" si="10"/>
        <v>3.6044190367636778E-3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3.6223269835450899E-3</v>
      </c>
      <c r="AL19" s="205">
        <f t="shared" si="13"/>
        <v>3.6284447941680336E-3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2.4417140214036039E-3</v>
      </c>
      <c r="AS19" s="207">
        <f t="shared" si="16"/>
        <v>2.4559784397291565E-3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5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6"/>
        <v>441602.51032234944</v>
      </c>
      <c r="BH19" s="130">
        <f>'Op Cost'!E10</f>
        <v>2126888</v>
      </c>
      <c r="BI19" s="289">
        <f t="shared" si="23"/>
        <v>0.20762847424140313</v>
      </c>
      <c r="BJ19" s="290">
        <f t="shared" si="24"/>
        <v>441602.51032234944</v>
      </c>
      <c r="BK19" s="230">
        <f t="shared" si="25"/>
        <v>0</v>
      </c>
      <c r="BM19" s="436">
        <f t="shared" si="47"/>
        <v>0.27771655837049231</v>
      </c>
      <c r="BN19" s="436">
        <f t="shared" si="48"/>
        <v>0.20873060489895359</v>
      </c>
      <c r="BO19" s="435">
        <f t="shared" si="49"/>
        <v>0.40085547597802262</v>
      </c>
      <c r="BP19" s="479">
        <f t="shared" si="26"/>
        <v>441602.51032234944</v>
      </c>
      <c r="BQ19" s="363">
        <f t="shared" si="50"/>
        <v>0.32203952880637277</v>
      </c>
      <c r="BR19" s="364">
        <f t="shared" si="51"/>
        <v>1.1814730144262776E-3</v>
      </c>
      <c r="BS19" s="372">
        <f t="shared" si="27"/>
        <v>1.0273721505145131E-3</v>
      </c>
      <c r="BT19" s="467">
        <f t="shared" si="28"/>
        <v>449291.72784220596</v>
      </c>
      <c r="BU19" s="463">
        <f t="shared" si="52"/>
        <v>638066.4</v>
      </c>
      <c r="BV19" s="463">
        <f t="shared" si="53"/>
        <v>449291.72784220596</v>
      </c>
      <c r="BW19" s="463">
        <f t="shared" si="54"/>
        <v>0</v>
      </c>
      <c r="BX19" s="468">
        <f t="shared" si="55"/>
        <v>1.1814730144262776E-3</v>
      </c>
      <c r="BY19" s="478">
        <f t="shared" si="56"/>
        <v>1.3377473991479016E-3</v>
      </c>
      <c r="BZ19" s="475">
        <f t="shared" si="57"/>
        <v>451271.48911188589</v>
      </c>
      <c r="CA19" s="359">
        <f t="shared" si="29"/>
        <v>3.9226844818246688E-3</v>
      </c>
      <c r="CB19" s="292">
        <f t="shared" si="30"/>
        <v>29358.761795723356</v>
      </c>
      <c r="CC19" s="292">
        <f t="shared" si="31"/>
        <v>470961.27211807278</v>
      </c>
      <c r="CD19" s="293">
        <f t="shared" si="32"/>
        <v>0.22143209803152436</v>
      </c>
      <c r="CE19" s="234">
        <f t="shared" si="33"/>
        <v>0</v>
      </c>
      <c r="CF19" s="12"/>
      <c r="CG19" s="127">
        <f t="shared" si="34"/>
        <v>2126888</v>
      </c>
      <c r="CH19" s="294">
        <f t="shared" si="58"/>
        <v>0.22143209803152436</v>
      </c>
      <c r="CI19" s="295">
        <f t="shared" si="35"/>
        <v>470961.27211807278</v>
      </c>
      <c r="CJ19" s="235">
        <f t="shared" si="36"/>
        <v>0</v>
      </c>
      <c r="CL19" s="126">
        <f t="shared" si="37"/>
        <v>470961.27211807278</v>
      </c>
      <c r="CM19" s="296">
        <f t="shared" si="38"/>
        <v>4.0494285783475147E-3</v>
      </c>
      <c r="CN19" s="297">
        <f t="shared" si="39"/>
        <v>617.32011153395172</v>
      </c>
      <c r="CO19" s="239">
        <f t="shared" si="59"/>
        <v>471578.59222960676</v>
      </c>
      <c r="CP19" s="298">
        <f t="shared" si="60"/>
        <v>0.22172234373864855</v>
      </c>
      <c r="CQ19" s="240">
        <f t="shared" si="40"/>
        <v>0</v>
      </c>
      <c r="CR19" s="174"/>
      <c r="CS19" s="246">
        <f t="shared" si="41"/>
        <v>638066.4</v>
      </c>
      <c r="CT19" s="297">
        <f t="shared" si="42"/>
        <v>0</v>
      </c>
      <c r="CU19" s="299">
        <f t="shared" si="43"/>
        <v>471578.59222960676</v>
      </c>
      <c r="CV19" s="247">
        <f t="shared" si="44"/>
        <v>0.22172234373864855</v>
      </c>
      <c r="CY19" s="264">
        <v>0</v>
      </c>
      <c r="CZ19" s="324">
        <f t="shared" si="61"/>
        <v>471578.59222960676</v>
      </c>
      <c r="DA19" s="326">
        <f t="shared" si="62"/>
        <v>0.22172234373864855</v>
      </c>
      <c r="DB19" s="1">
        <f t="shared" si="63"/>
        <v>0</v>
      </c>
    </row>
    <row r="20" spans="1:106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4.299833411547236E-4</v>
      </c>
      <c r="I20" s="202">
        <f t="shared" si="1"/>
        <v>4.299833411547236E-4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5.4638162535772152E-4</v>
      </c>
      <c r="Q20" s="205">
        <f t="shared" si="4"/>
        <v>5.280742080875883E-4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5.1715009737276043E-4</v>
      </c>
      <c r="X20" s="205">
        <f t="shared" si="7"/>
        <v>5.0052103246988385E-4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3.8219485856021856E-4</v>
      </c>
      <c r="AE20" s="205">
        <f t="shared" si="10"/>
        <v>3.8287405682439117E-4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4.0467403200634142E-4</v>
      </c>
      <c r="AL20" s="205">
        <f t="shared" si="13"/>
        <v>4.0535749297026987E-4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4.6130358486014473E-4</v>
      </c>
      <c r="AS20" s="207">
        <f t="shared" si="16"/>
        <v>4.6399850623580173E-4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5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6"/>
        <v>51756.933767531984</v>
      </c>
      <c r="BH20" s="130">
        <f>'Op Cost'!E11</f>
        <v>225862</v>
      </c>
      <c r="BI20" s="289">
        <f t="shared" si="23"/>
        <v>0.22915290649835734</v>
      </c>
      <c r="BJ20" s="290">
        <f t="shared" si="24"/>
        <v>51756.933767531984</v>
      </c>
      <c r="BK20" s="230">
        <f t="shared" si="25"/>
        <v>0</v>
      </c>
      <c r="BM20" s="436">
        <f t="shared" si="47"/>
        <v>0.36885402258924105</v>
      </c>
      <c r="BN20" s="436">
        <f t="shared" si="48"/>
        <v>0.27260414939227223</v>
      </c>
      <c r="BO20" s="435">
        <f t="shared" si="49"/>
        <v>0.57296579974843009</v>
      </c>
      <c r="BP20" s="479">
        <f t="shared" si="26"/>
        <v>51756.933767531984</v>
      </c>
      <c r="BQ20" s="363">
        <f t="shared" si="50"/>
        <v>0.44684744286959338</v>
      </c>
      <c r="BR20" s="364">
        <f t="shared" si="51"/>
        <v>1.9213695647151224E-4</v>
      </c>
      <c r="BS20" s="372">
        <f t="shared" si="27"/>
        <v>1.670763155426841E-4</v>
      </c>
      <c r="BT20" s="467">
        <f t="shared" si="28"/>
        <v>53007.392164696546</v>
      </c>
      <c r="BU20" s="463">
        <f t="shared" si="52"/>
        <v>67758.599999999991</v>
      </c>
      <c r="BV20" s="463">
        <f t="shared" si="53"/>
        <v>53007.392164696546</v>
      </c>
      <c r="BW20" s="463">
        <f t="shared" si="54"/>
        <v>0</v>
      </c>
      <c r="BX20" s="468">
        <f t="shared" si="55"/>
        <v>1.9213695647151224E-4</v>
      </c>
      <c r="BY20" s="478">
        <f t="shared" si="56"/>
        <v>2.1755106605187506E-4</v>
      </c>
      <c r="BZ20" s="475">
        <f t="shared" si="57"/>
        <v>53329.350686179321</v>
      </c>
      <c r="CA20" s="359">
        <f t="shared" si="29"/>
        <v>4.5974856612233749E-4</v>
      </c>
      <c r="CB20" s="292">
        <f t="shared" si="30"/>
        <v>3440.9213132616092</v>
      </c>
      <c r="CC20" s="292">
        <f t="shared" si="31"/>
        <v>55197.85508079359</v>
      </c>
      <c r="CD20" s="293">
        <f t="shared" si="32"/>
        <v>0.24438752459817761</v>
      </c>
      <c r="CE20" s="234">
        <f t="shared" si="33"/>
        <v>0</v>
      </c>
      <c r="CF20" s="12"/>
      <c r="CG20" s="127">
        <f t="shared" si="34"/>
        <v>225862</v>
      </c>
      <c r="CH20" s="294">
        <f t="shared" si="58"/>
        <v>0.24438752459817761</v>
      </c>
      <c r="CI20" s="295">
        <f t="shared" si="35"/>
        <v>55197.85508079359</v>
      </c>
      <c r="CJ20" s="235">
        <f t="shared" si="36"/>
        <v>0</v>
      </c>
      <c r="CL20" s="126">
        <f t="shared" si="37"/>
        <v>55197.85508079359</v>
      </c>
      <c r="CM20" s="296">
        <f t="shared" si="38"/>
        <v>4.7460329555847731E-4</v>
      </c>
      <c r="CN20" s="297">
        <f t="shared" si="39"/>
        <v>72.35148211160697</v>
      </c>
      <c r="CO20" s="239">
        <f t="shared" si="59"/>
        <v>55270.206562905194</v>
      </c>
      <c r="CP20" s="298">
        <f t="shared" si="60"/>
        <v>0.24470785950228544</v>
      </c>
      <c r="CQ20" s="240">
        <f t="shared" si="40"/>
        <v>0</v>
      </c>
      <c r="CR20" s="174"/>
      <c r="CS20" s="246">
        <f t="shared" si="41"/>
        <v>67758.599999999991</v>
      </c>
      <c r="CT20" s="297">
        <f t="shared" si="42"/>
        <v>0</v>
      </c>
      <c r="CU20" s="299">
        <f t="shared" si="43"/>
        <v>55270.206562905194</v>
      </c>
      <c r="CV20" s="247">
        <f t="shared" si="44"/>
        <v>0.24470785950228544</v>
      </c>
      <c r="CY20" s="264">
        <v>685.4</v>
      </c>
      <c r="CZ20" s="324">
        <f t="shared" si="61"/>
        <v>55955.606562905195</v>
      </c>
      <c r="DA20" s="326">
        <f t="shared" si="62"/>
        <v>0.24774245584872709</v>
      </c>
      <c r="DB20" s="1">
        <f t="shared" si="63"/>
        <v>0</v>
      </c>
    </row>
    <row r="21" spans="1:106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0.19910547903123477</v>
      </c>
      <c r="I21" s="202">
        <f t="shared" si="1"/>
        <v>0.19910547903123477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0.18499410802948146</v>
      </c>
      <c r="Q21" s="205">
        <f t="shared" si="4"/>
        <v>0.17879557540863339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0.18951223926842864</v>
      </c>
      <c r="X21" s="205">
        <f t="shared" si="7"/>
        <v>0.1834184352786507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0.19626943636387942</v>
      </c>
      <c r="AE21" s="205">
        <f t="shared" si="10"/>
        <v>0.19661822666679105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0.19222353469330763</v>
      </c>
      <c r="AL21" s="205">
        <f t="shared" si="13"/>
        <v>0.19254818434196402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0.18009661377556169</v>
      </c>
      <c r="AS21" s="207">
        <f t="shared" si="16"/>
        <v>0.18114873266229081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5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6"/>
        <v>23966251.955943104</v>
      </c>
      <c r="BH21" s="130">
        <f>'Op Cost'!E12</f>
        <v>129442718</v>
      </c>
      <c r="BI21" s="289">
        <f t="shared" si="23"/>
        <v>0.18514948021983826</v>
      </c>
      <c r="BJ21" s="290">
        <f t="shared" si="24"/>
        <v>23966251.955943104</v>
      </c>
      <c r="BK21" s="230">
        <f t="shared" si="25"/>
        <v>0</v>
      </c>
      <c r="BM21" s="436">
        <f t="shared" si="47"/>
        <v>0.75387297801325404</v>
      </c>
      <c r="BN21" s="436">
        <f t="shared" si="48"/>
        <v>0.78343327044450306</v>
      </c>
      <c r="BO21" s="435">
        <f t="shared" si="49"/>
        <v>0.72520423290016811</v>
      </c>
      <c r="BP21" s="479">
        <f t="shared" si="26"/>
        <v>23966251.955943104</v>
      </c>
      <c r="BQ21" s="363">
        <f t="shared" si="50"/>
        <v>0.74692867856452327</v>
      </c>
      <c r="BR21" s="364">
        <f t="shared" si="51"/>
        <v>0.14871759234775658</v>
      </c>
      <c r="BS21" s="372">
        <f t="shared" si="27"/>
        <v>0.12932018827687677</v>
      </c>
      <c r="BT21" s="467">
        <f t="shared" si="28"/>
        <v>24934130.106885508</v>
      </c>
      <c r="BU21" s="463">
        <f t="shared" si="52"/>
        <v>38832815.399999999</v>
      </c>
      <c r="BV21" s="463">
        <f t="shared" si="53"/>
        <v>24934130.106885508</v>
      </c>
      <c r="BW21" s="463">
        <f t="shared" si="54"/>
        <v>0</v>
      </c>
      <c r="BX21" s="468">
        <f t="shared" si="55"/>
        <v>0.14871759234775658</v>
      </c>
      <c r="BY21" s="478">
        <f t="shared" si="56"/>
        <v>0.16838858775573265</v>
      </c>
      <c r="BZ21" s="475">
        <f t="shared" si="57"/>
        <v>25183332.0148894</v>
      </c>
      <c r="CA21" s="359">
        <f t="shared" si="29"/>
        <v>0.21288838364268733</v>
      </c>
      <c r="CB21" s="292">
        <f t="shared" si="30"/>
        <v>1593332.161534165</v>
      </c>
      <c r="CC21" s="292">
        <f t="shared" si="31"/>
        <v>25559584.117477268</v>
      </c>
      <c r="CD21" s="293">
        <f t="shared" si="32"/>
        <v>0.19745864821439602</v>
      </c>
      <c r="CE21" s="234">
        <f t="shared" si="33"/>
        <v>0</v>
      </c>
      <c r="CF21" s="12"/>
      <c r="CG21" s="127">
        <f t="shared" si="34"/>
        <v>129442718</v>
      </c>
      <c r="CH21" s="294">
        <f t="shared" si="58"/>
        <v>0.19745864821439602</v>
      </c>
      <c r="CI21" s="295">
        <f t="shared" si="35"/>
        <v>25559584.117477268</v>
      </c>
      <c r="CJ21" s="235">
        <f t="shared" si="36"/>
        <v>0</v>
      </c>
      <c r="CL21" s="126">
        <f t="shared" si="37"/>
        <v>25559584.117477268</v>
      </c>
      <c r="CM21" s="296">
        <f t="shared" si="38"/>
        <v>0.2197669245934116</v>
      </c>
      <c r="CN21" s="297">
        <f t="shared" si="39"/>
        <v>33502.638650523135</v>
      </c>
      <c r="CO21" s="239">
        <f t="shared" si="59"/>
        <v>25593086.75612779</v>
      </c>
      <c r="CP21" s="298">
        <f t="shared" si="60"/>
        <v>0.19771747033408082</v>
      </c>
      <c r="CQ21" s="240">
        <f t="shared" si="40"/>
        <v>0</v>
      </c>
      <c r="CR21" s="174"/>
      <c r="CS21" s="246">
        <f t="shared" si="41"/>
        <v>38832815.399999999</v>
      </c>
      <c r="CT21" s="297">
        <f t="shared" si="42"/>
        <v>0</v>
      </c>
      <c r="CU21" s="299">
        <f t="shared" si="43"/>
        <v>25593086.75612779</v>
      </c>
      <c r="CV21" s="247">
        <f t="shared" si="44"/>
        <v>0.19771747033408082</v>
      </c>
      <c r="CY21" s="264">
        <v>0</v>
      </c>
      <c r="CZ21" s="324">
        <f t="shared" si="61"/>
        <v>25593086.75612779</v>
      </c>
      <c r="DA21" s="326">
        <f t="shared" si="62"/>
        <v>0.19771747033408082</v>
      </c>
      <c r="DB21" s="1">
        <f t="shared" si="63"/>
        <v>0</v>
      </c>
    </row>
    <row r="22" spans="1:106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3.3215999564184069E-3</v>
      </c>
      <c r="I22" s="202">
        <f t="shared" si="1"/>
        <v>3.3215999564184069E-3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3.5663860117571213E-3</v>
      </c>
      <c r="Q22" s="205">
        <f t="shared" si="4"/>
        <v>3.4468883679246495E-3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3.407306045371929E-3</v>
      </c>
      <c r="X22" s="205">
        <f t="shared" si="7"/>
        <v>3.2977434374167132E-3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3.1107930631981331E-3</v>
      </c>
      <c r="AE22" s="205">
        <f t="shared" si="10"/>
        <v>3.1163212517684447E-3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3.2462898688597522E-3</v>
      </c>
      <c r="AL22" s="205">
        <f t="shared" si="13"/>
        <v>3.251772583903171E-3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3.2790745080168403E-3</v>
      </c>
      <c r="AS22" s="207">
        <f t="shared" si="16"/>
        <v>3.2982307605890064E-3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5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6"/>
        <v>399819.74298097997</v>
      </c>
      <c r="BH22" s="130">
        <f>'Op Cost'!E13</f>
        <v>1347743</v>
      </c>
      <c r="BI22" s="289">
        <f t="shared" si="23"/>
        <v>0.29665874204576093</v>
      </c>
      <c r="BJ22" s="290">
        <f t="shared" si="24"/>
        <v>399819.74298097997</v>
      </c>
      <c r="BK22" s="230">
        <f t="shared" si="25"/>
        <v>0</v>
      </c>
      <c r="BM22" s="436">
        <f t="shared" si="47"/>
        <v>0.44662653268411234</v>
      </c>
      <c r="BN22" s="436">
        <f t="shared" si="48"/>
        <v>0.23937665143647141</v>
      </c>
      <c r="BO22" s="435">
        <f t="shared" si="49"/>
        <v>0.82773060437327328</v>
      </c>
      <c r="BP22" s="479">
        <f t="shared" si="26"/>
        <v>399819.74298097997</v>
      </c>
      <c r="BQ22" s="363">
        <f t="shared" si="50"/>
        <v>0.58536609821678254</v>
      </c>
      <c r="BR22" s="364">
        <f t="shared" si="51"/>
        <v>1.9443520063256777E-3</v>
      </c>
      <c r="BS22" s="372">
        <f t="shared" si="27"/>
        <v>1.690747971138418E-3</v>
      </c>
      <c r="BT22" s="467">
        <f t="shared" si="28"/>
        <v>412473.90040079004</v>
      </c>
      <c r="BU22" s="463">
        <f t="shared" si="52"/>
        <v>404322.89999999997</v>
      </c>
      <c r="BV22" s="463">
        <f t="shared" si="53"/>
        <v>404322.89999999997</v>
      </c>
      <c r="BW22" s="463">
        <f t="shared" si="54"/>
        <v>8151.0004007900716</v>
      </c>
      <c r="BX22" s="468">
        <f t="shared" si="55"/>
        <v>0</v>
      </c>
      <c r="BY22" s="478">
        <f t="shared" si="56"/>
        <v>0</v>
      </c>
      <c r="BZ22" s="475">
        <f t="shared" si="57"/>
        <v>404322.89999999997</v>
      </c>
      <c r="CA22" s="359">
        <f t="shared" si="29"/>
        <v>3.5515348410809131E-3</v>
      </c>
      <c r="CB22" s="292">
        <f t="shared" si="30"/>
        <v>26580.946260558103</v>
      </c>
      <c r="CC22" s="292">
        <f t="shared" si="31"/>
        <v>426400.68924153806</v>
      </c>
      <c r="CD22" s="293">
        <f t="shared" si="32"/>
        <v>0.31638130507191509</v>
      </c>
      <c r="CE22" s="234">
        <f t="shared" si="33"/>
        <v>1</v>
      </c>
      <c r="CF22" s="12"/>
      <c r="CG22" s="127">
        <f t="shared" si="34"/>
        <v>1347743</v>
      </c>
      <c r="CH22" s="294">
        <f t="shared" si="58"/>
        <v>0.31638130507191509</v>
      </c>
      <c r="CI22" s="295">
        <f t="shared" si="35"/>
        <v>404322.89999999997</v>
      </c>
      <c r="CJ22" s="235">
        <f t="shared" si="36"/>
        <v>22077.789241538092</v>
      </c>
      <c r="CL22" s="126">
        <f t="shared" si="37"/>
        <v>0</v>
      </c>
      <c r="CM22" s="296">
        <f t="shared" si="38"/>
        <v>0</v>
      </c>
      <c r="CN22" s="297">
        <f t="shared" si="39"/>
        <v>0</v>
      </c>
      <c r="CO22" s="239">
        <f t="shared" si="59"/>
        <v>404322.89999999997</v>
      </c>
      <c r="CP22" s="298">
        <f t="shared" si="60"/>
        <v>0.3</v>
      </c>
      <c r="CQ22" s="240">
        <f t="shared" si="40"/>
        <v>0</v>
      </c>
      <c r="CR22" s="174"/>
      <c r="CS22" s="246">
        <f t="shared" si="41"/>
        <v>404322.89999999997</v>
      </c>
      <c r="CT22" s="297">
        <f t="shared" si="42"/>
        <v>0</v>
      </c>
      <c r="CU22" s="299">
        <f t="shared" si="43"/>
        <v>404322.89999999997</v>
      </c>
      <c r="CV22" s="247">
        <f t="shared" si="44"/>
        <v>0.3</v>
      </c>
      <c r="CY22" s="264">
        <v>0</v>
      </c>
      <c r="CZ22" s="324">
        <f t="shared" si="61"/>
        <v>404322.89999999997</v>
      </c>
      <c r="DA22" s="326">
        <f t="shared" si="62"/>
        <v>0.3</v>
      </c>
      <c r="DB22" s="1">
        <f t="shared" si="63"/>
        <v>0</v>
      </c>
    </row>
    <row r="23" spans="1:106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2.1106617927306914E-4</v>
      </c>
      <c r="I23" s="202">
        <f t="shared" si="1"/>
        <v>2.1106617927306914E-4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3.1460767664527589E-4</v>
      </c>
      <c r="Q23" s="205">
        <f t="shared" si="4"/>
        <v>3.0406622769197094E-4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3.1551657567721966E-4</v>
      </c>
      <c r="X23" s="205">
        <f t="shared" si="7"/>
        <v>3.053710770269738E-4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2.333834805938948E-4</v>
      </c>
      <c r="AE23" s="205">
        <f t="shared" si="10"/>
        <v>2.3379822624354347E-4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2.3013598795399828E-4</v>
      </c>
      <c r="AL23" s="205">
        <f t="shared" si="13"/>
        <v>2.3052466859995385E-4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3.1570002689520999E-4</v>
      </c>
      <c r="AS23" s="207">
        <f t="shared" si="16"/>
        <v>3.1754433675686725E-4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5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6"/>
        <v>25405.956965368503</v>
      </c>
      <c r="BH23" s="130">
        <f>'Op Cost'!E14</f>
        <v>71294</v>
      </c>
      <c r="BI23" s="289">
        <f t="shared" si="23"/>
        <v>0.35635476990165377</v>
      </c>
      <c r="BJ23" s="290">
        <f t="shared" si="24"/>
        <v>21388.2</v>
      </c>
      <c r="BK23" s="230">
        <f t="shared" si="25"/>
        <v>4017.7569653685023</v>
      </c>
      <c r="BM23" s="436">
        <f t="shared" si="47"/>
        <v>0.17560151320751477</v>
      </c>
      <c r="BN23" s="436">
        <f t="shared" si="48"/>
        <v>0.66421281743869121</v>
      </c>
      <c r="BO23" s="435">
        <f t="shared" si="49"/>
        <v>0.95864542731760105</v>
      </c>
      <c r="BP23" s="479">
        <f t="shared" si="26"/>
        <v>0</v>
      </c>
      <c r="BQ23" s="363">
        <f t="shared" si="50"/>
        <v>0.68927629632035203</v>
      </c>
      <c r="BR23" s="364">
        <f t="shared" si="51"/>
        <v>1.4548291432782854E-4</v>
      </c>
      <c r="BS23" s="372">
        <f t="shared" si="27"/>
        <v>1.2650741297606362E-4</v>
      </c>
      <c r="BT23" s="467">
        <f t="shared" si="28"/>
        <v>22335.026343073561</v>
      </c>
      <c r="BU23" s="463">
        <f t="shared" si="52"/>
        <v>21388.2</v>
      </c>
      <c r="BV23" s="463">
        <f t="shared" si="53"/>
        <v>21388.2</v>
      </c>
      <c r="BW23" s="463">
        <f t="shared" si="54"/>
        <v>946.82634307356057</v>
      </c>
      <c r="BX23" s="468">
        <f t="shared" si="55"/>
        <v>0</v>
      </c>
      <c r="BY23" s="478">
        <f t="shared" si="56"/>
        <v>0</v>
      </c>
      <c r="BZ23" s="475">
        <f t="shared" si="57"/>
        <v>21388.2</v>
      </c>
      <c r="CA23" s="359">
        <f t="shared" si="29"/>
        <v>0</v>
      </c>
      <c r="CB23" s="292">
        <f t="shared" si="30"/>
        <v>0</v>
      </c>
      <c r="CC23" s="292">
        <f t="shared" si="31"/>
        <v>21388.2</v>
      </c>
      <c r="CD23" s="293">
        <f t="shared" si="32"/>
        <v>0.3</v>
      </c>
      <c r="CE23" s="234">
        <f t="shared" si="33"/>
        <v>0</v>
      </c>
      <c r="CF23" s="12"/>
      <c r="CG23" s="127">
        <f t="shared" si="34"/>
        <v>71294</v>
      </c>
      <c r="CH23" s="294">
        <f t="shared" si="58"/>
        <v>0.3</v>
      </c>
      <c r="CI23" s="295">
        <f t="shared" si="35"/>
        <v>21388.2</v>
      </c>
      <c r="CJ23" s="235">
        <f t="shared" si="36"/>
        <v>0</v>
      </c>
      <c r="CL23" s="126">
        <f t="shared" si="37"/>
        <v>0</v>
      </c>
      <c r="CM23" s="296">
        <f t="shared" si="38"/>
        <v>0</v>
      </c>
      <c r="CN23" s="297">
        <f t="shared" si="39"/>
        <v>0</v>
      </c>
      <c r="CO23" s="239">
        <f t="shared" si="59"/>
        <v>21388.2</v>
      </c>
      <c r="CP23" s="298">
        <f t="shared" si="60"/>
        <v>0.3</v>
      </c>
      <c r="CQ23" s="240">
        <f t="shared" si="40"/>
        <v>0</v>
      </c>
      <c r="CR23" s="174"/>
      <c r="CS23" s="246">
        <f t="shared" si="41"/>
        <v>21388.2</v>
      </c>
      <c r="CT23" s="297">
        <f t="shared" si="42"/>
        <v>0</v>
      </c>
      <c r="CU23" s="299">
        <f t="shared" si="43"/>
        <v>21388.2</v>
      </c>
      <c r="CV23" s="247">
        <f t="shared" si="44"/>
        <v>0.3</v>
      </c>
      <c r="CY23" s="264">
        <v>0</v>
      </c>
      <c r="CZ23" s="324">
        <f t="shared" si="61"/>
        <v>21388.2</v>
      </c>
      <c r="DA23" s="326">
        <f t="shared" si="62"/>
        <v>0.3</v>
      </c>
      <c r="DB23" s="1">
        <f t="shared" si="63"/>
        <v>0</v>
      </c>
    </row>
    <row r="24" spans="1:106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1.8926581211380963E-2</v>
      </c>
      <c r="I24" s="202">
        <f t="shared" si="1"/>
        <v>1.8926581211380963E-2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1.8287779998931289E-2</v>
      </c>
      <c r="Q24" s="205">
        <f t="shared" si="4"/>
        <v>1.7675017775886849E-2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1.7337154055555255E-2</v>
      </c>
      <c r="X24" s="205">
        <f t="shared" si="7"/>
        <v>1.6779674396389319E-2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1.8374794258768503E-2</v>
      </c>
      <c r="AE24" s="205">
        <f t="shared" si="10"/>
        <v>1.8407448095118104E-2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1.9432185191877893E-2</v>
      </c>
      <c r="AL24" s="205">
        <f t="shared" si="13"/>
        <v>1.9465004545164859E-2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1.7618186458271345E-2</v>
      </c>
      <c r="AS24" s="207">
        <f t="shared" si="16"/>
        <v>1.7721111362488384E-2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5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6"/>
        <v>2278185.4933555918</v>
      </c>
      <c r="BH24" s="130">
        <f>'Op Cost'!E15</f>
        <v>7769877</v>
      </c>
      <c r="BI24" s="289">
        <f t="shared" si="23"/>
        <v>0.29320740770485709</v>
      </c>
      <c r="BJ24" s="290">
        <f t="shared" si="24"/>
        <v>2278185.4933555918</v>
      </c>
      <c r="BK24" s="230">
        <f t="shared" si="25"/>
        <v>0</v>
      </c>
      <c r="BM24" s="436">
        <f t="shared" si="47"/>
        <v>1.8296045652764708</v>
      </c>
      <c r="BN24" s="436">
        <f t="shared" si="48"/>
        <v>1.5692037777815557</v>
      </c>
      <c r="BO24" s="435">
        <f t="shared" si="49"/>
        <v>2.0056572064497566</v>
      </c>
      <c r="BP24" s="479">
        <f t="shared" si="26"/>
        <v>2278185.4933555918</v>
      </c>
      <c r="BQ24" s="363">
        <f t="shared" si="50"/>
        <v>1.8525306889893849</v>
      </c>
      <c r="BR24" s="364">
        <f t="shared" si="51"/>
        <v>3.5062072531733122E-2</v>
      </c>
      <c r="BS24" s="372">
        <f t="shared" si="27"/>
        <v>3.0488886685164498E-2</v>
      </c>
      <c r="BT24" s="467">
        <f t="shared" si="28"/>
        <v>2506375.1338311303</v>
      </c>
      <c r="BU24" s="463">
        <f t="shared" si="52"/>
        <v>2330963.1</v>
      </c>
      <c r="BV24" s="463">
        <f t="shared" si="53"/>
        <v>2330963.1</v>
      </c>
      <c r="BW24" s="463">
        <f t="shared" si="54"/>
        <v>175412.03383113025</v>
      </c>
      <c r="BX24" s="468">
        <f t="shared" si="55"/>
        <v>0</v>
      </c>
      <c r="BY24" s="478">
        <f t="shared" si="56"/>
        <v>0</v>
      </c>
      <c r="BZ24" s="475">
        <f t="shared" si="57"/>
        <v>2330963.1</v>
      </c>
      <c r="CA24" s="359">
        <f t="shared" si="29"/>
        <v>2.0236757429165766E-2</v>
      </c>
      <c r="CB24" s="292">
        <f t="shared" si="30"/>
        <v>151459.06932702119</v>
      </c>
      <c r="CC24" s="292">
        <f t="shared" si="31"/>
        <v>2429644.5626826128</v>
      </c>
      <c r="CD24" s="293">
        <f t="shared" si="32"/>
        <v>0.31270051799824022</v>
      </c>
      <c r="CE24" s="234">
        <f t="shared" si="33"/>
        <v>1</v>
      </c>
      <c r="CF24" s="12"/>
      <c r="CG24" s="127">
        <f t="shared" si="34"/>
        <v>7769877</v>
      </c>
      <c r="CH24" s="294">
        <f t="shared" si="58"/>
        <v>0.31270051799824022</v>
      </c>
      <c r="CI24" s="295">
        <f t="shared" si="35"/>
        <v>2330963.1</v>
      </c>
      <c r="CJ24" s="235">
        <f t="shared" si="36"/>
        <v>98681.462682612706</v>
      </c>
      <c r="CL24" s="126">
        <f t="shared" si="37"/>
        <v>0</v>
      </c>
      <c r="CM24" s="296">
        <f t="shared" si="38"/>
        <v>0</v>
      </c>
      <c r="CN24" s="297">
        <f t="shared" si="39"/>
        <v>0</v>
      </c>
      <c r="CO24" s="239">
        <f t="shared" si="59"/>
        <v>2330963.1</v>
      </c>
      <c r="CP24" s="298">
        <f t="shared" si="60"/>
        <v>0.3</v>
      </c>
      <c r="CQ24" s="240">
        <f t="shared" si="40"/>
        <v>0</v>
      </c>
      <c r="CR24" s="174"/>
      <c r="CS24" s="246">
        <f t="shared" si="41"/>
        <v>2330963.1</v>
      </c>
      <c r="CT24" s="297">
        <f t="shared" si="42"/>
        <v>0</v>
      </c>
      <c r="CU24" s="299">
        <f t="shared" si="43"/>
        <v>2330963.1</v>
      </c>
      <c r="CV24" s="247">
        <f t="shared" si="44"/>
        <v>0.3</v>
      </c>
      <c r="CY24" s="264">
        <v>0</v>
      </c>
      <c r="CZ24" s="324">
        <f t="shared" si="61"/>
        <v>2330963.1</v>
      </c>
      <c r="DA24" s="326">
        <f t="shared" si="62"/>
        <v>0.3</v>
      </c>
      <c r="DB24" s="1">
        <f t="shared" si="63"/>
        <v>0</v>
      </c>
    </row>
    <row r="25" spans="1:106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6.6175802316312017E-3</v>
      </c>
      <c r="I25" s="202">
        <f t="shared" si="1"/>
        <v>6.6175802316312017E-3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6.1314165486073546E-3</v>
      </c>
      <c r="Q25" s="205">
        <f t="shared" si="4"/>
        <v>5.9259733272346302E-3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5.9556078528930009E-3</v>
      </c>
      <c r="X25" s="205">
        <f t="shared" si="7"/>
        <v>5.7641040902040542E-3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5.8691441512466365E-3</v>
      </c>
      <c r="AE25" s="205">
        <f t="shared" si="10"/>
        <v>5.879574203955149E-3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6.0366014998638152E-3</v>
      </c>
      <c r="AL25" s="205">
        <f t="shared" si="13"/>
        <v>6.0467968204271179E-3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5.4382019635048542E-3</v>
      </c>
      <c r="AS25" s="207">
        <f t="shared" si="16"/>
        <v>5.4699717723630109E-3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5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6"/>
        <v>796555.65452852997</v>
      </c>
      <c r="BH25" s="130">
        <f>'Op Cost'!E16</f>
        <v>4067447</v>
      </c>
      <c r="BI25" s="289">
        <f t="shared" si="23"/>
        <v>0.19583676309206485</v>
      </c>
      <c r="BJ25" s="290">
        <f t="shared" si="24"/>
        <v>796555.65452852997</v>
      </c>
      <c r="BK25" s="230">
        <f t="shared" si="25"/>
        <v>0</v>
      </c>
      <c r="BM25" s="436">
        <f t="shared" si="47"/>
        <v>0.65452933794805446</v>
      </c>
      <c r="BN25" s="436">
        <f t="shared" si="48"/>
        <v>0.57012276281908136</v>
      </c>
      <c r="BO25" s="435">
        <f t="shared" si="49"/>
        <v>0.69803195308629595</v>
      </c>
      <c r="BP25" s="479">
        <f t="shared" si="26"/>
        <v>796555.65452852997</v>
      </c>
      <c r="BQ25" s="363">
        <f t="shared" si="50"/>
        <v>0.65517900173493193</v>
      </c>
      <c r="BR25" s="364">
        <f t="shared" si="51"/>
        <v>4.3356996100609507E-3</v>
      </c>
      <c r="BS25" s="372">
        <f t="shared" si="27"/>
        <v>3.7701893974584743E-3</v>
      </c>
      <c r="BT25" s="467">
        <f t="shared" si="28"/>
        <v>824773.08903227514</v>
      </c>
      <c r="BU25" s="463">
        <f t="shared" si="52"/>
        <v>1220234.0999999999</v>
      </c>
      <c r="BV25" s="463">
        <f t="shared" si="53"/>
        <v>824773.08903227514</v>
      </c>
      <c r="BW25" s="463">
        <f t="shared" si="54"/>
        <v>0</v>
      </c>
      <c r="BX25" s="468">
        <f t="shared" si="55"/>
        <v>4.3356996100609507E-3</v>
      </c>
      <c r="BY25" s="478">
        <f t="shared" si="56"/>
        <v>4.9091860804473114E-3</v>
      </c>
      <c r="BZ25" s="475">
        <f t="shared" si="57"/>
        <v>832038.29954504617</v>
      </c>
      <c r="CA25" s="359">
        <f t="shared" si="29"/>
        <v>7.0756765006791201E-3</v>
      </c>
      <c r="CB25" s="292">
        <f t="shared" si="30"/>
        <v>52956.872236231175</v>
      </c>
      <c r="CC25" s="292">
        <f t="shared" si="31"/>
        <v>849512.52676476119</v>
      </c>
      <c r="CD25" s="293">
        <f t="shared" si="32"/>
        <v>0.20885644650434565</v>
      </c>
      <c r="CE25" s="234">
        <f t="shared" si="33"/>
        <v>0</v>
      </c>
      <c r="CF25" s="12"/>
      <c r="CG25" s="127">
        <f t="shared" si="34"/>
        <v>4067447</v>
      </c>
      <c r="CH25" s="294">
        <f t="shared" si="58"/>
        <v>0.20885644650434565</v>
      </c>
      <c r="CI25" s="295">
        <f t="shared" si="35"/>
        <v>849512.52676476119</v>
      </c>
      <c r="CJ25" s="235">
        <f t="shared" si="36"/>
        <v>0</v>
      </c>
      <c r="CL25" s="126">
        <f t="shared" si="37"/>
        <v>849512.52676476119</v>
      </c>
      <c r="CM25" s="296">
        <f t="shared" si="38"/>
        <v>7.3042955062406784E-3</v>
      </c>
      <c r="CN25" s="297">
        <f t="shared" si="39"/>
        <v>1113.5122966977974</v>
      </c>
      <c r="CO25" s="239">
        <f t="shared" si="59"/>
        <v>850626.03906145901</v>
      </c>
      <c r="CP25" s="298">
        <f t="shared" si="60"/>
        <v>0.20913020847265104</v>
      </c>
      <c r="CQ25" s="240">
        <f t="shared" si="40"/>
        <v>0</v>
      </c>
      <c r="CR25" s="174"/>
      <c r="CS25" s="246">
        <f t="shared" si="41"/>
        <v>1220234.0999999999</v>
      </c>
      <c r="CT25" s="297">
        <f t="shared" si="42"/>
        <v>0</v>
      </c>
      <c r="CU25" s="299">
        <f t="shared" si="43"/>
        <v>850626.03906145901</v>
      </c>
      <c r="CV25" s="247">
        <f t="shared" si="44"/>
        <v>0.20913020847265104</v>
      </c>
      <c r="CY25" s="264">
        <v>0</v>
      </c>
      <c r="CZ25" s="324">
        <f t="shared" si="61"/>
        <v>850626.03906145901</v>
      </c>
      <c r="DA25" s="326">
        <f t="shared" si="62"/>
        <v>0.20913020847265104</v>
      </c>
      <c r="DB25" s="1">
        <f t="shared" si="63"/>
        <v>0</v>
      </c>
    </row>
    <row r="26" spans="1:106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1.8055633828733177E-3</v>
      </c>
      <c r="I26" s="202">
        <f t="shared" si="1"/>
        <v>1.8055633828733177E-3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1.6912523492367342E-3</v>
      </c>
      <c r="Q26" s="205">
        <f t="shared" si="4"/>
        <v>1.6345841506195157E-3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1.6546849336817112E-3</v>
      </c>
      <c r="X26" s="205">
        <f t="shared" si="7"/>
        <v>1.6014782084083487E-3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1.6985405812882401E-3</v>
      </c>
      <c r="AE26" s="205">
        <f t="shared" si="10"/>
        <v>1.7015590567820856E-3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1.7390061161388936E-3</v>
      </c>
      <c r="AL26" s="205">
        <f t="shared" si="13"/>
        <v>1.7419431536120447E-3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1.559568378964409E-3</v>
      </c>
      <c r="AS26" s="207">
        <f t="shared" si="16"/>
        <v>1.5686793295384093E-3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5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6"/>
        <v>217334.98830325252</v>
      </c>
      <c r="BH26" s="130">
        <f>'Op Cost'!E17</f>
        <v>698366</v>
      </c>
      <c r="BI26" s="289">
        <f t="shared" si="23"/>
        <v>0.31120499609553232</v>
      </c>
      <c r="BJ26" s="290">
        <f t="shared" si="24"/>
        <v>209509.8</v>
      </c>
      <c r="BK26" s="230">
        <f t="shared" si="25"/>
        <v>7825.1883032525366</v>
      </c>
      <c r="BM26" s="436">
        <f t="shared" si="47"/>
        <v>0.75770770279382382</v>
      </c>
      <c r="BN26" s="436">
        <f t="shared" si="48"/>
        <v>0.70919727954608103</v>
      </c>
      <c r="BO26" s="435">
        <f t="shared" si="49"/>
        <v>1.5076839310627899</v>
      </c>
      <c r="BP26" s="479">
        <f t="shared" si="26"/>
        <v>0</v>
      </c>
      <c r="BQ26" s="363">
        <f t="shared" si="50"/>
        <v>1.1205682111163711</v>
      </c>
      <c r="BR26" s="364">
        <f t="shared" si="51"/>
        <v>2.0232569300035769E-3</v>
      </c>
      <c r="BS26" s="372">
        <f t="shared" si="27"/>
        <v>1.7593612362196453E-3</v>
      </c>
      <c r="BT26" s="467">
        <f t="shared" si="28"/>
        <v>222677.48342856247</v>
      </c>
      <c r="BU26" s="463">
        <f t="shared" si="52"/>
        <v>209509.8</v>
      </c>
      <c r="BV26" s="463">
        <f t="shared" si="53"/>
        <v>209509.8</v>
      </c>
      <c r="BW26" s="463">
        <f t="shared" si="54"/>
        <v>13167.683428562479</v>
      </c>
      <c r="BX26" s="468">
        <f t="shared" si="55"/>
        <v>0</v>
      </c>
      <c r="BY26" s="478">
        <f t="shared" si="56"/>
        <v>0</v>
      </c>
      <c r="BZ26" s="475">
        <f t="shared" si="57"/>
        <v>209509.8</v>
      </c>
      <c r="CA26" s="359">
        <f t="shared" si="29"/>
        <v>0</v>
      </c>
      <c r="CB26" s="292">
        <f t="shared" si="30"/>
        <v>0</v>
      </c>
      <c r="CC26" s="292">
        <f t="shared" si="31"/>
        <v>209509.8</v>
      </c>
      <c r="CD26" s="293">
        <f t="shared" si="32"/>
        <v>0.3</v>
      </c>
      <c r="CE26" s="234">
        <f t="shared" si="33"/>
        <v>0</v>
      </c>
      <c r="CF26" s="12"/>
      <c r="CG26" s="127">
        <f t="shared" si="34"/>
        <v>698366</v>
      </c>
      <c r="CH26" s="294">
        <f t="shared" si="58"/>
        <v>0.3</v>
      </c>
      <c r="CI26" s="295">
        <f t="shared" si="35"/>
        <v>209509.8</v>
      </c>
      <c r="CJ26" s="235">
        <f t="shared" si="36"/>
        <v>0</v>
      </c>
      <c r="CL26" s="126">
        <f t="shared" si="37"/>
        <v>0</v>
      </c>
      <c r="CM26" s="296">
        <f t="shared" si="38"/>
        <v>0</v>
      </c>
      <c r="CN26" s="297">
        <f t="shared" si="39"/>
        <v>0</v>
      </c>
      <c r="CO26" s="239">
        <f t="shared" si="59"/>
        <v>209509.8</v>
      </c>
      <c r="CP26" s="298">
        <f t="shared" si="60"/>
        <v>0.3</v>
      </c>
      <c r="CQ26" s="240">
        <f t="shared" si="40"/>
        <v>0</v>
      </c>
      <c r="CR26" s="174"/>
      <c r="CS26" s="246">
        <f t="shared" si="41"/>
        <v>209509.8</v>
      </c>
      <c r="CT26" s="297">
        <f t="shared" si="42"/>
        <v>0</v>
      </c>
      <c r="CU26" s="299">
        <f t="shared" si="43"/>
        <v>209509.8</v>
      </c>
      <c r="CV26" s="247">
        <f t="shared" si="44"/>
        <v>0.3</v>
      </c>
      <c r="CY26" s="264">
        <v>0</v>
      </c>
      <c r="CZ26" s="324">
        <f t="shared" si="61"/>
        <v>209509.8</v>
      </c>
      <c r="DA26" s="326">
        <f t="shared" si="62"/>
        <v>0.3</v>
      </c>
      <c r="DB26" s="1">
        <f t="shared" si="63"/>
        <v>0</v>
      </c>
    </row>
    <row r="27" spans="1:106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1.4211123404390978E-2</v>
      </c>
      <c r="I27" s="202">
        <f t="shared" si="1"/>
        <v>1.4211123404390978E-2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1.2866674996869889E-2</v>
      </c>
      <c r="Q27" s="205">
        <f t="shared" si="4"/>
        <v>1.2435555835619422E-2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1.2845876889392791E-2</v>
      </c>
      <c r="X27" s="205">
        <f t="shared" si="7"/>
        <v>1.2432815146557806E-2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1.3702016842768045E-2</v>
      </c>
      <c r="AE27" s="205">
        <f t="shared" si="10"/>
        <v>1.3726366689048895E-2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1.3716390015471615E-2</v>
      </c>
      <c r="AL27" s="205">
        <f t="shared" si="13"/>
        <v>1.3739555863537315E-2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1.2067761027545249E-2</v>
      </c>
      <c r="AS27" s="207">
        <f t="shared" si="16"/>
        <v>1.2138260516855119E-2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5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6"/>
        <v>1710587.6028313832</v>
      </c>
      <c r="BH27" s="130">
        <f>'Op Cost'!E18</f>
        <v>9003000</v>
      </c>
      <c r="BI27" s="289">
        <f t="shared" si="23"/>
        <v>0.19000195521841423</v>
      </c>
      <c r="BJ27" s="290">
        <f t="shared" si="24"/>
        <v>1710587.6028313832</v>
      </c>
      <c r="BK27" s="230">
        <f t="shared" si="25"/>
        <v>0</v>
      </c>
      <c r="BM27" s="436">
        <f t="shared" si="47"/>
        <v>0.64547655566624973</v>
      </c>
      <c r="BN27" s="436">
        <f t="shared" si="48"/>
        <v>0.62902579128457003</v>
      </c>
      <c r="BO27" s="435">
        <f t="shared" si="49"/>
        <v>0.7121439807074772</v>
      </c>
      <c r="BP27" s="479">
        <f t="shared" si="26"/>
        <v>1710587.6028313832</v>
      </c>
      <c r="BQ27" s="363">
        <f t="shared" si="50"/>
        <v>0.67469757709144351</v>
      </c>
      <c r="BR27" s="364">
        <f t="shared" si="51"/>
        <v>9.5882105286900984E-3</v>
      </c>
      <c r="BS27" s="372">
        <f t="shared" si="27"/>
        <v>8.3376093657371569E-3</v>
      </c>
      <c r="BT27" s="467">
        <f t="shared" si="28"/>
        <v>1772989.2281593033</v>
      </c>
      <c r="BU27" s="463">
        <f t="shared" si="52"/>
        <v>2700900</v>
      </c>
      <c r="BV27" s="463">
        <f t="shared" si="53"/>
        <v>1772989.2281593033</v>
      </c>
      <c r="BW27" s="463">
        <f t="shared" si="54"/>
        <v>0</v>
      </c>
      <c r="BX27" s="468">
        <f t="shared" si="55"/>
        <v>9.5882105286900984E-3</v>
      </c>
      <c r="BY27" s="478">
        <f t="shared" si="56"/>
        <v>1.085645083774198E-2</v>
      </c>
      <c r="BZ27" s="475">
        <f t="shared" si="57"/>
        <v>1789055.9242399209</v>
      </c>
      <c r="CA27" s="359">
        <f t="shared" si="29"/>
        <v>1.5194876133132185E-2</v>
      </c>
      <c r="CB27" s="292">
        <f t="shared" si="30"/>
        <v>113723.84166381933</v>
      </c>
      <c r="CC27" s="292">
        <f t="shared" si="31"/>
        <v>1824311.4444952025</v>
      </c>
      <c r="CD27" s="293">
        <f t="shared" si="32"/>
        <v>0.20263372703489976</v>
      </c>
      <c r="CE27" s="234">
        <f t="shared" si="33"/>
        <v>0</v>
      </c>
      <c r="CF27" s="12"/>
      <c r="CG27" s="127">
        <f t="shared" si="34"/>
        <v>9003000</v>
      </c>
      <c r="CH27" s="294">
        <f t="shared" si="58"/>
        <v>0.20263372703489976</v>
      </c>
      <c r="CI27" s="295">
        <f t="shared" si="35"/>
        <v>1824311.4444952025</v>
      </c>
      <c r="CJ27" s="235">
        <f t="shared" si="36"/>
        <v>0</v>
      </c>
      <c r="CL27" s="126">
        <f t="shared" si="37"/>
        <v>1824311.4444952025</v>
      </c>
      <c r="CM27" s="296">
        <f t="shared" si="38"/>
        <v>1.5685830951495391E-2</v>
      </c>
      <c r="CN27" s="297">
        <f t="shared" si="39"/>
        <v>2391.2457585389357</v>
      </c>
      <c r="CO27" s="239">
        <f t="shared" si="59"/>
        <v>1826702.6902537413</v>
      </c>
      <c r="CP27" s="298">
        <f t="shared" si="60"/>
        <v>0.20289933247292474</v>
      </c>
      <c r="CQ27" s="240">
        <f t="shared" si="40"/>
        <v>0</v>
      </c>
      <c r="CR27" s="174"/>
      <c r="CS27" s="246">
        <f t="shared" si="41"/>
        <v>2700900</v>
      </c>
      <c r="CT27" s="297">
        <f t="shared" si="42"/>
        <v>0</v>
      </c>
      <c r="CU27" s="299">
        <f t="shared" si="43"/>
        <v>1826702.6902537413</v>
      </c>
      <c r="CV27" s="247">
        <f t="shared" si="44"/>
        <v>0.20289933247292474</v>
      </c>
      <c r="CY27" s="264">
        <v>0</v>
      </c>
      <c r="CZ27" s="324">
        <f t="shared" si="61"/>
        <v>1826702.6902537413</v>
      </c>
      <c r="DA27" s="326">
        <f t="shared" si="62"/>
        <v>0.20289933247292474</v>
      </c>
      <c r="DB27" s="1">
        <f t="shared" si="63"/>
        <v>0</v>
      </c>
    </row>
    <row r="28" spans="1:106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4.1441029273910611E-4</v>
      </c>
      <c r="I28" s="202">
        <f t="shared" si="1"/>
        <v>4.1441029273910611E-4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3.639501993368569E-4</v>
      </c>
      <c r="Q28" s="205">
        <f t="shared" si="4"/>
        <v>3.5175544780134232E-4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3.6075228501625018E-4</v>
      </c>
      <c r="X28" s="205">
        <f t="shared" si="7"/>
        <v>3.4915222307703295E-4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3.7315701559974339E-4</v>
      </c>
      <c r="AE28" s="205">
        <f t="shared" si="10"/>
        <v>3.7382015271836911E-4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3.7546792056653738E-4</v>
      </c>
      <c r="AL28" s="205">
        <f t="shared" si="13"/>
        <v>3.7610205482428141E-4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3.2034858418856474E-4</v>
      </c>
      <c r="AS28" s="207">
        <f t="shared" si="16"/>
        <v>3.2222005077916789E-4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5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6"/>
        <v>49882.411761072086</v>
      </c>
      <c r="BH28" s="130">
        <f>'Op Cost'!E19</f>
        <v>165710</v>
      </c>
      <c r="BI28" s="289">
        <f t="shared" si="23"/>
        <v>0.30102233879109341</v>
      </c>
      <c r="BJ28" s="290">
        <f t="shared" si="24"/>
        <v>49713</v>
      </c>
      <c r="BK28" s="230">
        <f t="shared" si="25"/>
        <v>169.41176107208594</v>
      </c>
      <c r="BM28" s="436">
        <f t="shared" si="47"/>
        <v>0.44965000348434714</v>
      </c>
      <c r="BN28" s="436">
        <f t="shared" si="48"/>
        <v>0.37564920230941845</v>
      </c>
      <c r="BO28" s="435">
        <f t="shared" si="49"/>
        <v>1.0119778335565253</v>
      </c>
      <c r="BP28" s="479">
        <f t="shared" si="26"/>
        <v>0</v>
      </c>
      <c r="BQ28" s="363">
        <f t="shared" si="50"/>
        <v>0.71231371822670408</v>
      </c>
      <c r="BR28" s="364">
        <f t="shared" si="51"/>
        <v>2.9519013649240958E-4</v>
      </c>
      <c r="BS28" s="372">
        <f t="shared" si="27"/>
        <v>2.5668815253147972E-4</v>
      </c>
      <c r="BT28" s="467">
        <f t="shared" si="28"/>
        <v>51634.145164968904</v>
      </c>
      <c r="BU28" s="463">
        <f t="shared" si="52"/>
        <v>49713</v>
      </c>
      <c r="BV28" s="463">
        <f t="shared" si="53"/>
        <v>49713</v>
      </c>
      <c r="BW28" s="463">
        <f t="shared" si="54"/>
        <v>1921.1451649689043</v>
      </c>
      <c r="BX28" s="468">
        <f t="shared" si="55"/>
        <v>0</v>
      </c>
      <c r="BY28" s="478">
        <f t="shared" si="56"/>
        <v>0</v>
      </c>
      <c r="BZ28" s="475">
        <f t="shared" si="57"/>
        <v>49713</v>
      </c>
      <c r="CA28" s="359">
        <f t="shared" si="29"/>
        <v>0</v>
      </c>
      <c r="CB28" s="292">
        <f t="shared" si="30"/>
        <v>0</v>
      </c>
      <c r="CC28" s="292">
        <f t="shared" si="31"/>
        <v>49713</v>
      </c>
      <c r="CD28" s="293">
        <f t="shared" si="32"/>
        <v>0.3</v>
      </c>
      <c r="CE28" s="234">
        <f t="shared" si="33"/>
        <v>0</v>
      </c>
      <c r="CF28" s="12"/>
      <c r="CG28" s="127">
        <f t="shared" si="34"/>
        <v>165710</v>
      </c>
      <c r="CH28" s="294">
        <f t="shared" si="58"/>
        <v>0.3</v>
      </c>
      <c r="CI28" s="295">
        <f t="shared" si="35"/>
        <v>49713</v>
      </c>
      <c r="CJ28" s="235">
        <f t="shared" si="36"/>
        <v>0</v>
      </c>
      <c r="CL28" s="126">
        <f t="shared" si="37"/>
        <v>0</v>
      </c>
      <c r="CM28" s="296">
        <f t="shared" si="38"/>
        <v>0</v>
      </c>
      <c r="CN28" s="297">
        <f t="shared" si="39"/>
        <v>0</v>
      </c>
      <c r="CO28" s="239">
        <f t="shared" si="59"/>
        <v>49713</v>
      </c>
      <c r="CP28" s="298">
        <f t="shared" si="60"/>
        <v>0.3</v>
      </c>
      <c r="CQ28" s="240">
        <f t="shared" si="40"/>
        <v>0</v>
      </c>
      <c r="CR28" s="174"/>
      <c r="CS28" s="246">
        <f t="shared" si="41"/>
        <v>49713</v>
      </c>
      <c r="CT28" s="297">
        <f t="shared" si="42"/>
        <v>0</v>
      </c>
      <c r="CU28" s="299">
        <f t="shared" si="43"/>
        <v>49713</v>
      </c>
      <c r="CV28" s="247">
        <f t="shared" si="44"/>
        <v>0.3</v>
      </c>
      <c r="CY28" s="264">
        <v>0</v>
      </c>
      <c r="CZ28" s="324">
        <f t="shared" si="61"/>
        <v>49713</v>
      </c>
      <c r="DA28" s="326">
        <f t="shared" si="62"/>
        <v>0.3</v>
      </c>
      <c r="DB28" s="1">
        <f t="shared" si="63"/>
        <v>0</v>
      </c>
    </row>
    <row r="29" spans="1:106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3.4511391754366877E-2</v>
      </c>
      <c r="I29" s="202">
        <f t="shared" si="1"/>
        <v>3.4511391754366877E-2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3.0767760255527431E-2</v>
      </c>
      <c r="Q29" s="205">
        <f t="shared" si="4"/>
        <v>2.9736835716114927E-2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3.0339132972765765E-2</v>
      </c>
      <c r="X29" s="205">
        <f t="shared" si="7"/>
        <v>2.9363572078812239E-2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3.867178145168329E-2</v>
      </c>
      <c r="AE29" s="205">
        <f t="shared" si="10"/>
        <v>3.8740505052344464E-2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3.9156804328116503E-2</v>
      </c>
      <c r="AL29" s="205">
        <f t="shared" si="13"/>
        <v>3.9222936931431245E-2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3.4351064589193986E-2</v>
      </c>
      <c r="AS29" s="207">
        <f t="shared" si="16"/>
        <v>3.4551742453568395E-2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5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6"/>
        <v>4154123.3026824985</v>
      </c>
      <c r="BH29" s="130">
        <f>'Op Cost'!E20</f>
        <v>25291520</v>
      </c>
      <c r="BI29" s="289">
        <f t="shared" si="23"/>
        <v>0.16424964979101686</v>
      </c>
      <c r="BJ29" s="290">
        <f t="shared" si="24"/>
        <v>4154123.3026824985</v>
      </c>
      <c r="BK29" s="230">
        <f t="shared" si="25"/>
        <v>0</v>
      </c>
      <c r="BM29" s="436">
        <f t="shared" si="47"/>
        <v>0.35213233503391017</v>
      </c>
      <c r="BN29" s="436">
        <f t="shared" si="48"/>
        <v>0.22056366635624902</v>
      </c>
      <c r="BO29" s="435">
        <f t="shared" si="49"/>
        <v>0.29902811561395393</v>
      </c>
      <c r="BP29" s="479">
        <f t="shared" si="26"/>
        <v>4154123.3026824985</v>
      </c>
      <c r="BQ29" s="363">
        <f t="shared" si="50"/>
        <v>0.29268805815451676</v>
      </c>
      <c r="BR29" s="364">
        <f t="shared" si="51"/>
        <v>1.0101072236795443E-2</v>
      </c>
      <c r="BS29" s="372">
        <f t="shared" si="27"/>
        <v>8.7835779401684543E-3</v>
      </c>
      <c r="BT29" s="467">
        <f t="shared" si="28"/>
        <v>4219862.7149789529</v>
      </c>
      <c r="BU29" s="463">
        <f t="shared" si="52"/>
        <v>7587456</v>
      </c>
      <c r="BV29" s="463">
        <f t="shared" si="53"/>
        <v>4219862.7149789529</v>
      </c>
      <c r="BW29" s="463">
        <f t="shared" si="54"/>
        <v>0</v>
      </c>
      <c r="BX29" s="468">
        <f t="shared" si="55"/>
        <v>1.0101072236795443E-2</v>
      </c>
      <c r="BY29" s="478">
        <f t="shared" si="56"/>
        <v>1.1437149175971597E-2</v>
      </c>
      <c r="BZ29" s="475">
        <f t="shared" si="57"/>
        <v>4236788.7990726791</v>
      </c>
      <c r="CA29" s="359">
        <f t="shared" si="29"/>
        <v>3.6900413005179815E-2</v>
      </c>
      <c r="CB29" s="292">
        <f t="shared" si="30"/>
        <v>276175.77722666011</v>
      </c>
      <c r="CC29" s="292">
        <f t="shared" si="31"/>
        <v>4430299.0799091589</v>
      </c>
      <c r="CD29" s="293">
        <f t="shared" si="32"/>
        <v>0.17516934845786883</v>
      </c>
      <c r="CE29" s="234">
        <f t="shared" si="33"/>
        <v>0</v>
      </c>
      <c r="CF29" s="12"/>
      <c r="CG29" s="127">
        <f t="shared" si="34"/>
        <v>25291520</v>
      </c>
      <c r="CH29" s="294">
        <f t="shared" si="58"/>
        <v>0.17516934845786883</v>
      </c>
      <c r="CI29" s="295">
        <f t="shared" si="35"/>
        <v>4430299.0799091589</v>
      </c>
      <c r="CJ29" s="235">
        <f t="shared" si="36"/>
        <v>0</v>
      </c>
      <c r="CL29" s="126">
        <f t="shared" si="37"/>
        <v>4430299.0799091589</v>
      </c>
      <c r="CM29" s="296">
        <f t="shared" si="38"/>
        <v>3.8092685676951246E-2</v>
      </c>
      <c r="CN29" s="297">
        <f t="shared" si="39"/>
        <v>5807.0862384043903</v>
      </c>
      <c r="CO29" s="239">
        <f t="shared" si="59"/>
        <v>4436106.1661475636</v>
      </c>
      <c r="CP29" s="298">
        <f t="shared" si="60"/>
        <v>0.17539895451706988</v>
      </c>
      <c r="CQ29" s="240">
        <f t="shared" si="40"/>
        <v>0</v>
      </c>
      <c r="CR29" s="174"/>
      <c r="CS29" s="246">
        <f t="shared" si="41"/>
        <v>7587456</v>
      </c>
      <c r="CT29" s="297">
        <f t="shared" si="42"/>
        <v>0</v>
      </c>
      <c r="CU29" s="299">
        <f t="shared" si="43"/>
        <v>4436106.1661475636</v>
      </c>
      <c r="CV29" s="247">
        <f t="shared" si="44"/>
        <v>0.17539895451706988</v>
      </c>
      <c r="CY29" s="264">
        <v>0</v>
      </c>
      <c r="CZ29" s="324">
        <f t="shared" si="61"/>
        <v>4436106.1661475636</v>
      </c>
      <c r="DA29" s="326">
        <f t="shared" si="62"/>
        <v>0.17539895451706988</v>
      </c>
      <c r="DB29" s="1">
        <f t="shared" si="63"/>
        <v>0</v>
      </c>
    </row>
    <row r="30" spans="1:106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4.6304697474169161E-2</v>
      </c>
      <c r="I30" s="202">
        <f t="shared" si="1"/>
        <v>4.6304697474169161E-2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4.3672241715316661E-2</v>
      </c>
      <c r="Q30" s="205">
        <f t="shared" si="4"/>
        <v>4.2208931246775619E-2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4.3723799677407735E-2</v>
      </c>
      <c r="X30" s="205">
        <f t="shared" si="7"/>
        <v>4.2317852146256246E-2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4.689854952693024E-2</v>
      </c>
      <c r="AE30" s="205">
        <f t="shared" si="10"/>
        <v>4.6981892912424487E-2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4.683734008654903E-2</v>
      </c>
      <c r="AL30" s="205">
        <f t="shared" si="13"/>
        <v>4.6916444479397489E-2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4.4130206177102393E-2</v>
      </c>
      <c r="AS30" s="207">
        <f t="shared" si="16"/>
        <v>4.4388013486306117E-2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5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6"/>
        <v>5573679.096171773</v>
      </c>
      <c r="BH30" s="130">
        <f>'Op Cost'!E21</f>
        <v>28281032</v>
      </c>
      <c r="BI30" s="289">
        <f t="shared" si="23"/>
        <v>0.19708188499527787</v>
      </c>
      <c r="BJ30" s="290">
        <f t="shared" si="24"/>
        <v>5573679.096171773</v>
      </c>
      <c r="BK30" s="230">
        <f t="shared" si="25"/>
        <v>0</v>
      </c>
      <c r="BM30" s="436">
        <f t="shared" si="47"/>
        <v>0.93905874358745212</v>
      </c>
      <c r="BN30" s="436">
        <f t="shared" si="48"/>
        <v>1.3122677011001305</v>
      </c>
      <c r="BO30" s="435">
        <f t="shared" si="49"/>
        <v>0.95177578658437512</v>
      </c>
      <c r="BP30" s="479">
        <f t="shared" si="26"/>
        <v>5573679.096171773</v>
      </c>
      <c r="BQ30" s="363">
        <f t="shared" si="50"/>
        <v>1.0387195044640831</v>
      </c>
      <c r="BR30" s="364">
        <f t="shared" si="51"/>
        <v>4.8097592414728274E-2</v>
      </c>
      <c r="BS30" s="372">
        <f t="shared" si="27"/>
        <v>4.1824168940232109E-2</v>
      </c>
      <c r="BT30" s="467">
        <f t="shared" si="28"/>
        <v>5886706.0089682862</v>
      </c>
      <c r="BU30" s="463">
        <f t="shared" si="52"/>
        <v>8484309.5999999996</v>
      </c>
      <c r="BV30" s="463">
        <f t="shared" si="53"/>
        <v>5886706.0089682862</v>
      </c>
      <c r="BW30" s="463">
        <f t="shared" si="54"/>
        <v>0</v>
      </c>
      <c r="BX30" s="468">
        <f t="shared" si="55"/>
        <v>4.8097592414728274E-2</v>
      </c>
      <c r="BY30" s="478">
        <f t="shared" si="56"/>
        <v>5.4459499601286467E-2</v>
      </c>
      <c r="BZ30" s="475">
        <f t="shared" si="57"/>
        <v>5967301.7986857267</v>
      </c>
      <c r="CA30" s="359">
        <f t="shared" si="29"/>
        <v>4.9510100115291479E-2</v>
      </c>
      <c r="CB30" s="292">
        <f t="shared" si="30"/>
        <v>370551.14743542281</v>
      </c>
      <c r="CC30" s="292">
        <f t="shared" si="31"/>
        <v>5944230.243607196</v>
      </c>
      <c r="CD30" s="293">
        <f t="shared" si="32"/>
        <v>0.2101843470071105</v>
      </c>
      <c r="CE30" s="234">
        <f t="shared" si="33"/>
        <v>0</v>
      </c>
      <c r="CF30" s="12"/>
      <c r="CG30" s="127">
        <f t="shared" si="34"/>
        <v>28281032</v>
      </c>
      <c r="CH30" s="294">
        <f t="shared" si="58"/>
        <v>0.2101843470071105</v>
      </c>
      <c r="CI30" s="295">
        <f t="shared" si="35"/>
        <v>5944230.243607196</v>
      </c>
      <c r="CJ30" s="235">
        <f t="shared" si="36"/>
        <v>0</v>
      </c>
      <c r="CL30" s="126">
        <f t="shared" si="37"/>
        <v>5944230.243607196</v>
      </c>
      <c r="CM30" s="296">
        <f t="shared" si="38"/>
        <v>5.1109798723972179E-2</v>
      </c>
      <c r="CN30" s="297">
        <f t="shared" si="39"/>
        <v>7791.4960193311172</v>
      </c>
      <c r="CO30" s="239">
        <f t="shared" si="59"/>
        <v>5952021.7396265268</v>
      </c>
      <c r="CP30" s="298">
        <f t="shared" si="60"/>
        <v>0.21045984954249644</v>
      </c>
      <c r="CQ30" s="240">
        <f t="shared" si="40"/>
        <v>0</v>
      </c>
      <c r="CR30" s="174"/>
      <c r="CS30" s="246">
        <f t="shared" si="41"/>
        <v>8484309.5999999996</v>
      </c>
      <c r="CT30" s="297">
        <f t="shared" si="42"/>
        <v>0</v>
      </c>
      <c r="CU30" s="299">
        <f t="shared" si="43"/>
        <v>5952021.7396265268</v>
      </c>
      <c r="CV30" s="247">
        <f t="shared" si="44"/>
        <v>0.21045984954249644</v>
      </c>
      <c r="CY30" s="264">
        <v>0</v>
      </c>
      <c r="CZ30" s="324">
        <f t="shared" si="61"/>
        <v>5952021.7396265268</v>
      </c>
      <c r="DA30" s="326">
        <f t="shared" si="62"/>
        <v>0.21045984954249644</v>
      </c>
      <c r="DB30" s="1">
        <f t="shared" si="63"/>
        <v>0</v>
      </c>
    </row>
    <row r="31" spans="1:106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7.3746384257605296E-2</v>
      </c>
      <c r="I31" s="202">
        <f t="shared" si="1"/>
        <v>7.3746384257605296E-2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8.3911139765537462E-2</v>
      </c>
      <c r="Q31" s="205">
        <f t="shared" si="4"/>
        <v>8.1099558669093366E-2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8.3497865194174847E-2</v>
      </c>
      <c r="X31" s="205">
        <f t="shared" si="7"/>
        <v>8.0812974624455497E-2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7.6122439842098696E-2</v>
      </c>
      <c r="AE31" s="205">
        <f t="shared" si="10"/>
        <v>7.6257716986328494E-2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7.6319834040013038E-2</v>
      </c>
      <c r="AL31" s="205">
        <f t="shared" si="13"/>
        <v>7.6448731926248126E-2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8.6239616253122667E-2</v>
      </c>
      <c r="AS31" s="207">
        <f t="shared" si="16"/>
        <v>8.6743425442768265E-2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5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6"/>
        <v>8876824.6587543637</v>
      </c>
      <c r="BH31" s="130">
        <f>'Op Cost'!E22</f>
        <v>36047232</v>
      </c>
      <c r="BI31" s="289">
        <f t="shared" si="23"/>
        <v>0.24625537569027114</v>
      </c>
      <c r="BJ31" s="290">
        <f t="shared" si="24"/>
        <v>8876824.6587543637</v>
      </c>
      <c r="BK31" s="230">
        <f t="shared" si="25"/>
        <v>0</v>
      </c>
      <c r="BM31" s="436">
        <f t="shared" si="47"/>
        <v>1.5279764913891456</v>
      </c>
      <c r="BN31" s="436">
        <f t="shared" si="48"/>
        <v>2.3223718459408937</v>
      </c>
      <c r="BO31" s="435">
        <f t="shared" si="49"/>
        <v>1.6253482086807645</v>
      </c>
      <c r="BP31" s="479">
        <f t="shared" si="26"/>
        <v>8876824.6587543637</v>
      </c>
      <c r="BQ31" s="363">
        <f t="shared" si="50"/>
        <v>1.775261188672892</v>
      </c>
      <c r="BR31" s="364">
        <f t="shared" si="51"/>
        <v>0.13091909377748423</v>
      </c>
      <c r="BS31" s="372">
        <f t="shared" si="27"/>
        <v>0.11384316804129425</v>
      </c>
      <c r="BT31" s="467">
        <f t="shared" si="28"/>
        <v>9728867.301511135</v>
      </c>
      <c r="BU31" s="463">
        <f t="shared" si="52"/>
        <v>10814169.6</v>
      </c>
      <c r="BV31" s="463">
        <f t="shared" si="53"/>
        <v>9728867.301511135</v>
      </c>
      <c r="BW31" s="463">
        <f t="shared" si="54"/>
        <v>0</v>
      </c>
      <c r="BX31" s="468">
        <f t="shared" si="55"/>
        <v>0.13091909377748423</v>
      </c>
      <c r="BY31" s="478">
        <f t="shared" si="56"/>
        <v>0.14823586748164197</v>
      </c>
      <c r="BZ31" s="475">
        <f t="shared" si="57"/>
        <v>9948244.763507694</v>
      </c>
      <c r="CA31" s="359">
        <f t="shared" si="29"/>
        <v>7.8851413936384993E-2</v>
      </c>
      <c r="CB31" s="292">
        <f t="shared" si="30"/>
        <v>590151.94562308409</v>
      </c>
      <c r="CC31" s="292">
        <f t="shared" si="31"/>
        <v>9466976.6043774486</v>
      </c>
      <c r="CD31" s="293">
        <f t="shared" si="32"/>
        <v>0.26262700571232345</v>
      </c>
      <c r="CE31" s="234">
        <f t="shared" si="33"/>
        <v>0</v>
      </c>
      <c r="CF31" s="12"/>
      <c r="CG31" s="127">
        <f t="shared" si="34"/>
        <v>36047232</v>
      </c>
      <c r="CH31" s="294">
        <f t="shared" si="58"/>
        <v>0.26262700571232345</v>
      </c>
      <c r="CI31" s="295">
        <f t="shared" si="35"/>
        <v>9466976.6043774486</v>
      </c>
      <c r="CJ31" s="235">
        <f t="shared" si="36"/>
        <v>0</v>
      </c>
      <c r="CL31" s="126">
        <f t="shared" si="37"/>
        <v>9466976.6043774486</v>
      </c>
      <c r="CM31" s="296">
        <f t="shared" si="38"/>
        <v>8.139914655806843E-2</v>
      </c>
      <c r="CN31" s="297">
        <f t="shared" si="39"/>
        <v>12408.992839305974</v>
      </c>
      <c r="CO31" s="239">
        <f t="shared" si="59"/>
        <v>9479385.5972167552</v>
      </c>
      <c r="CP31" s="298">
        <f t="shared" si="60"/>
        <v>0.26297124831156954</v>
      </c>
      <c r="CQ31" s="240">
        <f t="shared" si="40"/>
        <v>0</v>
      </c>
      <c r="CR31" s="174"/>
      <c r="CS31" s="246">
        <f t="shared" si="41"/>
        <v>10814169.6</v>
      </c>
      <c r="CT31" s="297">
        <f t="shared" si="42"/>
        <v>0</v>
      </c>
      <c r="CU31" s="299">
        <f t="shared" si="43"/>
        <v>9479385.5972167552</v>
      </c>
      <c r="CV31" s="247">
        <f t="shared" si="44"/>
        <v>0.26297124831156954</v>
      </c>
      <c r="CY31" s="264">
        <v>170685.8</v>
      </c>
      <c r="CZ31" s="324">
        <f t="shared" si="61"/>
        <v>9650071.3972167559</v>
      </c>
      <c r="DA31" s="326">
        <f t="shared" si="62"/>
        <v>0.26770630813530305</v>
      </c>
      <c r="DB31" s="1">
        <f t="shared" si="63"/>
        <v>0</v>
      </c>
    </row>
    <row r="32" spans="1:106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1.205585887728073E-2</v>
      </c>
      <c r="I32" s="202">
        <f t="shared" si="1"/>
        <v>1.205585887728073E-2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1.5022790698812476E-2</v>
      </c>
      <c r="Q32" s="205">
        <f t="shared" si="4"/>
        <v>1.451942732581293E-2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1.5128005002368614E-2</v>
      </c>
      <c r="X32" s="205">
        <f t="shared" si="7"/>
        <v>1.4641560973230007E-2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1.1872734497267515E-2</v>
      </c>
      <c r="AE32" s="205">
        <f t="shared" si="10"/>
        <v>1.1893833526940244E-2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1.17076786835406E-2</v>
      </c>
      <c r="AL32" s="205">
        <f t="shared" si="13"/>
        <v>1.1727451984334687E-2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1.4313574532563184E-2</v>
      </c>
      <c r="AS32" s="207">
        <f t="shared" si="16"/>
        <v>1.4397193995398181E-2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5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6"/>
        <v>1451159.2187419247</v>
      </c>
      <c r="BH32" s="130">
        <f>'Op Cost'!E23</f>
        <v>5453602</v>
      </c>
      <c r="BI32" s="289">
        <f t="shared" si="23"/>
        <v>0.26609188179517401</v>
      </c>
      <c r="BJ32" s="290">
        <f t="shared" si="24"/>
        <v>1451159.2187419247</v>
      </c>
      <c r="BK32" s="230">
        <f t="shared" si="25"/>
        <v>0</v>
      </c>
      <c r="BM32" s="436">
        <f t="shared" si="47"/>
        <v>2.5594815012047842</v>
      </c>
      <c r="BN32" s="436">
        <f t="shared" si="48"/>
        <v>2.8681494881442515</v>
      </c>
      <c r="BO32" s="435">
        <f t="shared" si="49"/>
        <v>2.0116851434222869</v>
      </c>
      <c r="BP32" s="479">
        <f t="shared" si="26"/>
        <v>1451159.2187419247</v>
      </c>
      <c r="BQ32" s="363">
        <f t="shared" si="50"/>
        <v>2.362750319048402</v>
      </c>
      <c r="BR32" s="364">
        <f t="shared" si="51"/>
        <v>2.8484984408697553E-2</v>
      </c>
      <c r="BS32" s="372">
        <f t="shared" si="27"/>
        <v>2.4769655618031097E-2</v>
      </c>
      <c r="BT32" s="467">
        <f t="shared" si="28"/>
        <v>1636544.1056532497</v>
      </c>
      <c r="BU32" s="463">
        <f t="shared" si="52"/>
        <v>1636080.5999999999</v>
      </c>
      <c r="BV32" s="463">
        <f t="shared" si="53"/>
        <v>1636080.5999999999</v>
      </c>
      <c r="BW32" s="463">
        <f t="shared" si="54"/>
        <v>463.50565324979834</v>
      </c>
      <c r="BX32" s="468">
        <f t="shared" si="55"/>
        <v>0</v>
      </c>
      <c r="BY32" s="478">
        <f t="shared" si="56"/>
        <v>0</v>
      </c>
      <c r="BZ32" s="475">
        <f t="shared" si="57"/>
        <v>1636080.5999999999</v>
      </c>
      <c r="CA32" s="359">
        <f t="shared" si="29"/>
        <v>1.2890415282876313E-2</v>
      </c>
      <c r="CB32" s="292">
        <f t="shared" si="30"/>
        <v>96476.439410666033</v>
      </c>
      <c r="CC32" s="292">
        <f t="shared" si="31"/>
        <v>1547635.6581525907</v>
      </c>
      <c r="CD32" s="293">
        <f t="shared" si="32"/>
        <v>0.28378228887120671</v>
      </c>
      <c r="CE32" s="234">
        <f t="shared" si="33"/>
        <v>0</v>
      </c>
      <c r="CF32" s="12"/>
      <c r="CG32" s="127">
        <f t="shared" si="34"/>
        <v>5453602</v>
      </c>
      <c r="CH32" s="294">
        <f t="shared" si="58"/>
        <v>0.28378228887120671</v>
      </c>
      <c r="CI32" s="295">
        <f t="shared" si="35"/>
        <v>1547635.6581525907</v>
      </c>
      <c r="CJ32" s="235">
        <f t="shared" si="36"/>
        <v>0</v>
      </c>
      <c r="CL32" s="126">
        <f t="shared" si="37"/>
        <v>1547635.6581525907</v>
      </c>
      <c r="CM32" s="296">
        <f t="shared" si="38"/>
        <v>1.3306911701694193E-2</v>
      </c>
      <c r="CN32" s="297">
        <f t="shared" si="39"/>
        <v>2028.5884926545657</v>
      </c>
      <c r="CO32" s="239">
        <f t="shared" si="59"/>
        <v>1549664.2466452452</v>
      </c>
      <c r="CP32" s="298">
        <f t="shared" si="60"/>
        <v>0.28415426110032327</v>
      </c>
      <c r="CQ32" s="240">
        <f t="shared" si="40"/>
        <v>0</v>
      </c>
      <c r="CR32" s="174"/>
      <c r="CS32" s="246">
        <f t="shared" si="41"/>
        <v>1636080.5999999999</v>
      </c>
      <c r="CT32" s="297">
        <f t="shared" si="42"/>
        <v>0</v>
      </c>
      <c r="CU32" s="299">
        <f t="shared" si="43"/>
        <v>1549664.2466452452</v>
      </c>
      <c r="CV32" s="247">
        <f t="shared" si="44"/>
        <v>0.28415426110032327</v>
      </c>
      <c r="CY32" s="264">
        <v>0</v>
      </c>
      <c r="CZ32" s="324">
        <f t="shared" si="61"/>
        <v>1549664.2466452452</v>
      </c>
      <c r="DA32" s="326">
        <f t="shared" si="62"/>
        <v>0.28415426110032327</v>
      </c>
      <c r="DB32" s="1">
        <f t="shared" si="63"/>
        <v>0</v>
      </c>
    </row>
    <row r="33" spans="1:106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0.1765071142056665</v>
      </c>
      <c r="I33" s="202">
        <f t="shared" si="1"/>
        <v>0.1765071142056665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0.18669749108377734</v>
      </c>
      <c r="Q33" s="205">
        <f t="shared" si="4"/>
        <v>0.18044188380503706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0.18590229682789897</v>
      </c>
      <c r="X33" s="205">
        <f t="shared" si="7"/>
        <v>0.17992457125992581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0.1791043797378655</v>
      </c>
      <c r="AE33" s="205">
        <f t="shared" si="10"/>
        <v>0.17942266602848159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0.17961473091083335</v>
      </c>
      <c r="AL33" s="205">
        <f t="shared" si="13"/>
        <v>0.17991808533294795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0.18115601082472127</v>
      </c>
      <c r="AS33" s="207">
        <f t="shared" si="16"/>
        <v>0.18221431867647644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5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6"/>
        <v>21246095.243847162</v>
      </c>
      <c r="BH33" s="130">
        <f>'Op Cost'!E24</f>
        <v>111168383</v>
      </c>
      <c r="BI33" s="289">
        <f t="shared" si="23"/>
        <v>0.19111634684699122</v>
      </c>
      <c r="BJ33" s="290">
        <f t="shared" si="24"/>
        <v>21246095.243847162</v>
      </c>
      <c r="BK33" s="230">
        <f t="shared" si="25"/>
        <v>0</v>
      </c>
      <c r="BM33" s="436">
        <f t="shared" si="47"/>
        <v>0.93878346715545702</v>
      </c>
      <c r="BN33" s="436">
        <f t="shared" si="48"/>
        <v>1.0021093132226169</v>
      </c>
      <c r="BO33" s="435">
        <f t="shared" si="49"/>
        <v>0.85885673622348813</v>
      </c>
      <c r="BP33" s="479">
        <f t="shared" si="26"/>
        <v>21246095.243847162</v>
      </c>
      <c r="BQ33" s="363">
        <f t="shared" si="50"/>
        <v>0.91465156320626262</v>
      </c>
      <c r="BR33" s="364">
        <f t="shared" si="51"/>
        <v>0.1614425079252392</v>
      </c>
      <c r="BS33" s="372">
        <f t="shared" si="27"/>
        <v>0.14038537869792275</v>
      </c>
      <c r="BT33" s="467">
        <f t="shared" si="28"/>
        <v>22296789.204039842</v>
      </c>
      <c r="BU33" s="463">
        <f t="shared" si="52"/>
        <v>33350514.899999999</v>
      </c>
      <c r="BV33" s="463">
        <f t="shared" si="53"/>
        <v>22296789.204039842</v>
      </c>
      <c r="BW33" s="463">
        <f t="shared" si="54"/>
        <v>0</v>
      </c>
      <c r="BX33" s="468">
        <f t="shared" si="55"/>
        <v>0.1614425079252392</v>
      </c>
      <c r="BY33" s="478">
        <f t="shared" si="56"/>
        <v>0.18279663813885563</v>
      </c>
      <c r="BZ33" s="475">
        <f t="shared" si="57"/>
        <v>22567313.897001699</v>
      </c>
      <c r="CA33" s="359">
        <f t="shared" si="29"/>
        <v>0.18872566655378056</v>
      </c>
      <c r="CB33" s="292">
        <f t="shared" si="30"/>
        <v>1412489.8178183914</v>
      </c>
      <c r="CC33" s="292">
        <f t="shared" si="31"/>
        <v>22658585.061665554</v>
      </c>
      <c r="CD33" s="293">
        <f t="shared" si="32"/>
        <v>0.20382220601036855</v>
      </c>
      <c r="CE33" s="234">
        <f t="shared" si="33"/>
        <v>0</v>
      </c>
      <c r="CF33" s="12"/>
      <c r="CG33" s="127">
        <f t="shared" si="34"/>
        <v>111168383</v>
      </c>
      <c r="CH33" s="294">
        <f t="shared" si="58"/>
        <v>0.20382220601036855</v>
      </c>
      <c r="CI33" s="295">
        <f t="shared" si="35"/>
        <v>22658585.061665554</v>
      </c>
      <c r="CJ33" s="235">
        <f t="shared" si="36"/>
        <v>0</v>
      </c>
      <c r="CL33" s="126">
        <f t="shared" si="37"/>
        <v>22658585.061665554</v>
      </c>
      <c r="CM33" s="296">
        <f t="shared" si="38"/>
        <v>0.1948234968046868</v>
      </c>
      <c r="CN33" s="297">
        <f t="shared" si="39"/>
        <v>29700.107175611112</v>
      </c>
      <c r="CO33" s="239">
        <f t="shared" si="59"/>
        <v>22688285.168841165</v>
      </c>
      <c r="CP33" s="298">
        <f t="shared" si="60"/>
        <v>0.20408936926645019</v>
      </c>
      <c r="CQ33" s="240">
        <f t="shared" si="40"/>
        <v>0</v>
      </c>
      <c r="CR33" s="174"/>
      <c r="CS33" s="246">
        <f t="shared" si="41"/>
        <v>33350514.899999999</v>
      </c>
      <c r="CT33" s="297">
        <f t="shared" si="42"/>
        <v>0</v>
      </c>
      <c r="CU33" s="299">
        <f t="shared" si="43"/>
        <v>22688285.168841165</v>
      </c>
      <c r="CV33" s="247">
        <f t="shared" si="44"/>
        <v>0.20408936926645019</v>
      </c>
      <c r="CY33" s="264">
        <v>0</v>
      </c>
      <c r="CZ33" s="324">
        <f t="shared" si="61"/>
        <v>22688285.168841165</v>
      </c>
      <c r="DA33" s="326">
        <f t="shared" si="62"/>
        <v>0.20408936926645019</v>
      </c>
      <c r="DB33" s="1">
        <f t="shared" si="63"/>
        <v>0</v>
      </c>
    </row>
    <row r="34" spans="1:106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6.00105744931968E-2</v>
      </c>
      <c r="I34" s="202">
        <f t="shared" si="1"/>
        <v>6.00105744931968E-2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7.0906524612967411E-2</v>
      </c>
      <c r="Q34" s="205">
        <f t="shared" si="4"/>
        <v>6.8530684590135962E-2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6.9253677435254388E-2</v>
      </c>
      <c r="X34" s="205">
        <f t="shared" si="7"/>
        <v>6.7026811574290163E-2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5.7389154335589367E-2</v>
      </c>
      <c r="AE34" s="205">
        <f t="shared" si="10"/>
        <v>5.74911405688786E-2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5.871403680556192E-2</v>
      </c>
      <c r="AL34" s="205">
        <f t="shared" si="13"/>
        <v>5.8813199956684582E-2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6.745827363642988E-2</v>
      </c>
      <c r="AS34" s="207">
        <f t="shared" si="16"/>
        <v>6.7852362799302637E-2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5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6"/>
        <v>7223450.3807864795</v>
      </c>
      <c r="BH34" s="130">
        <f>'Op Cost'!E25</f>
        <v>49463221</v>
      </c>
      <c r="BI34" s="289">
        <f t="shared" si="23"/>
        <v>0.14603679733647915</v>
      </c>
      <c r="BJ34" s="290">
        <f t="shared" si="24"/>
        <v>7223450.3807864795</v>
      </c>
      <c r="BK34" s="230">
        <f t="shared" si="25"/>
        <v>0</v>
      </c>
      <c r="BM34" s="436">
        <f t="shared" si="47"/>
        <v>0.7349574466596599</v>
      </c>
      <c r="BN34" s="436">
        <f t="shared" si="48"/>
        <v>0.43246327531251938</v>
      </c>
      <c r="BO34" s="435">
        <f t="shared" si="49"/>
        <v>0.43656261822742254</v>
      </c>
      <c r="BP34" s="479">
        <f t="shared" si="26"/>
        <v>7223450.3807864795</v>
      </c>
      <c r="BQ34" s="363">
        <f t="shared" si="50"/>
        <v>0.51013648960675606</v>
      </c>
      <c r="BR34" s="364">
        <f t="shared" si="51"/>
        <v>3.0613583811244148E-2</v>
      </c>
      <c r="BS34" s="372">
        <f t="shared" si="27"/>
        <v>2.662061938874417E-2</v>
      </c>
      <c r="BT34" s="467">
        <f t="shared" si="28"/>
        <v>7422688.5369802732</v>
      </c>
      <c r="BU34" s="463">
        <f t="shared" si="52"/>
        <v>14838966.299999999</v>
      </c>
      <c r="BV34" s="463">
        <f t="shared" si="53"/>
        <v>7422688.5369802732</v>
      </c>
      <c r="BW34" s="463">
        <f t="shared" si="54"/>
        <v>0</v>
      </c>
      <c r="BX34" s="468">
        <f t="shared" si="55"/>
        <v>3.0613583811244148E-2</v>
      </c>
      <c r="BY34" s="478">
        <f t="shared" si="56"/>
        <v>3.4662867134527847E-2</v>
      </c>
      <c r="BZ34" s="475">
        <f t="shared" si="57"/>
        <v>7473986.8627275042</v>
      </c>
      <c r="CA34" s="359">
        <f t="shared" si="29"/>
        <v>6.4164754618940334E-2</v>
      </c>
      <c r="CB34" s="292">
        <f t="shared" si="30"/>
        <v>480231.77884096483</v>
      </c>
      <c r="CC34" s="292">
        <f t="shared" si="31"/>
        <v>7703682.1596274441</v>
      </c>
      <c r="CD34" s="293">
        <f t="shared" si="32"/>
        <v>0.15574566321969699</v>
      </c>
      <c r="CE34" s="234">
        <f t="shared" si="33"/>
        <v>0</v>
      </c>
      <c r="CF34" s="12"/>
      <c r="CG34" s="127">
        <f t="shared" si="34"/>
        <v>49463221</v>
      </c>
      <c r="CH34" s="294">
        <f t="shared" si="58"/>
        <v>0.15574566321969699</v>
      </c>
      <c r="CI34" s="295">
        <f t="shared" si="35"/>
        <v>7703682.1596274441</v>
      </c>
      <c r="CJ34" s="235">
        <f t="shared" si="36"/>
        <v>0</v>
      </c>
      <c r="CL34" s="126">
        <f t="shared" si="37"/>
        <v>7703682.1596274441</v>
      </c>
      <c r="CM34" s="296">
        <f t="shared" si="38"/>
        <v>6.623795318754018E-2</v>
      </c>
      <c r="CN34" s="297">
        <f t="shared" si="39"/>
        <v>10097.726100950104</v>
      </c>
      <c r="CO34" s="239">
        <f t="shared" si="59"/>
        <v>7713779.8857283946</v>
      </c>
      <c r="CP34" s="298">
        <f t="shared" si="60"/>
        <v>0.15594980936903391</v>
      </c>
      <c r="CQ34" s="240">
        <f t="shared" si="40"/>
        <v>0</v>
      </c>
      <c r="CR34" s="174"/>
      <c r="CS34" s="246">
        <f t="shared" si="41"/>
        <v>14838966.299999999</v>
      </c>
      <c r="CT34" s="297">
        <f t="shared" si="42"/>
        <v>0</v>
      </c>
      <c r="CU34" s="299">
        <f t="shared" si="43"/>
        <v>7713779.8857283946</v>
      </c>
      <c r="CV34" s="247">
        <f t="shared" si="44"/>
        <v>0.15594980936903391</v>
      </c>
      <c r="CY34" s="264">
        <v>0</v>
      </c>
      <c r="CZ34" s="324">
        <f t="shared" si="61"/>
        <v>7713779.8857283946</v>
      </c>
      <c r="DA34" s="326">
        <f t="shared" si="62"/>
        <v>0.15594980936903391</v>
      </c>
      <c r="DB34" s="1">
        <f t="shared" si="63"/>
        <v>0</v>
      </c>
    </row>
    <row r="35" spans="1:106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8.0836285974683411E-3</v>
      </c>
      <c r="I35" s="202">
        <f t="shared" si="1"/>
        <v>8.0836285974683411E-3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8.0508791572459163E-3</v>
      </c>
      <c r="Q35" s="205">
        <f t="shared" si="4"/>
        <v>7.7811211762255595E-3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7.8037295606582097E-3</v>
      </c>
      <c r="X35" s="205">
        <f t="shared" si="7"/>
        <v>7.5527990745035394E-3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8.5095809600493656E-3</v>
      </c>
      <c r="AE35" s="205">
        <f t="shared" si="10"/>
        <v>8.5247033314979903E-3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8.8021286817768322E-3</v>
      </c>
      <c r="AL35" s="205">
        <f t="shared" si="13"/>
        <v>8.816994748975765E-3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8.5120438713038368E-3</v>
      </c>
      <c r="AS35" s="207">
        <f t="shared" si="16"/>
        <v>8.5617709701865854E-3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5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6"/>
        <v>973023.34736253589</v>
      </c>
      <c r="BH35" s="130">
        <f>'Op Cost'!E26</f>
        <v>3929042</v>
      </c>
      <c r="BI35" s="289">
        <f t="shared" si="23"/>
        <v>0.24764900638948015</v>
      </c>
      <c r="BJ35" s="290">
        <f t="shared" si="24"/>
        <v>973023.34736253589</v>
      </c>
      <c r="BK35" s="230">
        <f t="shared" si="25"/>
        <v>0</v>
      </c>
      <c r="BM35" s="436">
        <f t="shared" si="47"/>
        <v>0.99997832188499736</v>
      </c>
      <c r="BN35" s="436">
        <f t="shared" si="48"/>
        <v>1.0868508836011872</v>
      </c>
      <c r="BO35" s="435">
        <f t="shared" si="49"/>
        <v>1.3136551098368334</v>
      </c>
      <c r="BP35" s="479">
        <f t="shared" si="26"/>
        <v>973023.34736253589</v>
      </c>
      <c r="BQ35" s="363">
        <f t="shared" si="50"/>
        <v>1.1785348562899629</v>
      </c>
      <c r="BR35" s="364">
        <f t="shared" si="51"/>
        <v>9.5268380674187851E-3</v>
      </c>
      <c r="BS35" s="372">
        <f t="shared" si="27"/>
        <v>8.2842417841260813E-3</v>
      </c>
      <c r="BT35" s="467">
        <f t="shared" si="28"/>
        <v>1035025.5507834958</v>
      </c>
      <c r="BU35" s="463">
        <f t="shared" si="52"/>
        <v>1178712.5999999999</v>
      </c>
      <c r="BV35" s="463">
        <f t="shared" si="53"/>
        <v>1035025.5507834958</v>
      </c>
      <c r="BW35" s="463">
        <f t="shared" si="54"/>
        <v>0</v>
      </c>
      <c r="BX35" s="468">
        <f t="shared" si="55"/>
        <v>9.5268380674187851E-3</v>
      </c>
      <c r="BY35" s="478">
        <f t="shared" si="56"/>
        <v>1.0786960591716452E-2</v>
      </c>
      <c r="BZ35" s="475">
        <f t="shared" si="57"/>
        <v>1050989.4067481172</v>
      </c>
      <c r="CA35" s="359">
        <f t="shared" si="29"/>
        <v>8.643210796890578E-3</v>
      </c>
      <c r="CB35" s="292">
        <f t="shared" si="30"/>
        <v>64688.854816612467</v>
      </c>
      <c r="CC35" s="292">
        <f t="shared" si="31"/>
        <v>1037712.2021791483</v>
      </c>
      <c r="CD35" s="293">
        <f t="shared" si="32"/>
        <v>0.26411328822118685</v>
      </c>
      <c r="CE35" s="234">
        <f t="shared" si="33"/>
        <v>0</v>
      </c>
      <c r="CF35" s="12"/>
      <c r="CG35" s="127">
        <f t="shared" si="34"/>
        <v>3929042</v>
      </c>
      <c r="CH35" s="294">
        <f t="shared" si="58"/>
        <v>0.26411328822118685</v>
      </c>
      <c r="CI35" s="295">
        <f t="shared" si="35"/>
        <v>1037712.2021791483</v>
      </c>
      <c r="CJ35" s="235">
        <f t="shared" si="36"/>
        <v>0</v>
      </c>
      <c r="CL35" s="126">
        <f t="shared" si="37"/>
        <v>1037712.2021791483</v>
      </c>
      <c r="CM35" s="296">
        <f t="shared" si="38"/>
        <v>8.9224776990806925E-3</v>
      </c>
      <c r="CN35" s="297">
        <f t="shared" si="39"/>
        <v>1360.1980678971247</v>
      </c>
      <c r="CO35" s="239">
        <f t="shared" si="59"/>
        <v>1039072.4002470454</v>
      </c>
      <c r="CP35" s="298">
        <f t="shared" si="60"/>
        <v>0.2644594789892919</v>
      </c>
      <c r="CQ35" s="240">
        <f t="shared" si="40"/>
        <v>0</v>
      </c>
      <c r="CR35" s="174"/>
      <c r="CS35" s="246">
        <f t="shared" si="41"/>
        <v>1178712.5999999999</v>
      </c>
      <c r="CT35" s="297">
        <f t="shared" si="42"/>
        <v>0</v>
      </c>
      <c r="CU35" s="299">
        <f t="shared" si="43"/>
        <v>1039072.4002470454</v>
      </c>
      <c r="CV35" s="247">
        <f t="shared" si="44"/>
        <v>0.2644594789892919</v>
      </c>
      <c r="CY35" s="264">
        <v>0</v>
      </c>
      <c r="CZ35" s="324">
        <f t="shared" si="61"/>
        <v>1039072.4002470454</v>
      </c>
      <c r="DA35" s="326">
        <f t="shared" si="62"/>
        <v>0.2644594789892919</v>
      </c>
      <c r="DB35" s="1">
        <f t="shared" si="63"/>
        <v>0</v>
      </c>
    </row>
    <row r="36" spans="1:106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0.15487192680007283</v>
      </c>
      <c r="I36" s="202">
        <f t="shared" si="1"/>
        <v>0.15487192680007283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0.1453034513234126</v>
      </c>
      <c r="Q36" s="205">
        <f t="shared" si="4"/>
        <v>0.14043481960025281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0.14531419299737131</v>
      </c>
      <c r="X36" s="205">
        <f t="shared" si="7"/>
        <v>0.14064158603289723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0.15522879722582436</v>
      </c>
      <c r="AE36" s="205">
        <f t="shared" si="10"/>
        <v>0.15550465423243759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0.15493611600963184</v>
      </c>
      <c r="AL36" s="205">
        <f t="shared" si="13"/>
        <v>0.15519779029268446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0.145562981244616</v>
      </c>
      <c r="AS36" s="207">
        <f t="shared" si="16"/>
        <v>0.14641335571066183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5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6"/>
        <v>18641875.837131776</v>
      </c>
      <c r="BG36" s="116"/>
      <c r="BH36" s="130">
        <f>'Op Cost'!E27</f>
        <v>76532753</v>
      </c>
      <c r="BI36" s="289">
        <f t="shared" si="23"/>
        <v>0.24358036404533592</v>
      </c>
      <c r="BJ36" s="295">
        <f t="shared" si="24"/>
        <v>18641875.837131776</v>
      </c>
      <c r="BK36" s="230">
        <f t="shared" si="25"/>
        <v>0</v>
      </c>
      <c r="BM36" s="436">
        <f t="shared" si="47"/>
        <v>1.5063112541062293</v>
      </c>
      <c r="BN36" s="436">
        <f t="shared" si="48"/>
        <v>1.7419967780083756</v>
      </c>
      <c r="BO36" s="435">
        <f t="shared" si="49"/>
        <v>1.5483265228347618</v>
      </c>
      <c r="BP36" s="479">
        <f t="shared" si="26"/>
        <v>18641875.837131776</v>
      </c>
      <c r="BQ36" s="363">
        <f t="shared" si="50"/>
        <v>1.5862402694460322</v>
      </c>
      <c r="BR36" s="364">
        <f t="shared" si="51"/>
        <v>0.24566408689697372</v>
      </c>
      <c r="BS36" s="372">
        <f t="shared" si="27"/>
        <v>0.21362184169909945</v>
      </c>
      <c r="BT36" s="467">
        <f t="shared" si="28"/>
        <v>20240697.45887237</v>
      </c>
      <c r="BU36" s="463">
        <f t="shared" si="52"/>
        <v>22959825.899999999</v>
      </c>
      <c r="BV36" s="463">
        <f t="shared" si="53"/>
        <v>20240697.45887237</v>
      </c>
      <c r="BW36" s="463">
        <f t="shared" si="54"/>
        <v>0</v>
      </c>
      <c r="BX36" s="468">
        <f t="shared" si="55"/>
        <v>0.24566408689697372</v>
      </c>
      <c r="BY36" s="478">
        <f t="shared" si="56"/>
        <v>0.27815827301824264</v>
      </c>
      <c r="BZ36" s="475">
        <f t="shared" si="57"/>
        <v>20652349.894985009</v>
      </c>
      <c r="CA36" s="359">
        <f t="shared" si="29"/>
        <v>0.16559280200884802</v>
      </c>
      <c r="CB36" s="292">
        <f t="shared" si="30"/>
        <v>1239355.2557667692</v>
      </c>
      <c r="CC36" s="292">
        <f t="shared" si="31"/>
        <v>19881231.092898544</v>
      </c>
      <c r="CD36" s="293">
        <f t="shared" si="32"/>
        <v>0.25977415307271834</v>
      </c>
      <c r="CE36" s="234">
        <f t="shared" si="33"/>
        <v>0</v>
      </c>
      <c r="CF36" s="12"/>
      <c r="CG36" s="127">
        <f t="shared" si="34"/>
        <v>76532753</v>
      </c>
      <c r="CH36" s="294">
        <f t="shared" si="58"/>
        <v>0.25977415307271834</v>
      </c>
      <c r="CI36" s="295">
        <f t="shared" si="35"/>
        <v>19881231.092898544</v>
      </c>
      <c r="CJ36" s="235">
        <f t="shared" si="36"/>
        <v>0</v>
      </c>
      <c r="CL36" s="126">
        <f t="shared" si="37"/>
        <v>19881231.092898544</v>
      </c>
      <c r="CM36" s="296">
        <f t="shared" si="38"/>
        <v>0.17094319666295368</v>
      </c>
      <c r="CN36" s="297">
        <f t="shared" si="39"/>
        <v>26059.645500157945</v>
      </c>
      <c r="CO36" s="239">
        <f t="shared" si="59"/>
        <v>19907290.738398701</v>
      </c>
      <c r="CP36" s="298">
        <f t="shared" si="60"/>
        <v>0.26011465624918395</v>
      </c>
      <c r="CQ36" s="240">
        <f t="shared" si="40"/>
        <v>0</v>
      </c>
      <c r="CR36" s="174"/>
      <c r="CS36" s="246">
        <f t="shared" si="41"/>
        <v>22959825.899999999</v>
      </c>
      <c r="CT36" s="297">
        <f t="shared" si="42"/>
        <v>0</v>
      </c>
      <c r="CU36" s="299">
        <f t="shared" si="43"/>
        <v>19907290.738398701</v>
      </c>
      <c r="CV36" s="247">
        <f t="shared" si="44"/>
        <v>0.26011465624918395</v>
      </c>
      <c r="CY36" s="264">
        <v>370745.59999999998</v>
      </c>
      <c r="CZ36" s="324">
        <f t="shared" si="61"/>
        <v>20278036.338398702</v>
      </c>
      <c r="DA36" s="326">
        <f t="shared" si="62"/>
        <v>0.26495892991591069</v>
      </c>
      <c r="DB36" s="1">
        <f t="shared" si="63"/>
        <v>0</v>
      </c>
    </row>
    <row r="37" spans="1:106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3.8382149811633182E-2</v>
      </c>
      <c r="I37" s="202">
        <f t="shared" si="1"/>
        <v>3.8382149811633182E-2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6.6633965748065696E-2</v>
      </c>
      <c r="Q37" s="205">
        <f t="shared" si="4"/>
        <v>6.4401284854898891E-2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6.6978445617973115E-2</v>
      </c>
      <c r="X37" s="205">
        <f t="shared" si="7"/>
        <v>6.4824740291543975E-2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3.6092183768002578E-2</v>
      </c>
      <c r="AE37" s="205">
        <f t="shared" si="10"/>
        <v>3.6156323167098041E-2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3.5892646232604977E-2</v>
      </c>
      <c r="AL37" s="205">
        <f t="shared" si="13"/>
        <v>3.5953265942919616E-2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4.5136435017063894E-2</v>
      </c>
      <c r="AS37" s="207">
        <f t="shared" si="16"/>
        <v>4.5400120684248375E-2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5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6"/>
        <v>4620045.0006302893</v>
      </c>
      <c r="BH37" s="130">
        <f>'Op Cost'!E28</f>
        <v>12808994</v>
      </c>
      <c r="BI37" s="289">
        <f t="shared" si="23"/>
        <v>0.36068757629446069</v>
      </c>
      <c r="BJ37" s="290">
        <f t="shared" si="24"/>
        <v>3842698.1999999997</v>
      </c>
      <c r="BK37" s="230">
        <f t="shared" si="25"/>
        <v>777346.8006302896</v>
      </c>
      <c r="BM37" s="436">
        <f t="shared" si="47"/>
        <v>3.3657889346657042</v>
      </c>
      <c r="BN37" s="436">
        <f t="shared" si="48"/>
        <v>4.6107217229558444</v>
      </c>
      <c r="BO37" s="435">
        <f t="shared" si="49"/>
        <v>3.2404534449026126</v>
      </c>
      <c r="BP37" s="479">
        <f t="shared" si="26"/>
        <v>0</v>
      </c>
      <c r="BQ37" s="363">
        <f t="shared" si="50"/>
        <v>3.6143543868566934</v>
      </c>
      <c r="BR37" s="364">
        <f t="shared" si="51"/>
        <v>0.13872669154866721</v>
      </c>
      <c r="BS37" s="372">
        <f t="shared" si="27"/>
        <v>0.12063241198896725</v>
      </c>
      <c r="BT37" s="467">
        <f t="shared" si="28"/>
        <v>4745553.9521863796</v>
      </c>
      <c r="BU37" s="463">
        <f t="shared" si="52"/>
        <v>3842698.1999999997</v>
      </c>
      <c r="BV37" s="463">
        <f t="shared" si="53"/>
        <v>3842698.1999999997</v>
      </c>
      <c r="BW37" s="463">
        <f t="shared" si="54"/>
        <v>902855.75218637986</v>
      </c>
      <c r="BX37" s="468">
        <f t="shared" si="55"/>
        <v>0</v>
      </c>
      <c r="BY37" s="478">
        <f t="shared" si="56"/>
        <v>0</v>
      </c>
      <c r="BZ37" s="475">
        <f t="shared" si="57"/>
        <v>3842698.1999999997</v>
      </c>
      <c r="CA37" s="359">
        <f t="shared" si="29"/>
        <v>0</v>
      </c>
      <c r="CB37" s="292">
        <f t="shared" si="30"/>
        <v>0</v>
      </c>
      <c r="CC37" s="292">
        <f t="shared" si="31"/>
        <v>3842698.1999999997</v>
      </c>
      <c r="CD37" s="293">
        <f t="shared" si="32"/>
        <v>0.3</v>
      </c>
      <c r="CE37" s="234">
        <f t="shared" si="33"/>
        <v>0</v>
      </c>
      <c r="CF37" s="12"/>
      <c r="CG37" s="127">
        <f t="shared" si="34"/>
        <v>12808994</v>
      </c>
      <c r="CH37" s="294">
        <f t="shared" si="58"/>
        <v>0.3</v>
      </c>
      <c r="CI37" s="295">
        <f t="shared" si="35"/>
        <v>3842698.1999999997</v>
      </c>
      <c r="CJ37" s="235">
        <f t="shared" si="36"/>
        <v>0</v>
      </c>
      <c r="CL37" s="126">
        <f t="shared" si="37"/>
        <v>0</v>
      </c>
      <c r="CM37" s="296">
        <f t="shared" si="38"/>
        <v>0</v>
      </c>
      <c r="CN37" s="297">
        <f t="shared" si="39"/>
        <v>0</v>
      </c>
      <c r="CO37" s="239">
        <f t="shared" si="59"/>
        <v>3842698.1999999997</v>
      </c>
      <c r="CP37" s="298">
        <f t="shared" si="60"/>
        <v>0.3</v>
      </c>
      <c r="CQ37" s="240">
        <f t="shared" si="40"/>
        <v>0</v>
      </c>
      <c r="CR37" s="174"/>
      <c r="CS37" s="246">
        <f t="shared" si="41"/>
        <v>3842698.1999999997</v>
      </c>
      <c r="CT37" s="297">
        <f t="shared" si="42"/>
        <v>0</v>
      </c>
      <c r="CU37" s="299">
        <f t="shared" si="43"/>
        <v>3842698.1999999997</v>
      </c>
      <c r="CV37" s="247">
        <f t="shared" si="44"/>
        <v>0.3</v>
      </c>
      <c r="CY37" s="264">
        <v>0</v>
      </c>
      <c r="CZ37" s="324">
        <f t="shared" si="61"/>
        <v>3842698.1999999997</v>
      </c>
      <c r="DA37" s="326">
        <f t="shared" si="62"/>
        <v>0.3</v>
      </c>
      <c r="DB37" s="1">
        <f t="shared" si="63"/>
        <v>0</v>
      </c>
    </row>
    <row r="38" spans="1:106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4.5207609440009351E-3</v>
      </c>
      <c r="I38" s="202">
        <f t="shared" si="1"/>
        <v>4.5207609440009351E-3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3.5220277538509678E-3</v>
      </c>
      <c r="Q38" s="205">
        <f t="shared" si="4"/>
        <v>3.4040164065906628E-3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3.4874058420418679E-3</v>
      </c>
      <c r="X38" s="205">
        <f t="shared" si="7"/>
        <v>3.3752676090905466E-3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4.1691828380318145E-3</v>
      </c>
      <c r="AE38" s="205">
        <f t="shared" si="10"/>
        <v>4.1765918904645887E-3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4.2031516026782081E-3</v>
      </c>
      <c r="AL38" s="205">
        <f t="shared" si="13"/>
        <v>4.2102503780349102E-3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3.184541635160638E-3</v>
      </c>
      <c r="AS38" s="207">
        <f t="shared" si="16"/>
        <v>3.2031456295927778E-3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5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6"/>
        <v>544162.30203045707</v>
      </c>
      <c r="BH38" s="130">
        <f>'Op Cost'!E29</f>
        <v>2846110</v>
      </c>
      <c r="BI38" s="289">
        <f t="shared" si="23"/>
        <v>0.19119510561097677</v>
      </c>
      <c r="BJ38" s="290">
        <f t="shared" si="24"/>
        <v>544162.30203045707</v>
      </c>
      <c r="BK38" s="230">
        <f t="shared" si="25"/>
        <v>0</v>
      </c>
      <c r="BM38" s="436">
        <f t="shared" si="47"/>
        <v>0.21840654943211602</v>
      </c>
      <c r="BN38" s="436">
        <f t="shared" si="48"/>
        <v>0.25782001367805307</v>
      </c>
      <c r="BO38" s="435">
        <f t="shared" si="49"/>
        <v>0.34938932268241701</v>
      </c>
      <c r="BP38" s="479">
        <f t="shared" si="26"/>
        <v>544162.30203045707</v>
      </c>
      <c r="BQ38" s="363">
        <f t="shared" si="50"/>
        <v>0.29375130211875078</v>
      </c>
      <c r="BR38" s="364">
        <f t="shared" si="51"/>
        <v>1.3279794138678677E-3</v>
      </c>
      <c r="BS38" s="372">
        <f t="shared" si="27"/>
        <v>1.1547695542813148E-3</v>
      </c>
      <c r="BT38" s="467">
        <f t="shared" si="28"/>
        <v>552805.00690008979</v>
      </c>
      <c r="BU38" s="463">
        <f t="shared" si="52"/>
        <v>853833</v>
      </c>
      <c r="BV38" s="463">
        <f t="shared" si="53"/>
        <v>552805.00690008979</v>
      </c>
      <c r="BW38" s="463">
        <f t="shared" si="54"/>
        <v>0</v>
      </c>
      <c r="BX38" s="468">
        <f t="shared" si="55"/>
        <v>1.3279794138678677E-3</v>
      </c>
      <c r="BY38" s="478">
        <f t="shared" si="56"/>
        <v>1.5036323177354688E-3</v>
      </c>
      <c r="BZ38" s="475">
        <f t="shared" si="57"/>
        <v>555030.26484369556</v>
      </c>
      <c r="CA38" s="359">
        <f t="shared" si="29"/>
        <v>4.8337067110662928E-3</v>
      </c>
      <c r="CB38" s="292">
        <f t="shared" si="30"/>
        <v>36177.175242647427</v>
      </c>
      <c r="CC38" s="292">
        <f t="shared" si="31"/>
        <v>580339.47727310448</v>
      </c>
      <c r="CD38" s="293">
        <f t="shared" si="32"/>
        <v>0.20390620084013072</v>
      </c>
      <c r="CE38" s="234">
        <f t="shared" si="33"/>
        <v>0</v>
      </c>
      <c r="CF38" s="12"/>
      <c r="CG38" s="127">
        <f t="shared" si="34"/>
        <v>2846110</v>
      </c>
      <c r="CH38" s="294">
        <f t="shared" si="58"/>
        <v>0.20390620084013072</v>
      </c>
      <c r="CI38" s="295">
        <f t="shared" si="35"/>
        <v>580339.47727310448</v>
      </c>
      <c r="CJ38" s="235">
        <f t="shared" si="36"/>
        <v>0</v>
      </c>
      <c r="CL38" s="126">
        <f t="shared" si="37"/>
        <v>580339.47727310448</v>
      </c>
      <c r="CM38" s="296">
        <f t="shared" si="38"/>
        <v>4.9898864376767644E-3</v>
      </c>
      <c r="CN38" s="297">
        <f t="shared" si="39"/>
        <v>760.68936459805423</v>
      </c>
      <c r="CO38" s="239">
        <f t="shared" si="59"/>
        <v>581100.1666377025</v>
      </c>
      <c r="CP38" s="298">
        <f t="shared" si="60"/>
        <v>0.20417347419379522</v>
      </c>
      <c r="CQ38" s="240">
        <f t="shared" si="40"/>
        <v>0</v>
      </c>
      <c r="CR38" s="174"/>
      <c r="CS38" s="246">
        <f t="shared" si="41"/>
        <v>853833</v>
      </c>
      <c r="CT38" s="297">
        <f t="shared" si="42"/>
        <v>0</v>
      </c>
      <c r="CU38" s="299">
        <f t="shared" si="43"/>
        <v>581100.1666377025</v>
      </c>
      <c r="CV38" s="247">
        <f t="shared" si="44"/>
        <v>0.20417347419379522</v>
      </c>
      <c r="CY38" s="264">
        <v>0</v>
      </c>
      <c r="CZ38" s="324">
        <f t="shared" si="61"/>
        <v>581100.1666377025</v>
      </c>
      <c r="DA38" s="326">
        <f t="shared" si="62"/>
        <v>0.20417347419379522</v>
      </c>
      <c r="DB38" s="1">
        <f t="shared" si="63"/>
        <v>0</v>
      </c>
    </row>
    <row r="39" spans="1:106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2.792800926360255E-2</v>
      </c>
      <c r="I39" s="202">
        <f t="shared" si="1"/>
        <v>2.792800926360255E-2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2.613025348311308E-2</v>
      </c>
      <c r="Q39" s="205">
        <f t="shared" si="4"/>
        <v>2.5254716254758253E-2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2.6659529395114363E-2</v>
      </c>
      <c r="X39" s="205">
        <f t="shared" si="7"/>
        <v>2.5802286890774358E-2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2.5998087474284594E-2</v>
      </c>
      <c r="AE39" s="205">
        <f t="shared" si="10"/>
        <v>2.6044288660639799E-2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2.5419470823851504E-2</v>
      </c>
      <c r="AL39" s="205">
        <f t="shared" si="13"/>
        <v>2.5462402207280497E-2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2.414313762209435E-2</v>
      </c>
      <c r="AS39" s="207">
        <f t="shared" si="16"/>
        <v>2.4284181090622643E-2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5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6"/>
        <v>3361684.0174167701</v>
      </c>
      <c r="BH39" s="130">
        <f>'Op Cost'!E30</f>
        <v>14322731</v>
      </c>
      <c r="BI39" s="289">
        <f t="shared" si="23"/>
        <v>0.23470970846389352</v>
      </c>
      <c r="BJ39" s="290">
        <f t="shared" si="24"/>
        <v>3361684.0174167701</v>
      </c>
      <c r="BK39" s="230">
        <f t="shared" si="25"/>
        <v>0</v>
      </c>
      <c r="BM39" s="436">
        <f t="shared" si="47"/>
        <v>0.86082768556463052</v>
      </c>
      <c r="BN39" s="436">
        <f t="shared" si="48"/>
        <v>0.73578703754053076</v>
      </c>
      <c r="BO39" s="435">
        <f t="shared" si="49"/>
        <v>1.0675176121908647</v>
      </c>
      <c r="BP39" s="479">
        <f t="shared" si="26"/>
        <v>3361684.0174167701</v>
      </c>
      <c r="BQ39" s="363">
        <f t="shared" si="50"/>
        <v>0.93291248687172268</v>
      </c>
      <c r="BR39" s="364">
        <f t="shared" si="51"/>
        <v>2.6054388575483964E-2</v>
      </c>
      <c r="BS39" s="372">
        <f t="shared" si="27"/>
        <v>2.2656085153272863E-2</v>
      </c>
      <c r="BT39" s="467">
        <f t="shared" si="28"/>
        <v>3531250.1934170281</v>
      </c>
      <c r="BU39" s="463">
        <f t="shared" si="52"/>
        <v>4296819.3</v>
      </c>
      <c r="BV39" s="463">
        <f t="shared" si="53"/>
        <v>3531250.1934170281</v>
      </c>
      <c r="BW39" s="463">
        <f t="shared" si="54"/>
        <v>0</v>
      </c>
      <c r="BX39" s="468">
        <f t="shared" si="55"/>
        <v>2.6054388575483964E-2</v>
      </c>
      <c r="BY39" s="478">
        <f t="shared" si="56"/>
        <v>2.9500623482431074E-2</v>
      </c>
      <c r="BZ39" s="475">
        <f t="shared" si="57"/>
        <v>3574908.8032854749</v>
      </c>
      <c r="CA39" s="359">
        <f t="shared" si="29"/>
        <v>2.9861301554406923E-2</v>
      </c>
      <c r="CB39" s="292">
        <f t="shared" si="30"/>
        <v>223492.57079129049</v>
      </c>
      <c r="CC39" s="292">
        <f t="shared" si="31"/>
        <v>3585176.5882080607</v>
      </c>
      <c r="CD39" s="293">
        <f t="shared" si="32"/>
        <v>0.25031375568025821</v>
      </c>
      <c r="CE39" s="234">
        <f t="shared" si="33"/>
        <v>0</v>
      </c>
      <c r="CF39" s="12"/>
      <c r="CG39" s="127">
        <f t="shared" si="34"/>
        <v>14322731</v>
      </c>
      <c r="CH39" s="294">
        <f t="shared" si="58"/>
        <v>0.25031375568025821</v>
      </c>
      <c r="CI39" s="295">
        <f t="shared" si="35"/>
        <v>3585176.5882080607</v>
      </c>
      <c r="CJ39" s="235">
        <f t="shared" si="36"/>
        <v>0</v>
      </c>
      <c r="CL39" s="126">
        <f t="shared" si="37"/>
        <v>3585176.5882080607</v>
      </c>
      <c r="CM39" s="296">
        <f t="shared" si="38"/>
        <v>3.0826136657522093E-2</v>
      </c>
      <c r="CN39" s="297">
        <f t="shared" si="39"/>
        <v>4699.3282512338928</v>
      </c>
      <c r="CO39" s="239">
        <f t="shared" si="59"/>
        <v>3589875.9164592945</v>
      </c>
      <c r="CP39" s="298">
        <f t="shared" si="60"/>
        <v>0.25064185848769305</v>
      </c>
      <c r="CQ39" s="240">
        <f t="shared" si="40"/>
        <v>0</v>
      </c>
      <c r="CR39" s="174"/>
      <c r="CS39" s="246">
        <f t="shared" si="41"/>
        <v>4296819.3</v>
      </c>
      <c r="CT39" s="297">
        <f t="shared" si="42"/>
        <v>0</v>
      </c>
      <c r="CU39" s="299">
        <f t="shared" si="43"/>
        <v>3589875.9164592945</v>
      </c>
      <c r="CV39" s="247">
        <f t="shared" si="44"/>
        <v>0.25064185848769305</v>
      </c>
      <c r="CY39" s="264">
        <v>0</v>
      </c>
      <c r="CZ39" s="324">
        <f t="shared" si="61"/>
        <v>3589875.9164592945</v>
      </c>
      <c r="DA39" s="326">
        <f t="shared" si="62"/>
        <v>0.25064185848769305</v>
      </c>
      <c r="DB39" s="1">
        <f t="shared" si="63"/>
        <v>0</v>
      </c>
    </row>
    <row r="40" spans="1:106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1.7706242603158051E-3</v>
      </c>
      <c r="I40" s="202">
        <f t="shared" si="1"/>
        <v>1.7706242603158051E-3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1.3889496534972442E-3</v>
      </c>
      <c r="Q40" s="205">
        <f t="shared" si="4"/>
        <v>1.3424106051587628E-3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1.358596419671357E-3</v>
      </c>
      <c r="X40" s="205">
        <f t="shared" si="7"/>
        <v>1.3149104798362799E-3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1.9065777189308842E-3</v>
      </c>
      <c r="AE40" s="205">
        <f t="shared" si="10"/>
        <v>1.9099658971028415E-3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1.9402740305824817E-3</v>
      </c>
      <c r="AL40" s="205">
        <f t="shared" si="13"/>
        <v>1.943550992913503E-3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1.4325312292028059E-3</v>
      </c>
      <c r="AS40" s="207">
        <f t="shared" si="16"/>
        <v>1.4409000326493374E-3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5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6"/>
        <v>213129.37920395916</v>
      </c>
      <c r="BH40" s="130">
        <f>'Op Cost'!E31</f>
        <v>744369</v>
      </c>
      <c r="BI40" s="289">
        <f t="shared" si="23"/>
        <v>0.2863222127788223</v>
      </c>
      <c r="BJ40" s="290">
        <f t="shared" si="24"/>
        <v>213129.37920395916</v>
      </c>
      <c r="BK40" s="230">
        <f t="shared" si="25"/>
        <v>0</v>
      </c>
      <c r="BM40" s="436">
        <f t="shared" si="47"/>
        <v>0.13411171801535998</v>
      </c>
      <c r="BN40" s="436">
        <f t="shared" si="48"/>
        <v>0.1529931229926372</v>
      </c>
      <c r="BO40" s="435">
        <f t="shared" si="49"/>
        <v>0.41850748127937604</v>
      </c>
      <c r="BP40" s="479">
        <f t="shared" si="26"/>
        <v>213129.37920395916</v>
      </c>
      <c r="BQ40" s="363">
        <f t="shared" si="50"/>
        <v>0.28102995089168731</v>
      </c>
      <c r="BR40" s="364">
        <f t="shared" si="51"/>
        <v>4.9759844892418084E-4</v>
      </c>
      <c r="BS40" s="372">
        <f t="shared" si="27"/>
        <v>4.3269611943880855E-4</v>
      </c>
      <c r="BT40" s="467">
        <f t="shared" si="28"/>
        <v>216367.83041241035</v>
      </c>
      <c r="BU40" s="463">
        <f t="shared" si="52"/>
        <v>223310.69999999998</v>
      </c>
      <c r="BV40" s="463">
        <f t="shared" si="53"/>
        <v>216367.83041241035</v>
      </c>
      <c r="BW40" s="463">
        <f t="shared" si="54"/>
        <v>0</v>
      </c>
      <c r="BX40" s="468">
        <f t="shared" si="55"/>
        <v>4.9759844892418084E-4</v>
      </c>
      <c r="BY40" s="478">
        <f t="shared" si="56"/>
        <v>5.6341619549524571E-4</v>
      </c>
      <c r="BZ40" s="475">
        <f t="shared" si="57"/>
        <v>217201.64220921326</v>
      </c>
      <c r="CA40" s="359">
        <f t="shared" si="29"/>
        <v>1.8931941936064308E-3</v>
      </c>
      <c r="CB40" s="292">
        <f t="shared" si="30"/>
        <v>14169.336743923748</v>
      </c>
      <c r="CC40" s="292">
        <f t="shared" si="31"/>
        <v>227298.71594788291</v>
      </c>
      <c r="CD40" s="293">
        <f t="shared" si="32"/>
        <v>0.30535757930258101</v>
      </c>
      <c r="CE40" s="234">
        <f t="shared" si="33"/>
        <v>1</v>
      </c>
      <c r="CF40" s="12"/>
      <c r="CG40" s="127">
        <f t="shared" si="34"/>
        <v>744369</v>
      </c>
      <c r="CH40" s="294">
        <f t="shared" si="58"/>
        <v>0.30535757930258101</v>
      </c>
      <c r="CI40" s="295">
        <f t="shared" si="35"/>
        <v>223310.69999999998</v>
      </c>
      <c r="CJ40" s="235">
        <f t="shared" si="36"/>
        <v>3988.01594788293</v>
      </c>
      <c r="CL40" s="126">
        <f t="shared" si="37"/>
        <v>0</v>
      </c>
      <c r="CM40" s="296">
        <f t="shared" si="38"/>
        <v>0</v>
      </c>
      <c r="CN40" s="297">
        <f t="shared" si="39"/>
        <v>0</v>
      </c>
      <c r="CO40" s="239">
        <f t="shared" si="59"/>
        <v>223310.69999999998</v>
      </c>
      <c r="CP40" s="298">
        <f t="shared" si="60"/>
        <v>0.3</v>
      </c>
      <c r="CQ40" s="240">
        <f t="shared" si="40"/>
        <v>0</v>
      </c>
      <c r="CR40" s="174"/>
      <c r="CS40" s="246">
        <f t="shared" si="41"/>
        <v>223310.69999999998</v>
      </c>
      <c r="CT40" s="297">
        <f t="shared" si="42"/>
        <v>0</v>
      </c>
      <c r="CU40" s="299">
        <f t="shared" si="43"/>
        <v>223310.69999999998</v>
      </c>
      <c r="CV40" s="247">
        <f t="shared" si="44"/>
        <v>0.3</v>
      </c>
      <c r="CY40" s="264">
        <v>0</v>
      </c>
      <c r="CZ40" s="324">
        <f t="shared" si="61"/>
        <v>223310.69999999998</v>
      </c>
      <c r="DA40" s="326">
        <f t="shared" si="62"/>
        <v>0.3</v>
      </c>
      <c r="DB40" s="1">
        <f t="shared" si="63"/>
        <v>0</v>
      </c>
    </row>
    <row r="41" spans="1:106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5.6702484862446237E-3</v>
      </c>
      <c r="I41" s="202">
        <f t="shared" si="1"/>
        <v>5.6702484862446237E-3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5.3015349223184795E-3</v>
      </c>
      <c r="Q41" s="205">
        <f t="shared" si="4"/>
        <v>5.123898253201864E-3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5.2274463575694933E-3</v>
      </c>
      <c r="X41" s="205">
        <f t="shared" si="7"/>
        <v>5.0593567735242803E-3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5.3686394384791659E-3</v>
      </c>
      <c r="AE41" s="205">
        <f t="shared" si="10"/>
        <v>5.3781800445493787E-3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5.4530838368150479E-3</v>
      </c>
      <c r="AL41" s="205">
        <f t="shared" si="13"/>
        <v>5.4622936443161976E-3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4.9613145933141813E-3</v>
      </c>
      <c r="AS41" s="207">
        <f t="shared" si="16"/>
        <v>4.9902984408013735E-3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5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6"/>
        <v>682525.68706471962</v>
      </c>
      <c r="BH41" s="130">
        <f>'Op Cost'!E32</f>
        <v>3366722</v>
      </c>
      <c r="BI41" s="289">
        <f t="shared" si="23"/>
        <v>0.20272707014856575</v>
      </c>
      <c r="BJ41" s="290">
        <f t="shared" si="24"/>
        <v>682525.68706471962</v>
      </c>
      <c r="BK41" s="230">
        <f t="shared" si="25"/>
        <v>0</v>
      </c>
      <c r="BM41" s="436">
        <f t="shared" si="47"/>
        <v>0.5132356308420597</v>
      </c>
      <c r="BN41" s="436">
        <f t="shared" si="48"/>
        <v>0.37467836631633383</v>
      </c>
      <c r="BO41" s="435">
        <f t="shared" si="49"/>
        <v>0.69144787038564159</v>
      </c>
      <c r="BP41" s="479">
        <f t="shared" si="26"/>
        <v>682525.68706471962</v>
      </c>
      <c r="BQ41" s="363">
        <f t="shared" si="50"/>
        <v>0.56770243448241919</v>
      </c>
      <c r="BR41" s="364">
        <f t="shared" si="51"/>
        <v>3.2190138697613252E-3</v>
      </c>
      <c r="BS41" s="372">
        <f t="shared" si="27"/>
        <v>2.7991542435005807E-3</v>
      </c>
      <c r="BT41" s="467">
        <f t="shared" si="28"/>
        <v>703475.55011008878</v>
      </c>
      <c r="BU41" s="463">
        <f t="shared" si="52"/>
        <v>1010016.6</v>
      </c>
      <c r="BV41" s="463">
        <f t="shared" si="53"/>
        <v>703475.55011008878</v>
      </c>
      <c r="BW41" s="463">
        <f t="shared" si="54"/>
        <v>0</v>
      </c>
      <c r="BX41" s="468">
        <f t="shared" si="55"/>
        <v>3.2190138697613252E-3</v>
      </c>
      <c r="BY41" s="478">
        <f t="shared" si="56"/>
        <v>3.6447954202198478E-3</v>
      </c>
      <c r="BZ41" s="475">
        <f t="shared" si="57"/>
        <v>708869.56157552265</v>
      </c>
      <c r="CA41" s="359">
        <f t="shared" si="29"/>
        <v>6.0627665344138697E-3</v>
      </c>
      <c r="CB41" s="292">
        <f t="shared" si="30"/>
        <v>45375.894832139042</v>
      </c>
      <c r="CC41" s="292">
        <f t="shared" si="31"/>
        <v>727901.58189685864</v>
      </c>
      <c r="CD41" s="293">
        <f t="shared" si="32"/>
        <v>0.2162048371967922</v>
      </c>
      <c r="CE41" s="234">
        <f t="shared" si="33"/>
        <v>0</v>
      </c>
      <c r="CF41" s="12"/>
      <c r="CG41" s="127">
        <f t="shared" si="34"/>
        <v>3366722</v>
      </c>
      <c r="CH41" s="294">
        <f t="shared" si="58"/>
        <v>0.2162048371967922</v>
      </c>
      <c r="CI41" s="295">
        <f t="shared" si="35"/>
        <v>727901.58189685864</v>
      </c>
      <c r="CJ41" s="235">
        <f t="shared" si="36"/>
        <v>0</v>
      </c>
      <c r="CL41" s="126">
        <f t="shared" si="37"/>
        <v>727901.58189685864</v>
      </c>
      <c r="CM41" s="296">
        <f t="shared" si="38"/>
        <v>6.2586578609769988E-3</v>
      </c>
      <c r="CN41" s="297">
        <f t="shared" si="39"/>
        <v>954.10878202667675</v>
      </c>
      <c r="CO41" s="239">
        <f t="shared" si="59"/>
        <v>728855.69067888532</v>
      </c>
      <c r="CP41" s="298">
        <f t="shared" si="60"/>
        <v>0.21648823118715632</v>
      </c>
      <c r="CQ41" s="240">
        <f t="shared" si="40"/>
        <v>0</v>
      </c>
      <c r="CR41" s="174"/>
      <c r="CS41" s="246">
        <f t="shared" si="41"/>
        <v>1010016.6</v>
      </c>
      <c r="CT41" s="297">
        <f t="shared" si="42"/>
        <v>0</v>
      </c>
      <c r="CU41" s="299">
        <f t="shared" si="43"/>
        <v>728855.69067888532</v>
      </c>
      <c r="CV41" s="247">
        <f t="shared" si="44"/>
        <v>0.21648823118715632</v>
      </c>
      <c r="CY41" s="264">
        <v>0</v>
      </c>
      <c r="CZ41" s="324">
        <f t="shared" si="61"/>
        <v>728855.69067888532</v>
      </c>
      <c r="DA41" s="326">
        <f t="shared" si="62"/>
        <v>0.21648823118715632</v>
      </c>
      <c r="DB41" s="1">
        <f t="shared" si="63"/>
        <v>0</v>
      </c>
    </row>
    <row r="42" spans="1:106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2.0972505324955166E-2</v>
      </c>
      <c r="I42" s="202">
        <f t="shared" si="1"/>
        <v>2.0972505324955166E-2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2.9635151130285777E-2</v>
      </c>
      <c r="Q42" s="205">
        <f t="shared" si="4"/>
        <v>2.8642176527140229E-2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2.9389366576855525E-2</v>
      </c>
      <c r="X42" s="205">
        <f t="shared" si="7"/>
        <v>2.8444345611484432E-2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2.0286064337963563E-2</v>
      </c>
      <c r="AE42" s="205">
        <f t="shared" si="10"/>
        <v>2.0322114691275858E-2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2.0384793949279893E-2</v>
      </c>
      <c r="AL42" s="205">
        <f t="shared" si="13"/>
        <v>2.0419222179954798E-2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2.525828758515045E-2</v>
      </c>
      <c r="AS42" s="207">
        <f t="shared" si="16"/>
        <v>2.5405845725515543E-2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5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6"/>
        <v>2524452.6128102345</v>
      </c>
      <c r="BH42" s="130">
        <f>'Op Cost'!E33</f>
        <v>7435602</v>
      </c>
      <c r="BI42" s="289">
        <f t="shared" si="23"/>
        <v>0.33950884041537382</v>
      </c>
      <c r="BJ42" s="290">
        <f t="shared" si="24"/>
        <v>2230680.6</v>
      </c>
      <c r="BK42" s="230">
        <f t="shared" si="25"/>
        <v>293772.01281023445</v>
      </c>
      <c r="BM42" s="436">
        <f t="shared" si="47"/>
        <v>2.1605173190939753</v>
      </c>
      <c r="BN42" s="436">
        <f t="shared" si="48"/>
        <v>3.0362717414154496</v>
      </c>
      <c r="BO42" s="435">
        <f t="shared" si="49"/>
        <v>2.7637257280540966</v>
      </c>
      <c r="BP42" s="479">
        <f t="shared" si="26"/>
        <v>0</v>
      </c>
      <c r="BQ42" s="363">
        <f t="shared" si="50"/>
        <v>2.6810601291544045</v>
      </c>
      <c r="BR42" s="364">
        <f t="shared" si="51"/>
        <v>5.6228547835215734E-2</v>
      </c>
      <c r="BS42" s="372">
        <f t="shared" si="27"/>
        <v>4.8894594632638046E-2</v>
      </c>
      <c r="BT42" s="467">
        <f t="shared" si="28"/>
        <v>2596625.0861214907</v>
      </c>
      <c r="BU42" s="463">
        <f t="shared" si="52"/>
        <v>2230680.6</v>
      </c>
      <c r="BV42" s="463">
        <f t="shared" si="53"/>
        <v>2230680.6</v>
      </c>
      <c r="BW42" s="463">
        <f t="shared" si="54"/>
        <v>365944.4861214906</v>
      </c>
      <c r="BX42" s="468">
        <f t="shared" si="55"/>
        <v>0</v>
      </c>
      <c r="BY42" s="478">
        <f t="shared" si="56"/>
        <v>0</v>
      </c>
      <c r="BZ42" s="475">
        <f t="shared" si="57"/>
        <v>2230680.6</v>
      </c>
      <c r="CA42" s="359">
        <f t="shared" si="29"/>
        <v>0</v>
      </c>
      <c r="CB42" s="292">
        <f t="shared" si="30"/>
        <v>0</v>
      </c>
      <c r="CC42" s="292">
        <f t="shared" si="31"/>
        <v>2230680.6</v>
      </c>
      <c r="CD42" s="293">
        <f t="shared" si="32"/>
        <v>0.3</v>
      </c>
      <c r="CE42" s="234">
        <f t="shared" si="33"/>
        <v>0</v>
      </c>
      <c r="CF42" s="12"/>
      <c r="CG42" s="127">
        <f t="shared" si="34"/>
        <v>7435602</v>
      </c>
      <c r="CH42" s="294">
        <f t="shared" si="58"/>
        <v>0.3</v>
      </c>
      <c r="CI42" s="295">
        <f t="shared" si="35"/>
        <v>2230680.6</v>
      </c>
      <c r="CJ42" s="235">
        <f t="shared" si="36"/>
        <v>0</v>
      </c>
      <c r="CL42" s="126">
        <f t="shared" si="37"/>
        <v>0</v>
      </c>
      <c r="CM42" s="296">
        <f t="shared" si="38"/>
        <v>0</v>
      </c>
      <c r="CN42" s="297">
        <f t="shared" si="39"/>
        <v>0</v>
      </c>
      <c r="CO42" s="239">
        <f t="shared" si="59"/>
        <v>2230680.6</v>
      </c>
      <c r="CP42" s="298">
        <f t="shared" si="60"/>
        <v>0.3</v>
      </c>
      <c r="CQ42" s="240">
        <f t="shared" si="40"/>
        <v>0</v>
      </c>
      <c r="CR42" s="174"/>
      <c r="CS42" s="246">
        <f t="shared" si="41"/>
        <v>2230680.6</v>
      </c>
      <c r="CT42" s="297">
        <f t="shared" si="42"/>
        <v>0</v>
      </c>
      <c r="CU42" s="299">
        <f t="shared" si="43"/>
        <v>2230680.6</v>
      </c>
      <c r="CV42" s="247">
        <f t="shared" si="44"/>
        <v>0.3</v>
      </c>
      <c r="CY42" s="264">
        <v>0</v>
      </c>
      <c r="CZ42" s="324">
        <f t="shared" si="61"/>
        <v>2230680.6</v>
      </c>
      <c r="DA42" s="326">
        <f t="shared" si="62"/>
        <v>0.3</v>
      </c>
      <c r="DB42" s="1">
        <f t="shared" si="63"/>
        <v>0</v>
      </c>
    </row>
    <row r="43" spans="1:106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4.2200607362598746E-3</v>
      </c>
      <c r="I43" s="202">
        <f t="shared" si="1"/>
        <v>4.2200607362598746E-3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4.064715557736299E-3</v>
      </c>
      <c r="Q43" s="205">
        <f t="shared" si="4"/>
        <v>3.9285205607849259E-3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3.8633895040648446E-3</v>
      </c>
      <c r="X43" s="205">
        <f t="shared" si="7"/>
        <v>3.7391614411976747E-3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4.1221458896760332E-3</v>
      </c>
      <c r="AE43" s="205">
        <f t="shared" si="10"/>
        <v>4.1294713527748337E-3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4.3768573080063804E-3</v>
      </c>
      <c r="AL43" s="205">
        <f t="shared" si="13"/>
        <v>4.384249457929805E-3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3.8725869971915172E-3</v>
      </c>
      <c r="AS43" s="207">
        <f t="shared" si="16"/>
        <v>3.8952105314980778E-3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5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6"/>
        <v>507967.13062185841</v>
      </c>
      <c r="BH43" s="130">
        <f>'Op Cost'!E34</f>
        <v>2380653</v>
      </c>
      <c r="BI43" s="289">
        <f t="shared" si="23"/>
        <v>0.21337302438526673</v>
      </c>
      <c r="BJ43" s="290">
        <f t="shared" si="24"/>
        <v>507967.13062185841</v>
      </c>
      <c r="BK43" s="230">
        <f t="shared" si="25"/>
        <v>0</v>
      </c>
      <c r="BM43" s="436">
        <f t="shared" si="47"/>
        <v>0.63272321979905921</v>
      </c>
      <c r="BN43" s="436">
        <f t="shared" si="48"/>
        <v>0.68052068891139261</v>
      </c>
      <c r="BO43" s="435">
        <f t="shared" si="49"/>
        <v>0.83374593688168896</v>
      </c>
      <c r="BP43" s="479">
        <f t="shared" si="26"/>
        <v>507967.13062185841</v>
      </c>
      <c r="BQ43" s="363">
        <f t="shared" si="50"/>
        <v>0.74518394561845747</v>
      </c>
      <c r="BR43" s="364">
        <f t="shared" si="51"/>
        <v>3.1447215101956657E-3</v>
      </c>
      <c r="BS43" s="372">
        <f t="shared" si="27"/>
        <v>2.7345519205682766E-3</v>
      </c>
      <c r="BT43" s="467">
        <f t="shared" si="28"/>
        <v>528433.48697195097</v>
      </c>
      <c r="BU43" s="463">
        <f t="shared" si="52"/>
        <v>714195.9</v>
      </c>
      <c r="BV43" s="463">
        <f t="shared" si="53"/>
        <v>528433.48697195097</v>
      </c>
      <c r="BW43" s="463">
        <f t="shared" si="54"/>
        <v>0</v>
      </c>
      <c r="BX43" s="468">
        <f t="shared" si="55"/>
        <v>3.1447215101956657E-3</v>
      </c>
      <c r="BY43" s="478">
        <f t="shared" si="56"/>
        <v>3.5606763505737393E-3</v>
      </c>
      <c r="BZ43" s="475">
        <f t="shared" si="57"/>
        <v>533703.00880934822</v>
      </c>
      <c r="CA43" s="359">
        <f t="shared" si="29"/>
        <v>4.5121907914718743E-3</v>
      </c>
      <c r="CB43" s="292">
        <f t="shared" si="30"/>
        <v>33770.836078577137</v>
      </c>
      <c r="CC43" s="292">
        <f t="shared" si="31"/>
        <v>541737.9667004355</v>
      </c>
      <c r="CD43" s="293">
        <f t="shared" si="32"/>
        <v>0.22755855922742016</v>
      </c>
      <c r="CE43" s="234">
        <f t="shared" si="33"/>
        <v>0</v>
      </c>
      <c r="CF43" s="12"/>
      <c r="CG43" s="127">
        <f t="shared" si="34"/>
        <v>2380653</v>
      </c>
      <c r="CH43" s="294">
        <f t="shared" si="58"/>
        <v>0.22755855922742016</v>
      </c>
      <c r="CI43" s="295">
        <f t="shared" si="35"/>
        <v>541737.9667004355</v>
      </c>
      <c r="CJ43" s="235">
        <f t="shared" si="36"/>
        <v>0</v>
      </c>
      <c r="CL43" s="126">
        <f t="shared" si="37"/>
        <v>541737.9667004355</v>
      </c>
      <c r="CM43" s="296">
        <f t="shared" si="38"/>
        <v>4.657982161604653E-3</v>
      </c>
      <c r="CN43" s="297">
        <f t="shared" si="39"/>
        <v>710.0918097185845</v>
      </c>
      <c r="CO43" s="239">
        <f t="shared" si="59"/>
        <v>542448.05851015414</v>
      </c>
      <c r="CP43" s="298">
        <f t="shared" si="60"/>
        <v>0.22785683529273446</v>
      </c>
      <c r="CQ43" s="240">
        <f t="shared" si="40"/>
        <v>0</v>
      </c>
      <c r="CR43" s="174"/>
      <c r="CS43" s="246">
        <f t="shared" si="41"/>
        <v>714195.9</v>
      </c>
      <c r="CT43" s="297">
        <f t="shared" si="42"/>
        <v>0</v>
      </c>
      <c r="CU43" s="299">
        <f t="shared" si="43"/>
        <v>542448.05851015414</v>
      </c>
      <c r="CV43" s="247">
        <f t="shared" si="44"/>
        <v>0.22785683529273446</v>
      </c>
      <c r="CY43" s="264">
        <v>0</v>
      </c>
      <c r="CZ43" s="324">
        <f t="shared" si="61"/>
        <v>542448.05851015414</v>
      </c>
      <c r="DA43" s="326">
        <f t="shared" si="62"/>
        <v>0.22785683529273446</v>
      </c>
      <c r="DB43" s="1">
        <f t="shared" si="63"/>
        <v>0</v>
      </c>
    </row>
    <row r="44" spans="1:106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9.1906277955202675E-3</v>
      </c>
      <c r="I44" s="202">
        <f t="shared" si="1"/>
        <v>9.1906277955202675E-3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8.0556981963672593E-3</v>
      </c>
      <c r="Q44" s="205">
        <f t="shared" si="4"/>
        <v>7.7857787454951709E-3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8.1327324836603654E-3</v>
      </c>
      <c r="X44" s="205">
        <f t="shared" si="7"/>
        <v>7.871222842657552E-3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8.6922066011578328E-3</v>
      </c>
      <c r="AE44" s="205">
        <f t="shared" si="10"/>
        <v>8.7076535165286368E-3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8.6109792683735E-3</v>
      </c>
      <c r="AL44" s="205">
        <f t="shared" si="13"/>
        <v>8.6255225000257812E-3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7.61334377540843E-3</v>
      </c>
      <c r="AS44" s="207">
        <f t="shared" si="16"/>
        <v>7.6578206959309397E-3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5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6"/>
        <v>1106272.4263161966</v>
      </c>
      <c r="BH44" s="130">
        <f>'Op Cost'!E35</f>
        <v>5803873</v>
      </c>
      <c r="BI44" s="289">
        <f t="shared" si="23"/>
        <v>0.19060934419416078</v>
      </c>
      <c r="BJ44" s="290">
        <f t="shared" si="24"/>
        <v>1106272.4263161966</v>
      </c>
      <c r="BK44" s="230">
        <f t="shared" si="25"/>
        <v>0</v>
      </c>
      <c r="BM44" s="436">
        <f t="shared" si="47"/>
        <v>0.18758606124835114</v>
      </c>
      <c r="BN44" s="436">
        <f t="shared" si="48"/>
        <v>0.11721004102744931</v>
      </c>
      <c r="BO44" s="435">
        <f t="shared" si="49"/>
        <v>0.24762152545942784</v>
      </c>
      <c r="BP44" s="479">
        <f t="shared" si="26"/>
        <v>1106272.4263161966</v>
      </c>
      <c r="BQ44" s="363">
        <f t="shared" si="50"/>
        <v>0.20000978829866403</v>
      </c>
      <c r="BR44" s="364">
        <f t="shared" si="51"/>
        <v>1.838215519713826E-3</v>
      </c>
      <c r="BS44" s="372">
        <f t="shared" si="27"/>
        <v>1.5984549867307941E-3</v>
      </c>
      <c r="BT44" s="467">
        <f t="shared" si="28"/>
        <v>1118235.8303100825</v>
      </c>
      <c r="BU44" s="463">
        <f t="shared" si="52"/>
        <v>1741161.9</v>
      </c>
      <c r="BV44" s="463">
        <f t="shared" si="53"/>
        <v>1118235.8303100825</v>
      </c>
      <c r="BW44" s="463">
        <f t="shared" si="54"/>
        <v>0</v>
      </c>
      <c r="BX44" s="468">
        <f t="shared" si="55"/>
        <v>1.838215519713826E-3</v>
      </c>
      <c r="BY44" s="478">
        <f t="shared" si="56"/>
        <v>2.0813577631856456E-3</v>
      </c>
      <c r="BZ44" s="475">
        <f t="shared" si="57"/>
        <v>1121316.0766185615</v>
      </c>
      <c r="CA44" s="359">
        <f t="shared" si="29"/>
        <v>9.8268410571610929E-3</v>
      </c>
      <c r="CB44" s="292">
        <f t="shared" si="30"/>
        <v>73547.563444977059</v>
      </c>
      <c r="CC44" s="292">
        <f t="shared" si="31"/>
        <v>1179819.9897611737</v>
      </c>
      <c r="CD44" s="293">
        <f t="shared" si="32"/>
        <v>0.20328149664218595</v>
      </c>
      <c r="CE44" s="234">
        <f t="shared" si="33"/>
        <v>0</v>
      </c>
      <c r="CF44" s="12"/>
      <c r="CG44" s="127">
        <f t="shared" si="34"/>
        <v>5803873</v>
      </c>
      <c r="CH44" s="294">
        <f t="shared" si="58"/>
        <v>0.20328149664218595</v>
      </c>
      <c r="CI44" s="295">
        <f t="shared" si="35"/>
        <v>1179819.9897611737</v>
      </c>
      <c r="CJ44" s="235">
        <f t="shared" si="36"/>
        <v>0</v>
      </c>
      <c r="CL44" s="126">
        <f t="shared" si="37"/>
        <v>1179819.9897611737</v>
      </c>
      <c r="CM44" s="296">
        <f t="shared" si="38"/>
        <v>1.0144351705094761E-2</v>
      </c>
      <c r="CN44" s="297">
        <f t="shared" si="39"/>
        <v>1546.4681509666846</v>
      </c>
      <c r="CO44" s="239">
        <f t="shared" si="59"/>
        <v>1181366.4579121405</v>
      </c>
      <c r="CP44" s="298">
        <f t="shared" si="60"/>
        <v>0.20354795115471006</v>
      </c>
      <c r="CQ44" s="240">
        <f t="shared" si="40"/>
        <v>0</v>
      </c>
      <c r="CR44" s="174"/>
      <c r="CS44" s="246">
        <f t="shared" si="41"/>
        <v>1741161.9</v>
      </c>
      <c r="CT44" s="297">
        <f t="shared" si="42"/>
        <v>0</v>
      </c>
      <c r="CU44" s="299">
        <f t="shared" si="43"/>
        <v>1181366.4579121405</v>
      </c>
      <c r="CV44" s="247">
        <f t="shared" si="44"/>
        <v>0.20354795115471006</v>
      </c>
      <c r="CY44" s="264">
        <v>0</v>
      </c>
      <c r="CZ44" s="324">
        <f t="shared" si="61"/>
        <v>1181366.4579121405</v>
      </c>
      <c r="DA44" s="326">
        <f t="shared" si="62"/>
        <v>0.20354795115471006</v>
      </c>
      <c r="DB44" s="1">
        <f t="shared" si="63"/>
        <v>0</v>
      </c>
    </row>
    <row r="45" spans="1:106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2.000041928521097E-3</v>
      </c>
      <c r="I45" s="202">
        <f t="shared" si="1"/>
        <v>2.000041928521097E-3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1.8715516072741669E-3</v>
      </c>
      <c r="Q45" s="205">
        <f t="shared" si="4"/>
        <v>1.8088421847262833E-3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1.8757596367666989E-3</v>
      </c>
      <c r="X45" s="205">
        <f t="shared" si="7"/>
        <v>1.8154442101614393E-3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2.0444521504380019E-3</v>
      </c>
      <c r="AE45" s="205">
        <f t="shared" si="10"/>
        <v>2.0480853451831965E-3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2.0412466826949002E-3</v>
      </c>
      <c r="AL45" s="205">
        <f t="shared" si="13"/>
        <v>2.0446941794825088E-3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1.9113225889565676E-3</v>
      </c>
      <c r="AS45" s="207">
        <f t="shared" si="16"/>
        <v>1.9224884768226174E-3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5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6"/>
        <v>240744.2980203843</v>
      </c>
      <c r="BH45" s="130">
        <f>'Op Cost'!E36</f>
        <v>604843</v>
      </c>
      <c r="BI45" s="289">
        <f t="shared" si="23"/>
        <v>0.39802774938353308</v>
      </c>
      <c r="BJ45" s="290">
        <f t="shared" si="24"/>
        <v>181452.9</v>
      </c>
      <c r="BK45" s="230">
        <f t="shared" si="25"/>
        <v>59291.398020384309</v>
      </c>
      <c r="BM45" s="436">
        <f t="shared" si="47"/>
        <v>0.163951889852753</v>
      </c>
      <c r="BN45" s="436">
        <f t="shared" si="48"/>
        <v>8.6830586924461703E-2</v>
      </c>
      <c r="BO45" s="435">
        <f t="shared" si="49"/>
        <v>0.52275988860796108</v>
      </c>
      <c r="BP45" s="479">
        <f t="shared" si="26"/>
        <v>0</v>
      </c>
      <c r="BQ45" s="363">
        <f t="shared" si="50"/>
        <v>0.3240755634982842</v>
      </c>
      <c r="BR45" s="364">
        <f t="shared" si="51"/>
        <v>6.4816471500566959E-4</v>
      </c>
      <c r="BS45" s="372">
        <f t="shared" si="27"/>
        <v>5.6362385683973064E-4</v>
      </c>
      <c r="BT45" s="467">
        <f t="shared" si="28"/>
        <v>185671.26082713626</v>
      </c>
      <c r="BU45" s="463">
        <f t="shared" si="52"/>
        <v>181452.9</v>
      </c>
      <c r="BV45" s="463">
        <f t="shared" si="53"/>
        <v>181452.9</v>
      </c>
      <c r="BW45" s="463">
        <f t="shared" si="54"/>
        <v>4218.3608271362609</v>
      </c>
      <c r="BX45" s="468">
        <f t="shared" si="55"/>
        <v>0</v>
      </c>
      <c r="BY45" s="478">
        <f t="shared" si="56"/>
        <v>0</v>
      </c>
      <c r="BZ45" s="475">
        <f t="shared" si="57"/>
        <v>181452.9</v>
      </c>
      <c r="CA45" s="359">
        <f t="shared" si="29"/>
        <v>0</v>
      </c>
      <c r="CB45" s="292">
        <f t="shared" si="30"/>
        <v>0</v>
      </c>
      <c r="CC45" s="292">
        <f t="shared" si="31"/>
        <v>181452.9</v>
      </c>
      <c r="CD45" s="293">
        <f t="shared" si="32"/>
        <v>0.3</v>
      </c>
      <c r="CE45" s="234">
        <f t="shared" si="33"/>
        <v>0</v>
      </c>
      <c r="CF45" s="12"/>
      <c r="CG45" s="127">
        <f t="shared" si="34"/>
        <v>604843</v>
      </c>
      <c r="CH45" s="294">
        <f t="shared" si="58"/>
        <v>0.3</v>
      </c>
      <c r="CI45" s="295">
        <f t="shared" si="35"/>
        <v>181452.9</v>
      </c>
      <c r="CJ45" s="235">
        <f t="shared" si="36"/>
        <v>0</v>
      </c>
      <c r="CL45" s="126">
        <f t="shared" si="37"/>
        <v>0</v>
      </c>
      <c r="CM45" s="296">
        <f t="shared" si="38"/>
        <v>0</v>
      </c>
      <c r="CN45" s="297">
        <f t="shared" si="39"/>
        <v>0</v>
      </c>
      <c r="CO45" s="239">
        <f t="shared" si="59"/>
        <v>181452.9</v>
      </c>
      <c r="CP45" s="298">
        <f t="shared" si="60"/>
        <v>0.3</v>
      </c>
      <c r="CQ45" s="240">
        <f t="shared" si="40"/>
        <v>0</v>
      </c>
      <c r="CR45" s="174"/>
      <c r="CS45" s="246">
        <f t="shared" si="41"/>
        <v>181452.9</v>
      </c>
      <c r="CT45" s="297">
        <f t="shared" si="42"/>
        <v>0</v>
      </c>
      <c r="CU45" s="299">
        <f t="shared" si="43"/>
        <v>181452.9</v>
      </c>
      <c r="CV45" s="247">
        <f t="shared" si="44"/>
        <v>0.3</v>
      </c>
      <c r="CY45" s="264">
        <v>0</v>
      </c>
      <c r="CZ45" s="324">
        <f t="shared" si="61"/>
        <v>181452.9</v>
      </c>
      <c r="DA45" s="326">
        <f t="shared" si="62"/>
        <v>0.3</v>
      </c>
      <c r="DB45" s="1">
        <f t="shared" si="63"/>
        <v>0</v>
      </c>
    </row>
    <row r="46" spans="1:106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7.3477645101618127E-3</v>
      </c>
      <c r="I46" s="202">
        <f t="shared" si="1"/>
        <v>7.3477645101618127E-3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6.8629946942875553E-3</v>
      </c>
      <c r="Q46" s="205">
        <f t="shared" si="4"/>
        <v>6.6330387408662208E-3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7.0194123073289219E-3</v>
      </c>
      <c r="X46" s="205">
        <f t="shared" si="7"/>
        <v>6.793701699457786E-3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8.1108867165607355E-3</v>
      </c>
      <c r="AE46" s="205">
        <f t="shared" si="10"/>
        <v>8.1253005686976829E-3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7.9284240632886884E-3</v>
      </c>
      <c r="AL46" s="205">
        <f t="shared" si="13"/>
        <v>7.941814515663068E-3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7.5989558891710286E-3</v>
      </c>
      <c r="AS46" s="207">
        <f t="shared" si="16"/>
        <v>7.6433487561040061E-3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5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6"/>
        <v>884447.66271775658</v>
      </c>
      <c r="BH46" s="130">
        <f>'Op Cost'!E37</f>
        <v>5022923</v>
      </c>
      <c r="BI46" s="289">
        <f t="shared" si="23"/>
        <v>0.17608226578782046</v>
      </c>
      <c r="BJ46" s="290">
        <f t="shared" si="24"/>
        <v>884447.66271775658</v>
      </c>
      <c r="BK46" s="230">
        <f t="shared" si="25"/>
        <v>0</v>
      </c>
      <c r="BM46" s="436">
        <f t="shared" si="47"/>
        <v>0.24071585670840551</v>
      </c>
      <c r="BN46" s="436">
        <f t="shared" si="48"/>
        <v>0.17261343216405878</v>
      </c>
      <c r="BO46" s="435">
        <f t="shared" si="49"/>
        <v>0.27428840519730957</v>
      </c>
      <c r="BP46" s="479">
        <f t="shared" si="26"/>
        <v>884447.66271775658</v>
      </c>
      <c r="BQ46" s="363">
        <f t="shared" si="50"/>
        <v>0.24047652481677084</v>
      </c>
      <c r="BR46" s="364">
        <f t="shared" si="51"/>
        <v>1.7669648745757152E-3</v>
      </c>
      <c r="BS46" s="372">
        <f t="shared" si="27"/>
        <v>1.5364976439669108E-3</v>
      </c>
      <c r="BT46" s="467">
        <f t="shared" si="28"/>
        <v>895947.35598595731</v>
      </c>
      <c r="BU46" s="463">
        <f t="shared" si="52"/>
        <v>1506876.9</v>
      </c>
      <c r="BV46" s="463">
        <f t="shared" si="53"/>
        <v>895947.35598595731</v>
      </c>
      <c r="BW46" s="463">
        <f t="shared" si="54"/>
        <v>0</v>
      </c>
      <c r="BX46" s="468">
        <f t="shared" si="55"/>
        <v>1.7669648745757152E-3</v>
      </c>
      <c r="BY46" s="478">
        <f t="shared" si="56"/>
        <v>2.0006827379778942E-3</v>
      </c>
      <c r="BZ46" s="475">
        <f t="shared" si="57"/>
        <v>898908.20958215103</v>
      </c>
      <c r="CA46" s="359">
        <f t="shared" si="29"/>
        <v>7.8564071544714141E-3</v>
      </c>
      <c r="CB46" s="292">
        <f t="shared" si="30"/>
        <v>58800.137326123207</v>
      </c>
      <c r="CC46" s="292">
        <f t="shared" si="31"/>
        <v>943247.80004387978</v>
      </c>
      <c r="CD46" s="293">
        <f t="shared" si="32"/>
        <v>0.18778862428189319</v>
      </c>
      <c r="CE46" s="234">
        <f t="shared" si="33"/>
        <v>0</v>
      </c>
      <c r="CF46" s="12"/>
      <c r="CG46" s="127">
        <f t="shared" si="34"/>
        <v>5022923</v>
      </c>
      <c r="CH46" s="294">
        <f t="shared" si="58"/>
        <v>0.18778862428189319</v>
      </c>
      <c r="CI46" s="295">
        <f t="shared" si="35"/>
        <v>943247.80004387978</v>
      </c>
      <c r="CJ46" s="235">
        <f t="shared" si="36"/>
        <v>0</v>
      </c>
      <c r="CL46" s="126">
        <f t="shared" si="37"/>
        <v>943247.80004387978</v>
      </c>
      <c r="CM46" s="296">
        <f t="shared" si="38"/>
        <v>8.1102519975432483E-3</v>
      </c>
      <c r="CN46" s="297">
        <f t="shared" si="39"/>
        <v>1236.3773235716501</v>
      </c>
      <c r="CO46" s="239">
        <f t="shared" si="59"/>
        <v>944484.17736745137</v>
      </c>
      <c r="CP46" s="298">
        <f t="shared" si="60"/>
        <v>0.18803477126116633</v>
      </c>
      <c r="CQ46" s="240">
        <f t="shared" si="40"/>
        <v>0</v>
      </c>
      <c r="CR46" s="174"/>
      <c r="CS46" s="246">
        <f t="shared" si="41"/>
        <v>1506876.9</v>
      </c>
      <c r="CT46" s="297">
        <f t="shared" si="42"/>
        <v>0</v>
      </c>
      <c r="CU46" s="299">
        <f t="shared" si="43"/>
        <v>944484.17736745137</v>
      </c>
      <c r="CV46" s="247">
        <f t="shared" si="44"/>
        <v>0.18803477126116633</v>
      </c>
      <c r="CY46" s="264">
        <v>0</v>
      </c>
      <c r="CZ46" s="324">
        <f t="shared" si="61"/>
        <v>944484.17736745137</v>
      </c>
      <c r="DA46" s="326">
        <f t="shared" si="62"/>
        <v>0.18803477126116633</v>
      </c>
      <c r="DB46" s="1">
        <f t="shared" si="63"/>
        <v>0</v>
      </c>
    </row>
    <row r="47" spans="1:106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6.5952695118819875E-4</v>
      </c>
      <c r="I47" s="202">
        <f t="shared" si="1"/>
        <v>6.5952695118819875E-4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5.9033732902945193E-4</v>
      </c>
      <c r="Q47" s="205">
        <f t="shared" si="4"/>
        <v>5.7055710343053591E-4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5.5500298395288409E-4</v>
      </c>
      <c r="X47" s="205">
        <f t="shared" si="7"/>
        <v>5.3715675190472436E-4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4.1318765243336669E-4</v>
      </c>
      <c r="AE47" s="205">
        <f t="shared" si="10"/>
        <v>4.1392192797377425E-4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4.3650975038237502E-4</v>
      </c>
      <c r="AL47" s="205">
        <f t="shared" si="13"/>
        <v>4.3724697924107242E-4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3.8364813991594216E-4</v>
      </c>
      <c r="AS47" s="207">
        <f t="shared" si="16"/>
        <v>3.8588940056711181E-4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5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6"/>
        <v>79387.012154656608</v>
      </c>
      <c r="BH47" s="130">
        <f>'Op Cost'!E38</f>
        <v>457239</v>
      </c>
      <c r="BI47" s="289">
        <f t="shared" si="23"/>
        <v>0.17362257409069787</v>
      </c>
      <c r="BJ47" s="290">
        <f t="shared" si="24"/>
        <v>79387.012154656608</v>
      </c>
      <c r="BK47" s="230">
        <f t="shared" si="25"/>
        <v>0</v>
      </c>
      <c r="BM47" s="436">
        <f t="shared" si="47"/>
        <v>0.21052567481640119</v>
      </c>
      <c r="BN47" s="436">
        <f t="shared" si="48"/>
        <v>0.25083654485648299</v>
      </c>
      <c r="BO47" s="435">
        <f t="shared" si="49"/>
        <v>0.28946808399512508</v>
      </c>
      <c r="BP47" s="479">
        <f t="shared" si="26"/>
        <v>79387.012154656608</v>
      </c>
      <c r="BQ47" s="363">
        <f t="shared" si="50"/>
        <v>0.26007459691578361</v>
      </c>
      <c r="BR47" s="364">
        <f t="shared" si="51"/>
        <v>1.7152620598536648E-4</v>
      </c>
      <c r="BS47" s="372">
        <f t="shared" si="27"/>
        <v>1.4915384859497127E-4</v>
      </c>
      <c r="BT47" s="467">
        <f t="shared" si="28"/>
        <v>80503.332453193143</v>
      </c>
      <c r="BU47" s="463">
        <f t="shared" si="52"/>
        <v>137171.69999999998</v>
      </c>
      <c r="BV47" s="463">
        <f t="shared" si="53"/>
        <v>80503.332453193143</v>
      </c>
      <c r="BW47" s="463">
        <f t="shared" si="54"/>
        <v>0</v>
      </c>
      <c r="BX47" s="468">
        <f t="shared" si="55"/>
        <v>1.7152620598536648E-4</v>
      </c>
      <c r="BY47" s="478">
        <f t="shared" si="56"/>
        <v>1.9421411504185412E-4</v>
      </c>
      <c r="BZ47" s="475">
        <f t="shared" si="57"/>
        <v>80790.754116827055</v>
      </c>
      <c r="CA47" s="359">
        <f t="shared" si="29"/>
        <v>7.0518213406482397E-4</v>
      </c>
      <c r="CB47" s="292">
        <f t="shared" si="30"/>
        <v>5277.8331758609147</v>
      </c>
      <c r="CC47" s="292">
        <f t="shared" si="31"/>
        <v>84664.845330517521</v>
      </c>
      <c r="CD47" s="293">
        <f t="shared" si="32"/>
        <v>0.18516540656093972</v>
      </c>
      <c r="CE47" s="234">
        <f t="shared" si="33"/>
        <v>0</v>
      </c>
      <c r="CF47" s="12"/>
      <c r="CG47" s="127">
        <f t="shared" si="34"/>
        <v>457239</v>
      </c>
      <c r="CH47" s="294">
        <f t="shared" si="58"/>
        <v>0.18516540656093972</v>
      </c>
      <c r="CI47" s="295">
        <f t="shared" si="35"/>
        <v>84664.845330517521</v>
      </c>
      <c r="CJ47" s="235">
        <f t="shared" si="36"/>
        <v>0</v>
      </c>
      <c r="CL47" s="126">
        <f t="shared" si="37"/>
        <v>84664.845330517521</v>
      </c>
      <c r="CM47" s="296">
        <f t="shared" si="38"/>
        <v>7.2796695728479497E-4</v>
      </c>
      <c r="CN47" s="297">
        <f t="shared" si="39"/>
        <v>110.97581660459041</v>
      </c>
      <c r="CO47" s="239">
        <f t="shared" si="59"/>
        <v>84775.821147122115</v>
      </c>
      <c r="CP47" s="298">
        <f t="shared" si="60"/>
        <v>0.18540811511511948</v>
      </c>
      <c r="CQ47" s="240">
        <f t="shared" si="40"/>
        <v>0</v>
      </c>
      <c r="CR47" s="174"/>
      <c r="CS47" s="246">
        <f t="shared" si="41"/>
        <v>137171.69999999998</v>
      </c>
      <c r="CT47" s="297">
        <f t="shared" si="42"/>
        <v>0</v>
      </c>
      <c r="CU47" s="299">
        <f t="shared" si="43"/>
        <v>84775.821147122115</v>
      </c>
      <c r="CV47" s="247">
        <f t="shared" si="44"/>
        <v>0.18540811511511948</v>
      </c>
      <c r="CY47" s="264">
        <v>0</v>
      </c>
      <c r="CZ47" s="324">
        <f t="shared" si="61"/>
        <v>84775.821147122115</v>
      </c>
      <c r="DA47" s="326">
        <f t="shared" si="62"/>
        <v>0.18540811511511948</v>
      </c>
      <c r="DB47" s="1">
        <f t="shared" si="63"/>
        <v>0</v>
      </c>
    </row>
    <row r="48" spans="1:106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2.454721788138943E-3</v>
      </c>
      <c r="I48" s="202">
        <f t="shared" si="1"/>
        <v>2.454721788138943E-3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2.5472895146676725E-3</v>
      </c>
      <c r="Q48" s="205">
        <f t="shared" si="4"/>
        <v>2.4619383793282944E-3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2.4856253396195517E-3</v>
      </c>
      <c r="X48" s="205">
        <f t="shared" si="7"/>
        <v>2.4056995592576175E-3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2.3090031188907128E-3</v>
      </c>
      <c r="AE48" s="205">
        <f t="shared" si="10"/>
        <v>2.3131064470103733E-3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2.3849336711479138E-3</v>
      </c>
      <c r="AL48" s="205">
        <f t="shared" si="13"/>
        <v>2.3889616268279626E-3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2.4234867997508943E-3</v>
      </c>
      <c r="AS48" s="207">
        <f t="shared" si="16"/>
        <v>2.4376447352073278E-3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5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6"/>
        <v>295473.94246771099</v>
      </c>
      <c r="BH48" s="130">
        <f>'Op Cost'!E39</f>
        <v>1220651</v>
      </c>
      <c r="BI48" s="289">
        <f t="shared" si="23"/>
        <v>0.24206258993578916</v>
      </c>
      <c r="BJ48" s="290">
        <f t="shared" si="24"/>
        <v>295473.94246771099</v>
      </c>
      <c r="BK48" s="230">
        <f t="shared" si="25"/>
        <v>0</v>
      </c>
      <c r="BM48" s="436">
        <f t="shared" si="47"/>
        <v>0.29799580702784545</v>
      </c>
      <c r="BN48" s="436">
        <f t="shared" si="48"/>
        <v>0.24959851799430183</v>
      </c>
      <c r="BO48" s="435">
        <f t="shared" si="49"/>
        <v>0.55897887592655449</v>
      </c>
      <c r="BP48" s="479">
        <f t="shared" si="26"/>
        <v>295473.94246771099</v>
      </c>
      <c r="BQ48" s="363">
        <f t="shared" si="50"/>
        <v>0.41638801921881408</v>
      </c>
      <c r="BR48" s="364">
        <f t="shared" si="51"/>
        <v>1.0221167430964398E-3</v>
      </c>
      <c r="BS48" s="372">
        <f t="shared" si="27"/>
        <v>8.8880089820909242E-4</v>
      </c>
      <c r="BT48" s="467">
        <f t="shared" si="28"/>
        <v>302126.04359265487</v>
      </c>
      <c r="BU48" s="463">
        <f t="shared" si="52"/>
        <v>366195.3</v>
      </c>
      <c r="BV48" s="463">
        <f t="shared" si="53"/>
        <v>302126.04359265487</v>
      </c>
      <c r="BW48" s="463">
        <f t="shared" si="54"/>
        <v>0</v>
      </c>
      <c r="BX48" s="468">
        <f t="shared" si="55"/>
        <v>1.0221167430964398E-3</v>
      </c>
      <c r="BY48" s="478">
        <f t="shared" si="56"/>
        <v>1.1573129457948413E-3</v>
      </c>
      <c r="BZ48" s="475">
        <f t="shared" si="57"/>
        <v>303838.77601765771</v>
      </c>
      <c r="CA48" s="359">
        <f t="shared" si="29"/>
        <v>2.6246477812265855E-3</v>
      </c>
      <c r="CB48" s="292">
        <f t="shared" si="30"/>
        <v>19643.794795053651</v>
      </c>
      <c r="CC48" s="292">
        <f t="shared" si="31"/>
        <v>315117.73726276465</v>
      </c>
      <c r="CD48" s="293">
        <f t="shared" si="32"/>
        <v>0.25815547381091292</v>
      </c>
      <c r="CE48" s="234">
        <f t="shared" si="33"/>
        <v>0</v>
      </c>
      <c r="CF48" s="12"/>
      <c r="CG48" s="127">
        <f t="shared" si="34"/>
        <v>1220651</v>
      </c>
      <c r="CH48" s="294">
        <f t="shared" si="58"/>
        <v>0.25815547381091292</v>
      </c>
      <c r="CI48" s="295">
        <f t="shared" si="35"/>
        <v>315117.73726276465</v>
      </c>
      <c r="CJ48" s="235">
        <f t="shared" si="36"/>
        <v>0</v>
      </c>
      <c r="CL48" s="126">
        <f t="shared" si="37"/>
        <v>315117.73726276465</v>
      </c>
      <c r="CM48" s="296">
        <f t="shared" si="38"/>
        <v>2.7094515968950636E-3</v>
      </c>
      <c r="CN48" s="297">
        <f t="shared" si="39"/>
        <v>413.04567536628986</v>
      </c>
      <c r="CO48" s="239">
        <f t="shared" si="59"/>
        <v>315530.78293813096</v>
      </c>
      <c r="CP48" s="298">
        <f t="shared" si="60"/>
        <v>0.25849385527733232</v>
      </c>
      <c r="CQ48" s="240">
        <f t="shared" si="40"/>
        <v>0</v>
      </c>
      <c r="CR48" s="174"/>
      <c r="CS48" s="246">
        <f t="shared" si="41"/>
        <v>366195.3</v>
      </c>
      <c r="CT48" s="297">
        <f t="shared" si="42"/>
        <v>0</v>
      </c>
      <c r="CU48" s="299">
        <f t="shared" si="43"/>
        <v>315530.78293813096</v>
      </c>
      <c r="CV48" s="247">
        <f t="shared" si="44"/>
        <v>0.25849385527733232</v>
      </c>
      <c r="CY48" s="264">
        <v>0</v>
      </c>
      <c r="CZ48" s="324">
        <f t="shared" si="61"/>
        <v>315530.78293813096</v>
      </c>
      <c r="DA48" s="326">
        <f t="shared" si="62"/>
        <v>0.25849385527733232</v>
      </c>
      <c r="DB48" s="1">
        <f t="shared" si="63"/>
        <v>0</v>
      </c>
    </row>
    <row r="49" spans="1:106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8.5179450349820891E-3</v>
      </c>
      <c r="I49" s="202">
        <f t="shared" si="1"/>
        <v>8.5179450349820891E-3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7.636821736425956E-3</v>
      </c>
      <c r="Q49" s="205">
        <f t="shared" si="4"/>
        <v>7.380937432017223E-3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7.638372486375374E-3</v>
      </c>
      <c r="X49" s="205">
        <f t="shared" si="7"/>
        <v>7.3927590900450483E-3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8.2376683911551778E-3</v>
      </c>
      <c r="AE49" s="205">
        <f t="shared" si="10"/>
        <v>8.2523075469334087E-3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8.2299209210108734E-3</v>
      </c>
      <c r="AL49" s="205">
        <f t="shared" si="13"/>
        <v>8.2438205766370114E-3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7.3523685258444138E-3</v>
      </c>
      <c r="AS49" s="207">
        <f t="shared" si="16"/>
        <v>7.3953208369737823E-3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5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6"/>
        <v>1025301.8543162757</v>
      </c>
      <c r="BH49" s="130">
        <f>'Op Cost'!E40</f>
        <v>4896193</v>
      </c>
      <c r="BI49" s="289">
        <f t="shared" si="23"/>
        <v>0.20940797356564084</v>
      </c>
      <c r="BJ49" s="290">
        <f t="shared" si="24"/>
        <v>1025301.8543162757</v>
      </c>
      <c r="BK49" s="230">
        <f t="shared" si="25"/>
        <v>0</v>
      </c>
      <c r="BM49" s="436">
        <f t="shared" si="47"/>
        <v>0.26868010881928966</v>
      </c>
      <c r="BN49" s="436">
        <f t="shared" si="48"/>
        <v>0.24251527535975434</v>
      </c>
      <c r="BO49" s="435">
        <f t="shared" si="49"/>
        <v>0.42963933172709223</v>
      </c>
      <c r="BP49" s="479">
        <f t="shared" si="26"/>
        <v>1025301.8543162757</v>
      </c>
      <c r="BQ49" s="363">
        <f t="shared" si="50"/>
        <v>0.34261851190830711</v>
      </c>
      <c r="BR49" s="364">
        <f t="shared" si="51"/>
        <v>2.9184056524023164E-3</v>
      </c>
      <c r="BS49" s="372">
        <f t="shared" si="27"/>
        <v>2.537754696528761E-3</v>
      </c>
      <c r="BT49" s="467">
        <f t="shared" si="28"/>
        <v>1044295.310449844</v>
      </c>
      <c r="BU49" s="463">
        <f t="shared" si="52"/>
        <v>1468857.9</v>
      </c>
      <c r="BV49" s="463">
        <f t="shared" si="53"/>
        <v>1044295.310449844</v>
      </c>
      <c r="BW49" s="463">
        <f t="shared" si="54"/>
        <v>0</v>
      </c>
      <c r="BX49" s="468">
        <f t="shared" si="55"/>
        <v>2.9184056524023164E-3</v>
      </c>
      <c r="BY49" s="478">
        <f t="shared" si="56"/>
        <v>3.3044255124655185E-3</v>
      </c>
      <c r="BZ49" s="475">
        <f t="shared" si="57"/>
        <v>1049185.6011372253</v>
      </c>
      <c r="CA49" s="359">
        <f t="shared" si="29"/>
        <v>9.1075924142203918E-3</v>
      </c>
      <c r="CB49" s="292">
        <f t="shared" si="30"/>
        <v>68164.45152816776</v>
      </c>
      <c r="CC49" s="292">
        <f t="shared" si="31"/>
        <v>1093466.3058444434</v>
      </c>
      <c r="CD49" s="293">
        <f t="shared" si="32"/>
        <v>0.22332990260891336</v>
      </c>
      <c r="CE49" s="234">
        <f t="shared" si="33"/>
        <v>0</v>
      </c>
      <c r="CF49" s="12"/>
      <c r="CG49" s="127">
        <f t="shared" si="34"/>
        <v>4896193</v>
      </c>
      <c r="CH49" s="294">
        <f t="shared" si="58"/>
        <v>0.22332990260891336</v>
      </c>
      <c r="CI49" s="295">
        <f t="shared" si="35"/>
        <v>1093466.3058444434</v>
      </c>
      <c r="CJ49" s="235">
        <f t="shared" si="36"/>
        <v>0</v>
      </c>
      <c r="CL49" s="126">
        <f t="shared" si="37"/>
        <v>1093466.3058444434</v>
      </c>
      <c r="CM49" s="296">
        <f t="shared" si="38"/>
        <v>9.4018637422833978E-3</v>
      </c>
      <c r="CN49" s="297">
        <f t="shared" si="39"/>
        <v>1433.2786618456364</v>
      </c>
      <c r="CO49" s="239">
        <f t="shared" si="59"/>
        <v>1094899.5845062891</v>
      </c>
      <c r="CP49" s="298">
        <f t="shared" si="60"/>
        <v>0.2236226358941098</v>
      </c>
      <c r="CQ49" s="240">
        <f t="shared" si="40"/>
        <v>0</v>
      </c>
      <c r="CR49" s="174"/>
      <c r="CS49" s="246">
        <f t="shared" si="41"/>
        <v>1468857.9</v>
      </c>
      <c r="CT49" s="297">
        <f t="shared" si="42"/>
        <v>0</v>
      </c>
      <c r="CU49" s="299">
        <f t="shared" si="43"/>
        <v>1094899.5845062891</v>
      </c>
      <c r="CV49" s="247">
        <f t="shared" si="44"/>
        <v>0.2236226358941098</v>
      </c>
      <c r="CY49" s="264">
        <v>4766</v>
      </c>
      <c r="CZ49" s="324">
        <f t="shared" si="61"/>
        <v>1099665.5845062891</v>
      </c>
      <c r="DA49" s="326">
        <f t="shared" si="62"/>
        <v>0.22459604523479551</v>
      </c>
      <c r="DB49" s="1">
        <f t="shared" si="63"/>
        <v>0</v>
      </c>
    </row>
    <row r="50" spans="1:106" s="19" customFormat="1" ht="16.5" thickBot="1">
      <c r="A50" s="184"/>
      <c r="B50" s="185" t="s">
        <v>133</v>
      </c>
      <c r="C50" s="41"/>
      <c r="D50" s="179">
        <f t="shared" ref="D50:I50" si="64">SUM(D12:D49)</f>
        <v>568658897</v>
      </c>
      <c r="E50" s="183">
        <f t="shared" si="64"/>
        <v>53095068</v>
      </c>
      <c r="F50" s="183">
        <f t="shared" si="64"/>
        <v>4681948.6436643004</v>
      </c>
      <c r="G50" s="183">
        <f t="shared" si="64"/>
        <v>66013685.590599991</v>
      </c>
      <c r="H50" s="213">
        <f t="shared" si="64"/>
        <v>1</v>
      </c>
      <c r="I50" s="214">
        <f t="shared" si="64"/>
        <v>1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1.0346682662961959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1.0332235087521064</v>
      </c>
      <c r="X50" s="220">
        <f>SUM(X12:X49)</f>
        <v>0.99999999999999967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0.99822605305304313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0.9983139303558437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0.99419196109591035</v>
      </c>
      <c r="AS50" s="223">
        <f>SUM(AS12:AS49)</f>
        <v>0.99999999999999989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5">SUM(BA50:BE50)</f>
        <v>0</v>
      </c>
      <c r="BH50" s="182">
        <f>'Op Cost'!E41</f>
        <v>581261868</v>
      </c>
      <c r="BI50" s="231"/>
      <c r="BJ50" s="232">
        <f>SUM(BJ12:BJ49)</f>
        <v>119220514.36180416</v>
      </c>
      <c r="BK50" s="233">
        <f>SUM(BK12:BK49)</f>
        <v>1149111.1881958526</v>
      </c>
      <c r="BP50" s="179">
        <f>SUM(BP12:BP49)</f>
        <v>112576607.26180415</v>
      </c>
      <c r="BQ50" s="365"/>
      <c r="BR50" s="366">
        <f>SUM(BR12:BR49)</f>
        <v>1.1499951734477034</v>
      </c>
      <c r="BS50" s="365">
        <f>SUM(BS12:BS49)</f>
        <v>1</v>
      </c>
      <c r="BT50" s="469">
        <f>SUM(BT12:BT49)</f>
        <v>126704868.99999997</v>
      </c>
      <c r="BU50" s="469"/>
      <c r="BV50" s="469">
        <f t="shared" ref="BV50" si="66">SUM(BV12:BV49)</f>
        <v>125224947.40124299</v>
      </c>
      <c r="BW50" s="464">
        <f>SUM(BW12:BW49)</f>
        <v>1479921.5987569771</v>
      </c>
      <c r="BX50" s="471">
        <f>SUM(BX12:BX49)</f>
        <v>0.88318094670102498</v>
      </c>
      <c r="BY50" s="473"/>
      <c r="BZ50" s="476">
        <f>SUM(BZ12:BZ49)</f>
        <v>126704869</v>
      </c>
      <c r="CA50" s="180"/>
      <c r="CB50" s="181">
        <f>SUM(CB12:CB49)</f>
        <v>7484354.6381958509</v>
      </c>
      <c r="CC50" s="181">
        <f>SUM(CC12:CC49)</f>
        <v>126704868.99999999</v>
      </c>
      <c r="CD50" s="187"/>
      <c r="CE50" s="188">
        <f>SUM(CE12:CE49)</f>
        <v>4</v>
      </c>
      <c r="CG50" s="178">
        <f>SUM(CG12:CG49)</f>
        <v>581261868</v>
      </c>
      <c r="CH50" s="236"/>
      <c r="CI50" s="237">
        <f>SUM(CI12:CI49)</f>
        <v>126552422.77219521</v>
      </c>
      <c r="CJ50" s="238">
        <f t="shared" si="36"/>
        <v>152446.22780478001</v>
      </c>
      <c r="CK50" s="1"/>
      <c r="CL50" s="177">
        <f>SUM(CL12:CL49)</f>
        <v>116303143.27219521</v>
      </c>
      <c r="CM50" s="241">
        <f t="shared" si="38"/>
        <v>1</v>
      </c>
      <c r="CN50" s="242">
        <f t="shared" si="39"/>
        <v>152446.22780478001</v>
      </c>
      <c r="CO50" s="243">
        <f>(CN50+CI50)</f>
        <v>126704868.99999999</v>
      </c>
      <c r="CP50" s="244">
        <f>CO50/CG50</f>
        <v>0.21798242061872186</v>
      </c>
      <c r="CQ50" s="245">
        <f>SUM(CQ12:CQ49)</f>
        <v>1</v>
      </c>
      <c r="CR50" s="175"/>
      <c r="CS50" s="248">
        <f>SUM(CS12:CS49)</f>
        <v>174378560.39999998</v>
      </c>
      <c r="CT50" s="237">
        <f>SUM(CT12:CT49)</f>
        <v>4.8967683283262886</v>
      </c>
      <c r="CU50" s="249">
        <f>SUM(CU12:CU49)</f>
        <v>126704864.10323165</v>
      </c>
      <c r="CV50" s="250">
        <f>AVERAGE(CV12:CV49)</f>
        <v>0.24642943435515391</v>
      </c>
      <c r="CY50" s="265">
        <f>SUM(CY12:CY49)</f>
        <v>547448.79999999993</v>
      </c>
      <c r="CZ50" s="325">
        <f>SUM(CZ12:CZ49)</f>
        <v>127252312.90323167</v>
      </c>
      <c r="DA50" s="327">
        <f>AVERAGE(DA12:DA49)</f>
        <v>0.24682026945922492</v>
      </c>
    </row>
    <row r="52" spans="1:106">
      <c r="CU52" s="116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27" priority="4" operator="greaterThan">
      <formula>$BJ$6</formula>
    </cfRule>
  </conditionalFormatting>
  <conditionalFormatting sqref="BS12:BS49">
    <cfRule type="cellIs" dxfId="126" priority="1" operator="greaterThan">
      <formula>0.04</formula>
    </cfRule>
  </conditionalFormatting>
  <conditionalFormatting sqref="CD12:CD49">
    <cfRule type="cellIs" dxfId="125" priority="6" operator="greaterThan">
      <formula>$BJ$6</formula>
    </cfRule>
  </conditionalFormatting>
  <conditionalFormatting sqref="CE12:CE49 CQ12:CR49">
    <cfRule type="cellIs" dxfId="124" priority="7" operator="greaterThan">
      <formula>0</formula>
    </cfRule>
  </conditionalFormatting>
  <conditionalFormatting sqref="CP12:CP49">
    <cfRule type="cellIs" dxfId="123" priority="5" operator="greaterThan">
      <formula>$BJ$6</formula>
    </cfRule>
  </conditionalFormatting>
  <conditionalFormatting sqref="CV12:CV49">
    <cfRule type="cellIs" dxfId="122" priority="2" operator="equal">
      <formula>$BJ$6</formula>
    </cfRule>
    <cfRule type="cellIs" dxfId="121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06C6E-6E60-44B9-B996-16FF646283A1}">
  <sheetPr codeName="Sheet10"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S6G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0.4</v>
      </c>
      <c r="E6" s="274">
        <v>0.4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120369625.55</v>
      </c>
      <c r="BB6" s="1" t="s">
        <v>15</v>
      </c>
      <c r="BJ6" s="277">
        <v>0.3</v>
      </c>
      <c r="BP6" s="278">
        <f>$BK$50+BA8</f>
        <v>7882293.0772130974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188624.64420628548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0.05</v>
      </c>
      <c r="BA8" s="707">
        <f>126704869*AZ8</f>
        <v>6335243.4500000002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0.4</v>
      </c>
      <c r="E10" s="142">
        <f>E$6</f>
        <v>0.4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4.3957157900107119E-3</v>
      </c>
      <c r="I12" s="202">
        <f t="shared" ref="I12:I49" si="1">H12/(SUM($H$12:$H$49))</f>
        <v>4.3957157900107128E-3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4.0957572766471577E-3</v>
      </c>
      <c r="Q12" s="205">
        <f t="shared" ref="Q12:Q49" si="4">P12/SUM($P$12:$P$49)</f>
        <v>3.9449071612653397E-3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4.1091023546625536E-3</v>
      </c>
      <c r="X12" s="205">
        <f t="shared" ref="X12:X49" si="7">W12/SUM($W$12:$W$49)</f>
        <v>3.9631453928158974E-3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4.2526258593037379E-3</v>
      </c>
      <c r="AE12" s="205">
        <f t="shared" ref="AE12:AE49" si="10">AD12/SUM($AD$12:$AD$49)</f>
        <v>4.2603321207357317E-3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4.2309583847850354E-3</v>
      </c>
      <c r="AL12" s="205">
        <f t="shared" ref="AL12:AL49" si="13">AK12/SUM($AK$12:$AK$49)</f>
        <v>4.2384789720471125E-3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3.903218089179233E-3</v>
      </c>
      <c r="AS12" s="207">
        <f t="shared" ref="AS12:AS49" si="16">AR12/SUM($AR$12:$AR$49)</f>
        <v>3.9182708446201045E-3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529110.6636678119</v>
      </c>
      <c r="BH12" s="130">
        <f>'Op Cost'!E3</f>
        <v>2553471</v>
      </c>
      <c r="BI12" s="289">
        <f t="shared" ref="BI12:BI49" si="23">BF12/BH12</f>
        <v>0.20721232536724007</v>
      </c>
      <c r="BJ12" s="290">
        <f t="shared" ref="BJ12:BJ49" si="24">IF(BF12&gt;BH12*$BJ$6,BH12*$BJ$6,BF12)</f>
        <v>529110.6636678119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529110.6636678119</v>
      </c>
      <c r="BQ12" s="704">
        <f>(BM12*$BP$8+BN12*$BQ$8+BO12*$BR$8)*I12</f>
        <v>1.8180333978904339E-3</v>
      </c>
      <c r="BR12" s="364">
        <f>IF(BP12=0,0,BQ12)</f>
        <v>1.8180333978904339E-3</v>
      </c>
      <c r="BS12" s="372">
        <f>BR12/$BR$50</f>
        <v>1.8868560740236441E-3</v>
      </c>
      <c r="BT12" s="467">
        <f>$BP$6*BS12+BJ12</f>
        <v>543983.41623778595</v>
      </c>
      <c r="BU12" s="463">
        <f>BH12*$BU$6</f>
        <v>766041.29999999993</v>
      </c>
      <c r="BV12" s="463">
        <f>IF(BT12&lt;BU12,BT12, BU12)</f>
        <v>543983.41623778595</v>
      </c>
      <c r="BW12" s="463">
        <f>BT12-BV12</f>
        <v>0</v>
      </c>
      <c r="BX12" s="468">
        <f>IF(AND(BW12=0,BK12=0),BR12,0)</f>
        <v>1.8180333978904339E-3</v>
      </c>
      <c r="BY12" s="478">
        <f>BX12/$BX$50</f>
        <v>2.031932631441202E-3</v>
      </c>
      <c r="BZ12" s="475">
        <f>$BW$50*BY12+BV12</f>
        <v>544915.25710704189</v>
      </c>
      <c r="CA12" s="359">
        <f t="shared" ref="CA12:CA49" si="27">BP12/$BP$50</f>
        <v>4.7012687248682164E-3</v>
      </c>
      <c r="CB12" s="292">
        <f t="shared" ref="CB12:CB49" si="28">CA12*$BP$6</f>
        <v>37056.777924147187</v>
      </c>
      <c r="CC12" s="292">
        <f t="shared" ref="CC12:CC49" si="29">(CB12+BJ12)</f>
        <v>566167.4415919591</v>
      </c>
      <c r="CD12" s="293">
        <f t="shared" ref="CD12:CD49" si="30">CC12/BH12</f>
        <v>0.22172464131840899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0.22172464131840899</v>
      </c>
      <c r="CI12" s="295">
        <f t="shared" ref="CI12:CI49" si="33">IF(CC12&gt;BH12*$BJ$6,BH12*$BJ$6,CC12)</f>
        <v>566167.4415919591</v>
      </c>
      <c r="CJ12" s="235">
        <f t="shared" ref="CJ12:CJ50" si="34">CC12-CI12</f>
        <v>0</v>
      </c>
      <c r="CL12" s="126">
        <f t="shared" ref="CL12:CL49" si="35">IF(OR(CJ12&gt;0,CH12&gt;=$BJ$6),0,CI12)</f>
        <v>566167.4415919591</v>
      </c>
      <c r="CM12" s="296">
        <f t="shared" ref="CM12:CM50" si="36">CL12/$CL$50</f>
        <v>4.8826476614404575E-3</v>
      </c>
      <c r="CN12" s="297">
        <f t="shared" ref="CN12:CN50" si="37">CM12*$CM$6</f>
        <v>920.98767792385809</v>
      </c>
      <c r="CO12" s="239">
        <f>(CN12+CI12)</f>
        <v>567088.42926988297</v>
      </c>
      <c r="CP12" s="298">
        <f>CO12/CG12</f>
        <v>0.22208532200674413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567088.42926988297</v>
      </c>
      <c r="CV12" s="247">
        <f t="shared" ref="CV12:CV49" si="42">CU12/CG12</f>
        <v>0.22208532200674413</v>
      </c>
      <c r="CY12" s="264">
        <v>0</v>
      </c>
      <c r="CZ12" s="324">
        <f>CU12+CY12</f>
        <v>567088.42926988297</v>
      </c>
      <c r="DA12" s="326">
        <f>CZ12/CG12</f>
        <v>0.22208532200674413</v>
      </c>
      <c r="DB12" s="1">
        <f>IF(BZ12&lt;=BH12*$BU$6, 0, 1)</f>
        <v>0</v>
      </c>
      <c r="DC12" s="708">
        <f>BZ12/BH12</f>
        <v>0.21340178020703657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8.783283945063931E-4</v>
      </c>
      <c r="I13" s="202">
        <f t="shared" si="1"/>
        <v>8.7832839450639321E-4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8.4779136507016873E-4</v>
      </c>
      <c r="Q13" s="205">
        <f t="shared" si="4"/>
        <v>8.1656651051891568E-4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8.5317952310161251E-4</v>
      </c>
      <c r="X13" s="205">
        <f t="shared" si="7"/>
        <v>8.2287424463601514E-4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1.1870176426186205E-3</v>
      </c>
      <c r="AE13" s="205">
        <f t="shared" si="10"/>
        <v>1.1891686590919826E-3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1.1867323744619476E-3</v>
      </c>
      <c r="AL13" s="205">
        <f t="shared" si="13"/>
        <v>1.18884180773148E-3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1.1425558958312366E-3</v>
      </c>
      <c r="AS13" s="207">
        <f t="shared" si="16"/>
        <v>1.1469621611447614E-3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105724.05995666723</v>
      </c>
      <c r="BH13" s="130">
        <f>'Op Cost'!E4</f>
        <v>361548</v>
      </c>
      <c r="BI13" s="289">
        <f t="shared" si="23"/>
        <v>0.2924205360191931</v>
      </c>
      <c r="BJ13" s="290">
        <f t="shared" si="24"/>
        <v>105724.05995666723</v>
      </c>
      <c r="BK13" s="230">
        <f t="shared" si="25"/>
        <v>0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105724.05995666723</v>
      </c>
      <c r="BQ13" s="704">
        <f t="shared" ref="BQ13:BQ49" si="48">(BM13*$BP$8+BN13*$BQ$8+BO13*$BR$8)*I13</f>
        <v>8.0728720252581465E-4</v>
      </c>
      <c r="BR13" s="364">
        <f t="shared" ref="BR13:BR49" si="49">IF(BP13=0,0,BQ13)</f>
        <v>8.0728720252581465E-4</v>
      </c>
      <c r="BS13" s="372">
        <f t="shared" ref="BS13:BS49" si="50">BR13/$BR$50</f>
        <v>8.3784751332669893E-4</v>
      </c>
      <c r="BT13" s="467">
        <f t="shared" ref="BT13:BT49" si="51">$BP$6*BS13+BJ13</f>
        <v>112328.21961072247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>BT13-BV13</f>
        <v>3863.8196107224794</v>
      </c>
      <c r="BX13" s="468">
        <f t="shared" ref="BX13:BX49" si="54">IF(AND(BW13=0,BK13=0),BR13,0)</f>
        <v>0</v>
      </c>
      <c r="BY13" s="478">
        <f t="shared" ref="BY13:BY49" si="55">BX13/$BX$50</f>
        <v>0</v>
      </c>
      <c r="BZ13" s="475">
        <f t="shared" ref="BZ13:BZ49" si="56">$BW$50*BY13+BV13</f>
        <v>108464.4</v>
      </c>
      <c r="CA13" s="359">
        <f t="shared" si="27"/>
        <v>9.3938234601981762E-4</v>
      </c>
      <c r="CB13" s="292">
        <f t="shared" si="28"/>
        <v>7404.486962888207</v>
      </c>
      <c r="CC13" s="292">
        <f t="shared" si="29"/>
        <v>113128.54691955543</v>
      </c>
      <c r="CD13" s="293">
        <f t="shared" si="30"/>
        <v>0.3129004915517592</v>
      </c>
      <c r="CE13" s="234">
        <f t="shared" si="31"/>
        <v>1</v>
      </c>
      <c r="CF13" s="12"/>
      <c r="CG13" s="127">
        <f t="shared" si="32"/>
        <v>361548</v>
      </c>
      <c r="CH13" s="294">
        <f t="shared" ref="CH13:CH49" si="57">CC13/CG13</f>
        <v>0.3129004915517592</v>
      </c>
      <c r="CI13" s="295">
        <f t="shared" si="33"/>
        <v>108464.4</v>
      </c>
      <c r="CJ13" s="235">
        <f t="shared" si="34"/>
        <v>4664.1469195554382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5.2698738322273161E-3</v>
      </c>
      <c r="I14" s="202">
        <f t="shared" si="1"/>
        <v>5.269873832227317E-3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4.814637770859523E-3</v>
      </c>
      <c r="Q14" s="205">
        <f t="shared" si="4"/>
        <v>4.6373106945220384E-3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4.6594939082878588E-3</v>
      </c>
      <c r="X14" s="205">
        <f t="shared" si="7"/>
        <v>4.4939868179558274E-3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5.4773875323727E-3</v>
      </c>
      <c r="AE14" s="205">
        <f t="shared" si="10"/>
        <v>5.4873132069289182E-3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5.6415480050603E-3</v>
      </c>
      <c r="AL14" s="205">
        <f t="shared" si="13"/>
        <v>5.6515759349538737E-3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4.9563698528111858E-3</v>
      </c>
      <c r="AS14" s="207">
        <f t="shared" si="16"/>
        <v>4.9754840866470312E-3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634332.73988094565</v>
      </c>
      <c r="BH14" s="130">
        <f>'Op Cost'!E5</f>
        <v>2998198</v>
      </c>
      <c r="BI14" s="289">
        <f t="shared" si="23"/>
        <v>0.21157133047281923</v>
      </c>
      <c r="BJ14" s="290">
        <f t="shared" si="24"/>
        <v>634332.73988094565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634332.73988094565</v>
      </c>
      <c r="BQ14" s="704">
        <f t="shared" si="48"/>
        <v>2.694019921243468E-3</v>
      </c>
      <c r="BR14" s="364">
        <f t="shared" si="49"/>
        <v>2.694019921243468E-3</v>
      </c>
      <c r="BS14" s="372">
        <f t="shared" si="50"/>
        <v>2.796003559581079E-3</v>
      </c>
      <c r="BT14" s="467">
        <f t="shared" si="51"/>
        <v>656371.65938249475</v>
      </c>
      <c r="BU14" s="463">
        <f t="shared" si="52"/>
        <v>899459.4</v>
      </c>
      <c r="BV14" s="463">
        <f t="shared" si="53"/>
        <v>656371.65938249475</v>
      </c>
      <c r="BW14" s="463">
        <f t="shared" ref="BW14:BW49" si="64">BT14-BV14</f>
        <v>0</v>
      </c>
      <c r="BX14" s="468">
        <f t="shared" si="54"/>
        <v>2.694019921243468E-3</v>
      </c>
      <c r="BY14" s="478">
        <f t="shared" si="55"/>
        <v>3.0109826332558724E-3</v>
      </c>
      <c r="BZ14" s="475">
        <f t="shared" si="56"/>
        <v>657752.49092723825</v>
      </c>
      <c r="CA14" s="359">
        <f t="shared" si="27"/>
        <v>5.6361908310253424E-3</v>
      </c>
      <c r="CB14" s="292">
        <f t="shared" si="28"/>
        <v>44426.107969242992</v>
      </c>
      <c r="CC14" s="292">
        <f t="shared" si="29"/>
        <v>678758.84785018861</v>
      </c>
      <c r="CD14" s="293">
        <f t="shared" si="30"/>
        <v>0.22638893356949361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0.22638893356949361</v>
      </c>
      <c r="CI14" s="295">
        <f t="shared" si="33"/>
        <v>678758.84785018861</v>
      </c>
      <c r="CJ14" s="235">
        <f t="shared" si="34"/>
        <v>0</v>
      </c>
      <c r="CL14" s="126">
        <f t="shared" si="35"/>
        <v>678758.84785018861</v>
      </c>
      <c r="CM14" s="296">
        <f t="shared" si="36"/>
        <v>5.8536398557624356E-3</v>
      </c>
      <c r="CN14" s="297">
        <f t="shared" si="37"/>
        <v>1104.1407351049218</v>
      </c>
      <c r="CO14" s="239">
        <f t="shared" si="58"/>
        <v>679862.98858529353</v>
      </c>
      <c r="CP14" s="298">
        <f t="shared" si="59"/>
        <v>0.22675720168757818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679862.98858529353</v>
      </c>
      <c r="CV14" s="247">
        <f t="shared" si="42"/>
        <v>0.22675720168757818</v>
      </c>
      <c r="CY14" s="264">
        <v>0</v>
      </c>
      <c r="CZ14" s="324">
        <f t="shared" si="60"/>
        <v>679862.98858529353</v>
      </c>
      <c r="DA14" s="326">
        <f t="shared" si="61"/>
        <v>0.22675720168757818</v>
      </c>
      <c r="DB14" s="1">
        <f t="shared" si="62"/>
        <v>0</v>
      </c>
      <c r="DC14" s="708">
        <f t="shared" si="63"/>
        <v>0.21938260612782687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4.5242987691476982E-3</v>
      </c>
      <c r="I15" s="202">
        <f t="shared" si="1"/>
        <v>4.524298769147699E-3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5.10298389097881E-3</v>
      </c>
      <c r="Q15" s="205">
        <f t="shared" si="4"/>
        <v>4.9150367894416147E-3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5.013062176551954E-3</v>
      </c>
      <c r="X15" s="205">
        <f t="shared" si="7"/>
        <v>4.8349961996829024E-3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4.4178494539622607E-3</v>
      </c>
      <c r="AE15" s="205">
        <f t="shared" si="10"/>
        <v>4.4258551201049661E-3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4.4901831295152085E-3</v>
      </c>
      <c r="AL15" s="205">
        <f t="shared" si="13"/>
        <v>4.4981644923595375E-3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4.9608267729391812E-3</v>
      </c>
      <c r="AS15" s="207">
        <f t="shared" si="16"/>
        <v>4.9799581948816538E-3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544588.14871863439</v>
      </c>
      <c r="BH15" s="130">
        <f>'Op Cost'!E6</f>
        <v>2155919</v>
      </c>
      <c r="BI15" s="289">
        <f t="shared" si="23"/>
        <v>0.25260139584030494</v>
      </c>
      <c r="BJ15" s="290">
        <f t="shared" si="24"/>
        <v>544588.14871863439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544588.14871863439</v>
      </c>
      <c r="BQ15" s="704">
        <f t="shared" si="48"/>
        <v>2.0461572386072245E-3</v>
      </c>
      <c r="BR15" s="364">
        <f t="shared" si="49"/>
        <v>2.0461572386072245E-3</v>
      </c>
      <c r="BS15" s="372">
        <f t="shared" si="50"/>
        <v>2.1236156709515878E-3</v>
      </c>
      <c r="BT15" s="467">
        <f t="shared" si="51"/>
        <v>561327.10982043738</v>
      </c>
      <c r="BU15" s="463">
        <f t="shared" si="52"/>
        <v>646775.69999999995</v>
      </c>
      <c r="BV15" s="463">
        <f t="shared" si="53"/>
        <v>561327.10982043738</v>
      </c>
      <c r="BW15" s="463">
        <f t="shared" si="64"/>
        <v>0</v>
      </c>
      <c r="BX15" s="468">
        <f t="shared" si="54"/>
        <v>2.0461572386072245E-3</v>
      </c>
      <c r="BY15" s="478">
        <f t="shared" si="55"/>
        <v>2.286896196191995E-3</v>
      </c>
      <c r="BZ15" s="475">
        <f t="shared" si="56"/>
        <v>562375.87654940423</v>
      </c>
      <c r="CA15" s="359">
        <f t="shared" si="27"/>
        <v>4.838789703758806E-3</v>
      </c>
      <c r="CB15" s="292">
        <f t="shared" si="28"/>
        <v>38140.758584028052</v>
      </c>
      <c r="CC15" s="292">
        <f t="shared" si="29"/>
        <v>582728.9073026625</v>
      </c>
      <c r="CD15" s="293">
        <f t="shared" si="30"/>
        <v>0.27029257931427969</v>
      </c>
      <c r="CE15" s="234">
        <f t="shared" si="31"/>
        <v>0</v>
      </c>
      <c r="CF15" s="12"/>
      <c r="CG15" s="127">
        <f t="shared" si="32"/>
        <v>2155919</v>
      </c>
      <c r="CH15" s="294">
        <f t="shared" si="57"/>
        <v>0.27029257931427969</v>
      </c>
      <c r="CI15" s="295">
        <f t="shared" si="33"/>
        <v>582728.9073026625</v>
      </c>
      <c r="CJ15" s="235">
        <f t="shared" si="34"/>
        <v>0</v>
      </c>
      <c r="CL15" s="126">
        <f t="shared" si="35"/>
        <v>582728.9073026625</v>
      </c>
      <c r="CM15" s="296">
        <f t="shared" si="36"/>
        <v>5.0254743163873012E-3</v>
      </c>
      <c r="CN15" s="297">
        <f t="shared" si="37"/>
        <v>947.92830489638038</v>
      </c>
      <c r="CO15" s="239">
        <f t="shared" si="58"/>
        <v>583676.83560755884</v>
      </c>
      <c r="CP15" s="298">
        <f t="shared" si="59"/>
        <v>0.27073226573334103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583676.83560755884</v>
      </c>
      <c r="CV15" s="247">
        <f t="shared" si="42"/>
        <v>0.27073226573334103</v>
      </c>
      <c r="CY15" s="264">
        <v>0</v>
      </c>
      <c r="CZ15" s="324">
        <f t="shared" si="60"/>
        <v>583676.83560755884</v>
      </c>
      <c r="DA15" s="326">
        <f t="shared" si="61"/>
        <v>0.27073226573334103</v>
      </c>
      <c r="DB15" s="1">
        <f t="shared" si="62"/>
        <v>0</v>
      </c>
      <c r="DC15" s="708">
        <f t="shared" si="63"/>
        <v>0.26085204339745799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9.3205494091400131E-4</v>
      </c>
      <c r="I16" s="202">
        <f t="shared" si="1"/>
        <v>9.3205494091400142E-4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8.1498505398597894E-4</v>
      </c>
      <c r="Q16" s="205">
        <f t="shared" si="4"/>
        <v>7.8496848290418803E-4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8.2283982454075654E-4</v>
      </c>
      <c r="X16" s="205">
        <f t="shared" si="7"/>
        <v>7.9361222432288185E-4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8.8631691847472591E-4</v>
      </c>
      <c r="AE16" s="205">
        <f t="shared" si="10"/>
        <v>8.8792302964258753E-4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8.8300554888009531E-4</v>
      </c>
      <c r="AL16" s="205">
        <f t="shared" si="13"/>
        <v>8.845751035008951E-4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7.4926661440058884E-4</v>
      </c>
      <c r="AS16" s="207">
        <f t="shared" si="16"/>
        <v>7.5215616011617382E-4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112191.10422984572</v>
      </c>
      <c r="BH16" s="130">
        <f>'Op Cost'!E7</f>
        <v>447645</v>
      </c>
      <c r="BI16" s="289">
        <f t="shared" si="23"/>
        <v>0.25062517001160678</v>
      </c>
      <c r="BJ16" s="290">
        <f t="shared" si="24"/>
        <v>112191.10422984572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112191.10422984572</v>
      </c>
      <c r="BQ16" s="704">
        <f t="shared" si="48"/>
        <v>5.3822146810672273E-4</v>
      </c>
      <c r="BR16" s="364">
        <f t="shared" si="49"/>
        <v>5.3822146810672273E-4</v>
      </c>
      <c r="BS16" s="372">
        <f t="shared" si="50"/>
        <v>5.5859614429827761E-4</v>
      </c>
      <c r="BT16" s="467">
        <f t="shared" si="51"/>
        <v>116594.12275100595</v>
      </c>
      <c r="BU16" s="463">
        <f t="shared" si="52"/>
        <v>134293.5</v>
      </c>
      <c r="BV16" s="463">
        <f t="shared" si="53"/>
        <v>116594.12275100595</v>
      </c>
      <c r="BW16" s="463">
        <f t="shared" si="64"/>
        <v>0</v>
      </c>
      <c r="BX16" s="468">
        <f t="shared" si="54"/>
        <v>5.3822146810672273E-4</v>
      </c>
      <c r="BY16" s="478">
        <f t="shared" si="55"/>
        <v>6.0154547504861025E-4</v>
      </c>
      <c r="BZ16" s="475">
        <f t="shared" si="56"/>
        <v>116869.9904887905</v>
      </c>
      <c r="CA16" s="359">
        <f t="shared" si="27"/>
        <v>9.9684350692909774E-4</v>
      </c>
      <c r="CB16" s="292">
        <f t="shared" si="28"/>
        <v>7857.412673732053</v>
      </c>
      <c r="CC16" s="292">
        <f t="shared" si="29"/>
        <v>120048.51690357777</v>
      </c>
      <c r="CD16" s="293">
        <f t="shared" si="30"/>
        <v>0.26817794659513178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0.26817794659513178</v>
      </c>
      <c r="CI16" s="295">
        <f t="shared" si="33"/>
        <v>120048.51690357777</v>
      </c>
      <c r="CJ16" s="235">
        <f t="shared" si="34"/>
        <v>0</v>
      </c>
      <c r="CL16" s="126">
        <f t="shared" si="35"/>
        <v>120048.51690357777</v>
      </c>
      <c r="CM16" s="296">
        <f t="shared" si="36"/>
        <v>1.0353025752778892E-3</v>
      </c>
      <c r="CN16" s="297">
        <f t="shared" si="37"/>
        <v>195.28357990764295</v>
      </c>
      <c r="CO16" s="239">
        <f t="shared" si="58"/>
        <v>120243.80048348541</v>
      </c>
      <c r="CP16" s="298">
        <f t="shared" si="59"/>
        <v>0.26861419312956786</v>
      </c>
      <c r="CQ16" s="240">
        <f t="shared" si="38"/>
        <v>0</v>
      </c>
      <c r="CR16" s="174"/>
      <c r="CS16" s="246">
        <f t="shared" si="39"/>
        <v>134293.5</v>
      </c>
      <c r="CT16" s="297">
        <f t="shared" si="40"/>
        <v>0</v>
      </c>
      <c r="CU16" s="299">
        <f t="shared" si="41"/>
        <v>120243.80048348541</v>
      </c>
      <c r="CV16" s="247">
        <f t="shared" si="42"/>
        <v>0.26861419312956786</v>
      </c>
      <c r="CY16" s="264">
        <v>566</v>
      </c>
      <c r="CZ16" s="324">
        <f t="shared" si="60"/>
        <v>120809.80048348541</v>
      </c>
      <c r="DA16" s="326">
        <f t="shared" si="61"/>
        <v>0.26987858790667918</v>
      </c>
      <c r="DB16" s="1">
        <f t="shared" si="62"/>
        <v>0</v>
      </c>
      <c r="DC16" s="708">
        <f t="shared" si="63"/>
        <v>0.26107739500897026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2.6128416353341802E-2</v>
      </c>
      <c r="I17" s="202">
        <f t="shared" si="1"/>
        <v>2.6128416353341805E-2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2.8222835222236939E-2</v>
      </c>
      <c r="Q17" s="205">
        <f t="shared" si="4"/>
        <v>2.7183364945531075E-2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2.6689976200625777E-2</v>
      </c>
      <c r="X17" s="205">
        <f t="shared" si="7"/>
        <v>2.5741937553308409E-2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2.7964506898001201E-2</v>
      </c>
      <c r="AE17" s="205">
        <f t="shared" si="10"/>
        <v>2.8015181894603905E-2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2.8665553268888238E-2</v>
      </c>
      <c r="AL17" s="205">
        <f t="shared" si="13"/>
        <v>2.871650668775183E-2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2.8086877790340081E-2</v>
      </c>
      <c r="AS17" s="207">
        <f t="shared" si="16"/>
        <v>2.8195194797695552E-2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3145067.6926662493</v>
      </c>
      <c r="BH17" s="130">
        <f>'Op Cost'!E8</f>
        <v>14481448</v>
      </c>
      <c r="BI17" s="289">
        <f t="shared" si="23"/>
        <v>0.21717908959561566</v>
      </c>
      <c r="BJ17" s="290">
        <f t="shared" si="24"/>
        <v>3145067.6926662493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3145067.6926662493</v>
      </c>
      <c r="BQ17" s="704">
        <f t="shared" si="48"/>
        <v>2.9917982239508971E-2</v>
      </c>
      <c r="BR17" s="364">
        <f t="shared" si="49"/>
        <v>2.9917982239508971E-2</v>
      </c>
      <c r="BS17" s="372">
        <f t="shared" si="50"/>
        <v>3.1050544273087715E-2</v>
      </c>
      <c r="BT17" s="467">
        <f t="shared" si="51"/>
        <v>3389817.1828337074</v>
      </c>
      <c r="BU17" s="463">
        <f t="shared" si="52"/>
        <v>4344434.3999999994</v>
      </c>
      <c r="BV17" s="463">
        <f t="shared" si="53"/>
        <v>3389817.1828337074</v>
      </c>
      <c r="BW17" s="463">
        <f t="shared" si="64"/>
        <v>0</v>
      </c>
      <c r="BX17" s="468">
        <f t="shared" si="54"/>
        <v>2.9917982239508971E-2</v>
      </c>
      <c r="BY17" s="478">
        <f t="shared" si="55"/>
        <v>3.3437957987942461E-2</v>
      </c>
      <c r="BZ17" s="475">
        <f t="shared" si="56"/>
        <v>3405151.7738312092</v>
      </c>
      <c r="CA17" s="359">
        <f t="shared" si="27"/>
        <v>2.79446425793606E-2</v>
      </c>
      <c r="CB17" s="292">
        <f t="shared" si="28"/>
        <v>220267.86274848841</v>
      </c>
      <c r="CC17" s="292">
        <f t="shared" si="29"/>
        <v>3365335.5554147377</v>
      </c>
      <c r="CD17" s="293">
        <f t="shared" si="30"/>
        <v>0.23238943753516483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0.23238943753516483</v>
      </c>
      <c r="CI17" s="295">
        <f t="shared" si="33"/>
        <v>3365335.5554147377</v>
      </c>
      <c r="CJ17" s="235">
        <f t="shared" si="34"/>
        <v>0</v>
      </c>
      <c r="CL17" s="126">
        <f t="shared" si="35"/>
        <v>3365335.5554147377</v>
      </c>
      <c r="CM17" s="296">
        <f t="shared" si="36"/>
        <v>2.9022770601935581E-2</v>
      </c>
      <c r="CN17" s="297">
        <f t="shared" si="37"/>
        <v>5474.4097786707407</v>
      </c>
      <c r="CO17" s="239">
        <f t="shared" si="58"/>
        <v>3370809.9651934085</v>
      </c>
      <c r="CP17" s="298">
        <f t="shared" si="59"/>
        <v>0.23276746670591286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3370809.9651934085</v>
      </c>
      <c r="CV17" s="247">
        <f t="shared" si="42"/>
        <v>0.23276746670591286</v>
      </c>
      <c r="CY17" s="264">
        <v>0</v>
      </c>
      <c r="CZ17" s="324">
        <f t="shared" si="60"/>
        <v>3370809.9651934085</v>
      </c>
      <c r="DA17" s="326">
        <f t="shared" si="61"/>
        <v>0.23276746670591286</v>
      </c>
      <c r="DB17" s="1">
        <f t="shared" si="62"/>
        <v>0</v>
      </c>
      <c r="DC17" s="708">
        <f t="shared" si="63"/>
        <v>0.2351389014296919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7.7252015861649093E-3</v>
      </c>
      <c r="I18" s="202">
        <f t="shared" si="1"/>
        <v>7.7252015861649101E-3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9.0494459353340512E-3</v>
      </c>
      <c r="Q18" s="205">
        <f t="shared" si="4"/>
        <v>8.7161473848388522E-3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9.1594096031938649E-3</v>
      </c>
      <c r="X18" s="205">
        <f t="shared" si="7"/>
        <v>8.8340637046001435E-3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7.1881087568724271E-3</v>
      </c>
      <c r="AE18" s="205">
        <f t="shared" si="10"/>
        <v>7.2011344607821352E-3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7.0890909883032692E-3</v>
      </c>
      <c r="AL18" s="205">
        <f t="shared" si="13"/>
        <v>7.1016919459439918E-3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8.117928220700241E-3</v>
      </c>
      <c r="AS18" s="207">
        <f t="shared" si="16"/>
        <v>8.1492350002346746E-3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929879.62222493626</v>
      </c>
      <c r="BH18" s="130">
        <f>'Op Cost'!E9</f>
        <v>5267046</v>
      </c>
      <c r="BI18" s="289">
        <f t="shared" si="23"/>
        <v>0.17654670610906686</v>
      </c>
      <c r="BJ18" s="290">
        <f t="shared" si="24"/>
        <v>929879.62222493626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929879.62222493626</v>
      </c>
      <c r="BQ18" s="704">
        <f t="shared" si="48"/>
        <v>5.596188878823692E-3</v>
      </c>
      <c r="BR18" s="364">
        <f t="shared" si="49"/>
        <v>5.596188878823692E-3</v>
      </c>
      <c r="BS18" s="372">
        <f t="shared" si="50"/>
        <v>5.8080357542630873E-3</v>
      </c>
      <c r="BT18" s="467">
        <f t="shared" si="51"/>
        <v>975660.26224297029</v>
      </c>
      <c r="BU18" s="463">
        <f t="shared" si="52"/>
        <v>1580113.8</v>
      </c>
      <c r="BV18" s="463">
        <f t="shared" si="53"/>
        <v>975660.26224297029</v>
      </c>
      <c r="BW18" s="463">
        <f t="shared" si="64"/>
        <v>0</v>
      </c>
      <c r="BX18" s="468">
        <f t="shared" si="54"/>
        <v>5.596188878823692E-3</v>
      </c>
      <c r="BY18" s="478">
        <f t="shared" si="55"/>
        <v>6.254603907598571E-3</v>
      </c>
      <c r="BZ18" s="475">
        <f t="shared" si="56"/>
        <v>978528.61301992217</v>
      </c>
      <c r="CA18" s="359">
        <f t="shared" si="27"/>
        <v>8.2621921764989541E-3</v>
      </c>
      <c r="CB18" s="292">
        <f t="shared" si="28"/>
        <v>65125.020195421923</v>
      </c>
      <c r="CC18" s="292">
        <f t="shared" si="29"/>
        <v>995004.64242035814</v>
      </c>
      <c r="CD18" s="293">
        <f t="shared" si="30"/>
        <v>0.18891132570711516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0.18891132570711516</v>
      </c>
      <c r="CI18" s="295">
        <f t="shared" si="33"/>
        <v>995004.64242035814</v>
      </c>
      <c r="CJ18" s="235">
        <f t="shared" si="34"/>
        <v>0</v>
      </c>
      <c r="CL18" s="126">
        <f t="shared" si="35"/>
        <v>995004.64242035814</v>
      </c>
      <c r="CM18" s="296">
        <f t="shared" si="36"/>
        <v>8.5809545613849351E-3</v>
      </c>
      <c r="CN18" s="297">
        <f t="shared" si="37"/>
        <v>1618.5795010915358</v>
      </c>
      <c r="CO18" s="239">
        <f t="shared" si="58"/>
        <v>996623.22192144964</v>
      </c>
      <c r="CP18" s="298">
        <f t="shared" si="59"/>
        <v>0.18921862879523924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996623.22192144964</v>
      </c>
      <c r="CV18" s="247">
        <f t="shared" si="42"/>
        <v>0.18921862879523924</v>
      </c>
      <c r="CY18" s="264">
        <v>0</v>
      </c>
      <c r="CZ18" s="324">
        <f t="shared" si="60"/>
        <v>996623.22192144964</v>
      </c>
      <c r="DA18" s="326">
        <f t="shared" si="61"/>
        <v>0.18921862879523924</v>
      </c>
      <c r="DB18" s="1">
        <f t="shared" si="62"/>
        <v>0</v>
      </c>
      <c r="DC18" s="708">
        <f t="shared" si="63"/>
        <v>0.18578319099926641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3.3136382594732778E-3</v>
      </c>
      <c r="I19" s="202">
        <f t="shared" si="1"/>
        <v>3.3136382594732782E-3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2.4234032478963139E-3</v>
      </c>
      <c r="Q19" s="205">
        <f t="shared" si="4"/>
        <v>2.3341473094044968E-3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2.4259292614201146E-3</v>
      </c>
      <c r="X19" s="205">
        <f t="shared" si="7"/>
        <v>2.3397592821666141E-3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3.2497851304284365E-3</v>
      </c>
      <c r="AE19" s="205">
        <f t="shared" si="10"/>
        <v>3.2556741257554287E-3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3.2717350229400513E-3</v>
      </c>
      <c r="AL19" s="205">
        <f t="shared" si="13"/>
        <v>3.2775505773607466E-3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2.2053893301514325E-3</v>
      </c>
      <c r="AS19" s="207">
        <f t="shared" si="16"/>
        <v>2.2138944112102409E-3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398861.39650095225</v>
      </c>
      <c r="BH19" s="130">
        <f>'Op Cost'!E10</f>
        <v>2126888</v>
      </c>
      <c r="BI19" s="289">
        <f t="shared" si="23"/>
        <v>0.18753286327298488</v>
      </c>
      <c r="BJ19" s="290">
        <f t="shared" si="24"/>
        <v>398861.39650095225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398861.39650095225</v>
      </c>
      <c r="BQ19" s="704">
        <f t="shared" si="48"/>
        <v>1.0671225037155437E-3</v>
      </c>
      <c r="BR19" s="364">
        <f t="shared" si="49"/>
        <v>1.0671225037155437E-3</v>
      </c>
      <c r="BS19" s="372">
        <f t="shared" si="50"/>
        <v>1.1075190258877405E-3</v>
      </c>
      <c r="BT19" s="467">
        <f t="shared" si="51"/>
        <v>407591.18605158897</v>
      </c>
      <c r="BU19" s="463">
        <f t="shared" si="52"/>
        <v>638066.4</v>
      </c>
      <c r="BV19" s="463">
        <f t="shared" si="53"/>
        <v>407591.18605158897</v>
      </c>
      <c r="BW19" s="463">
        <f t="shared" si="64"/>
        <v>0</v>
      </c>
      <c r="BX19" s="468">
        <f t="shared" si="54"/>
        <v>1.0671225037155437E-3</v>
      </c>
      <c r="BY19" s="478">
        <f t="shared" si="55"/>
        <v>1.1926739297313642E-3</v>
      </c>
      <c r="BZ19" s="475">
        <f t="shared" si="56"/>
        <v>408138.144299231</v>
      </c>
      <c r="CA19" s="359">
        <f t="shared" si="27"/>
        <v>3.5439743284109162E-3</v>
      </c>
      <c r="CB19" s="292">
        <f t="shared" si="28"/>
        <v>27934.644314654299</v>
      </c>
      <c r="CC19" s="292">
        <f t="shared" si="29"/>
        <v>426796.04081560654</v>
      </c>
      <c r="CD19" s="293">
        <f t="shared" si="30"/>
        <v>0.20066690903122616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0.20066690903122616</v>
      </c>
      <c r="CI19" s="295">
        <f t="shared" si="33"/>
        <v>426796.04081560654</v>
      </c>
      <c r="CJ19" s="235">
        <f t="shared" si="34"/>
        <v>0</v>
      </c>
      <c r="CL19" s="126">
        <f t="shared" si="35"/>
        <v>426796.04081560654</v>
      </c>
      <c r="CM19" s="296">
        <f t="shared" si="36"/>
        <v>3.680703865168999E-3</v>
      </c>
      <c r="CN19" s="297">
        <f t="shared" si="37"/>
        <v>694.27145699620223</v>
      </c>
      <c r="CO19" s="239">
        <f t="shared" si="58"/>
        <v>427490.31227260275</v>
      </c>
      <c r="CP19" s="298">
        <f t="shared" si="59"/>
        <v>0.20099333499112448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427490.31227260275</v>
      </c>
      <c r="CV19" s="247">
        <f t="shared" si="42"/>
        <v>0.20099333499112448</v>
      </c>
      <c r="CY19" s="264">
        <v>0</v>
      </c>
      <c r="CZ19" s="324">
        <f t="shared" si="60"/>
        <v>427490.31227260275</v>
      </c>
      <c r="DA19" s="326">
        <f t="shared" si="61"/>
        <v>0.20099333499112448</v>
      </c>
      <c r="DB19" s="1">
        <f t="shared" si="62"/>
        <v>0</v>
      </c>
      <c r="DC19" s="708">
        <f t="shared" si="63"/>
        <v>0.19189451644808331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3.8995922788846325E-4</v>
      </c>
      <c r="I20" s="202">
        <f t="shared" si="1"/>
        <v>3.8995922788846331E-4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4.9552281766253737E-4</v>
      </c>
      <c r="Q20" s="205">
        <f t="shared" si="4"/>
        <v>4.7727230397977629E-4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4.6901224622411135E-4</v>
      </c>
      <c r="X20" s="205">
        <f t="shared" si="7"/>
        <v>4.5235274334020986E-4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3.4661903772093607E-4</v>
      </c>
      <c r="AE20" s="205">
        <f t="shared" si="10"/>
        <v>3.4724715244589821E-4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3.6700578362853299E-4</v>
      </c>
      <c r="AL20" s="205">
        <f t="shared" si="13"/>
        <v>3.6765814150361653E-4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4.1836409124862222E-4</v>
      </c>
      <c r="AS20" s="207">
        <f t="shared" si="16"/>
        <v>4.199775118177332E-4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46939.246240701446</v>
      </c>
      <c r="BH20" s="130">
        <f>'Op Cost'!E11</f>
        <v>225862</v>
      </c>
      <c r="BI20" s="289">
        <f t="shared" si="23"/>
        <v>0.20782268040087065</v>
      </c>
      <c r="BJ20" s="290">
        <f t="shared" si="24"/>
        <v>46939.246240701446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46939.246240701446</v>
      </c>
      <c r="BQ20" s="704">
        <f t="shared" si="48"/>
        <v>1.7425228380536084E-4</v>
      </c>
      <c r="BR20" s="364">
        <f t="shared" si="49"/>
        <v>1.7425228380536084E-4</v>
      </c>
      <c r="BS20" s="372">
        <f t="shared" si="50"/>
        <v>1.8084870195022229E-4</v>
      </c>
      <c r="BT20" s="467">
        <f t="shared" si="51"/>
        <v>48364.748712106659</v>
      </c>
      <c r="BU20" s="463">
        <f t="shared" si="52"/>
        <v>67758.599999999991</v>
      </c>
      <c r="BV20" s="463">
        <f t="shared" si="53"/>
        <v>48364.748712106659</v>
      </c>
      <c r="BW20" s="463">
        <f t="shared" si="64"/>
        <v>0</v>
      </c>
      <c r="BX20" s="468">
        <f t="shared" si="54"/>
        <v>1.7425228380536084E-4</v>
      </c>
      <c r="BY20" s="478">
        <f t="shared" si="55"/>
        <v>1.9475379384015278E-4</v>
      </c>
      <c r="BZ20" s="475">
        <f t="shared" si="56"/>
        <v>48454.062472678626</v>
      </c>
      <c r="CA20" s="359">
        <f t="shared" si="27"/>
        <v>4.1706589088675417E-4</v>
      </c>
      <c r="CB20" s="292">
        <f t="shared" si="28"/>
        <v>3287.4355844783754</v>
      </c>
      <c r="CC20" s="292">
        <f t="shared" si="29"/>
        <v>50226.681825179825</v>
      </c>
      <c r="CD20" s="293">
        <f t="shared" si="30"/>
        <v>0.22237774315812234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0.22237774315812234</v>
      </c>
      <c r="CI20" s="295">
        <f t="shared" si="33"/>
        <v>50226.681825179825</v>
      </c>
      <c r="CJ20" s="235">
        <f t="shared" si="34"/>
        <v>0</v>
      </c>
      <c r="CL20" s="126">
        <f t="shared" si="35"/>
        <v>50226.681825179825</v>
      </c>
      <c r="CM20" s="296">
        <f t="shared" si="36"/>
        <v>4.3315664685002116E-4</v>
      </c>
      <c r="CN20" s="297">
        <f t="shared" si="37"/>
        <v>81.704018397672883</v>
      </c>
      <c r="CO20" s="239">
        <f t="shared" si="58"/>
        <v>50308.385843577496</v>
      </c>
      <c r="CP20" s="298">
        <f t="shared" si="59"/>
        <v>0.22273948625079693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50308.385843577496</v>
      </c>
      <c r="CV20" s="247">
        <f t="shared" si="42"/>
        <v>0.22273948625079693</v>
      </c>
      <c r="CY20" s="264">
        <v>685.4</v>
      </c>
      <c r="CZ20" s="324">
        <f t="shared" si="60"/>
        <v>50993.785843577498</v>
      </c>
      <c r="DA20" s="326">
        <f t="shared" si="61"/>
        <v>0.22577408259723858</v>
      </c>
      <c r="DB20" s="1">
        <f t="shared" si="62"/>
        <v>0</v>
      </c>
      <c r="DC20" s="708">
        <f t="shared" si="63"/>
        <v>0.21452950240712748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0.19752306293028377</v>
      </c>
      <c r="I21" s="202">
        <f t="shared" si="1"/>
        <v>0.19752306293028379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0.18352384384312528</v>
      </c>
      <c r="Q21" s="205">
        <f t="shared" si="4"/>
        <v>0.17676450945168079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0.18800606665979544</v>
      </c>
      <c r="X21" s="205">
        <f t="shared" si="7"/>
        <v>0.18132801585211308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0.19470956007248891</v>
      </c>
      <c r="AE21" s="205">
        <f t="shared" si="10"/>
        <v>0.19506239684272683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0.19069581371967897</v>
      </c>
      <c r="AL21" s="205">
        <f t="shared" si="13"/>
        <v>0.19103477817575798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0.17866527304726115</v>
      </c>
      <c r="AS21" s="207">
        <f t="shared" si="16"/>
        <v>0.17935429543840364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23775777.122407347</v>
      </c>
      <c r="BH21" s="130">
        <f>'Op Cost'!E12</f>
        <v>129442718</v>
      </c>
      <c r="BI21" s="289">
        <f t="shared" si="23"/>
        <v>0.18367798119325143</v>
      </c>
      <c r="BJ21" s="290">
        <f t="shared" si="24"/>
        <v>23775777.122407347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23775777.122407347</v>
      </c>
      <c r="BQ21" s="704">
        <f t="shared" si="48"/>
        <v>0.14753564038053404</v>
      </c>
      <c r="BR21" s="364">
        <f t="shared" si="49"/>
        <v>0.14753564038053404</v>
      </c>
      <c r="BS21" s="372">
        <f t="shared" si="50"/>
        <v>0.15312068497201256</v>
      </c>
      <c r="BT21" s="467">
        <f t="shared" si="51"/>
        <v>24982719.237540368</v>
      </c>
      <c r="BU21" s="463">
        <f t="shared" si="52"/>
        <v>38832815.399999999</v>
      </c>
      <c r="BV21" s="463">
        <f t="shared" si="53"/>
        <v>24982719.237540368</v>
      </c>
      <c r="BW21" s="463">
        <f t="shared" si="64"/>
        <v>0</v>
      </c>
      <c r="BX21" s="468">
        <f t="shared" si="54"/>
        <v>0.14753564038053404</v>
      </c>
      <c r="BY21" s="478">
        <f t="shared" si="55"/>
        <v>0.16489382556868087</v>
      </c>
      <c r="BZ21" s="475">
        <f t="shared" si="56"/>
        <v>25058339.267149258</v>
      </c>
      <c r="CA21" s="359">
        <f t="shared" si="27"/>
        <v>0.21125319346273222</v>
      </c>
      <c r="CB21" s="292">
        <f t="shared" si="28"/>
        <v>1665159.5843704534</v>
      </c>
      <c r="CC21" s="292">
        <f t="shared" si="29"/>
        <v>25440936.7067778</v>
      </c>
      <c r="CD21" s="293">
        <f t="shared" si="30"/>
        <v>0.19654204655048885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0.19654204655048885</v>
      </c>
      <c r="CI21" s="295">
        <f t="shared" si="33"/>
        <v>25440936.7067778</v>
      </c>
      <c r="CJ21" s="235">
        <f t="shared" si="34"/>
        <v>0</v>
      </c>
      <c r="CL21" s="126">
        <f t="shared" si="35"/>
        <v>25440936.7067778</v>
      </c>
      <c r="CM21" s="296">
        <f t="shared" si="36"/>
        <v>0.21940352092116402</v>
      </c>
      <c r="CN21" s="297">
        <f t="shared" si="37"/>
        <v>41384.911071360875</v>
      </c>
      <c r="CO21" s="239">
        <f t="shared" si="58"/>
        <v>25482321.61784916</v>
      </c>
      <c r="CP21" s="298">
        <f t="shared" si="59"/>
        <v>0.1968617625739994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25482321.61784916</v>
      </c>
      <c r="CV21" s="247">
        <f t="shared" si="42"/>
        <v>0.1968617625739994</v>
      </c>
      <c r="CY21" s="264">
        <v>0</v>
      </c>
      <c r="CZ21" s="324">
        <f t="shared" si="60"/>
        <v>25482321.61784916</v>
      </c>
      <c r="DA21" s="326">
        <f t="shared" si="61"/>
        <v>0.1968617625739994</v>
      </c>
      <c r="DB21" s="1">
        <f t="shared" si="62"/>
        <v>0</v>
      </c>
      <c r="DC21" s="708">
        <f t="shared" si="63"/>
        <v>0.19358631875413229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2.9164922955934036E-3</v>
      </c>
      <c r="I22" s="202">
        <f t="shared" si="1"/>
        <v>2.9164922955934041E-3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3.1314238508171276E-3</v>
      </c>
      <c r="Q22" s="205">
        <f t="shared" si="4"/>
        <v>3.0160909301144064E-3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2.9917455324063994E-3</v>
      </c>
      <c r="X22" s="205">
        <f t="shared" si="7"/>
        <v>2.8854775325273347E-3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2.7313957493501143E-3</v>
      </c>
      <c r="AE22" s="205">
        <f t="shared" si="10"/>
        <v>2.736345361757864E-3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2.8503671471627923E-3</v>
      </c>
      <c r="AL22" s="205">
        <f t="shared" si="13"/>
        <v>2.8554337143349685E-3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2.8791533191190799E-3</v>
      </c>
      <c r="AS22" s="207">
        <f t="shared" si="16"/>
        <v>2.8902567701175317E-3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351057.08554003795</v>
      </c>
      <c r="BH22" s="130">
        <f>'Op Cost'!E13</f>
        <v>1347743</v>
      </c>
      <c r="BI22" s="289">
        <f t="shared" si="23"/>
        <v>0.2604777658203663</v>
      </c>
      <c r="BJ22" s="290">
        <f t="shared" si="24"/>
        <v>351057.08554003795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351057.08554003795</v>
      </c>
      <c r="BQ22" s="704">
        <f t="shared" si="48"/>
        <v>1.707215715550818E-3</v>
      </c>
      <c r="BR22" s="364">
        <f t="shared" si="49"/>
        <v>1.707215715550818E-3</v>
      </c>
      <c r="BS22" s="372">
        <f t="shared" si="50"/>
        <v>1.7718433260321309E-3</v>
      </c>
      <c r="BT22" s="467">
        <f t="shared" si="51"/>
        <v>365023.27392272727</v>
      </c>
      <c r="BU22" s="463">
        <f t="shared" si="52"/>
        <v>404322.89999999997</v>
      </c>
      <c r="BV22" s="463">
        <f t="shared" si="53"/>
        <v>365023.27392272727</v>
      </c>
      <c r="BW22" s="463">
        <f t="shared" si="64"/>
        <v>0</v>
      </c>
      <c r="BX22" s="468">
        <f t="shared" si="54"/>
        <v>1.707215715550818E-3</v>
      </c>
      <c r="BY22" s="478">
        <f t="shared" si="55"/>
        <v>1.9080767852571699E-3</v>
      </c>
      <c r="BZ22" s="475">
        <f t="shared" si="56"/>
        <v>365898.31471033447</v>
      </c>
      <c r="CA22" s="359">
        <f t="shared" si="27"/>
        <v>3.1192221405103547E-3</v>
      </c>
      <c r="CB22" s="292">
        <f t="shared" si="28"/>
        <v>24586.623084434588</v>
      </c>
      <c r="CC22" s="292">
        <f t="shared" si="29"/>
        <v>375643.70862447255</v>
      </c>
      <c r="CD22" s="293">
        <f t="shared" si="30"/>
        <v>0.2787205784963992</v>
      </c>
      <c r="CE22" s="234">
        <f t="shared" si="31"/>
        <v>0</v>
      </c>
      <c r="CF22" s="12"/>
      <c r="CG22" s="127">
        <f t="shared" si="32"/>
        <v>1347743</v>
      </c>
      <c r="CH22" s="294">
        <f t="shared" si="57"/>
        <v>0.2787205784963992</v>
      </c>
      <c r="CI22" s="295">
        <f t="shared" si="33"/>
        <v>375643.70862447255</v>
      </c>
      <c r="CJ22" s="235">
        <f t="shared" si="34"/>
        <v>0</v>
      </c>
      <c r="CL22" s="126">
        <f t="shared" si="35"/>
        <v>375643.70862447255</v>
      </c>
      <c r="CM22" s="296">
        <f t="shared" si="36"/>
        <v>3.2395643774443253E-3</v>
      </c>
      <c r="CN22" s="297">
        <f t="shared" si="37"/>
        <v>611.06167807879251</v>
      </c>
      <c r="CO22" s="239">
        <f t="shared" si="58"/>
        <v>376254.77030255133</v>
      </c>
      <c r="CP22" s="298">
        <f t="shared" si="59"/>
        <v>0.27917397478788708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376254.77030255133</v>
      </c>
      <c r="CV22" s="247">
        <f t="shared" si="42"/>
        <v>0.27917397478788708</v>
      </c>
      <c r="CY22" s="264">
        <v>0</v>
      </c>
      <c r="CZ22" s="324">
        <f t="shared" si="60"/>
        <v>376254.77030255133</v>
      </c>
      <c r="DA22" s="326">
        <f t="shared" si="61"/>
        <v>0.27917397478788708</v>
      </c>
      <c r="DB22" s="1">
        <f t="shared" si="62"/>
        <v>0</v>
      </c>
      <c r="DC22" s="708">
        <f t="shared" si="63"/>
        <v>0.27148967919724643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1.8074585554854553E-4</v>
      </c>
      <c r="I23" s="202">
        <f t="shared" si="1"/>
        <v>1.8074585554854556E-4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2.6941328958166299E-4</v>
      </c>
      <c r="Q23" s="205">
        <f t="shared" si="4"/>
        <v>2.5949057613120717E-4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2.7019162239510429E-4</v>
      </c>
      <c r="X23" s="205">
        <f t="shared" si="7"/>
        <v>2.6059430772211727E-4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1.998572060010906E-4</v>
      </c>
      <c r="AE23" s="205">
        <f t="shared" si="10"/>
        <v>2.0021937091506785E-4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1.9707622594257394E-4</v>
      </c>
      <c r="AL23" s="205">
        <f t="shared" si="13"/>
        <v>1.9742653166995047E-4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2.703487202658351E-4</v>
      </c>
      <c r="AS23" s="207">
        <f t="shared" si="16"/>
        <v>2.7139131975091022E-4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21756.310952092819</v>
      </c>
      <c r="BH23" s="130">
        <f>'Op Cost'!E14</f>
        <v>71294</v>
      </c>
      <c r="BI23" s="289">
        <f t="shared" si="23"/>
        <v>0.3051632809506104</v>
      </c>
      <c r="BJ23" s="290">
        <f t="shared" si="24"/>
        <v>21388.2</v>
      </c>
      <c r="BK23" s="230">
        <f t="shared" si="25"/>
        <v>368.11095209281848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0</v>
      </c>
      <c r="BQ23" s="704">
        <f t="shared" si="48"/>
        <v>1.2458383388775482E-4</v>
      </c>
      <c r="BR23" s="364">
        <f t="shared" si="49"/>
        <v>0</v>
      </c>
      <c r="BS23" s="372">
        <f t="shared" si="50"/>
        <v>0</v>
      </c>
      <c r="BT23" s="467">
        <f t="shared" si="51"/>
        <v>21388.2</v>
      </c>
      <c r="BU23" s="463">
        <f t="shared" si="52"/>
        <v>21388.2</v>
      </c>
      <c r="BV23" s="463">
        <f t="shared" si="53"/>
        <v>21388.2</v>
      </c>
      <c r="BW23" s="463">
        <f t="shared" si="64"/>
        <v>0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0</v>
      </c>
      <c r="CB23" s="292">
        <f t="shared" si="28"/>
        <v>0</v>
      </c>
      <c r="CC23" s="292">
        <f t="shared" si="29"/>
        <v>21388.2</v>
      </c>
      <c r="CD23" s="293">
        <f t="shared" si="30"/>
        <v>0.3</v>
      </c>
      <c r="CE23" s="234">
        <f t="shared" si="31"/>
        <v>0</v>
      </c>
      <c r="CF23" s="12"/>
      <c r="CG23" s="127">
        <f t="shared" si="32"/>
        <v>71294</v>
      </c>
      <c r="CH23" s="294">
        <f t="shared" si="57"/>
        <v>0.3</v>
      </c>
      <c r="CI23" s="295">
        <f t="shared" si="33"/>
        <v>21388.2</v>
      </c>
      <c r="CJ23" s="235">
        <f t="shared" si="34"/>
        <v>0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1.936332863205616E-2</v>
      </c>
      <c r="I24" s="202">
        <f t="shared" si="1"/>
        <v>1.9363328632056163E-2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1.8709786522729994E-2</v>
      </c>
      <c r="Q24" s="205">
        <f t="shared" si="4"/>
        <v>1.8020689668330109E-2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1.7737224053990006E-2</v>
      </c>
      <c r="X24" s="205">
        <f t="shared" si="7"/>
        <v>1.7107190749617276E-2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1.8798808712743368E-2</v>
      </c>
      <c r="AE24" s="205">
        <f t="shared" si="10"/>
        <v>1.8832874379308768E-2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1.9880599866765512E-2</v>
      </c>
      <c r="AL24" s="205">
        <f t="shared" si="13"/>
        <v>1.9915937909006275E-2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1.8024741525279313E-2</v>
      </c>
      <c r="AS24" s="207">
        <f t="shared" si="16"/>
        <v>1.809425391732759E-2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2330756.616842194</v>
      </c>
      <c r="BH24" s="130">
        <f>'Op Cost'!E15</f>
        <v>7769877</v>
      </c>
      <c r="BI24" s="289">
        <f t="shared" si="23"/>
        <v>0.29997342517033332</v>
      </c>
      <c r="BJ24" s="290">
        <f t="shared" si="24"/>
        <v>2330756.616842194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2330756.616842194</v>
      </c>
      <c r="BQ24" s="704">
        <f t="shared" si="48"/>
        <v>3.5871160531870887E-2</v>
      </c>
      <c r="BR24" s="364">
        <f t="shared" si="49"/>
        <v>3.5871160531870887E-2</v>
      </c>
      <c r="BS24" s="372">
        <f t="shared" si="50"/>
        <v>3.7229083475790382E-2</v>
      </c>
      <c r="BT24" s="467">
        <f t="shared" si="51"/>
        <v>2624207.1637944048</v>
      </c>
      <c r="BU24" s="463">
        <f t="shared" si="52"/>
        <v>2330963.1</v>
      </c>
      <c r="BV24" s="463">
        <f t="shared" si="53"/>
        <v>2330963.1</v>
      </c>
      <c r="BW24" s="463">
        <f t="shared" si="64"/>
        <v>293244.06379440473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2.0709303252521939E-2</v>
      </c>
      <c r="CB24" s="292">
        <f t="shared" si="28"/>
        <v>163236.79766126035</v>
      </c>
      <c r="CC24" s="292">
        <f t="shared" si="29"/>
        <v>2493993.4145034542</v>
      </c>
      <c r="CD24" s="293">
        <f t="shared" si="30"/>
        <v>0.32098235461172092</v>
      </c>
      <c r="CE24" s="234">
        <f t="shared" si="31"/>
        <v>1</v>
      </c>
      <c r="CF24" s="12"/>
      <c r="CG24" s="127">
        <f t="shared" si="32"/>
        <v>7769877</v>
      </c>
      <c r="CH24" s="294">
        <f t="shared" si="57"/>
        <v>0.32098235461172092</v>
      </c>
      <c r="CI24" s="295">
        <f t="shared" si="33"/>
        <v>2330963.1</v>
      </c>
      <c r="CJ24" s="235">
        <f t="shared" si="34"/>
        <v>163030.31450345414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8"/>
        <v>2330963.1</v>
      </c>
      <c r="CP24" s="298">
        <f t="shared" si="59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0"/>
        <v>2330963.1</v>
      </c>
      <c r="DA24" s="326">
        <f t="shared" si="61"/>
        <v>0.3</v>
      </c>
      <c r="DB24" s="1">
        <f t="shared" si="62"/>
        <v>0</v>
      </c>
      <c r="DC24" s="708">
        <f t="shared" si="63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6.4179301607865356E-3</v>
      </c>
      <c r="I25" s="202">
        <f t="shared" si="1"/>
        <v>6.4179301607865365E-3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5.9464338652911201E-3</v>
      </c>
      <c r="Q25" s="205">
        <f t="shared" si="4"/>
        <v>5.7274218062015672E-3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5.7759292561651993E-3</v>
      </c>
      <c r="X25" s="205">
        <f t="shared" si="7"/>
        <v>5.5707659350046771E-3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5.6920741340229682E-3</v>
      </c>
      <c r="AE25" s="205">
        <f t="shared" si="10"/>
        <v>5.702388846113406E-3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5.8544793532598225E-3</v>
      </c>
      <c r="AL25" s="205">
        <f t="shared" si="13"/>
        <v>5.8648857715806815E-3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5.2741333206961652E-3</v>
      </c>
      <c r="AS25" s="207">
        <f t="shared" si="16"/>
        <v>5.2944730089290824E-3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772523.85025992664</v>
      </c>
      <c r="BH25" s="130">
        <f>'Op Cost'!E16</f>
        <v>4067447</v>
      </c>
      <c r="BI25" s="289">
        <f t="shared" si="23"/>
        <v>0.18992843674666851</v>
      </c>
      <c r="BJ25" s="290">
        <f t="shared" si="24"/>
        <v>772523.85025992664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772523.85025992664</v>
      </c>
      <c r="BQ25" s="704">
        <f t="shared" si="48"/>
        <v>4.204893075948634E-3</v>
      </c>
      <c r="BR25" s="364">
        <f t="shared" si="49"/>
        <v>4.204893075948634E-3</v>
      </c>
      <c r="BS25" s="372">
        <f t="shared" si="50"/>
        <v>4.3640716667691266E-3</v>
      </c>
      <c r="BT25" s="467">
        <f t="shared" si="51"/>
        <v>806922.74214736279</v>
      </c>
      <c r="BU25" s="463">
        <f t="shared" si="52"/>
        <v>1220234.0999999999</v>
      </c>
      <c r="BV25" s="463">
        <f t="shared" si="53"/>
        <v>806922.74214736279</v>
      </c>
      <c r="BW25" s="463">
        <f t="shared" si="64"/>
        <v>0</v>
      </c>
      <c r="BX25" s="468">
        <f t="shared" si="54"/>
        <v>4.204893075948634E-3</v>
      </c>
      <c r="BY25" s="478">
        <f t="shared" si="55"/>
        <v>4.6996163341417986E-3</v>
      </c>
      <c r="BZ25" s="475">
        <f t="shared" si="56"/>
        <v>809077.97825224779</v>
      </c>
      <c r="CA25" s="359">
        <f t="shared" si="27"/>
        <v>6.8640503127752614E-3</v>
      </c>
      <c r="CB25" s="292">
        <f t="shared" si="28"/>
        <v>54104.456262030842</v>
      </c>
      <c r="CC25" s="292">
        <f t="shared" si="29"/>
        <v>826628.30652195751</v>
      </c>
      <c r="CD25" s="293">
        <f t="shared" si="30"/>
        <v>0.20323025881393353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0.20323025881393353</v>
      </c>
      <c r="CI25" s="295">
        <f t="shared" si="33"/>
        <v>826628.30652195751</v>
      </c>
      <c r="CJ25" s="235">
        <f t="shared" si="34"/>
        <v>0</v>
      </c>
      <c r="CL25" s="126">
        <f t="shared" si="35"/>
        <v>826628.30652195751</v>
      </c>
      <c r="CM25" s="296">
        <f t="shared" si="36"/>
        <v>7.128871198193683E-3</v>
      </c>
      <c r="CN25" s="297">
        <f t="shared" si="37"/>
        <v>1344.6807933517196</v>
      </c>
      <c r="CO25" s="239">
        <f t="shared" si="58"/>
        <v>827972.98731530923</v>
      </c>
      <c r="CP25" s="298">
        <f t="shared" si="59"/>
        <v>0.20356085458896189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827972.98731530923</v>
      </c>
      <c r="CV25" s="247">
        <f t="shared" si="42"/>
        <v>0.20356085458896189</v>
      </c>
      <c r="CY25" s="264">
        <v>0</v>
      </c>
      <c r="CZ25" s="324">
        <f t="shared" si="60"/>
        <v>827972.98731530923</v>
      </c>
      <c r="DA25" s="326">
        <f t="shared" si="61"/>
        <v>0.20356085458896189</v>
      </c>
      <c r="DB25" s="1">
        <f t="shared" si="62"/>
        <v>0</v>
      </c>
      <c r="DC25" s="708">
        <f t="shared" si="63"/>
        <v>0.19891543227293382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1.7102960884723146E-3</v>
      </c>
      <c r="I26" s="202">
        <f t="shared" si="1"/>
        <v>1.7102960884723148E-3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1.6020164702920026E-3</v>
      </c>
      <c r="Q26" s="205">
        <f t="shared" si="4"/>
        <v>1.5430128836378268E-3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1.5673784684458575E-3</v>
      </c>
      <c r="X26" s="205">
        <f t="shared" si="7"/>
        <v>1.5117045573156955E-3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1.6089201519283306E-3</v>
      </c>
      <c r="AE26" s="205">
        <f t="shared" si="10"/>
        <v>1.6118357056883297E-3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1.6472505958382404E-3</v>
      </c>
      <c r="AL26" s="205">
        <f t="shared" si="13"/>
        <v>1.6501786066390695E-3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1.4772805671342544E-3</v>
      </c>
      <c r="AS26" s="207">
        <f t="shared" si="16"/>
        <v>1.482977697703584E-3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205867.69974904219</v>
      </c>
      <c r="BH26" s="130">
        <f>'Op Cost'!E17</f>
        <v>698366</v>
      </c>
      <c r="BI26" s="289">
        <f t="shared" si="23"/>
        <v>0.2947848259351718</v>
      </c>
      <c r="BJ26" s="290">
        <f t="shared" si="24"/>
        <v>205867.69974904219</v>
      </c>
      <c r="BK26" s="230">
        <f t="shared" si="25"/>
        <v>0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205867.69974904219</v>
      </c>
      <c r="BQ26" s="704">
        <f t="shared" si="48"/>
        <v>1.9165034283387485E-3</v>
      </c>
      <c r="BR26" s="364">
        <f t="shared" si="49"/>
        <v>1.9165034283387485E-3</v>
      </c>
      <c r="BS26" s="372">
        <f t="shared" si="50"/>
        <v>1.9890537428213068E-3</v>
      </c>
      <c r="BT26" s="467">
        <f t="shared" si="51"/>
        <v>221546.00429628737</v>
      </c>
      <c r="BU26" s="463">
        <f t="shared" si="52"/>
        <v>209509.8</v>
      </c>
      <c r="BV26" s="463">
        <f t="shared" si="53"/>
        <v>209509.8</v>
      </c>
      <c r="BW26" s="463">
        <f>BT26-BV26</f>
        <v>12036.204296287382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1.8291813882215851E-3</v>
      </c>
      <c r="CB26" s="292">
        <f t="shared" si="28"/>
        <v>14418.143793346044</v>
      </c>
      <c r="CC26" s="292">
        <f t="shared" si="29"/>
        <v>220285.84354238823</v>
      </c>
      <c r="CD26" s="293">
        <f t="shared" si="30"/>
        <v>0.3154303668024907</v>
      </c>
      <c r="CE26" s="234">
        <f t="shared" si="31"/>
        <v>1</v>
      </c>
      <c r="CF26" s="12"/>
      <c r="CG26" s="127">
        <f t="shared" si="32"/>
        <v>698366</v>
      </c>
      <c r="CH26" s="294">
        <f t="shared" si="57"/>
        <v>0.3154303668024907</v>
      </c>
      <c r="CI26" s="295">
        <f t="shared" si="33"/>
        <v>209509.8</v>
      </c>
      <c r="CJ26" s="235">
        <f t="shared" si="34"/>
        <v>10776.043542388245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1.3768154133786039E-2</v>
      </c>
      <c r="I27" s="202">
        <f t="shared" si="1"/>
        <v>1.3768154133786041E-2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1.2465612992390131E-2</v>
      </c>
      <c r="Q27" s="205">
        <f t="shared" si="4"/>
        <v>1.2006494194279495E-2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1.2445463174442083E-2</v>
      </c>
      <c r="X27" s="205">
        <f t="shared" si="7"/>
        <v>1.2003395336522484E-2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1.3274916730134999E-2</v>
      </c>
      <c r="AE27" s="205">
        <f t="shared" si="10"/>
        <v>1.3298972450575713E-2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1.3288841882393765E-2</v>
      </c>
      <c r="AL27" s="205">
        <f t="shared" si="13"/>
        <v>1.3312462983312148E-2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1.1691601652378982E-2</v>
      </c>
      <c r="AS27" s="207">
        <f t="shared" si="16"/>
        <v>1.1736690298814917E-2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1657267.5575985103</v>
      </c>
      <c r="BH27" s="130">
        <f>'Op Cost'!E18</f>
        <v>9003000</v>
      </c>
      <c r="BI27" s="289">
        <f t="shared" si="23"/>
        <v>0.18407947990653231</v>
      </c>
      <c r="BJ27" s="290">
        <f t="shared" si="24"/>
        <v>1657267.5575985103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1657267.5575985103</v>
      </c>
      <c r="BQ27" s="704">
        <f t="shared" si="48"/>
        <v>9.2893402350869847E-3</v>
      </c>
      <c r="BR27" s="364">
        <f t="shared" si="49"/>
        <v>9.2893402350869847E-3</v>
      </c>
      <c r="BS27" s="372">
        <f t="shared" si="50"/>
        <v>9.6409934309151946E-3</v>
      </c>
      <c r="BT27" s="467">
        <f t="shared" si="51"/>
        <v>1733260.6933764701</v>
      </c>
      <c r="BU27" s="463">
        <f t="shared" si="52"/>
        <v>2700900</v>
      </c>
      <c r="BV27" s="463">
        <f t="shared" si="53"/>
        <v>1733260.6933764701</v>
      </c>
      <c r="BW27" s="463">
        <f t="shared" si="64"/>
        <v>0</v>
      </c>
      <c r="BX27" s="468">
        <f t="shared" si="54"/>
        <v>9.2893402350869847E-3</v>
      </c>
      <c r="BY27" s="478">
        <f t="shared" si="55"/>
        <v>1.038226996827177E-2</v>
      </c>
      <c r="BZ27" s="475">
        <f t="shared" si="56"/>
        <v>1738021.9848299285</v>
      </c>
      <c r="CA27" s="359">
        <f t="shared" si="27"/>
        <v>1.4725199608088315E-2</v>
      </c>
      <c r="CB27" s="292">
        <f t="shared" si="28"/>
        <v>116068.33893141554</v>
      </c>
      <c r="CC27" s="292">
        <f t="shared" si="29"/>
        <v>1773335.8965299258</v>
      </c>
      <c r="CD27" s="293">
        <f t="shared" si="30"/>
        <v>0.19697166461512006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0.19697166461512006</v>
      </c>
      <c r="CI27" s="295">
        <f t="shared" si="33"/>
        <v>1773335.8965299258</v>
      </c>
      <c r="CJ27" s="235">
        <f t="shared" si="34"/>
        <v>0</v>
      </c>
      <c r="CL27" s="126">
        <f t="shared" si="35"/>
        <v>1773335.8965299258</v>
      </c>
      <c r="CM27" s="296">
        <f t="shared" si="36"/>
        <v>1.5293310303739711E-2</v>
      </c>
      <c r="CN27" s="297">
        <f t="shared" si="37"/>
        <v>2884.6952147792226</v>
      </c>
      <c r="CO27" s="239">
        <f t="shared" si="58"/>
        <v>1776220.5917447049</v>
      </c>
      <c r="CP27" s="298">
        <f t="shared" si="59"/>
        <v>0.19729207950068919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1776220.5917447049</v>
      </c>
      <c r="CV27" s="247">
        <f t="shared" si="42"/>
        <v>0.19729207950068919</v>
      </c>
      <c r="CY27" s="264">
        <v>0</v>
      </c>
      <c r="CZ27" s="324">
        <f t="shared" si="60"/>
        <v>1776220.5917447049</v>
      </c>
      <c r="DA27" s="326">
        <f t="shared" si="61"/>
        <v>0.19729207950068919</v>
      </c>
      <c r="DB27" s="1">
        <f t="shared" si="62"/>
        <v>0</v>
      </c>
      <c r="DC27" s="708">
        <f t="shared" si="63"/>
        <v>0.19304920413528029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3.7292457715745606E-4</v>
      </c>
      <c r="I28" s="202">
        <f t="shared" si="1"/>
        <v>3.7292457715745611E-4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3.2751593426159458E-4</v>
      </c>
      <c r="Q28" s="205">
        <f t="shared" si="4"/>
        <v>3.1545325253129692E-4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3.2463815620759035E-4</v>
      </c>
      <c r="X28" s="205">
        <f t="shared" si="7"/>
        <v>3.1310687884094241E-4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3.358010761172889E-4</v>
      </c>
      <c r="AE28" s="205">
        <f t="shared" si="10"/>
        <v>3.3640958741532447E-4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3.3788064140003463E-4</v>
      </c>
      <c r="AL28" s="205">
        <f t="shared" si="13"/>
        <v>3.3848122893049898E-4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2.8827918223720499E-4</v>
      </c>
      <c r="AS28" s="207">
        <f t="shared" si="16"/>
        <v>2.893909305253524E-4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44888.791710835074</v>
      </c>
      <c r="BH28" s="130">
        <f>'Op Cost'!E19</f>
        <v>165710</v>
      </c>
      <c r="BI28" s="289">
        <f t="shared" si="23"/>
        <v>0.27088764534931553</v>
      </c>
      <c r="BJ28" s="290">
        <f t="shared" si="24"/>
        <v>44888.791710835074</v>
      </c>
      <c r="BK28" s="230">
        <f t="shared" si="25"/>
        <v>0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44888.791710835074</v>
      </c>
      <c r="BQ28" s="704">
        <f t="shared" si="48"/>
        <v>2.6563929217314898E-4</v>
      </c>
      <c r="BR28" s="364">
        <f t="shared" si="49"/>
        <v>2.6563929217314898E-4</v>
      </c>
      <c r="BS28" s="372">
        <f t="shared" si="50"/>
        <v>2.7569521688536905E-4</v>
      </c>
      <c r="BT28" s="467">
        <f t="shared" si="51"/>
        <v>47061.902210311382</v>
      </c>
      <c r="BU28" s="463">
        <f t="shared" si="52"/>
        <v>49713</v>
      </c>
      <c r="BV28" s="463">
        <f t="shared" si="53"/>
        <v>47061.902210311382</v>
      </c>
      <c r="BW28" s="463">
        <f t="shared" si="64"/>
        <v>0</v>
      </c>
      <c r="BX28" s="468">
        <f t="shared" si="54"/>
        <v>2.6563929217314898E-4</v>
      </c>
      <c r="BY28" s="478">
        <f t="shared" si="55"/>
        <v>2.9689286598688451E-4</v>
      </c>
      <c r="BZ28" s="475">
        <f t="shared" si="56"/>
        <v>47198.056776676545</v>
      </c>
      <c r="CA28" s="359">
        <f t="shared" si="27"/>
        <v>3.9884713550162893E-4</v>
      </c>
      <c r="CB28" s="292">
        <f t="shared" si="28"/>
        <v>3143.8300150307641</v>
      </c>
      <c r="CC28" s="292">
        <f t="shared" si="29"/>
        <v>48032.621725865836</v>
      </c>
      <c r="CD28" s="293">
        <f t="shared" si="30"/>
        <v>0.28985952402308757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0.28985952402308757</v>
      </c>
      <c r="CI28" s="295">
        <f t="shared" si="33"/>
        <v>48032.621725865836</v>
      </c>
      <c r="CJ28" s="235">
        <f t="shared" si="34"/>
        <v>0</v>
      </c>
      <c r="CL28" s="126">
        <f t="shared" si="35"/>
        <v>48032.621725865836</v>
      </c>
      <c r="CM28" s="296">
        <f t="shared" si="36"/>
        <v>4.1423499642298002E-4</v>
      </c>
      <c r="CN28" s="297">
        <f t="shared" si="37"/>
        <v>78.134928818076546</v>
      </c>
      <c r="CO28" s="239">
        <f t="shared" si="58"/>
        <v>48110.756654683915</v>
      </c>
      <c r="CP28" s="298">
        <f t="shared" si="59"/>
        <v>0.29033104009826755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48110.756654683915</v>
      </c>
      <c r="CV28" s="247">
        <f t="shared" si="42"/>
        <v>0.29033104009826755</v>
      </c>
      <c r="CY28" s="264">
        <v>0</v>
      </c>
      <c r="CZ28" s="324">
        <f t="shared" si="60"/>
        <v>48110.756654683915</v>
      </c>
      <c r="DA28" s="326">
        <f t="shared" si="61"/>
        <v>0.29033104009826755</v>
      </c>
      <c r="DB28" s="1">
        <f t="shared" si="62"/>
        <v>0</v>
      </c>
      <c r="DC28" s="708">
        <f t="shared" si="63"/>
        <v>0.28482322597716819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3.2588738490737651E-2</v>
      </c>
      <c r="I29" s="202">
        <f t="shared" si="1"/>
        <v>3.2588738490737658E-2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2.9053667265859291E-2</v>
      </c>
      <c r="Q29" s="205">
        <f t="shared" si="4"/>
        <v>2.798359676038549E-2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2.8648919102489494E-2</v>
      </c>
      <c r="X29" s="205">
        <f t="shared" si="7"/>
        <v>2.763129801849647E-2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3.6517350029513056E-2</v>
      </c>
      <c r="AE29" s="205">
        <f t="shared" si="10"/>
        <v>3.6583523790253231E-2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3.697535194941845E-2</v>
      </c>
      <c r="AL29" s="205">
        <f t="shared" si="13"/>
        <v>3.7041076150791261E-2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3.2437343261708114E-2</v>
      </c>
      <c r="AS29" s="207">
        <f t="shared" si="16"/>
        <v>3.2562437833447186E-2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3922694.249276964</v>
      </c>
      <c r="BH29" s="130">
        <f>'Op Cost'!E20</f>
        <v>25291520</v>
      </c>
      <c r="BI29" s="289">
        <f t="shared" si="23"/>
        <v>0.15509918934397632</v>
      </c>
      <c r="BJ29" s="290">
        <f t="shared" si="24"/>
        <v>3922694.249276964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3922694.249276964</v>
      </c>
      <c r="BQ29" s="704">
        <f t="shared" si="48"/>
        <v>9.5383345865593626E-3</v>
      </c>
      <c r="BR29" s="364">
        <f t="shared" si="49"/>
        <v>9.5383345865593626E-3</v>
      </c>
      <c r="BS29" s="372">
        <f t="shared" si="50"/>
        <v>9.8994136035139985E-3</v>
      </c>
      <c r="BT29" s="467">
        <f t="shared" si="51"/>
        <v>4000724.3285924117</v>
      </c>
      <c r="BU29" s="463">
        <f t="shared" si="52"/>
        <v>7587456</v>
      </c>
      <c r="BV29" s="463">
        <f t="shared" si="53"/>
        <v>4000724.3285924117</v>
      </c>
      <c r="BW29" s="463">
        <f t="shared" si="64"/>
        <v>0</v>
      </c>
      <c r="BX29" s="468">
        <f t="shared" si="54"/>
        <v>9.5383345865593626E-3</v>
      </c>
      <c r="BY29" s="478">
        <f t="shared" si="55"/>
        <v>1.0660559546663638E-2</v>
      </c>
      <c r="BZ29" s="475">
        <f t="shared" si="56"/>
        <v>4005613.2431759979</v>
      </c>
      <c r="CA29" s="359">
        <f t="shared" si="27"/>
        <v>3.4854031599945781E-2</v>
      </c>
      <c r="CB29" s="292">
        <f t="shared" si="28"/>
        <v>274729.69199321914</v>
      </c>
      <c r="CC29" s="292">
        <f t="shared" si="29"/>
        <v>4197423.9412701828</v>
      </c>
      <c r="CD29" s="293">
        <f t="shared" si="30"/>
        <v>0.16596171132736123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0.16596171132736123</v>
      </c>
      <c r="CI29" s="295">
        <f t="shared" si="33"/>
        <v>4197423.9412701828</v>
      </c>
      <c r="CJ29" s="235">
        <f t="shared" si="34"/>
        <v>0</v>
      </c>
      <c r="CL29" s="126">
        <f t="shared" si="35"/>
        <v>4197423.9412701828</v>
      </c>
      <c r="CM29" s="296">
        <f t="shared" si="36"/>
        <v>3.6198729713757732E-2</v>
      </c>
      <c r="CN29" s="297">
        <f t="shared" si="37"/>
        <v>6827.9725129770468</v>
      </c>
      <c r="CO29" s="239">
        <f t="shared" si="58"/>
        <v>4204251.91378316</v>
      </c>
      <c r="CP29" s="298">
        <f t="shared" si="59"/>
        <v>0.16623168215208733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4204251.91378316</v>
      </c>
      <c r="CV29" s="247">
        <f t="shared" si="42"/>
        <v>0.16623168215208733</v>
      </c>
      <c r="CY29" s="264">
        <v>0</v>
      </c>
      <c r="CZ29" s="324">
        <f t="shared" si="60"/>
        <v>4204251.91378316</v>
      </c>
      <c r="DA29" s="326">
        <f t="shared" si="61"/>
        <v>0.16623168215208733</v>
      </c>
      <c r="DB29" s="1">
        <f t="shared" si="62"/>
        <v>0</v>
      </c>
      <c r="DC29" s="708">
        <f t="shared" si="63"/>
        <v>0.15837771882338419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4.6876644316104735E-2</v>
      </c>
      <c r="I30" s="202">
        <f t="shared" si="1"/>
        <v>4.6876644316104742E-2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4.4211672962940221E-2</v>
      </c>
      <c r="Q30" s="205">
        <f t="shared" si="4"/>
        <v>4.2583320617524296E-2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4.4263867759201547E-2</v>
      </c>
      <c r="X30" s="205">
        <f t="shared" si="7"/>
        <v>4.269159744318364E-2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4.7477831516802876E-2</v>
      </c>
      <c r="AE30" s="205">
        <f t="shared" si="10"/>
        <v>4.7563866967368591E-2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4.741586602902189E-2</v>
      </c>
      <c r="AL30" s="205">
        <f t="shared" si="13"/>
        <v>4.7500148389103838E-2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4.4675294114909135E-2</v>
      </c>
      <c r="AS30" s="207">
        <f t="shared" si="16"/>
        <v>4.4847584328060443E-2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5642524.1233700635</v>
      </c>
      <c r="BH30" s="130">
        <f>'Op Cost'!E21</f>
        <v>28281032</v>
      </c>
      <c r="BI30" s="289">
        <f t="shared" si="23"/>
        <v>0.19951620306394985</v>
      </c>
      <c r="BJ30" s="290">
        <f t="shared" si="24"/>
        <v>5642524.1233700635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5642524.1233700635</v>
      </c>
      <c r="BQ30" s="704">
        <f t="shared" si="48"/>
        <v>4.8691684754963396E-2</v>
      </c>
      <c r="BR30" s="364">
        <f t="shared" si="49"/>
        <v>4.8691684754963396E-2</v>
      </c>
      <c r="BS30" s="372">
        <f t="shared" si="50"/>
        <v>5.0534935849338054E-2</v>
      </c>
      <c r="BT30" s="467">
        <f t="shared" si="51"/>
        <v>6040855.2983727092</v>
      </c>
      <c r="BU30" s="463">
        <f t="shared" si="52"/>
        <v>8484309.5999999996</v>
      </c>
      <c r="BV30" s="463">
        <f t="shared" si="53"/>
        <v>6040855.2983727092</v>
      </c>
      <c r="BW30" s="463">
        <f t="shared" si="64"/>
        <v>0</v>
      </c>
      <c r="BX30" s="468">
        <f t="shared" si="54"/>
        <v>4.8691684754963396E-2</v>
      </c>
      <c r="BY30" s="478">
        <f t="shared" si="55"/>
        <v>5.4420465129112479E-2</v>
      </c>
      <c r="BZ30" s="475">
        <f t="shared" si="56"/>
        <v>6065812.4316686373</v>
      </c>
      <c r="CA30" s="359">
        <f t="shared" si="27"/>
        <v>5.0135111635490337E-2</v>
      </c>
      <c r="CB30" s="292">
        <f t="shared" si="28"/>
        <v>395179.64336973132</v>
      </c>
      <c r="CC30" s="292">
        <f t="shared" si="29"/>
        <v>6037703.766739795</v>
      </c>
      <c r="CD30" s="293">
        <f t="shared" si="30"/>
        <v>0.21348951363372437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0.21348951363372437</v>
      </c>
      <c r="CI30" s="295">
        <f t="shared" si="33"/>
        <v>6037703.766739795</v>
      </c>
      <c r="CJ30" s="235">
        <f t="shared" si="34"/>
        <v>0</v>
      </c>
      <c r="CL30" s="126">
        <f t="shared" si="35"/>
        <v>6037703.766739795</v>
      </c>
      <c r="CM30" s="296">
        <f t="shared" si="36"/>
        <v>5.2069366783526083E-2</v>
      </c>
      <c r="CN30" s="297">
        <f t="shared" si="37"/>
        <v>9821.565783589187</v>
      </c>
      <c r="CO30" s="239">
        <f t="shared" si="58"/>
        <v>6047525.3325233841</v>
      </c>
      <c r="CP30" s="298">
        <f t="shared" si="59"/>
        <v>0.21383679819475415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6047525.3325233841</v>
      </c>
      <c r="CV30" s="247">
        <f t="shared" si="42"/>
        <v>0.21383679819475415</v>
      </c>
      <c r="CY30" s="264">
        <v>0</v>
      </c>
      <c r="CZ30" s="324">
        <f t="shared" si="60"/>
        <v>6047525.3325233841</v>
      </c>
      <c r="DA30" s="326">
        <f t="shared" si="61"/>
        <v>0.21383679819475415</v>
      </c>
      <c r="DB30" s="1">
        <f t="shared" si="62"/>
        <v>0</v>
      </c>
      <c r="DC30" s="708">
        <f t="shared" si="63"/>
        <v>0.2144834188394765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7.6469441231876864E-2</v>
      </c>
      <c r="I31" s="202">
        <f t="shared" si="1"/>
        <v>7.6469441231876878E-2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8.7009526441139934E-2</v>
      </c>
      <c r="Q31" s="205">
        <f t="shared" si="4"/>
        <v>8.3804893886911064E-2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8.6580991864623619E-2</v>
      </c>
      <c r="X31" s="205">
        <f t="shared" si="7"/>
        <v>8.350560034708418E-2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7.8933231758167716E-2</v>
      </c>
      <c r="AE31" s="205">
        <f t="shared" si="10"/>
        <v>7.9076268117284465E-2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7.9137914661185652E-2</v>
      </c>
      <c r="AL31" s="205">
        <f t="shared" si="13"/>
        <v>7.9278583403068939E-2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8.9423981030604657E-2</v>
      </c>
      <c r="AS31" s="207">
        <f t="shared" si="16"/>
        <v>8.9768844496147221E-2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9204598.0070987511</v>
      </c>
      <c r="BH31" s="130">
        <f>'Op Cost'!E22</f>
        <v>36047232</v>
      </c>
      <c r="BI31" s="289">
        <f t="shared" si="23"/>
        <v>0.25534826105645925</v>
      </c>
      <c r="BJ31" s="290">
        <f t="shared" si="24"/>
        <v>9204598.0070987511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9204598.0070987511</v>
      </c>
      <c r="BQ31" s="704">
        <f t="shared" si="48"/>
        <v>0.13575323113845361</v>
      </c>
      <c r="BR31" s="364">
        <f t="shared" si="49"/>
        <v>0.13575323113845361</v>
      </c>
      <c r="BS31" s="372">
        <f t="shared" si="50"/>
        <v>0.14089224600557307</v>
      </c>
      <c r="BT31" s="467">
        <f t="shared" si="51"/>
        <v>10315151.982421484</v>
      </c>
      <c r="BU31" s="463">
        <f t="shared" si="52"/>
        <v>10814169.6</v>
      </c>
      <c r="BV31" s="463">
        <f t="shared" si="53"/>
        <v>10315151.982421484</v>
      </c>
      <c r="BW31" s="463">
        <f t="shared" si="64"/>
        <v>0</v>
      </c>
      <c r="BX31" s="468">
        <f t="shared" si="54"/>
        <v>0.13575323113845361</v>
      </c>
      <c r="BY31" s="478">
        <f t="shared" si="55"/>
        <v>0.15172516659698224</v>
      </c>
      <c r="BZ31" s="475">
        <f t="shared" si="56"/>
        <v>10384732.887291078</v>
      </c>
      <c r="CA31" s="359">
        <f t="shared" si="27"/>
        <v>8.1784949174499452E-2</v>
      </c>
      <c r="CB31" s="292">
        <f t="shared" si="28"/>
        <v>644652.938698382</v>
      </c>
      <c r="CC31" s="292">
        <f t="shared" si="29"/>
        <v>9849250.9457971323</v>
      </c>
      <c r="CD31" s="293">
        <f t="shared" si="30"/>
        <v>0.27323182389696754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0.27323182389696754</v>
      </c>
      <c r="CI31" s="295">
        <f t="shared" si="33"/>
        <v>9849250.9457971323</v>
      </c>
      <c r="CJ31" s="235">
        <f t="shared" si="34"/>
        <v>0</v>
      </c>
      <c r="CL31" s="126">
        <f t="shared" si="35"/>
        <v>9849250.9457971323</v>
      </c>
      <c r="CM31" s="296">
        <f t="shared" si="36"/>
        <v>8.4940281910621931E-2</v>
      </c>
      <c r="CN31" s="297">
        <f t="shared" si="37"/>
        <v>16021.830454172648</v>
      </c>
      <c r="CO31" s="239">
        <f t="shared" si="58"/>
        <v>9865272.7762513049</v>
      </c>
      <c r="CP31" s="298">
        <f t="shared" si="59"/>
        <v>0.2736762916012887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9865272.7762513049</v>
      </c>
      <c r="CV31" s="247">
        <f t="shared" si="42"/>
        <v>0.2736762916012887</v>
      </c>
      <c r="CY31" s="264">
        <v>170685.8</v>
      </c>
      <c r="CZ31" s="324">
        <f t="shared" si="60"/>
        <v>10035958.576251306</v>
      </c>
      <c r="DA31" s="326">
        <f t="shared" si="61"/>
        <v>0.27841135142502221</v>
      </c>
      <c r="DB31" s="1">
        <f t="shared" si="62"/>
        <v>0</v>
      </c>
      <c r="DC31" s="708">
        <f t="shared" si="63"/>
        <v>0.28808683250051148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1.2781342595395486E-2</v>
      </c>
      <c r="I32" s="202">
        <f t="shared" si="1"/>
        <v>1.2781342595395487E-2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1.592681505440385E-2</v>
      </c>
      <c r="Q32" s="205">
        <f t="shared" si="4"/>
        <v>1.5340217332336573E-2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1.6038360824255322E-2</v>
      </c>
      <c r="X32" s="205">
        <f t="shared" si="7"/>
        <v>1.5468671822409812E-2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1.258719836541208E-2</v>
      </c>
      <c r="AE32" s="205">
        <f t="shared" si="10"/>
        <v>1.2610007858772049E-2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1.2412210011278216E-2</v>
      </c>
      <c r="AL32" s="205">
        <f t="shared" si="13"/>
        <v>1.2434272886876502E-2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1.5174920487015736E-2</v>
      </c>
      <c r="AS32" s="207">
        <f t="shared" si="16"/>
        <v>1.5233442547968202E-2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1538485.42223402</v>
      </c>
      <c r="BH32" s="130">
        <f>'Op Cost'!E23</f>
        <v>5453602</v>
      </c>
      <c r="BI32" s="289">
        <f t="shared" si="23"/>
        <v>0.28210445541020779</v>
      </c>
      <c r="BJ32" s="290">
        <f t="shared" si="24"/>
        <v>1538485.42223402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1538485.42223402</v>
      </c>
      <c r="BQ32" s="704">
        <f t="shared" si="48"/>
        <v>3.0199121295137618E-2</v>
      </c>
      <c r="BR32" s="364">
        <f t="shared" si="49"/>
        <v>3.0199121295137618E-2</v>
      </c>
      <c r="BS32" s="372">
        <f t="shared" si="50"/>
        <v>3.1342326005686087E-2</v>
      </c>
      <c r="BT32" s="467">
        <f t="shared" si="51"/>
        <v>1785534.8215323954</v>
      </c>
      <c r="BU32" s="463">
        <f t="shared" si="52"/>
        <v>1636080.5999999999</v>
      </c>
      <c r="BV32" s="463">
        <f t="shared" si="53"/>
        <v>1636080.5999999999</v>
      </c>
      <c r="BW32" s="463">
        <f t="shared" si="64"/>
        <v>149454.22153239558</v>
      </c>
      <c r="BX32" s="468">
        <f t="shared" si="54"/>
        <v>0</v>
      </c>
      <c r="BY32" s="478">
        <f t="shared" si="55"/>
        <v>0</v>
      </c>
      <c r="BZ32" s="475">
        <f t="shared" si="56"/>
        <v>1636080.5999999999</v>
      </c>
      <c r="CA32" s="359">
        <f t="shared" si="27"/>
        <v>1.3669793288754077E-2</v>
      </c>
      <c r="CB32" s="292">
        <f t="shared" si="28"/>
        <v>107749.31700688033</v>
      </c>
      <c r="CC32" s="292">
        <f t="shared" si="29"/>
        <v>1646234.7392409004</v>
      </c>
      <c r="CD32" s="293">
        <f t="shared" si="30"/>
        <v>0.30186191424326536</v>
      </c>
      <c r="CE32" s="234">
        <f t="shared" si="31"/>
        <v>1</v>
      </c>
      <c r="CF32" s="12"/>
      <c r="CG32" s="127">
        <f t="shared" si="32"/>
        <v>5453602</v>
      </c>
      <c r="CH32" s="294">
        <f t="shared" si="57"/>
        <v>0.30186191424326536</v>
      </c>
      <c r="CI32" s="295">
        <f t="shared" si="33"/>
        <v>1636080.5999999999</v>
      </c>
      <c r="CJ32" s="235">
        <f t="shared" si="34"/>
        <v>10154.13924090052</v>
      </c>
      <c r="CL32" s="126">
        <f t="shared" si="35"/>
        <v>0</v>
      </c>
      <c r="CM32" s="296">
        <f t="shared" si="36"/>
        <v>0</v>
      </c>
      <c r="CN32" s="297">
        <f t="shared" si="37"/>
        <v>0</v>
      </c>
      <c r="CO32" s="239">
        <f t="shared" si="58"/>
        <v>1636080.5999999999</v>
      </c>
      <c r="CP32" s="298">
        <f t="shared" si="59"/>
        <v>0.3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1636080.5999999999</v>
      </c>
      <c r="CV32" s="247">
        <f t="shared" si="42"/>
        <v>0.3</v>
      </c>
      <c r="CY32" s="264">
        <v>0</v>
      </c>
      <c r="CZ32" s="324">
        <f t="shared" si="60"/>
        <v>1636080.5999999999</v>
      </c>
      <c r="DA32" s="326">
        <f t="shared" si="61"/>
        <v>0.3</v>
      </c>
      <c r="DB32" s="1">
        <f t="shared" si="62"/>
        <v>0</v>
      </c>
      <c r="DC32" s="708">
        <f t="shared" si="63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0.17751640895300516</v>
      </c>
      <c r="I33" s="202">
        <f t="shared" si="1"/>
        <v>0.17751640895300519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0.1877650559688539</v>
      </c>
      <c r="Q33" s="205">
        <f t="shared" si="4"/>
        <v>0.18084951424008189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0.18696531467027314</v>
      </c>
      <c r="X33" s="205">
        <f t="shared" si="7"/>
        <v>0.18032423179020987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0.18012852604782187</v>
      </c>
      <c r="AE33" s="205">
        <f t="shared" si="10"/>
        <v>0.18045494025847886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0.18064179548706183</v>
      </c>
      <c r="AL33" s="205">
        <f t="shared" si="13"/>
        <v>0.18096288878616495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0.18219188867586089</v>
      </c>
      <c r="AS33" s="207">
        <f t="shared" si="16"/>
        <v>0.18289451145554902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21367583.674653903</v>
      </c>
      <c r="BH33" s="130">
        <f>'Op Cost'!E24</f>
        <v>111168383</v>
      </c>
      <c r="BI33" s="289">
        <f t="shared" si="23"/>
        <v>0.19220917942697702</v>
      </c>
      <c r="BJ33" s="290">
        <f t="shared" si="24"/>
        <v>21367583.674653903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21367583.674653903</v>
      </c>
      <c r="BQ33" s="704">
        <f t="shared" si="48"/>
        <v>0.16236566094362839</v>
      </c>
      <c r="BR33" s="364">
        <f t="shared" si="49"/>
        <v>0.16236566094362839</v>
      </c>
      <c r="BS33" s="372">
        <f t="shared" si="50"/>
        <v>0.16851210429898386</v>
      </c>
      <c r="BT33" s="467">
        <f t="shared" si="51"/>
        <v>22695845.467796393</v>
      </c>
      <c r="BU33" s="463">
        <f t="shared" si="52"/>
        <v>33350514.899999999</v>
      </c>
      <c r="BV33" s="463">
        <f t="shared" si="53"/>
        <v>22695845.467796393</v>
      </c>
      <c r="BW33" s="463">
        <f t="shared" si="64"/>
        <v>0</v>
      </c>
      <c r="BX33" s="468">
        <f t="shared" si="54"/>
        <v>0.16236566094362839</v>
      </c>
      <c r="BY33" s="478">
        <f t="shared" si="55"/>
        <v>0.1814686600805557</v>
      </c>
      <c r="BZ33" s="475">
        <f t="shared" si="56"/>
        <v>22779066.68848826</v>
      </c>
      <c r="CA33" s="359">
        <f t="shared" si="27"/>
        <v>0.18985584633524402</v>
      </c>
      <c r="CB33" s="292">
        <f t="shared" si="28"/>
        <v>1496499.4232367275</v>
      </c>
      <c r="CC33" s="292">
        <f t="shared" si="29"/>
        <v>22864083.09789063</v>
      </c>
      <c r="CD33" s="293">
        <f t="shared" si="30"/>
        <v>0.20567073551740545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0.20567073551740545</v>
      </c>
      <c r="CI33" s="295">
        <f t="shared" si="33"/>
        <v>22864083.09789063</v>
      </c>
      <c r="CJ33" s="235">
        <f t="shared" si="34"/>
        <v>0</v>
      </c>
      <c r="CL33" s="126">
        <f t="shared" si="35"/>
        <v>22864083.09789063</v>
      </c>
      <c r="CM33" s="296">
        <f t="shared" si="36"/>
        <v>0.19718064598520971</v>
      </c>
      <c r="CN33" s="297">
        <f t="shared" si="37"/>
        <v>37193.129193325716</v>
      </c>
      <c r="CO33" s="239">
        <f t="shared" si="58"/>
        <v>22901276.227083955</v>
      </c>
      <c r="CP33" s="298">
        <f t="shared" si="59"/>
        <v>0.20600530122925287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22901276.227083955</v>
      </c>
      <c r="CV33" s="247">
        <f t="shared" si="42"/>
        <v>0.20600530122925287</v>
      </c>
      <c r="CY33" s="264">
        <v>0</v>
      </c>
      <c r="CZ33" s="324">
        <f t="shared" si="60"/>
        <v>22901276.227083955</v>
      </c>
      <c r="DA33" s="326">
        <f t="shared" si="61"/>
        <v>0.20600530122925287</v>
      </c>
      <c r="DB33" s="1">
        <f t="shared" si="62"/>
        <v>0</v>
      </c>
      <c r="DC33" s="708">
        <f t="shared" si="63"/>
        <v>0.20490598202267871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5.8837095546643875E-2</v>
      </c>
      <c r="I34" s="202">
        <f t="shared" si="1"/>
        <v>5.8837095546643882E-2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6.951998041622777E-2</v>
      </c>
      <c r="Q34" s="205">
        <f t="shared" si="4"/>
        <v>6.695950225339227E-2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6.789945389835339E-2</v>
      </c>
      <c r="X34" s="205">
        <f t="shared" si="7"/>
        <v>6.5487638093666617E-2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5.6266936044195984E-2</v>
      </c>
      <c r="AE34" s="205">
        <f t="shared" si="10"/>
        <v>5.6368898392514306E-2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5.7565911052053748E-2</v>
      </c>
      <c r="AL34" s="205">
        <f t="shared" si="13"/>
        <v>5.7668235258064561E-2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6.6139158387964289E-2</v>
      </c>
      <c r="AS34" s="207">
        <f t="shared" si="16"/>
        <v>6.6394223965529395E-2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7082199.1593990969</v>
      </c>
      <c r="BH34" s="130">
        <f>'Op Cost'!E25</f>
        <v>49463221</v>
      </c>
      <c r="BI34" s="289">
        <f t="shared" si="23"/>
        <v>0.14318111550800738</v>
      </c>
      <c r="BJ34" s="290">
        <f t="shared" si="24"/>
        <v>7082199.1593990969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7082199.1593990969</v>
      </c>
      <c r="BQ34" s="704">
        <f t="shared" si="48"/>
        <v>3.001494938082221E-2</v>
      </c>
      <c r="BR34" s="364">
        <f t="shared" si="49"/>
        <v>3.001494938082221E-2</v>
      </c>
      <c r="BS34" s="372">
        <f t="shared" si="50"/>
        <v>3.1151182160037368E-2</v>
      </c>
      <c r="BT34" s="467">
        <f t="shared" si="51"/>
        <v>7327741.9068861632</v>
      </c>
      <c r="BU34" s="463">
        <f t="shared" si="52"/>
        <v>14838966.299999999</v>
      </c>
      <c r="BV34" s="463">
        <f t="shared" si="53"/>
        <v>7327741.9068861632</v>
      </c>
      <c r="BW34" s="463">
        <f t="shared" si="64"/>
        <v>0</v>
      </c>
      <c r="BX34" s="468">
        <f t="shared" si="54"/>
        <v>3.001494938082221E-2</v>
      </c>
      <c r="BY34" s="478">
        <f t="shared" si="55"/>
        <v>3.3546333719015699E-2</v>
      </c>
      <c r="BZ34" s="475">
        <f t="shared" si="56"/>
        <v>7343126.1988106966</v>
      </c>
      <c r="CA34" s="359">
        <f t="shared" si="27"/>
        <v>6.2926952143747633E-2</v>
      </c>
      <c r="CB34" s="292">
        <f t="shared" si="28"/>
        <v>496008.67925278185</v>
      </c>
      <c r="CC34" s="292">
        <f t="shared" si="29"/>
        <v>7578207.8386518788</v>
      </c>
      <c r="CD34" s="293">
        <f t="shared" si="30"/>
        <v>0.15320894364424587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0.15320894364424587</v>
      </c>
      <c r="CI34" s="295">
        <f t="shared" si="33"/>
        <v>7578207.8386518788</v>
      </c>
      <c r="CJ34" s="235">
        <f t="shared" si="34"/>
        <v>0</v>
      </c>
      <c r="CL34" s="126">
        <f t="shared" si="35"/>
        <v>7578207.8386518788</v>
      </c>
      <c r="CM34" s="296">
        <f t="shared" si="36"/>
        <v>6.5354727352850403E-2</v>
      </c>
      <c r="CN34" s="297">
        <f t="shared" si="37"/>
        <v>12327.5121941302</v>
      </c>
      <c r="CO34" s="239">
        <f t="shared" si="58"/>
        <v>7590535.3508460093</v>
      </c>
      <c r="CP34" s="298">
        <f t="shared" si="59"/>
        <v>0.15345816947193974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7590535.3508460093</v>
      </c>
      <c r="CV34" s="247">
        <f t="shared" si="42"/>
        <v>0.15345816947193974</v>
      </c>
      <c r="CY34" s="264">
        <v>0</v>
      </c>
      <c r="CZ34" s="324">
        <f t="shared" si="60"/>
        <v>7590535.3508460093</v>
      </c>
      <c r="DA34" s="326">
        <f t="shared" si="61"/>
        <v>0.15345816947193974</v>
      </c>
      <c r="DB34" s="1">
        <f t="shared" si="62"/>
        <v>0</v>
      </c>
      <c r="DC34" s="708">
        <f t="shared" si="63"/>
        <v>0.14845628833614974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8.0205806652884296E-3</v>
      </c>
      <c r="I35" s="202">
        <f t="shared" si="1"/>
        <v>8.0205806652884314E-3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7.9880866529918673E-3</v>
      </c>
      <c r="Q35" s="205">
        <f t="shared" si="4"/>
        <v>7.6938788394199133E-3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7.7428646896218504E-3</v>
      </c>
      <c r="X35" s="205">
        <f t="shared" si="7"/>
        <v>7.467835033861483E-3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8.4432108297570526E-3</v>
      </c>
      <c r="AE35" s="205">
        <f t="shared" si="10"/>
        <v>8.4585109271867846E-3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8.7334768374378539E-3</v>
      </c>
      <c r="AL35" s="205">
        <f t="shared" si="13"/>
        <v>8.749000713752373E-3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8.445654531635453E-3</v>
      </c>
      <c r="AS35" s="207">
        <f t="shared" si="16"/>
        <v>8.4782251872581125E-3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965434.29137433833</v>
      </c>
      <c r="BH35" s="130">
        <f>'Op Cost'!E26</f>
        <v>3929042</v>
      </c>
      <c r="BI35" s="289">
        <f t="shared" si="23"/>
        <v>0.24571747804537042</v>
      </c>
      <c r="BJ35" s="290">
        <f t="shared" si="24"/>
        <v>965434.29137433833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965434.29137433833</v>
      </c>
      <c r="BQ35" s="704">
        <f t="shared" si="48"/>
        <v>9.4525338817277559E-3</v>
      </c>
      <c r="BR35" s="364">
        <f t="shared" si="49"/>
        <v>9.4525338817277559E-3</v>
      </c>
      <c r="BS35" s="372">
        <f t="shared" si="50"/>
        <v>9.8103648647752707E-3</v>
      </c>
      <c r="BT35" s="467">
        <f t="shared" si="51"/>
        <v>1042762.462432891</v>
      </c>
      <c r="BU35" s="463">
        <f t="shared" si="52"/>
        <v>1178712.5999999999</v>
      </c>
      <c r="BV35" s="463">
        <f t="shared" si="53"/>
        <v>1042762.462432891</v>
      </c>
      <c r="BW35" s="463">
        <f t="shared" si="64"/>
        <v>0</v>
      </c>
      <c r="BX35" s="468">
        <f t="shared" si="54"/>
        <v>9.4525338817277559E-3</v>
      </c>
      <c r="BY35" s="478">
        <f t="shared" si="55"/>
        <v>1.0564664030029952E-2</v>
      </c>
      <c r="BZ35" s="475">
        <f t="shared" si="56"/>
        <v>1047607.399494686</v>
      </c>
      <c r="CA35" s="359">
        <f t="shared" si="27"/>
        <v>8.5781035076681611E-3</v>
      </c>
      <c r="CB35" s="292">
        <f t="shared" si="28"/>
        <v>67615.125894110141</v>
      </c>
      <c r="CC35" s="292">
        <f t="shared" si="29"/>
        <v>1033049.4172684485</v>
      </c>
      <c r="CD35" s="293">
        <f t="shared" si="30"/>
        <v>0.26292653966754453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0.26292653966754453</v>
      </c>
      <c r="CI35" s="295">
        <f t="shared" si="33"/>
        <v>1033049.4172684485</v>
      </c>
      <c r="CJ35" s="235">
        <f t="shared" si="34"/>
        <v>0</v>
      </c>
      <c r="CL35" s="126">
        <f t="shared" si="35"/>
        <v>1033049.4172684485</v>
      </c>
      <c r="CM35" s="296">
        <f t="shared" si="36"/>
        <v>8.9090540197708425E-3</v>
      </c>
      <c r="CN35" s="297">
        <f t="shared" si="37"/>
        <v>1680.4671446938526</v>
      </c>
      <c r="CO35" s="239">
        <f t="shared" si="58"/>
        <v>1034729.8844131423</v>
      </c>
      <c r="CP35" s="298">
        <f t="shared" si="59"/>
        <v>0.26335424370957156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1034729.8844131423</v>
      </c>
      <c r="CV35" s="247">
        <f t="shared" si="42"/>
        <v>0.26335424370957156</v>
      </c>
      <c r="CY35" s="264">
        <v>0</v>
      </c>
      <c r="CZ35" s="324">
        <f t="shared" si="60"/>
        <v>1034729.8844131423</v>
      </c>
      <c r="DA35" s="326">
        <f t="shared" si="61"/>
        <v>0.26335424370957156</v>
      </c>
      <c r="DB35" s="1">
        <f t="shared" si="62"/>
        <v>0</v>
      </c>
      <c r="DC35" s="708">
        <f t="shared" si="63"/>
        <v>0.26663176405207328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0.15897024739601379</v>
      </c>
      <c r="I36" s="202">
        <f t="shared" si="1"/>
        <v>0.15897024739601381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0.14914856476342805</v>
      </c>
      <c r="Q36" s="205">
        <f t="shared" si="4"/>
        <v>0.14365530022554174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0.14915959069047593</v>
      </c>
      <c r="X36" s="205">
        <f t="shared" si="7"/>
        <v>0.14386138227209241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0.15933656155663814</v>
      </c>
      <c r="AE36" s="205">
        <f t="shared" si="10"/>
        <v>0.15962529826653329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0.15903613522174562</v>
      </c>
      <c r="AL36" s="205">
        <f t="shared" si="13"/>
        <v>0.1593188241598027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0.14941496253242872</v>
      </c>
      <c r="AS36" s="207">
        <f t="shared" si="16"/>
        <v>0.14999118113943988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19135189.152649045</v>
      </c>
      <c r="BG36" s="116"/>
      <c r="BH36" s="130">
        <f>'Op Cost'!E27</f>
        <v>76532753</v>
      </c>
      <c r="BI36" s="289">
        <f t="shared" si="23"/>
        <v>0.25002614439662252</v>
      </c>
      <c r="BJ36" s="295">
        <f t="shared" si="24"/>
        <v>19135189.152649045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19135189.152649045</v>
      </c>
      <c r="BQ36" s="704">
        <f t="shared" si="48"/>
        <v>0.25216500806335534</v>
      </c>
      <c r="BR36" s="364">
        <f t="shared" si="49"/>
        <v>0.25216500806335534</v>
      </c>
      <c r="BS36" s="372">
        <f t="shared" si="50"/>
        <v>0.26171085617715251</v>
      </c>
      <c r="BT36" s="467">
        <f t="shared" si="51"/>
        <v>21198070.822525728</v>
      </c>
      <c r="BU36" s="463">
        <f t="shared" si="52"/>
        <v>22959825.899999999</v>
      </c>
      <c r="BV36" s="463">
        <f t="shared" si="53"/>
        <v>21198070.822525728</v>
      </c>
      <c r="BW36" s="463">
        <f t="shared" si="64"/>
        <v>0</v>
      </c>
      <c r="BX36" s="468">
        <f t="shared" si="54"/>
        <v>0.25216500806335534</v>
      </c>
      <c r="BY36" s="478">
        <f t="shared" si="55"/>
        <v>0.2818332759926806</v>
      </c>
      <c r="BZ36" s="475">
        <f t="shared" si="56"/>
        <v>21327319.086381797</v>
      </c>
      <c r="CA36" s="359">
        <f t="shared" si="27"/>
        <v>0.17002051269234161</v>
      </c>
      <c r="CB36" s="292">
        <f t="shared" si="28"/>
        <v>1340151.5101790659</v>
      </c>
      <c r="CC36" s="292">
        <f t="shared" si="29"/>
        <v>20475340.66282811</v>
      </c>
      <c r="CD36" s="293">
        <f t="shared" si="30"/>
        <v>0.26753696764087542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0.26753696764087542</v>
      </c>
      <c r="CI36" s="295">
        <f t="shared" si="33"/>
        <v>20475340.66282811</v>
      </c>
      <c r="CJ36" s="235">
        <f t="shared" si="34"/>
        <v>0</v>
      </c>
      <c r="CL36" s="126">
        <f t="shared" si="35"/>
        <v>20475340.66282811</v>
      </c>
      <c r="CM36" s="296">
        <f t="shared" si="36"/>
        <v>0.17658004833949151</v>
      </c>
      <c r="CN36" s="297">
        <f t="shared" si="37"/>
        <v>33307.348791965276</v>
      </c>
      <c r="CO36" s="239">
        <f t="shared" si="58"/>
        <v>20508648.011620075</v>
      </c>
      <c r="CP36" s="298">
        <f t="shared" si="59"/>
        <v>0.26797217149133618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20508648.011620075</v>
      </c>
      <c r="CV36" s="247">
        <f t="shared" si="42"/>
        <v>0.26797217149133618</v>
      </c>
      <c r="CY36" s="264">
        <v>370745.59999999998</v>
      </c>
      <c r="CZ36" s="324">
        <f t="shared" si="60"/>
        <v>20879393.611620076</v>
      </c>
      <c r="DA36" s="326">
        <f t="shared" si="61"/>
        <v>0.27281644515806291</v>
      </c>
      <c r="DB36" s="1">
        <f t="shared" si="62"/>
        <v>0</v>
      </c>
      <c r="DC36" s="708">
        <f t="shared" si="63"/>
        <v>0.27866917431262139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4.1243643615983462E-2</v>
      </c>
      <c r="I37" s="202">
        <f t="shared" si="1"/>
        <v>4.1243643615983469E-2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7.1601709375849379E-2</v>
      </c>
      <c r="Q37" s="205">
        <f t="shared" si="4"/>
        <v>6.8964559420097063E-2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7.1971871158268239E-2</v>
      </c>
      <c r="X37" s="205">
        <f t="shared" si="7"/>
        <v>6.9415401460997214E-2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3.8782954366951915E-2</v>
      </c>
      <c r="AE37" s="205">
        <f t="shared" si="10"/>
        <v>3.8853233670926642E-2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3.8568540764838989E-2</v>
      </c>
      <c r="AL37" s="205">
        <f t="shared" si="13"/>
        <v>3.8637096881447466E-2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4.8501479179145754E-2</v>
      </c>
      <c r="AS37" s="207">
        <f t="shared" si="16"/>
        <v>4.868852506997829E-2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4964481.9383735778</v>
      </c>
      <c r="BH37" s="130">
        <f>'Op Cost'!E28</f>
        <v>12808994</v>
      </c>
      <c r="BI37" s="289">
        <f t="shared" si="23"/>
        <v>0.38757781745963638</v>
      </c>
      <c r="BJ37" s="290">
        <f t="shared" si="24"/>
        <v>3842698.1999999997</v>
      </c>
      <c r="BK37" s="230">
        <f t="shared" si="25"/>
        <v>1121783.7383735781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0.14906914423338391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4.1331260765856727E-3</v>
      </c>
      <c r="I38" s="202">
        <f t="shared" si="1"/>
        <v>4.1331260765856736E-3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3.2200297543308657E-3</v>
      </c>
      <c r="Q38" s="205">
        <f t="shared" si="4"/>
        <v>3.1014334051909253E-3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3.1883765153536241E-3</v>
      </c>
      <c r="X38" s="205">
        <f t="shared" si="7"/>
        <v>3.0751241041849903E-3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3.8116942079826975E-3</v>
      </c>
      <c r="AE38" s="205">
        <f t="shared" si="10"/>
        <v>3.8186014490702875E-3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3.8427503042214777E-3</v>
      </c>
      <c r="AL38" s="205">
        <f t="shared" si="13"/>
        <v>3.8495808462313437E-3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2.9114815486364926E-3</v>
      </c>
      <c r="AS38" s="207">
        <f t="shared" si="16"/>
        <v>2.9227096734096717E-3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497502.83818955813</v>
      </c>
      <c r="BH38" s="130">
        <f>'Op Cost'!E29</f>
        <v>2846110</v>
      </c>
      <c r="BI38" s="289">
        <f t="shared" si="23"/>
        <v>0.17480098737910979</v>
      </c>
      <c r="BJ38" s="290">
        <f t="shared" si="24"/>
        <v>497502.83818955813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497502.83818955813</v>
      </c>
      <c r="BQ38" s="704">
        <f t="shared" si="48"/>
        <v>1.2141111668180053E-3</v>
      </c>
      <c r="BR38" s="364">
        <f t="shared" si="49"/>
        <v>1.2141111668180053E-3</v>
      </c>
      <c r="BS38" s="372">
        <f t="shared" si="50"/>
        <v>1.2600720274493816E-3</v>
      </c>
      <c r="BT38" s="467">
        <f t="shared" si="51"/>
        <v>507435.09520831227</v>
      </c>
      <c r="BU38" s="463">
        <f t="shared" si="52"/>
        <v>853833</v>
      </c>
      <c r="BV38" s="463">
        <f t="shared" si="53"/>
        <v>507435.09520831227</v>
      </c>
      <c r="BW38" s="463">
        <f t="shared" si="64"/>
        <v>0</v>
      </c>
      <c r="BX38" s="468">
        <f t="shared" si="54"/>
        <v>1.2141111668180053E-3</v>
      </c>
      <c r="BY38" s="478">
        <f t="shared" si="55"/>
        <v>1.3569564238573653E-3</v>
      </c>
      <c r="BZ38" s="475">
        <f t="shared" si="56"/>
        <v>508057.39312999719</v>
      </c>
      <c r="CA38" s="359">
        <f t="shared" si="27"/>
        <v>4.4204259984110912E-3</v>
      </c>
      <c r="CB38" s="292">
        <f t="shared" si="28"/>
        <v>34843.093245608536</v>
      </c>
      <c r="CC38" s="292">
        <f t="shared" si="29"/>
        <v>532345.93143516663</v>
      </c>
      <c r="CD38" s="293">
        <f t="shared" si="30"/>
        <v>0.18704334387468038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0.18704334387468038</v>
      </c>
      <c r="CI38" s="295">
        <f t="shared" si="33"/>
        <v>532345.93143516663</v>
      </c>
      <c r="CJ38" s="235">
        <f t="shared" si="34"/>
        <v>0</v>
      </c>
      <c r="CL38" s="126">
        <f t="shared" si="35"/>
        <v>532345.93143516663</v>
      </c>
      <c r="CM38" s="296">
        <f t="shared" si="36"/>
        <v>4.5909697842931802E-3</v>
      </c>
      <c r="CN38" s="297">
        <f t="shared" si="37"/>
        <v>865.97004212410832</v>
      </c>
      <c r="CO38" s="239">
        <f t="shared" si="58"/>
        <v>533211.90147729078</v>
      </c>
      <c r="CP38" s="298">
        <f t="shared" si="59"/>
        <v>0.18734760830652744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533211.90147729078</v>
      </c>
      <c r="CV38" s="247">
        <f t="shared" si="42"/>
        <v>0.18734760830652744</v>
      </c>
      <c r="CY38" s="264">
        <v>0</v>
      </c>
      <c r="CZ38" s="324">
        <f t="shared" si="60"/>
        <v>533211.90147729078</v>
      </c>
      <c r="DA38" s="326">
        <f t="shared" si="61"/>
        <v>0.18734760830652744</v>
      </c>
      <c r="DB38" s="1">
        <f t="shared" si="62"/>
        <v>0</v>
      </c>
      <c r="DC38" s="708">
        <f t="shared" si="63"/>
        <v>0.17850940164997037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2.7181494850478299E-2</v>
      </c>
      <c r="I39" s="202">
        <f t="shared" si="1"/>
        <v>2.7181494850478303E-2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2.5431792999960918E-2</v>
      </c>
      <c r="Q39" s="205">
        <f t="shared" si="4"/>
        <v>2.4495119108105898E-2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2.5946921390987854E-2</v>
      </c>
      <c r="X39" s="205">
        <f t="shared" si="7"/>
        <v>2.5025276348195142E-2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2.5303159782517032E-2</v>
      </c>
      <c r="AE39" s="205">
        <f t="shared" si="10"/>
        <v>2.5349012103128069E-2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2.4740009528744906E-2</v>
      </c>
      <c r="AL39" s="205">
        <f t="shared" si="13"/>
        <v>2.4783985239116964E-2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2.3497792655225388E-2</v>
      </c>
      <c r="AS39" s="207">
        <f t="shared" si="16"/>
        <v>2.3588411861777021E-2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3271826.3570413264</v>
      </c>
      <c r="BH39" s="130">
        <f>'Op Cost'!E30</f>
        <v>14322731</v>
      </c>
      <c r="BI39" s="289">
        <f t="shared" si="23"/>
        <v>0.2284359286676072</v>
      </c>
      <c r="BJ39" s="290">
        <f t="shared" si="24"/>
        <v>3271826.3570413264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3271826.3570413264</v>
      </c>
      <c r="BQ39" s="704">
        <f t="shared" si="48"/>
        <v>2.5357955957850637E-2</v>
      </c>
      <c r="BR39" s="364">
        <f t="shared" si="49"/>
        <v>2.5357955957850637E-2</v>
      </c>
      <c r="BS39" s="372">
        <f t="shared" si="50"/>
        <v>2.6317895633498192E-2</v>
      </c>
      <c r="BT39" s="467">
        <f t="shared" si="51"/>
        <v>3479271.7236000658</v>
      </c>
      <c r="BU39" s="463">
        <f t="shared" si="52"/>
        <v>4296819.3</v>
      </c>
      <c r="BV39" s="463">
        <f t="shared" si="53"/>
        <v>3479271.7236000658</v>
      </c>
      <c r="BW39" s="463">
        <f t="shared" si="64"/>
        <v>0</v>
      </c>
      <c r="BX39" s="468">
        <f t="shared" si="54"/>
        <v>2.5357955957850637E-2</v>
      </c>
      <c r="BY39" s="478">
        <f t="shared" si="55"/>
        <v>2.8341425541023427E-2</v>
      </c>
      <c r="BZ39" s="475">
        <f t="shared" si="56"/>
        <v>3492269.0534344548</v>
      </c>
      <c r="CA39" s="359">
        <f t="shared" si="27"/>
        <v>2.9070922175204756E-2</v>
      </c>
      <c r="CB39" s="292">
        <f t="shared" si="28"/>
        <v>229145.52860981718</v>
      </c>
      <c r="CC39" s="292">
        <f t="shared" si="29"/>
        <v>3500971.8856511437</v>
      </c>
      <c r="CD39" s="293">
        <f t="shared" si="30"/>
        <v>0.24443466023701371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0.24443466023701371</v>
      </c>
      <c r="CI39" s="295">
        <f t="shared" si="33"/>
        <v>3500971.8856511437</v>
      </c>
      <c r="CJ39" s="235">
        <f t="shared" si="34"/>
        <v>0</v>
      </c>
      <c r="CL39" s="126">
        <f t="shared" si="35"/>
        <v>3500971.8856511437</v>
      </c>
      <c r="CM39" s="296">
        <f t="shared" si="36"/>
        <v>3.0192503020269261E-2</v>
      </c>
      <c r="CN39" s="297">
        <f t="shared" si="37"/>
        <v>5695.0501398954893</v>
      </c>
      <c r="CO39" s="239">
        <f t="shared" si="58"/>
        <v>3506666.9357910394</v>
      </c>
      <c r="CP39" s="298">
        <f t="shared" si="59"/>
        <v>0.24483228343749802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3506666.9357910394</v>
      </c>
      <c r="CV39" s="247">
        <f t="shared" si="42"/>
        <v>0.24483228343749802</v>
      </c>
      <c r="CY39" s="264">
        <v>0</v>
      </c>
      <c r="CZ39" s="324">
        <f t="shared" si="60"/>
        <v>3506666.9357910394</v>
      </c>
      <c r="DA39" s="326">
        <f t="shared" si="61"/>
        <v>0.24483228343749802</v>
      </c>
      <c r="DB39" s="1">
        <f t="shared" si="62"/>
        <v>0</v>
      </c>
      <c r="DC39" s="708">
        <f t="shared" si="63"/>
        <v>0.24382703643840373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1.4879052823259192E-3</v>
      </c>
      <c r="I40" s="202">
        <f t="shared" si="1"/>
        <v>1.4879052823259195E-3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1.167173393385396E-3</v>
      </c>
      <c r="Q40" s="205">
        <f t="shared" si="4"/>
        <v>1.1241854355621467E-3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1.1416667187297827E-3</v>
      </c>
      <c r="X40" s="205">
        <f t="shared" si="7"/>
        <v>1.1011142595002961E-3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1.6021507909623905E-3</v>
      </c>
      <c r="AE40" s="205">
        <f t="shared" si="10"/>
        <v>1.6050540778390434E-3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1.6304667477833878E-3</v>
      </c>
      <c r="AL40" s="205">
        <f t="shared" si="13"/>
        <v>1.6333649250613103E-3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1.2037962151538195E-3</v>
      </c>
      <c r="AS40" s="207">
        <f t="shared" si="16"/>
        <v>1.2084386536784799E-3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179098.60168743794</v>
      </c>
      <c r="BH40" s="130">
        <f>'Op Cost'!E31</f>
        <v>744369</v>
      </c>
      <c r="BI40" s="289">
        <f t="shared" si="23"/>
        <v>0.24060459488162181</v>
      </c>
      <c r="BJ40" s="290">
        <f t="shared" si="24"/>
        <v>179098.60168743794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179098.60168743794</v>
      </c>
      <c r="BQ40" s="704">
        <f t="shared" si="48"/>
        <v>4.1814594842353527E-4</v>
      </c>
      <c r="BR40" s="364">
        <f t="shared" si="49"/>
        <v>4.1814594842353527E-4</v>
      </c>
      <c r="BS40" s="372">
        <f t="shared" si="50"/>
        <v>4.339750983270297E-4</v>
      </c>
      <c r="BT40" s="467">
        <f t="shared" si="51"/>
        <v>182519.32060066395</v>
      </c>
      <c r="BU40" s="463">
        <f t="shared" si="52"/>
        <v>223310.69999999998</v>
      </c>
      <c r="BV40" s="463">
        <f t="shared" si="53"/>
        <v>182519.32060066395</v>
      </c>
      <c r="BW40" s="463">
        <f t="shared" si="64"/>
        <v>0</v>
      </c>
      <c r="BX40" s="468">
        <f t="shared" si="54"/>
        <v>4.1814594842353527E-4</v>
      </c>
      <c r="BY40" s="478">
        <f t="shared" si="55"/>
        <v>4.6734256823477568E-4</v>
      </c>
      <c r="BZ40" s="475">
        <f t="shared" si="56"/>
        <v>182733.6431122894</v>
      </c>
      <c r="CA40" s="359">
        <f t="shared" si="27"/>
        <v>1.591331856636712E-3</v>
      </c>
      <c r="CB40" s="292">
        <f t="shared" si="28"/>
        <v>12543.34407711622</v>
      </c>
      <c r="CC40" s="292">
        <f t="shared" si="29"/>
        <v>191641.94576455417</v>
      </c>
      <c r="CD40" s="293">
        <f t="shared" si="30"/>
        <v>0.25745557077814119</v>
      </c>
      <c r="CE40" s="234">
        <f t="shared" si="31"/>
        <v>0</v>
      </c>
      <c r="CF40" s="12"/>
      <c r="CG40" s="127">
        <f t="shared" si="32"/>
        <v>744369</v>
      </c>
      <c r="CH40" s="294">
        <f t="shared" si="57"/>
        <v>0.25745557077814119</v>
      </c>
      <c r="CI40" s="295">
        <f t="shared" si="33"/>
        <v>191641.94576455417</v>
      </c>
      <c r="CJ40" s="235">
        <f t="shared" si="34"/>
        <v>0</v>
      </c>
      <c r="CL40" s="126">
        <f t="shared" si="35"/>
        <v>191641.94576455417</v>
      </c>
      <c r="CM40" s="296">
        <f t="shared" si="36"/>
        <v>1.6527267899583309E-3</v>
      </c>
      <c r="CN40" s="297">
        <f t="shared" si="37"/>
        <v>311.74500272608645</v>
      </c>
      <c r="CO40" s="239">
        <f t="shared" si="58"/>
        <v>191953.69076728026</v>
      </c>
      <c r="CP40" s="298">
        <f t="shared" si="59"/>
        <v>0.25787437516511336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191953.69076728026</v>
      </c>
      <c r="CV40" s="247">
        <f t="shared" si="42"/>
        <v>0.25787437516511336</v>
      </c>
      <c r="CY40" s="264">
        <v>0</v>
      </c>
      <c r="CZ40" s="324">
        <f t="shared" si="60"/>
        <v>191953.69076728026</v>
      </c>
      <c r="DA40" s="326">
        <f t="shared" si="61"/>
        <v>0.25787437516511336</v>
      </c>
      <c r="DB40" s="1">
        <f t="shared" si="62"/>
        <v>0</v>
      </c>
      <c r="DC40" s="708">
        <f t="shared" si="63"/>
        <v>0.24548798124624938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5.1594071713293556E-3</v>
      </c>
      <c r="I41" s="202">
        <f t="shared" si="1"/>
        <v>5.1594071713293565E-3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4.823911573472962E-3</v>
      </c>
      <c r="Q41" s="205">
        <f t="shared" si="4"/>
        <v>4.6462429353436594E-3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4.7564977602676467E-3</v>
      </c>
      <c r="X41" s="205">
        <f t="shared" si="7"/>
        <v>4.5875450542511272E-3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4.8849705416553835E-3</v>
      </c>
      <c r="AE41" s="205">
        <f t="shared" si="10"/>
        <v>4.8938226865011909E-3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4.9618072156405995E-3</v>
      </c>
      <c r="AL41" s="205">
        <f t="shared" si="13"/>
        <v>4.9706268968449851E-3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4.5143422116442787E-3</v>
      </c>
      <c r="AS41" s="207">
        <f t="shared" si="16"/>
        <v>4.5317517664617939E-3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621035.90927289927</v>
      </c>
      <c r="BH41" s="130">
        <f>'Op Cost'!E32</f>
        <v>3366722</v>
      </c>
      <c r="BI41" s="289">
        <f t="shared" si="23"/>
        <v>0.18446307989578564</v>
      </c>
      <c r="BJ41" s="290">
        <f t="shared" si="24"/>
        <v>621035.90927289927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621035.90927289927</v>
      </c>
      <c r="BQ41" s="704">
        <f t="shared" si="48"/>
        <v>2.9290080116497279E-3</v>
      </c>
      <c r="BR41" s="364">
        <f t="shared" si="49"/>
        <v>2.9290080116497279E-3</v>
      </c>
      <c r="BS41" s="372">
        <f t="shared" si="50"/>
        <v>3.0398872562286527E-3</v>
      </c>
      <c r="BT41" s="467">
        <f t="shared" si="51"/>
        <v>644997.19154817867</v>
      </c>
      <c r="BU41" s="463">
        <f t="shared" si="52"/>
        <v>1010016.6</v>
      </c>
      <c r="BV41" s="463">
        <f t="shared" si="53"/>
        <v>644997.19154817867</v>
      </c>
      <c r="BW41" s="463">
        <f t="shared" si="64"/>
        <v>0</v>
      </c>
      <c r="BX41" s="468">
        <f t="shared" si="54"/>
        <v>2.9290080116497279E-3</v>
      </c>
      <c r="BY41" s="478">
        <f t="shared" si="55"/>
        <v>3.2736180553832005E-3</v>
      </c>
      <c r="BZ41" s="475">
        <f t="shared" si="56"/>
        <v>646498.46725345473</v>
      </c>
      <c r="CA41" s="359">
        <f t="shared" si="27"/>
        <v>5.5180454633925232E-3</v>
      </c>
      <c r="CB41" s="292">
        <f t="shared" si="28"/>
        <v>43494.85155584602</v>
      </c>
      <c r="CC41" s="292">
        <f t="shared" si="29"/>
        <v>664530.76082874532</v>
      </c>
      <c r="CD41" s="293">
        <f t="shared" si="30"/>
        <v>0.19738213040124647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0.19738213040124647</v>
      </c>
      <c r="CI41" s="295">
        <f t="shared" si="33"/>
        <v>664530.76082874532</v>
      </c>
      <c r="CJ41" s="235">
        <f t="shared" si="34"/>
        <v>0</v>
      </c>
      <c r="CL41" s="126">
        <f t="shared" si="35"/>
        <v>664530.76082874532</v>
      </c>
      <c r="CM41" s="296">
        <f t="shared" si="36"/>
        <v>5.7309363395964714E-3</v>
      </c>
      <c r="CN41" s="297">
        <f t="shared" si="37"/>
        <v>1080.9958280252565</v>
      </c>
      <c r="CO41" s="239">
        <f t="shared" si="58"/>
        <v>665611.75665677059</v>
      </c>
      <c r="CP41" s="298">
        <f t="shared" si="59"/>
        <v>0.1977032129937579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665611.75665677059</v>
      </c>
      <c r="CV41" s="247">
        <f t="shared" si="42"/>
        <v>0.1977032129937579</v>
      </c>
      <c r="CY41" s="264">
        <v>0</v>
      </c>
      <c r="CZ41" s="324">
        <f t="shared" si="60"/>
        <v>665611.75665677059</v>
      </c>
      <c r="DA41" s="326">
        <f t="shared" si="61"/>
        <v>0.1977032129937579</v>
      </c>
      <c r="DB41" s="1">
        <f t="shared" si="62"/>
        <v>0</v>
      </c>
      <c r="DC41" s="708">
        <f t="shared" si="63"/>
        <v>0.19202609162664894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2.1968034436611238E-2</v>
      </c>
      <c r="I42" s="202">
        <f t="shared" si="1"/>
        <v>2.1968034436611241E-2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3.1041881285858643E-2</v>
      </c>
      <c r="Q42" s="205">
        <f t="shared" si="4"/>
        <v>2.9898583219750155E-2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3.0784429758247481E-2</v>
      </c>
      <c r="X42" s="205">
        <f t="shared" si="7"/>
        <v>2.969095448022302E-2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2.1249009264974281E-2</v>
      </c>
      <c r="AE42" s="205">
        <f t="shared" si="10"/>
        <v>2.1287514984965731E-2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2.1352425402803538E-2</v>
      </c>
      <c r="AL42" s="205">
        <f t="shared" si="13"/>
        <v>2.1390379635366129E-2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2.6457255482022459E-2</v>
      </c>
      <c r="AS42" s="207">
        <f t="shared" si="16"/>
        <v>2.655928785308356E-2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2644284.0792044001</v>
      </c>
      <c r="BH42" s="130">
        <f>'Op Cost'!E33</f>
        <v>7435602</v>
      </c>
      <c r="BI42" s="289">
        <f t="shared" si="23"/>
        <v>0.35562474688725942</v>
      </c>
      <c r="BJ42" s="290">
        <f t="shared" si="24"/>
        <v>2230680.6</v>
      </c>
      <c r="BK42" s="230">
        <f t="shared" si="25"/>
        <v>413603.47920439998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0</v>
      </c>
      <c r="BQ42" s="704">
        <f t="shared" si="48"/>
        <v>5.8897621243889337E-2</v>
      </c>
      <c r="BR42" s="364">
        <f t="shared" si="49"/>
        <v>0</v>
      </c>
      <c r="BS42" s="372">
        <f t="shared" si="50"/>
        <v>0</v>
      </c>
      <c r="BT42" s="467">
        <f t="shared" si="51"/>
        <v>2230680.6</v>
      </c>
      <c r="BU42" s="463">
        <f t="shared" si="52"/>
        <v>2230680.6</v>
      </c>
      <c r="BV42" s="463">
        <f t="shared" si="53"/>
        <v>2230680.6</v>
      </c>
      <c r="BW42" s="463">
        <f t="shared" si="64"/>
        <v>0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7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4.0790168087618678E-3</v>
      </c>
      <c r="I43" s="202">
        <f t="shared" si="1"/>
        <v>4.0790168087618687E-3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3.9288636157252749E-3</v>
      </c>
      <c r="Q43" s="205">
        <f t="shared" si="4"/>
        <v>3.7841603313947272E-3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3.7342663318730585E-3</v>
      </c>
      <c r="X43" s="205">
        <f t="shared" si="7"/>
        <v>3.6016236957245587E-3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3.9843744967185584E-3</v>
      </c>
      <c r="AE43" s="205">
        <f t="shared" si="10"/>
        <v>3.9915946549291623E-3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4.2305728861933688E-3</v>
      </c>
      <c r="AL43" s="205">
        <f t="shared" si="13"/>
        <v>4.2380927882263476E-3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3.7431564240795086E-3</v>
      </c>
      <c r="AS43" s="207">
        <f t="shared" si="16"/>
        <v>3.7575919019188836E-3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490989.72588282207</v>
      </c>
      <c r="BH43" s="130">
        <f>'Op Cost'!E34</f>
        <v>2380653</v>
      </c>
      <c r="BI43" s="289">
        <f t="shared" si="23"/>
        <v>0.20624161769179383</v>
      </c>
      <c r="BJ43" s="290">
        <f t="shared" si="24"/>
        <v>490989.72588282207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490989.72588282207</v>
      </c>
      <c r="BQ43" s="704">
        <f t="shared" si="48"/>
        <v>3.0396178397971781E-3</v>
      </c>
      <c r="BR43" s="364">
        <f t="shared" si="49"/>
        <v>3.0396178397971781E-3</v>
      </c>
      <c r="BS43" s="372">
        <f t="shared" si="50"/>
        <v>3.1546842815907278E-3</v>
      </c>
      <c r="BT43" s="467">
        <f t="shared" si="51"/>
        <v>515855.87195639766</v>
      </c>
      <c r="BU43" s="463">
        <f t="shared" si="52"/>
        <v>714195.9</v>
      </c>
      <c r="BV43" s="463">
        <f t="shared" si="53"/>
        <v>515855.87195639766</v>
      </c>
      <c r="BW43" s="463">
        <f t="shared" si="64"/>
        <v>0</v>
      </c>
      <c r="BX43" s="468">
        <f t="shared" si="54"/>
        <v>3.0396178397971781E-3</v>
      </c>
      <c r="BY43" s="478">
        <f t="shared" si="55"/>
        <v>3.397241592459967E-3</v>
      </c>
      <c r="BZ43" s="475">
        <f t="shared" si="56"/>
        <v>517413.84120675857</v>
      </c>
      <c r="CA43" s="359">
        <f t="shared" si="27"/>
        <v>4.3625555125339889E-3</v>
      </c>
      <c r="CB43" s="292">
        <f t="shared" si="28"/>
        <v>34386.941115404494</v>
      </c>
      <c r="CC43" s="292">
        <f t="shared" si="29"/>
        <v>525376.66699822654</v>
      </c>
      <c r="CD43" s="293">
        <f t="shared" si="30"/>
        <v>0.22068594919050635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0.22068594919050635</v>
      </c>
      <c r="CI43" s="295">
        <f t="shared" si="33"/>
        <v>525376.66699822654</v>
      </c>
      <c r="CJ43" s="235">
        <f t="shared" si="34"/>
        <v>0</v>
      </c>
      <c r="CL43" s="126">
        <f t="shared" si="35"/>
        <v>525376.66699822654</v>
      </c>
      <c r="CM43" s="296">
        <f t="shared" si="36"/>
        <v>4.5308666059661051E-3</v>
      </c>
      <c r="CN43" s="297">
        <f t="shared" si="37"/>
        <v>854.63310149649681</v>
      </c>
      <c r="CO43" s="239">
        <f t="shared" si="58"/>
        <v>526231.30009972304</v>
      </c>
      <c r="CP43" s="298">
        <f t="shared" si="59"/>
        <v>0.22104494023266855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526231.30009972304</v>
      </c>
      <c r="CV43" s="247">
        <f t="shared" si="42"/>
        <v>0.22104494023266855</v>
      </c>
      <c r="CY43" s="264">
        <v>0</v>
      </c>
      <c r="CZ43" s="324">
        <f t="shared" si="60"/>
        <v>526231.30009972304</v>
      </c>
      <c r="DA43" s="326">
        <f t="shared" si="61"/>
        <v>0.22104494023266855</v>
      </c>
      <c r="DB43" s="1">
        <f t="shared" si="62"/>
        <v>0</v>
      </c>
      <c r="DC43" s="708">
        <f t="shared" si="63"/>
        <v>0.21734114178200628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8.0553545592597486E-3</v>
      </c>
      <c r="I44" s="202">
        <f t="shared" si="1"/>
        <v>8.0553545592597503E-3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7.0606172546512245E-3</v>
      </c>
      <c r="Q44" s="205">
        <f t="shared" si="4"/>
        <v>6.8005689032501638E-3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7.1281358737458099E-3</v>
      </c>
      <c r="X44" s="205">
        <f t="shared" si="7"/>
        <v>6.8749416318010775E-3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7.6185008937902253E-3</v>
      </c>
      <c r="AE44" s="205">
        <f t="shared" si="10"/>
        <v>7.6323065191966971E-3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7.5473071755765781E-3</v>
      </c>
      <c r="AL44" s="205">
        <f t="shared" si="13"/>
        <v>7.5607226188510231E-3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6.6729047086795277E-3</v>
      </c>
      <c r="AS44" s="207">
        <f t="shared" si="16"/>
        <v>6.698638756935364E-3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969620.01197058137</v>
      </c>
      <c r="BH44" s="130">
        <f>'Op Cost'!E35</f>
        <v>5803873</v>
      </c>
      <c r="BI44" s="289">
        <f t="shared" si="23"/>
        <v>0.16706430550264995</v>
      </c>
      <c r="BJ44" s="290">
        <f t="shared" si="24"/>
        <v>969620.01197058137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969620.01197058137</v>
      </c>
      <c r="BQ44" s="704">
        <f t="shared" si="48"/>
        <v>1.6111497600682207E-3</v>
      </c>
      <c r="BR44" s="364">
        <f t="shared" si="49"/>
        <v>1.6111497600682207E-3</v>
      </c>
      <c r="BS44" s="372">
        <f t="shared" si="50"/>
        <v>1.6721407398092635E-3</v>
      </c>
      <c r="BT44" s="467">
        <f t="shared" si="51"/>
        <v>982800.31534810597</v>
      </c>
      <c r="BU44" s="463">
        <f t="shared" si="52"/>
        <v>1741161.9</v>
      </c>
      <c r="BV44" s="463">
        <f t="shared" si="53"/>
        <v>982800.31534810597</v>
      </c>
      <c r="BW44" s="463">
        <f t="shared" si="64"/>
        <v>0</v>
      </c>
      <c r="BX44" s="468">
        <f t="shared" si="54"/>
        <v>1.6111497600682207E-3</v>
      </c>
      <c r="BY44" s="478">
        <f t="shared" si="55"/>
        <v>1.8007082682969379E-3</v>
      </c>
      <c r="BZ44" s="475">
        <f t="shared" si="56"/>
        <v>983626.11711537023</v>
      </c>
      <c r="CA44" s="359">
        <f t="shared" si="27"/>
        <v>8.6152945882518404E-3</v>
      </c>
      <c r="CB44" s="292">
        <f t="shared" si="28"/>
        <v>67908.276891128946</v>
      </c>
      <c r="CC44" s="292">
        <f t="shared" si="29"/>
        <v>1037528.2888617103</v>
      </c>
      <c r="CD44" s="293">
        <f t="shared" si="30"/>
        <v>0.17876481598782579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0.17876481598782579</v>
      </c>
      <c r="CI44" s="295">
        <f t="shared" si="33"/>
        <v>1037528.2888617103</v>
      </c>
      <c r="CJ44" s="235">
        <f t="shared" si="34"/>
        <v>0</v>
      </c>
      <c r="CL44" s="126">
        <f t="shared" si="35"/>
        <v>1037528.2888617103</v>
      </c>
      <c r="CM44" s="296">
        <f t="shared" si="36"/>
        <v>8.947679963801183E-3</v>
      </c>
      <c r="CN44" s="297">
        <f t="shared" si="37"/>
        <v>1687.7529496437076</v>
      </c>
      <c r="CO44" s="239">
        <f t="shared" si="58"/>
        <v>1039216.0418113541</v>
      </c>
      <c r="CP44" s="298">
        <f t="shared" si="59"/>
        <v>0.17905561369302087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1039216.0418113541</v>
      </c>
      <c r="CV44" s="247">
        <f t="shared" si="42"/>
        <v>0.17905561369302087</v>
      </c>
      <c r="CY44" s="264">
        <v>0</v>
      </c>
      <c r="CZ44" s="324">
        <f t="shared" si="60"/>
        <v>1039216.0418113541</v>
      </c>
      <c r="DA44" s="326">
        <f t="shared" si="61"/>
        <v>0.17905561369302087</v>
      </c>
      <c r="DB44" s="1">
        <f t="shared" si="62"/>
        <v>0</v>
      </c>
      <c r="DC44" s="708">
        <f t="shared" si="63"/>
        <v>0.16947753975929009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1.6012943282187253E-3</v>
      </c>
      <c r="I45" s="202">
        <f t="shared" si="1"/>
        <v>1.6012943282187255E-3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1.4984210735585841E-3</v>
      </c>
      <c r="Q45" s="205">
        <f t="shared" si="4"/>
        <v>1.4432329907281736E-3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1.5017901498080761E-3</v>
      </c>
      <c r="X45" s="205">
        <f t="shared" si="7"/>
        <v>1.4484459620322469E-3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1.6368505010450917E-3</v>
      </c>
      <c r="AE45" s="205">
        <f t="shared" si="10"/>
        <v>1.6398166679037506E-3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1.6342841061895035E-3</v>
      </c>
      <c r="AL45" s="205">
        <f t="shared" si="13"/>
        <v>1.6371890688749845E-3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1.5302629297154749E-3</v>
      </c>
      <c r="AS45" s="207">
        <f t="shared" si="16"/>
        <v>1.5361643866965992E-3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192747.19868302677</v>
      </c>
      <c r="BH45" s="130">
        <f>'Op Cost'!E36</f>
        <v>604843</v>
      </c>
      <c r="BI45" s="289">
        <f t="shared" si="23"/>
        <v>0.31867310803469129</v>
      </c>
      <c r="BJ45" s="290">
        <f t="shared" si="24"/>
        <v>181452.9</v>
      </c>
      <c r="BK45" s="230">
        <f t="shared" si="25"/>
        <v>11294.298683026776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0</v>
      </c>
      <c r="BQ45" s="704">
        <f t="shared" si="48"/>
        <v>5.1894036174408994E-4</v>
      </c>
      <c r="BR45" s="364">
        <f t="shared" si="49"/>
        <v>0</v>
      </c>
      <c r="BS45" s="372">
        <f t="shared" si="50"/>
        <v>0</v>
      </c>
      <c r="BT45" s="467">
        <f t="shared" si="51"/>
        <v>181452.9</v>
      </c>
      <c r="BU45" s="463">
        <f t="shared" si="52"/>
        <v>181452.9</v>
      </c>
      <c r="BV45" s="463">
        <f t="shared" si="53"/>
        <v>181452.9</v>
      </c>
      <c r="BW45" s="463">
        <f t="shared" si="64"/>
        <v>0</v>
      </c>
      <c r="BX45" s="468">
        <f t="shared" si="54"/>
        <v>0</v>
      </c>
      <c r="BY45" s="478">
        <f t="shared" si="55"/>
        <v>0</v>
      </c>
      <c r="BZ45" s="475">
        <f t="shared" si="56"/>
        <v>181452.9</v>
      </c>
      <c r="CA45" s="359">
        <f t="shared" si="27"/>
        <v>0</v>
      </c>
      <c r="CB45" s="292">
        <f t="shared" si="28"/>
        <v>0</v>
      </c>
      <c r="CC45" s="292">
        <f t="shared" si="29"/>
        <v>181452.9</v>
      </c>
      <c r="CD45" s="293">
        <f t="shared" si="30"/>
        <v>0.3</v>
      </c>
      <c r="CE45" s="234">
        <f t="shared" si="31"/>
        <v>0</v>
      </c>
      <c r="CF45" s="12"/>
      <c r="CG45" s="127">
        <f t="shared" si="32"/>
        <v>604843</v>
      </c>
      <c r="CH45" s="294">
        <f t="shared" si="57"/>
        <v>0.3</v>
      </c>
      <c r="CI45" s="295">
        <f t="shared" si="33"/>
        <v>181452.9</v>
      </c>
      <c r="CJ45" s="235">
        <f t="shared" si="34"/>
        <v>0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0.3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6.7132942829244797E-3</v>
      </c>
      <c r="I46" s="202">
        <f t="shared" si="1"/>
        <v>6.7132942829244806E-3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6.2703837311583986E-3</v>
      </c>
      <c r="Q46" s="205">
        <f t="shared" si="4"/>
        <v>6.0394403315759326E-3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6.4132948799747579E-3</v>
      </c>
      <c r="X46" s="205">
        <f t="shared" si="7"/>
        <v>6.1854920765119312E-3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7.4105218462609907E-3</v>
      </c>
      <c r="AE46" s="205">
        <f t="shared" si="10"/>
        <v>7.4239505890152701E-3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7.2438146136918988E-3</v>
      </c>
      <c r="AL46" s="205">
        <f t="shared" si="13"/>
        <v>7.2566905947245852E-3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6.9427956021747561E-3</v>
      </c>
      <c r="AS46" s="207">
        <f t="shared" si="16"/>
        <v>6.9695704843073273E-3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808076.71904257545</v>
      </c>
      <c r="BH46" s="130">
        <f>'Op Cost'!E37</f>
        <v>5022923</v>
      </c>
      <c r="BI46" s="289">
        <f t="shared" si="23"/>
        <v>0.1608777835221793</v>
      </c>
      <c r="BJ46" s="290">
        <f t="shared" si="24"/>
        <v>808076.71904257545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808076.71904257545</v>
      </c>
      <c r="BQ46" s="704">
        <f t="shared" si="48"/>
        <v>1.6143896792299747E-3</v>
      </c>
      <c r="BR46" s="364">
        <f t="shared" si="49"/>
        <v>1.6143896792299747E-3</v>
      </c>
      <c r="BS46" s="372">
        <f t="shared" si="50"/>
        <v>1.6755033079319363E-3</v>
      </c>
      <c r="BT46" s="467">
        <f t="shared" si="51"/>
        <v>821283.52716753504</v>
      </c>
      <c r="BU46" s="463">
        <f t="shared" si="52"/>
        <v>1506876.9</v>
      </c>
      <c r="BV46" s="463">
        <f t="shared" si="53"/>
        <v>821283.52716753504</v>
      </c>
      <c r="BW46" s="463">
        <f t="shared" si="64"/>
        <v>0</v>
      </c>
      <c r="BX46" s="468">
        <f t="shared" si="54"/>
        <v>1.6143896792299747E-3</v>
      </c>
      <c r="BY46" s="478">
        <f t="shared" si="55"/>
        <v>1.8043293774996833E-3</v>
      </c>
      <c r="BZ46" s="475">
        <f t="shared" si="56"/>
        <v>822110.98956935725</v>
      </c>
      <c r="CA46" s="359">
        <f t="shared" si="27"/>
        <v>7.179945647275923E-3</v>
      </c>
      <c r="CB46" s="292">
        <f t="shared" si="28"/>
        <v>56594.435870289322</v>
      </c>
      <c r="CC46" s="292">
        <f t="shared" si="29"/>
        <v>864671.15491286479</v>
      </c>
      <c r="CD46" s="293">
        <f t="shared" si="30"/>
        <v>0.17214501494704673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0.17214501494704673</v>
      </c>
      <c r="CI46" s="295">
        <f t="shared" si="33"/>
        <v>864671.15491286479</v>
      </c>
      <c r="CJ46" s="235">
        <f t="shared" si="34"/>
        <v>0</v>
      </c>
      <c r="CL46" s="126">
        <f t="shared" si="35"/>
        <v>864671.15491286479</v>
      </c>
      <c r="CM46" s="296">
        <f t="shared" si="36"/>
        <v>7.4569540427459995E-3</v>
      </c>
      <c r="CN46" s="297">
        <f t="shared" si="37"/>
        <v>1406.5653031755862</v>
      </c>
      <c r="CO46" s="239">
        <f t="shared" si="58"/>
        <v>866077.72021604038</v>
      </c>
      <c r="CP46" s="298">
        <f t="shared" si="59"/>
        <v>0.17242504418563462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866077.72021604038</v>
      </c>
      <c r="CV46" s="247">
        <f t="shared" si="42"/>
        <v>0.17242504418563462</v>
      </c>
      <c r="CY46" s="264">
        <v>0</v>
      </c>
      <c r="CZ46" s="324">
        <f t="shared" si="60"/>
        <v>866077.72021604038</v>
      </c>
      <c r="DA46" s="326">
        <f t="shared" si="61"/>
        <v>0.17242504418563462</v>
      </c>
      <c r="DB46" s="1">
        <f t="shared" si="62"/>
        <v>0</v>
      </c>
      <c r="DC46" s="708">
        <f t="shared" si="63"/>
        <v>0.1636718280509889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6.116463449152244E-4</v>
      </c>
      <c r="I47" s="202">
        <f t="shared" si="1"/>
        <v>6.1164634491522451E-4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5.4747977913164236E-4</v>
      </c>
      <c r="Q47" s="205">
        <f t="shared" si="4"/>
        <v>5.2731564774570548E-4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5.1471065123304821E-4</v>
      </c>
      <c r="X47" s="205">
        <f t="shared" si="7"/>
        <v>4.9642792269530679E-4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3.8319088692230691E-4</v>
      </c>
      <c r="AE47" s="205">
        <f t="shared" si="10"/>
        <v>3.8388527416695963E-4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4.0481983770372122E-4</v>
      </c>
      <c r="AL47" s="205">
        <f t="shared" si="13"/>
        <v>4.0553941058484879E-4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3.5579589596809415E-4</v>
      </c>
      <c r="AS47" s="207">
        <f t="shared" si="16"/>
        <v>3.5716802237417965E-4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73623.641506471715</v>
      </c>
      <c r="BH47" s="130">
        <f>'Op Cost'!E38</f>
        <v>457239</v>
      </c>
      <c r="BI47" s="289">
        <f t="shared" si="23"/>
        <v>0.16101785172846522</v>
      </c>
      <c r="BJ47" s="290">
        <f t="shared" si="24"/>
        <v>73623.641506471715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73623.641506471715</v>
      </c>
      <c r="BQ47" s="704">
        <f t="shared" si="48"/>
        <v>1.5907367660883938E-4</v>
      </c>
      <c r="BR47" s="364">
        <f t="shared" si="49"/>
        <v>1.5907367660883938E-4</v>
      </c>
      <c r="BS47" s="372">
        <f t="shared" si="50"/>
        <v>1.6509550004688655E-4</v>
      </c>
      <c r="BT47" s="467">
        <f t="shared" si="51"/>
        <v>74924.972623570327</v>
      </c>
      <c r="BU47" s="463">
        <f t="shared" si="52"/>
        <v>137171.69999999998</v>
      </c>
      <c r="BV47" s="463">
        <f t="shared" si="53"/>
        <v>74924.972623570327</v>
      </c>
      <c r="BW47" s="463">
        <f t="shared" si="64"/>
        <v>0</v>
      </c>
      <c r="BX47" s="468">
        <f t="shared" si="54"/>
        <v>1.5907367660883938E-4</v>
      </c>
      <c r="BY47" s="478">
        <f t="shared" si="55"/>
        <v>1.777893600193947E-4</v>
      </c>
      <c r="BZ47" s="475">
        <f t="shared" si="56"/>
        <v>75006.506523474978</v>
      </c>
      <c r="CA47" s="359">
        <f t="shared" si="27"/>
        <v>6.5416281884386686E-4</v>
      </c>
      <c r="CB47" s="292">
        <f t="shared" si="28"/>
        <v>5156.3030583432173</v>
      </c>
      <c r="CC47" s="292">
        <f t="shared" si="29"/>
        <v>78779.944564814927</v>
      </c>
      <c r="CD47" s="293">
        <f t="shared" si="30"/>
        <v>0.17229489296585576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0.17229489296585576</v>
      </c>
      <c r="CI47" s="295">
        <f t="shared" si="33"/>
        <v>78779.944564814927</v>
      </c>
      <c r="CJ47" s="235">
        <f t="shared" si="34"/>
        <v>0</v>
      </c>
      <c r="CL47" s="126">
        <f t="shared" si="35"/>
        <v>78779.944564814927</v>
      </c>
      <c r="CM47" s="296">
        <f t="shared" si="36"/>
        <v>6.7940097547153876E-4</v>
      </c>
      <c r="CN47" s="297">
        <f t="shared" si="37"/>
        <v>128.15176727172229</v>
      </c>
      <c r="CO47" s="239">
        <f t="shared" si="58"/>
        <v>78908.096332086643</v>
      </c>
      <c r="CP47" s="298">
        <f t="shared" si="59"/>
        <v>0.17257516601183767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78908.096332086643</v>
      </c>
      <c r="CV47" s="247">
        <f t="shared" si="42"/>
        <v>0.17257516601183767</v>
      </c>
      <c r="CY47" s="264">
        <v>0</v>
      </c>
      <c r="CZ47" s="324">
        <f t="shared" si="60"/>
        <v>78908.096332086643</v>
      </c>
      <c r="DA47" s="326">
        <f t="shared" si="61"/>
        <v>0.17257516601183767</v>
      </c>
      <c r="DB47" s="1">
        <f t="shared" si="62"/>
        <v>0</v>
      </c>
      <c r="DC47" s="708">
        <f t="shared" si="63"/>
        <v>0.16404223288799727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2.1880998197591609E-3</v>
      </c>
      <c r="I48" s="202">
        <f t="shared" si="1"/>
        <v>2.1880998197591614E-3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2.2706132136238854E-3</v>
      </c>
      <c r="Q48" s="205">
        <f t="shared" si="4"/>
        <v>2.1869846579925232E-3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2.2156467522675108E-3</v>
      </c>
      <c r="X48" s="205">
        <f t="shared" si="7"/>
        <v>2.1369460919835365E-3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2.0582085239478623E-3</v>
      </c>
      <c r="AE48" s="205">
        <f t="shared" si="10"/>
        <v>2.0619382414193391E-3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2.1258918062289703E-3</v>
      </c>
      <c r="AL48" s="205">
        <f t="shared" si="13"/>
        <v>2.1296706084256481E-3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2.1602574496819051E-3</v>
      </c>
      <c r="AS48" s="207">
        <f t="shared" si="16"/>
        <v>2.1685884797028846E-3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263380.75597043271</v>
      </c>
      <c r="BH48" s="130">
        <f>'Op Cost'!E39</f>
        <v>1220651</v>
      </c>
      <c r="BI48" s="289">
        <f t="shared" si="23"/>
        <v>0.21577072887371798</v>
      </c>
      <c r="BJ48" s="290">
        <f t="shared" si="24"/>
        <v>263380.75597043271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263380.75597043271</v>
      </c>
      <c r="BQ48" s="704">
        <f t="shared" si="48"/>
        <v>9.1109854980256128E-4</v>
      </c>
      <c r="BR48" s="364">
        <f t="shared" si="49"/>
        <v>9.1109854980256128E-4</v>
      </c>
      <c r="BS48" s="372">
        <f t="shared" si="50"/>
        <v>9.4558869750351027E-4</v>
      </c>
      <c r="BT48" s="467">
        <f t="shared" si="51"/>
        <v>270834.16321465559</v>
      </c>
      <c r="BU48" s="463">
        <f t="shared" si="52"/>
        <v>366195.3</v>
      </c>
      <c r="BV48" s="463">
        <f t="shared" si="53"/>
        <v>270834.16321465559</v>
      </c>
      <c r="BW48" s="463">
        <f t="shared" si="64"/>
        <v>0</v>
      </c>
      <c r="BX48" s="468">
        <f t="shared" si="54"/>
        <v>9.1109854980256128E-4</v>
      </c>
      <c r="BY48" s="478">
        <f t="shared" si="55"/>
        <v>1.0182931050390703E-3</v>
      </c>
      <c r="BZ48" s="475">
        <f t="shared" si="56"/>
        <v>271301.15071093093</v>
      </c>
      <c r="CA48" s="359">
        <f t="shared" si="27"/>
        <v>2.3401979884369313E-3</v>
      </c>
      <c r="CB48" s="292">
        <f t="shared" si="28"/>
        <v>18446.126403564438</v>
      </c>
      <c r="CC48" s="292">
        <f t="shared" si="29"/>
        <v>281826.88237399713</v>
      </c>
      <c r="CD48" s="293">
        <f t="shared" si="30"/>
        <v>0.23088244090571108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0.23088244090571108</v>
      </c>
      <c r="CI48" s="295">
        <f t="shared" si="33"/>
        <v>281826.88237399713</v>
      </c>
      <c r="CJ48" s="235">
        <f t="shared" si="34"/>
        <v>0</v>
      </c>
      <c r="CL48" s="126">
        <f t="shared" si="35"/>
        <v>281826.88237399713</v>
      </c>
      <c r="CM48" s="296">
        <f t="shared" si="36"/>
        <v>2.4304848125586654E-3</v>
      </c>
      <c r="CN48" s="297">
        <f t="shared" si="37"/>
        <v>458.44933301765872</v>
      </c>
      <c r="CO48" s="239">
        <f t="shared" si="58"/>
        <v>282285.33170701476</v>
      </c>
      <c r="CP48" s="298">
        <f t="shared" si="59"/>
        <v>0.23125801863678869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282285.33170701476</v>
      </c>
      <c r="CV48" s="247">
        <f t="shared" si="42"/>
        <v>0.23125801863678869</v>
      </c>
      <c r="CY48" s="264">
        <v>0</v>
      </c>
      <c r="CZ48" s="324">
        <f t="shared" si="60"/>
        <v>282285.33170701476</v>
      </c>
      <c r="DA48" s="326">
        <f t="shared" si="61"/>
        <v>0.23125801863678869</v>
      </c>
      <c r="DB48" s="1">
        <f t="shared" si="62"/>
        <v>0</v>
      </c>
      <c r="DC48" s="708">
        <f t="shared" si="63"/>
        <v>0.22225939331629674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7.7067614004221498E-3</v>
      </c>
      <c r="I49" s="202">
        <f t="shared" si="1"/>
        <v>7.7067614004221506E-3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6.9095495144054046E-3</v>
      </c>
      <c r="Q49" s="205">
        <f t="shared" si="4"/>
        <v>6.6550651123566378E-3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6.9109525828453628E-3</v>
      </c>
      <c r="X49" s="205">
        <f t="shared" si="7"/>
        <v>6.6654727784024662E-3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7.4531761505509473E-3</v>
      </c>
      <c r="AE49" s="205">
        <f t="shared" si="10"/>
        <v>7.4666821879535057E-3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7.4461664899328241E-3</v>
      </c>
      <c r="AL49" s="205">
        <f t="shared" si="13"/>
        <v>7.4594021542345275E-3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6.6521854419051884E-3</v>
      </c>
      <c r="AS49" s="207">
        <f t="shared" si="16"/>
        <v>6.6778395863358875E-3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927659.98397200787</v>
      </c>
      <c r="BH49" s="130">
        <f>'Op Cost'!E40</f>
        <v>4896193</v>
      </c>
      <c r="BI49" s="289">
        <f t="shared" si="23"/>
        <v>0.18946556722171856</v>
      </c>
      <c r="BJ49" s="290">
        <f t="shared" si="24"/>
        <v>927659.98397200787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927659.98397200787</v>
      </c>
      <c r="BQ49" s="704">
        <f t="shared" si="48"/>
        <v>2.6404791226450181E-3</v>
      </c>
      <c r="BR49" s="364">
        <f t="shared" si="49"/>
        <v>2.6404791226450181E-3</v>
      </c>
      <c r="BS49" s="372">
        <f t="shared" si="50"/>
        <v>2.7404359439581836E-3</v>
      </c>
      <c r="BT49" s="467">
        <f t="shared" si="51"/>
        <v>949260.90324161539</v>
      </c>
      <c r="BU49" s="463">
        <f t="shared" si="52"/>
        <v>1468857.9</v>
      </c>
      <c r="BV49" s="463">
        <f t="shared" si="53"/>
        <v>949260.90324161539</v>
      </c>
      <c r="BW49" s="463">
        <f t="shared" si="64"/>
        <v>0</v>
      </c>
      <c r="BX49" s="468">
        <f t="shared" si="54"/>
        <v>2.6404791226450181E-3</v>
      </c>
      <c r="BY49" s="478">
        <f t="shared" si="55"/>
        <v>2.9511425357571972E-3</v>
      </c>
      <c r="BZ49" s="475">
        <f t="shared" si="56"/>
        <v>950614.29221882159</v>
      </c>
      <c r="CA49" s="359">
        <f t="shared" si="27"/>
        <v>8.2424701852113914E-3</v>
      </c>
      <c r="CB49" s="292">
        <f t="shared" si="28"/>
        <v>64969.56568002711</v>
      </c>
      <c r="CC49" s="292">
        <f t="shared" si="29"/>
        <v>992629.549652035</v>
      </c>
      <c r="CD49" s="293">
        <f t="shared" si="30"/>
        <v>0.2027349717733829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0.2027349717733829</v>
      </c>
      <c r="CI49" s="295">
        <f t="shared" si="33"/>
        <v>992629.549652035</v>
      </c>
      <c r="CJ49" s="235">
        <f t="shared" si="34"/>
        <v>0</v>
      </c>
      <c r="CL49" s="126">
        <f t="shared" si="35"/>
        <v>992629.549652035</v>
      </c>
      <c r="CM49" s="296">
        <f t="shared" si="36"/>
        <v>8.5604716789387993E-3</v>
      </c>
      <c r="CN49" s="297">
        <f t="shared" si="37"/>
        <v>1614.7159246778142</v>
      </c>
      <c r="CO49" s="239">
        <f t="shared" si="58"/>
        <v>994244.26557671279</v>
      </c>
      <c r="CP49" s="298">
        <f t="shared" si="59"/>
        <v>0.20306476186226988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994244.26557671279</v>
      </c>
      <c r="CV49" s="247">
        <f t="shared" si="42"/>
        <v>0.20306476186226988</v>
      </c>
      <c r="CY49" s="264">
        <v>4766</v>
      </c>
      <c r="CZ49" s="324">
        <f t="shared" si="60"/>
        <v>999010.26557671279</v>
      </c>
      <c r="DA49" s="326">
        <f t="shared" si="61"/>
        <v>0.20403817120295559</v>
      </c>
      <c r="DB49" s="1">
        <f t="shared" si="62"/>
        <v>0</v>
      </c>
      <c r="DC49" s="708">
        <f t="shared" si="63"/>
        <v>0.1941537623657445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0.99999999999999989</v>
      </c>
      <c r="I50" s="214">
        <f t="shared" si="6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1.0382392054401179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1.0368285660453529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0.99819115946513048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0.99822564006765746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0.99615831675813349</v>
      </c>
      <c r="AS50" s="223">
        <f>SUM(AS12:AS49)</f>
        <v>1.0000000000000002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118822575.92278695</v>
      </c>
      <c r="BK50" s="233">
        <f>SUM(BK12:BK49)</f>
        <v>1547049.6272130976</v>
      </c>
      <c r="BP50" s="179">
        <f>SUM(BP12:BP49)</f>
        <v>112546356.02278695</v>
      </c>
      <c r="BQ50" s="702">
        <f>SUM(BQ12:BQ49)</f>
        <v>1.172135501224177</v>
      </c>
      <c r="BR50" s="366">
        <f>SUM(BR12:BR49)</f>
        <v>0.9635252115512718</v>
      </c>
      <c r="BS50" s="700">
        <f>SUM(BS12:BS49)</f>
        <v>1</v>
      </c>
      <c r="BT50" s="469">
        <f>SUM(BT12:BT49)</f>
        <v>126704869.00000001</v>
      </c>
      <c r="BU50" s="469"/>
      <c r="BV50" s="469">
        <f t="shared" ref="BV50" si="67">SUM(BV12:BV49)</f>
        <v>126246270.6907662</v>
      </c>
      <c r="BW50" s="464">
        <f>SUM(BW12:BW49)</f>
        <v>458598.30923381017</v>
      </c>
      <c r="BX50" s="471">
        <f>SUM(BX12:BX49)</f>
        <v>0.89473113909339874</v>
      </c>
      <c r="BY50" s="473">
        <f>SUM(BY12:BY49)</f>
        <v>1.0000000000000002</v>
      </c>
      <c r="BZ50" s="476">
        <f>SUM(BZ12:BZ49)</f>
        <v>126704869.00000001</v>
      </c>
      <c r="CA50" s="180"/>
      <c r="CB50" s="181">
        <f>SUM(CB12:CB49)</f>
        <v>7882293.0772130955</v>
      </c>
      <c r="CC50" s="181">
        <f>SUM(CC12:CC49)</f>
        <v>126704869.00000003</v>
      </c>
      <c r="CD50" s="187"/>
      <c r="CE50" s="188">
        <f>SUM(CE12:CE49)</f>
        <v>4</v>
      </c>
      <c r="CG50" s="178">
        <f>SUM(CG12:CG49)</f>
        <v>581261868</v>
      </c>
      <c r="CH50" s="236"/>
      <c r="CI50" s="237">
        <f>SUM(CI12:CI49)</f>
        <v>126516244.35579374</v>
      </c>
      <c r="CJ50" s="238">
        <f t="shared" si="34"/>
        <v>188624.64420628548</v>
      </c>
      <c r="CK50" s="1"/>
      <c r="CL50" s="177">
        <f>SUM(CL12:CL49)</f>
        <v>115955006.55579372</v>
      </c>
      <c r="CM50" s="241">
        <f t="shared" si="36"/>
        <v>1</v>
      </c>
      <c r="CN50" s="242">
        <f t="shared" si="37"/>
        <v>188624.64420628548</v>
      </c>
      <c r="CO50" s="243">
        <f>(CN50+CI50)</f>
        <v>126704869.00000003</v>
      </c>
      <c r="CP50" s="244">
        <f>CO50/CG50</f>
        <v>0.21798242061872194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</v>
      </c>
      <c r="CV50" s="250">
        <f>AVERAGE(CV12:CV49)</f>
        <v>0.23718008666382784</v>
      </c>
      <c r="CY50" s="265">
        <f>SUM(CY12:CY49)</f>
        <v>547448.79999999993</v>
      </c>
      <c r="CZ50" s="325">
        <f>SUM(CZ12:CZ49)</f>
        <v>127252317.80000001</v>
      </c>
      <c r="DA50" s="327">
        <f>AVERAGE(DA12:DA49)</f>
        <v>0.2375709217678989</v>
      </c>
      <c r="DB50" s="1">
        <f>SUM(DB12:DB49)</f>
        <v>0</v>
      </c>
    </row>
    <row r="51" spans="1:110"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20" priority="4" operator="greaterThan">
      <formula>$BJ$6</formula>
    </cfRule>
  </conditionalFormatting>
  <conditionalFormatting sqref="BS51:BS86">
    <cfRule type="cellIs" dxfId="119" priority="1" operator="greaterThan">
      <formula>0.04</formula>
    </cfRule>
  </conditionalFormatting>
  <conditionalFormatting sqref="CD12:CD49">
    <cfRule type="cellIs" dxfId="118" priority="6" operator="greaterThan">
      <formula>$BJ$6</formula>
    </cfRule>
  </conditionalFormatting>
  <conditionalFormatting sqref="CE12:CE49 CQ12:CR49">
    <cfRule type="cellIs" dxfId="117" priority="7" operator="greaterThan">
      <formula>0</formula>
    </cfRule>
  </conditionalFormatting>
  <conditionalFormatting sqref="CP12:CP49">
    <cfRule type="cellIs" dxfId="116" priority="5" operator="greaterThan">
      <formula>$BJ$6</formula>
    </cfRule>
  </conditionalFormatting>
  <conditionalFormatting sqref="CV12:CV49">
    <cfRule type="cellIs" dxfId="115" priority="2" operator="equal">
      <formula>$BJ$6</formula>
    </cfRule>
    <cfRule type="cellIs" dxfId="114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E9AEC-859B-44F9-9CDF-8B0C968253E8}">
  <sheetPr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S6H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0.4</v>
      </c>
      <c r="E6" s="274">
        <v>0.4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114034382.10000001</v>
      </c>
      <c r="BB6" s="1" t="s">
        <v>15</v>
      </c>
      <c r="BJ6" s="277">
        <v>0.3</v>
      </c>
      <c r="BP6" s="278">
        <f>$BK$50+BA8</f>
        <v>13806562.457510427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190445.8501624018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0.1</v>
      </c>
      <c r="BA8" s="707">
        <f>126704869*AZ8</f>
        <v>12670486.9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0.4</v>
      </c>
      <c r="E10" s="142">
        <f>E$6</f>
        <v>0.4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4.3957157900107119E-3</v>
      </c>
      <c r="I12" s="202">
        <f t="shared" ref="I12:I49" si="1">H12/(SUM($H$12:$H$49))</f>
        <v>4.3957157900107128E-3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4.0957572766471577E-3</v>
      </c>
      <c r="Q12" s="205">
        <f t="shared" ref="Q12:Q49" si="4">P12/SUM($P$12:$P$49)</f>
        <v>3.9449071612653397E-3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4.1091023546625536E-3</v>
      </c>
      <c r="X12" s="205">
        <f t="shared" ref="X12:X49" si="7">W12/SUM($W$12:$W$49)</f>
        <v>3.9631453928158974E-3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4.2526258593037379E-3</v>
      </c>
      <c r="AE12" s="205">
        <f t="shared" ref="AE12:AE49" si="10">AD12/SUM($AD$12:$AD$49)</f>
        <v>4.2603321207357317E-3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4.2309583847850354E-3</v>
      </c>
      <c r="AL12" s="205">
        <f t="shared" ref="AL12:AL49" si="13">AK12/SUM($AK$12:$AK$49)</f>
        <v>4.2384789720471125E-3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3.903218089179233E-3</v>
      </c>
      <c r="AS12" s="207">
        <f t="shared" ref="AS12:AS49" si="16">AR12/SUM($AR$12:$AR$49)</f>
        <v>3.9182708446201045E-3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501262.73400108505</v>
      </c>
      <c r="BH12" s="130">
        <f>'Op Cost'!E3</f>
        <v>2553471</v>
      </c>
      <c r="BI12" s="289">
        <f t="shared" ref="BI12:BI49" si="23">BF12/BH12</f>
        <v>0.19630641350580644</v>
      </c>
      <c r="BJ12" s="290">
        <f t="shared" ref="BJ12:BJ49" si="24">IF(BF12&gt;BH12*$BJ$6,BH12*$BJ$6,BF12)</f>
        <v>501262.73400108505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501262.73400108505</v>
      </c>
      <c r="BQ12" s="704">
        <f>(BM12*$BP$8+BN12*$BQ$8+BO12*$BR$8)*I12</f>
        <v>1.8180333978904339E-3</v>
      </c>
      <c r="BR12" s="364">
        <f>IF(BP12=0,0,BQ12)</f>
        <v>1.8180333978904339E-3</v>
      </c>
      <c r="BS12" s="372">
        <f>BR12/$BR$50</f>
        <v>1.8866121350275256E-3</v>
      </c>
      <c r="BT12" s="467">
        <f>$BP$6*BS12+BJ12</f>
        <v>527310.36227643967</v>
      </c>
      <c r="BU12" s="463">
        <f>BH12*$BU$6</f>
        <v>766041.29999999993</v>
      </c>
      <c r="BV12" s="463">
        <f>IF(BT12&lt;BU12,BT12, BU12)</f>
        <v>527310.36227643967</v>
      </c>
      <c r="BW12" s="463">
        <f>BT12-BV12</f>
        <v>0</v>
      </c>
      <c r="BX12" s="468">
        <f>IF(AND(BW12=0,BK12=0),BR12,0)</f>
        <v>1.8180333978904339E-3</v>
      </c>
      <c r="BY12" s="478">
        <f>BX12/$BX$50</f>
        <v>2.031932631441202E-3</v>
      </c>
      <c r="BZ12" s="475">
        <f>$BW$50*BY12+BV12</f>
        <v>528656.3506366373</v>
      </c>
      <c r="CA12" s="359">
        <f t="shared" ref="CA12:CA49" si="27">BP12/$BP$50</f>
        <v>4.7003600993069713E-3</v>
      </c>
      <c r="CB12" s="292">
        <f t="shared" ref="CB12:CB49" si="28">CA12*$BP$6</f>
        <v>64895.815283871612</v>
      </c>
      <c r="CC12" s="292">
        <f t="shared" ref="CC12:CC49" si="29">(CB12+BJ12)</f>
        <v>566158.54928495665</v>
      </c>
      <c r="CD12" s="293">
        <f t="shared" ref="CD12:CD49" si="30">CC12/BH12</f>
        <v>0.22172115887940635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0.22172115887940635</v>
      </c>
      <c r="CI12" s="295">
        <f t="shared" ref="CI12:CI49" si="33">IF(CC12&gt;BH12*$BJ$6,BH12*$BJ$6,CC12)</f>
        <v>566158.54928495665</v>
      </c>
      <c r="CJ12" s="235">
        <f t="shared" ref="CJ12:CJ50" si="34">CC12-CI12</f>
        <v>0</v>
      </c>
      <c r="CL12" s="126">
        <f t="shared" ref="CL12:CL49" si="35">IF(OR(CJ12&gt;0,CH12&gt;=$BJ$6),0,CI12)</f>
        <v>566158.54928495665</v>
      </c>
      <c r="CM12" s="296">
        <f t="shared" ref="CM12:CM50" si="36">CL12/$CL$50</f>
        <v>4.8826476614404566E-3</v>
      </c>
      <c r="CN12" s="297">
        <f t="shared" ref="CN12:CN50" si="37">CM12*$CM$6</f>
        <v>929.87998492649069</v>
      </c>
      <c r="CO12" s="239">
        <f>(CN12+CI12)</f>
        <v>567088.4292698832</v>
      </c>
      <c r="CP12" s="298">
        <f>CO12/CG12</f>
        <v>0.22208532200674422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567088.4292698832</v>
      </c>
      <c r="CV12" s="247">
        <f t="shared" ref="CV12:CV49" si="42">CU12/CG12</f>
        <v>0.22208532200674422</v>
      </c>
      <c r="CY12" s="264">
        <v>0</v>
      </c>
      <c r="CZ12" s="324">
        <f>CU12+CY12</f>
        <v>567088.4292698832</v>
      </c>
      <c r="DA12" s="326">
        <f>CZ12/CG12</f>
        <v>0.22208532200674422</v>
      </c>
      <c r="DB12" s="1">
        <f>IF(BZ12&lt;=BH12*$BU$6, 0, 1)</f>
        <v>0</v>
      </c>
      <c r="DC12" s="708">
        <f>BZ12/BH12</f>
        <v>0.20703440557446601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8.783283945063931E-4</v>
      </c>
      <c r="I13" s="202">
        <f t="shared" si="1"/>
        <v>8.7832839450639321E-4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8.4779136507016873E-4</v>
      </c>
      <c r="Q13" s="205">
        <f t="shared" si="4"/>
        <v>8.1656651051891568E-4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8.5317952310161251E-4</v>
      </c>
      <c r="X13" s="205">
        <f t="shared" si="7"/>
        <v>8.2287424463601514E-4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1.1870176426186205E-3</v>
      </c>
      <c r="AE13" s="205">
        <f t="shared" si="10"/>
        <v>1.1891686590919826E-3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1.1867323744619476E-3</v>
      </c>
      <c r="AL13" s="205">
        <f t="shared" si="13"/>
        <v>1.18884180773148E-3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1.1425558958312366E-3</v>
      </c>
      <c r="AS13" s="207">
        <f t="shared" si="16"/>
        <v>1.1469621611447614E-3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100159.6357484216</v>
      </c>
      <c r="BH13" s="130">
        <f>'Op Cost'!E4</f>
        <v>361548</v>
      </c>
      <c r="BI13" s="289">
        <f t="shared" si="23"/>
        <v>0.27702998149186719</v>
      </c>
      <c r="BJ13" s="290">
        <f t="shared" si="24"/>
        <v>100159.6357484216</v>
      </c>
      <c r="BK13" s="230">
        <f t="shared" si="25"/>
        <v>0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100159.6357484216</v>
      </c>
      <c r="BQ13" s="704">
        <f t="shared" ref="BQ13:BQ49" si="48">(BM13*$BP$8+BN13*$BQ$8+BO13*$BR$8)*I13</f>
        <v>8.0728720252581465E-4</v>
      </c>
      <c r="BR13" s="364">
        <f t="shared" ref="BR13:BR49" si="49">IF(BP13=0,0,BQ13)</f>
        <v>8.0728720252581465E-4</v>
      </c>
      <c r="BS13" s="372">
        <f t="shared" ref="BS13:BS49" si="50">BR13/$BR$50</f>
        <v>8.3773919362806638E-4</v>
      </c>
      <c r="BT13" s="467">
        <f t="shared" ref="BT13:BT49" si="51">$BP$6*BS13+BJ13</f>
        <v>111725.93424835191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>BT13-BV13</f>
        <v>3261.5342483519198</v>
      </c>
      <c r="BX13" s="468">
        <f t="shared" ref="BX13:BX49" si="54">IF(AND(BW13=0,BK13=0),BR13,0)</f>
        <v>0</v>
      </c>
      <c r="BY13" s="478">
        <f t="shared" ref="BY13:BY49" si="55">BX13/$BX$50</f>
        <v>0</v>
      </c>
      <c r="BZ13" s="475">
        <f t="shared" ref="BZ13:BZ49" si="56">$BW$50*BY13+BV13</f>
        <v>108464.4</v>
      </c>
      <c r="CA13" s="359">
        <f t="shared" si="27"/>
        <v>9.39200789324949E-4</v>
      </c>
      <c r="CB13" s="292">
        <f t="shared" si="28"/>
        <v>12967.134357958001</v>
      </c>
      <c r="CC13" s="292">
        <f t="shared" si="29"/>
        <v>113126.7701063796</v>
      </c>
      <c r="CD13" s="293">
        <f t="shared" si="30"/>
        <v>0.31289557709178201</v>
      </c>
      <c r="CE13" s="234">
        <f t="shared" si="31"/>
        <v>1</v>
      </c>
      <c r="CF13" s="12"/>
      <c r="CG13" s="127">
        <f t="shared" si="32"/>
        <v>361548</v>
      </c>
      <c r="CH13" s="294">
        <f t="shared" ref="CH13:CH49" si="57">CC13/CG13</f>
        <v>0.31289557709178201</v>
      </c>
      <c r="CI13" s="295">
        <f t="shared" si="33"/>
        <v>108464.4</v>
      </c>
      <c r="CJ13" s="235">
        <f t="shared" si="34"/>
        <v>4662.3701063796034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5.2698738322273161E-3</v>
      </c>
      <c r="I14" s="202">
        <f t="shared" si="1"/>
        <v>5.269873832227317E-3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4.814637770859523E-3</v>
      </c>
      <c r="Q14" s="205">
        <f t="shared" si="4"/>
        <v>4.6373106945220384E-3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4.6594939082878588E-3</v>
      </c>
      <c r="X14" s="205">
        <f t="shared" si="7"/>
        <v>4.4939868179558274E-3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5.4773875323727E-3</v>
      </c>
      <c r="AE14" s="205">
        <f t="shared" si="10"/>
        <v>5.4873132069289182E-3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5.6415480050603E-3</v>
      </c>
      <c r="AL14" s="205">
        <f t="shared" si="13"/>
        <v>5.6515759349538737E-3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4.9563698528111858E-3</v>
      </c>
      <c r="AS14" s="207">
        <f t="shared" si="16"/>
        <v>4.9754840866470312E-3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600946.80620300118</v>
      </c>
      <c r="BH14" s="130">
        <f>'Op Cost'!E5</f>
        <v>2998198</v>
      </c>
      <c r="BI14" s="289">
        <f t="shared" si="23"/>
        <v>0.20043599729003928</v>
      </c>
      <c r="BJ14" s="290">
        <f t="shared" si="24"/>
        <v>600946.80620300118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600946.80620300118</v>
      </c>
      <c r="BQ14" s="704">
        <f t="shared" si="48"/>
        <v>2.694019921243468E-3</v>
      </c>
      <c r="BR14" s="364">
        <f t="shared" si="49"/>
        <v>2.694019921243468E-3</v>
      </c>
      <c r="BS14" s="372">
        <f t="shared" si="50"/>
        <v>2.7956420829900138E-3</v>
      </c>
      <c r="BT14" s="467">
        <f t="shared" si="51"/>
        <v>639545.01323064731</v>
      </c>
      <c r="BU14" s="463">
        <f t="shared" si="52"/>
        <v>899459.4</v>
      </c>
      <c r="BV14" s="463">
        <f t="shared" si="53"/>
        <v>639545.01323064731</v>
      </c>
      <c r="BW14" s="463">
        <f t="shared" ref="BW14:BW49" si="64">BT14-BV14</f>
        <v>0</v>
      </c>
      <c r="BX14" s="468">
        <f t="shared" si="54"/>
        <v>2.694019921243468E-3</v>
      </c>
      <c r="BY14" s="478">
        <f t="shared" si="55"/>
        <v>3.0109826332558724E-3</v>
      </c>
      <c r="BZ14" s="475">
        <f t="shared" si="56"/>
        <v>641539.54174719809</v>
      </c>
      <c r="CA14" s="359">
        <f t="shared" si="27"/>
        <v>5.6351015108105596E-3</v>
      </c>
      <c r="CB14" s="292">
        <f t="shared" si="28"/>
        <v>77801.380963417352</v>
      </c>
      <c r="CC14" s="292">
        <f t="shared" si="29"/>
        <v>678748.18716641853</v>
      </c>
      <c r="CD14" s="293">
        <f t="shared" si="30"/>
        <v>0.22638537787244822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0.22638537787244822</v>
      </c>
      <c r="CI14" s="295">
        <f t="shared" si="33"/>
        <v>678748.18716641853</v>
      </c>
      <c r="CJ14" s="235">
        <f t="shared" si="34"/>
        <v>0</v>
      </c>
      <c r="CL14" s="126">
        <f t="shared" si="35"/>
        <v>678748.18716641853</v>
      </c>
      <c r="CM14" s="296">
        <f t="shared" si="36"/>
        <v>5.8536398557624339E-3</v>
      </c>
      <c r="CN14" s="297">
        <f t="shared" si="37"/>
        <v>1114.8014188751958</v>
      </c>
      <c r="CO14" s="239">
        <f t="shared" si="58"/>
        <v>679862.98858529376</v>
      </c>
      <c r="CP14" s="298">
        <f t="shared" si="59"/>
        <v>0.22675720168757826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679862.98858529376</v>
      </c>
      <c r="CV14" s="247">
        <f t="shared" si="42"/>
        <v>0.22675720168757826</v>
      </c>
      <c r="CY14" s="264">
        <v>0</v>
      </c>
      <c r="CZ14" s="324">
        <f t="shared" si="60"/>
        <v>679862.98858529376</v>
      </c>
      <c r="DA14" s="326">
        <f t="shared" si="61"/>
        <v>0.22675720168757826</v>
      </c>
      <c r="DB14" s="1">
        <f t="shared" si="62"/>
        <v>0</v>
      </c>
      <c r="DC14" s="708">
        <f t="shared" si="63"/>
        <v>0.21397504159071484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4.5242987691476982E-3</v>
      </c>
      <c r="I15" s="202">
        <f t="shared" si="1"/>
        <v>4.524298769147699E-3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5.10298389097881E-3</v>
      </c>
      <c r="Q15" s="205">
        <f t="shared" si="4"/>
        <v>4.9150367894416147E-3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5.013062176551954E-3</v>
      </c>
      <c r="X15" s="205">
        <f t="shared" si="7"/>
        <v>4.8349961996829024E-3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4.4178494539622607E-3</v>
      </c>
      <c r="AE15" s="205">
        <f t="shared" si="10"/>
        <v>4.4258551201049661E-3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4.4901831295152085E-3</v>
      </c>
      <c r="AL15" s="205">
        <f t="shared" si="13"/>
        <v>4.4981644923595375E-3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4.9608267729391812E-3</v>
      </c>
      <c r="AS15" s="207">
        <f t="shared" si="16"/>
        <v>4.9799581948816538E-3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515925.61457554845</v>
      </c>
      <c r="BH15" s="130">
        <f>'Op Cost'!E6</f>
        <v>2155919</v>
      </c>
      <c r="BI15" s="289">
        <f t="shared" si="23"/>
        <v>0.2393065855329205</v>
      </c>
      <c r="BJ15" s="290">
        <f t="shared" si="24"/>
        <v>515925.61457554845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515925.61457554845</v>
      </c>
      <c r="BQ15" s="704">
        <f t="shared" si="48"/>
        <v>2.0461572386072245E-3</v>
      </c>
      <c r="BR15" s="364">
        <f t="shared" si="49"/>
        <v>2.0461572386072245E-3</v>
      </c>
      <c r="BS15" s="372">
        <f t="shared" si="50"/>
        <v>2.1233411228914335E-3</v>
      </c>
      <c r="BT15" s="467">
        <f t="shared" si="51"/>
        <v>545241.65640734939</v>
      </c>
      <c r="BU15" s="463">
        <f t="shared" si="52"/>
        <v>646775.69999999995</v>
      </c>
      <c r="BV15" s="463">
        <f t="shared" si="53"/>
        <v>545241.65640734939</v>
      </c>
      <c r="BW15" s="463">
        <f t="shared" si="64"/>
        <v>0</v>
      </c>
      <c r="BX15" s="468">
        <f t="shared" si="54"/>
        <v>2.0461572386072245E-3</v>
      </c>
      <c r="BY15" s="478">
        <f t="shared" si="55"/>
        <v>2.286896196191995E-3</v>
      </c>
      <c r="BZ15" s="475">
        <f t="shared" si="56"/>
        <v>546756.53717328864</v>
      </c>
      <c r="CA15" s="359">
        <f t="shared" si="27"/>
        <v>4.837854499185822E-3</v>
      </c>
      <c r="CB15" s="292">
        <f t="shared" si="28"/>
        <v>66794.140303356879</v>
      </c>
      <c r="CC15" s="292">
        <f t="shared" si="29"/>
        <v>582719.75487890537</v>
      </c>
      <c r="CD15" s="293">
        <f t="shared" si="30"/>
        <v>0.27028833406028024</v>
      </c>
      <c r="CE15" s="234">
        <f t="shared" si="31"/>
        <v>0</v>
      </c>
      <c r="CF15" s="12"/>
      <c r="CG15" s="127">
        <f t="shared" si="32"/>
        <v>2155919</v>
      </c>
      <c r="CH15" s="294">
        <f t="shared" si="57"/>
        <v>0.27028833406028024</v>
      </c>
      <c r="CI15" s="295">
        <f t="shared" si="33"/>
        <v>582719.75487890537</v>
      </c>
      <c r="CJ15" s="235">
        <f t="shared" si="34"/>
        <v>0</v>
      </c>
      <c r="CL15" s="126">
        <f t="shared" si="35"/>
        <v>582719.75487890537</v>
      </c>
      <c r="CM15" s="296">
        <f t="shared" si="36"/>
        <v>5.0254743163873003E-3</v>
      </c>
      <c r="CN15" s="297">
        <f t="shared" si="37"/>
        <v>957.08072865369434</v>
      </c>
      <c r="CO15" s="239">
        <f t="shared" si="58"/>
        <v>583676.83560755907</v>
      </c>
      <c r="CP15" s="298">
        <f t="shared" si="59"/>
        <v>0.27073226573334114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583676.83560755907</v>
      </c>
      <c r="CV15" s="247">
        <f t="shared" si="42"/>
        <v>0.27073226573334114</v>
      </c>
      <c r="CY15" s="264">
        <v>0</v>
      </c>
      <c r="CZ15" s="324">
        <f t="shared" si="60"/>
        <v>583676.83560755907</v>
      </c>
      <c r="DA15" s="326">
        <f t="shared" si="61"/>
        <v>0.27073226573334114</v>
      </c>
      <c r="DB15" s="1">
        <f t="shared" si="62"/>
        <v>0</v>
      </c>
      <c r="DC15" s="708">
        <f t="shared" si="63"/>
        <v>0.25360717966365559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9.3205494091400131E-4</v>
      </c>
      <c r="I16" s="202">
        <f t="shared" si="1"/>
        <v>9.3205494091400142E-4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8.1498505398597894E-4</v>
      </c>
      <c r="Q16" s="205">
        <f t="shared" si="4"/>
        <v>7.8496848290418803E-4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8.2283982454075654E-4</v>
      </c>
      <c r="X16" s="205">
        <f t="shared" si="7"/>
        <v>7.9361222432288185E-4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8.8631691847472591E-4</v>
      </c>
      <c r="AE16" s="205">
        <f t="shared" si="10"/>
        <v>8.8792302964258753E-4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8.8300554888009531E-4</v>
      </c>
      <c r="AL16" s="205">
        <f t="shared" si="13"/>
        <v>8.845751035008951E-4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7.4926661440058884E-4</v>
      </c>
      <c r="AS16" s="207">
        <f t="shared" si="16"/>
        <v>7.5215616011617382E-4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106286.30927038017</v>
      </c>
      <c r="BH16" s="130">
        <f>'Op Cost'!E7</f>
        <v>447645</v>
      </c>
      <c r="BI16" s="289">
        <f t="shared" si="23"/>
        <v>0.23743437158994329</v>
      </c>
      <c r="BJ16" s="290">
        <f t="shared" si="24"/>
        <v>106286.30927038017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106286.30927038017</v>
      </c>
      <c r="BQ16" s="704">
        <f t="shared" si="48"/>
        <v>5.3822146810672273E-4</v>
      </c>
      <c r="BR16" s="364">
        <f t="shared" si="49"/>
        <v>5.3822146810672273E-4</v>
      </c>
      <c r="BS16" s="372">
        <f t="shared" si="50"/>
        <v>5.5852392714056658E-4</v>
      </c>
      <c r="BT16" s="467">
        <f t="shared" si="51"/>
        <v>113997.60475446041</v>
      </c>
      <c r="BU16" s="463">
        <f t="shared" si="52"/>
        <v>134293.5</v>
      </c>
      <c r="BV16" s="463">
        <f t="shared" si="53"/>
        <v>113997.60475446041</v>
      </c>
      <c r="BW16" s="463">
        <f t="shared" si="64"/>
        <v>0</v>
      </c>
      <c r="BX16" s="468">
        <f t="shared" si="54"/>
        <v>5.3822146810672273E-4</v>
      </c>
      <c r="BY16" s="478">
        <f t="shared" si="55"/>
        <v>6.0154547504861025E-4</v>
      </c>
      <c r="BZ16" s="475">
        <f t="shared" si="56"/>
        <v>114396.07918959495</v>
      </c>
      <c r="CA16" s="359">
        <f t="shared" si="27"/>
        <v>9.966508445768765E-4</v>
      </c>
      <c r="CB16" s="292">
        <f t="shared" si="28"/>
        <v>13760.322133981163</v>
      </c>
      <c r="CC16" s="292">
        <f t="shared" si="29"/>
        <v>120046.63140436132</v>
      </c>
      <c r="CD16" s="293">
        <f t="shared" si="30"/>
        <v>0.26817373455385701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0.26817373455385701</v>
      </c>
      <c r="CI16" s="295">
        <f t="shared" si="33"/>
        <v>120046.63140436132</v>
      </c>
      <c r="CJ16" s="235">
        <f t="shared" si="34"/>
        <v>0</v>
      </c>
      <c r="CL16" s="126">
        <f t="shared" si="35"/>
        <v>120046.63140436132</v>
      </c>
      <c r="CM16" s="296">
        <f t="shared" si="36"/>
        <v>1.035302575277889E-3</v>
      </c>
      <c r="CN16" s="297">
        <f t="shared" si="37"/>
        <v>197.16907912412157</v>
      </c>
      <c r="CO16" s="239">
        <f t="shared" si="58"/>
        <v>120243.80048348545</v>
      </c>
      <c r="CP16" s="298">
        <f t="shared" si="59"/>
        <v>0.26861419312956797</v>
      </c>
      <c r="CQ16" s="240">
        <f t="shared" si="38"/>
        <v>0</v>
      </c>
      <c r="CR16" s="174"/>
      <c r="CS16" s="246">
        <f t="shared" si="39"/>
        <v>134293.5</v>
      </c>
      <c r="CT16" s="297">
        <f t="shared" si="40"/>
        <v>0</v>
      </c>
      <c r="CU16" s="299">
        <f t="shared" si="41"/>
        <v>120243.80048348545</v>
      </c>
      <c r="CV16" s="247">
        <f t="shared" si="42"/>
        <v>0.26861419312956797</v>
      </c>
      <c r="CY16" s="264">
        <v>566</v>
      </c>
      <c r="CZ16" s="324">
        <f t="shared" si="60"/>
        <v>120809.80048348545</v>
      </c>
      <c r="DA16" s="326">
        <f t="shared" si="61"/>
        <v>0.26987858790667929</v>
      </c>
      <c r="DB16" s="1">
        <f t="shared" si="62"/>
        <v>0</v>
      </c>
      <c r="DC16" s="708">
        <f t="shared" si="63"/>
        <v>0.25555089231331735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2.6128416353341802E-2</v>
      </c>
      <c r="I17" s="202">
        <f t="shared" si="1"/>
        <v>2.6128416353341805E-2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2.8222835222236939E-2</v>
      </c>
      <c r="Q17" s="205">
        <f t="shared" si="4"/>
        <v>2.7183364945531075E-2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2.6689976200625777E-2</v>
      </c>
      <c r="X17" s="205">
        <f t="shared" si="7"/>
        <v>2.5741937553308409E-2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2.7964506898001201E-2</v>
      </c>
      <c r="AE17" s="205">
        <f t="shared" si="10"/>
        <v>2.8015181894603905E-2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2.8665553268888238E-2</v>
      </c>
      <c r="AL17" s="205">
        <f t="shared" si="13"/>
        <v>2.871650668775183E-2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2.8086877790340081E-2</v>
      </c>
      <c r="AS17" s="207">
        <f t="shared" si="16"/>
        <v>2.8195194797695552E-2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2979537.8141048681</v>
      </c>
      <c r="BH17" s="130">
        <f>'Op Cost'!E8</f>
        <v>14481448</v>
      </c>
      <c r="BI17" s="289">
        <f t="shared" si="23"/>
        <v>0.20574861119584645</v>
      </c>
      <c r="BJ17" s="290">
        <f t="shared" si="24"/>
        <v>2979537.8141048681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2979537.8141048681</v>
      </c>
      <c r="BQ17" s="704">
        <f t="shared" si="48"/>
        <v>2.9917982239508971E-2</v>
      </c>
      <c r="BR17" s="364">
        <f t="shared" si="49"/>
        <v>2.9917982239508971E-2</v>
      </c>
      <c r="BS17" s="372">
        <f t="shared" si="50"/>
        <v>3.1046529955989981E-2</v>
      </c>
      <c r="BT17" s="467">
        <f t="shared" si="51"/>
        <v>3408183.6690312121</v>
      </c>
      <c r="BU17" s="463">
        <f t="shared" si="52"/>
        <v>4344434.3999999994</v>
      </c>
      <c r="BV17" s="463">
        <f t="shared" si="53"/>
        <v>3408183.6690312121</v>
      </c>
      <c r="BW17" s="463">
        <f t="shared" si="64"/>
        <v>0</v>
      </c>
      <c r="BX17" s="468">
        <f t="shared" si="54"/>
        <v>2.9917982239508971E-2</v>
      </c>
      <c r="BY17" s="478">
        <f t="shared" si="55"/>
        <v>3.3437957987942461E-2</v>
      </c>
      <c r="BZ17" s="475">
        <f t="shared" si="56"/>
        <v>3430333.5678733923</v>
      </c>
      <c r="CA17" s="359">
        <f t="shared" si="27"/>
        <v>2.7939241650795685E-2</v>
      </c>
      <c r="CB17" s="292">
        <f t="shared" si="28"/>
        <v>385744.88486718736</v>
      </c>
      <c r="CC17" s="292">
        <f t="shared" si="29"/>
        <v>3365282.6989720557</v>
      </c>
      <c r="CD17" s="293">
        <f t="shared" si="30"/>
        <v>0.23238578759334397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0.23238578759334397</v>
      </c>
      <c r="CI17" s="295">
        <f t="shared" si="33"/>
        <v>3365282.6989720557</v>
      </c>
      <c r="CJ17" s="235">
        <f t="shared" si="34"/>
        <v>0</v>
      </c>
      <c r="CL17" s="126">
        <f t="shared" si="35"/>
        <v>3365282.6989720557</v>
      </c>
      <c r="CM17" s="296">
        <f t="shared" si="36"/>
        <v>2.9022770601935578E-2</v>
      </c>
      <c r="CN17" s="297">
        <f t="shared" si="37"/>
        <v>5527.2662213539825</v>
      </c>
      <c r="CO17" s="239">
        <f t="shared" si="58"/>
        <v>3370809.9651934095</v>
      </c>
      <c r="CP17" s="298">
        <f t="shared" si="59"/>
        <v>0.23276746670591295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3370809.9651934095</v>
      </c>
      <c r="CV17" s="247">
        <f t="shared" si="42"/>
        <v>0.23276746670591295</v>
      </c>
      <c r="CY17" s="264">
        <v>0</v>
      </c>
      <c r="CZ17" s="324">
        <f t="shared" si="60"/>
        <v>3370809.9651934095</v>
      </c>
      <c r="DA17" s="326">
        <f t="shared" si="61"/>
        <v>0.23276746670591295</v>
      </c>
      <c r="DB17" s="1">
        <f t="shared" si="62"/>
        <v>0</v>
      </c>
      <c r="DC17" s="708">
        <f t="shared" si="63"/>
        <v>0.23687780171384742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7.7252015861649093E-3</v>
      </c>
      <c r="I18" s="202">
        <f t="shared" si="1"/>
        <v>7.7252015861649101E-3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9.0494459353340512E-3</v>
      </c>
      <c r="Q18" s="205">
        <f t="shared" si="4"/>
        <v>8.7161473848388522E-3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9.1594096031938649E-3</v>
      </c>
      <c r="X18" s="205">
        <f t="shared" si="7"/>
        <v>8.8340637046001435E-3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7.1881087568724271E-3</v>
      </c>
      <c r="AE18" s="205">
        <f t="shared" si="10"/>
        <v>7.2011344607821352E-3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7.0890909883032692E-3</v>
      </c>
      <c r="AL18" s="205">
        <f t="shared" si="13"/>
        <v>7.1016919459439918E-3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8.117928220700241E-3</v>
      </c>
      <c r="AS18" s="207">
        <f t="shared" si="16"/>
        <v>8.1492350002346746E-3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880938.58947625547</v>
      </c>
      <c r="BH18" s="130">
        <f>'Op Cost'!E9</f>
        <v>5267046</v>
      </c>
      <c r="BI18" s="289">
        <f t="shared" si="23"/>
        <v>0.1672547742085897</v>
      </c>
      <c r="BJ18" s="290">
        <f t="shared" si="24"/>
        <v>880938.58947625547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880938.58947625547</v>
      </c>
      <c r="BQ18" s="704">
        <f t="shared" si="48"/>
        <v>5.596188878823692E-3</v>
      </c>
      <c r="BR18" s="364">
        <f t="shared" si="49"/>
        <v>5.596188878823692E-3</v>
      </c>
      <c r="BS18" s="372">
        <f t="shared" si="50"/>
        <v>5.8072848721842573E-3</v>
      </c>
      <c r="BT18" s="467">
        <f t="shared" si="51"/>
        <v>961117.23077262286</v>
      </c>
      <c r="BU18" s="463">
        <f t="shared" si="52"/>
        <v>1580113.8</v>
      </c>
      <c r="BV18" s="463">
        <f t="shared" si="53"/>
        <v>961117.23077262286</v>
      </c>
      <c r="BW18" s="463">
        <f t="shared" si="64"/>
        <v>0</v>
      </c>
      <c r="BX18" s="468">
        <f t="shared" si="54"/>
        <v>5.596188878823692E-3</v>
      </c>
      <c r="BY18" s="478">
        <f t="shared" si="55"/>
        <v>6.254603907598571E-3</v>
      </c>
      <c r="BZ18" s="475">
        <f t="shared" si="56"/>
        <v>965260.39178446366</v>
      </c>
      <c r="CA18" s="359">
        <f t="shared" si="27"/>
        <v>8.2605953226616534E-3</v>
      </c>
      <c r="CB18" s="292">
        <f t="shared" si="28"/>
        <v>114050.42525854662</v>
      </c>
      <c r="CC18" s="292">
        <f t="shared" si="29"/>
        <v>994989.01473480207</v>
      </c>
      <c r="CD18" s="293">
        <f t="shared" si="30"/>
        <v>0.18890835863875161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0.18890835863875161</v>
      </c>
      <c r="CI18" s="295">
        <f t="shared" si="33"/>
        <v>994989.01473480207</v>
      </c>
      <c r="CJ18" s="235">
        <f t="shared" si="34"/>
        <v>0</v>
      </c>
      <c r="CL18" s="126">
        <f t="shared" si="35"/>
        <v>994989.01473480207</v>
      </c>
      <c r="CM18" s="296">
        <f t="shared" si="36"/>
        <v>8.5809545613849333E-3</v>
      </c>
      <c r="CN18" s="297">
        <f t="shared" si="37"/>
        <v>1634.2071866478932</v>
      </c>
      <c r="CO18" s="239">
        <f t="shared" si="58"/>
        <v>996623.22192144999</v>
      </c>
      <c r="CP18" s="298">
        <f t="shared" si="59"/>
        <v>0.18921862879523929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996623.22192144999</v>
      </c>
      <c r="CV18" s="247">
        <f t="shared" si="42"/>
        <v>0.18921862879523929</v>
      </c>
      <c r="CY18" s="264">
        <v>0</v>
      </c>
      <c r="CZ18" s="324">
        <f t="shared" si="60"/>
        <v>996623.22192144999</v>
      </c>
      <c r="DA18" s="326">
        <f t="shared" si="61"/>
        <v>0.18921862879523929</v>
      </c>
      <c r="DB18" s="1">
        <f t="shared" si="62"/>
        <v>0</v>
      </c>
      <c r="DC18" s="708">
        <f t="shared" si="63"/>
        <v>0.18326408992525672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3.3136382594732778E-3</v>
      </c>
      <c r="I19" s="202">
        <f t="shared" si="1"/>
        <v>3.3136382594732782E-3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2.4234032478963139E-3</v>
      </c>
      <c r="Q19" s="205">
        <f t="shared" si="4"/>
        <v>2.3341473094044968E-3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2.4259292614201146E-3</v>
      </c>
      <c r="X19" s="205">
        <f t="shared" si="7"/>
        <v>2.3397592821666141E-3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3.2497851304284365E-3</v>
      </c>
      <c r="AE19" s="205">
        <f t="shared" si="10"/>
        <v>3.2556741257554287E-3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3.2717350229400513E-3</v>
      </c>
      <c r="AL19" s="205">
        <f t="shared" si="13"/>
        <v>3.2775505773607466E-3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2.2053893301514325E-3</v>
      </c>
      <c r="AS19" s="207">
        <f t="shared" si="16"/>
        <v>2.2138944112102409E-3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377868.69142195478</v>
      </c>
      <c r="BH19" s="130">
        <f>'Op Cost'!E10</f>
        <v>2126888</v>
      </c>
      <c r="BI19" s="289">
        <f t="shared" si="23"/>
        <v>0.17766271257440672</v>
      </c>
      <c r="BJ19" s="290">
        <f t="shared" si="24"/>
        <v>377868.69142195478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377868.69142195478</v>
      </c>
      <c r="BQ19" s="704">
        <f t="shared" si="48"/>
        <v>1.0671225037155437E-3</v>
      </c>
      <c r="BR19" s="364">
        <f t="shared" si="49"/>
        <v>1.0671225037155437E-3</v>
      </c>
      <c r="BS19" s="372">
        <f t="shared" si="50"/>
        <v>1.1073758421637264E-3</v>
      </c>
      <c r="BT19" s="467">
        <f t="shared" si="51"/>
        <v>393157.74515072646</v>
      </c>
      <c r="BU19" s="463">
        <f t="shared" si="52"/>
        <v>638066.4</v>
      </c>
      <c r="BV19" s="463">
        <f t="shared" si="53"/>
        <v>393157.74515072646</v>
      </c>
      <c r="BW19" s="463">
        <f t="shared" si="64"/>
        <v>0</v>
      </c>
      <c r="BX19" s="468">
        <f t="shared" si="54"/>
        <v>1.0671225037155437E-3</v>
      </c>
      <c r="BY19" s="478">
        <f t="shared" si="55"/>
        <v>1.1926739297313642E-3</v>
      </c>
      <c r="BZ19" s="475">
        <f t="shared" si="56"/>
        <v>393947.79360119649</v>
      </c>
      <c r="CA19" s="359">
        <f t="shared" si="27"/>
        <v>3.5432893759328415E-3</v>
      </c>
      <c r="CB19" s="292">
        <f t="shared" si="28"/>
        <v>48920.646073849915</v>
      </c>
      <c r="CC19" s="292">
        <f t="shared" si="29"/>
        <v>426789.33749580471</v>
      </c>
      <c r="CD19" s="293">
        <f t="shared" si="30"/>
        <v>0.20066375732798564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0.20066375732798564</v>
      </c>
      <c r="CI19" s="295">
        <f t="shared" si="33"/>
        <v>426789.33749580471</v>
      </c>
      <c r="CJ19" s="235">
        <f t="shared" si="34"/>
        <v>0</v>
      </c>
      <c r="CL19" s="126">
        <f t="shared" si="35"/>
        <v>426789.33749580471</v>
      </c>
      <c r="CM19" s="296">
        <f t="shared" si="36"/>
        <v>3.6807038651689981E-3</v>
      </c>
      <c r="CN19" s="297">
        <f t="shared" si="37"/>
        <v>700.97477679814813</v>
      </c>
      <c r="CO19" s="239">
        <f t="shared" si="58"/>
        <v>427490.31227260287</v>
      </c>
      <c r="CP19" s="298">
        <f t="shared" si="59"/>
        <v>0.20099333499112454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427490.31227260287</v>
      </c>
      <c r="CV19" s="247">
        <f t="shared" si="42"/>
        <v>0.20099333499112454</v>
      </c>
      <c r="CY19" s="264">
        <v>0</v>
      </c>
      <c r="CZ19" s="324">
        <f t="shared" si="60"/>
        <v>427490.31227260287</v>
      </c>
      <c r="DA19" s="326">
        <f t="shared" si="61"/>
        <v>0.20099333499112454</v>
      </c>
      <c r="DB19" s="1">
        <f t="shared" si="62"/>
        <v>0</v>
      </c>
      <c r="DC19" s="708">
        <f t="shared" si="63"/>
        <v>0.18522263212787721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3.8995922788846325E-4</v>
      </c>
      <c r="I20" s="202">
        <f t="shared" si="1"/>
        <v>3.8995922788846331E-4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4.9552281766253737E-4</v>
      </c>
      <c r="Q20" s="205">
        <f t="shared" si="4"/>
        <v>4.7727230397977629E-4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4.6901224622411135E-4</v>
      </c>
      <c r="X20" s="205">
        <f t="shared" si="7"/>
        <v>4.5235274334020986E-4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3.4661903772093607E-4</v>
      </c>
      <c r="AE20" s="205">
        <f t="shared" si="10"/>
        <v>3.4724715244589821E-4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3.6700578362853299E-4</v>
      </c>
      <c r="AL20" s="205">
        <f t="shared" si="13"/>
        <v>3.6765814150361653E-4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4.1836409124862222E-4</v>
      </c>
      <c r="AS20" s="207">
        <f t="shared" si="16"/>
        <v>4.199775118177332E-4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44468.759596454001</v>
      </c>
      <c r="BH20" s="130">
        <f>'Op Cost'!E11</f>
        <v>225862</v>
      </c>
      <c r="BI20" s="289">
        <f t="shared" si="23"/>
        <v>0.1968846445902985</v>
      </c>
      <c r="BJ20" s="290">
        <f t="shared" si="24"/>
        <v>44468.759596454001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44468.759596454001</v>
      </c>
      <c r="BQ20" s="704">
        <f t="shared" si="48"/>
        <v>1.7425228380536084E-4</v>
      </c>
      <c r="BR20" s="364">
        <f t="shared" si="49"/>
        <v>1.7425228380536084E-4</v>
      </c>
      <c r="BS20" s="372">
        <f t="shared" si="50"/>
        <v>1.8082532123167656E-4</v>
      </c>
      <c r="BT20" s="467">
        <f t="shared" si="51"/>
        <v>46965.335687938532</v>
      </c>
      <c r="BU20" s="463">
        <f t="shared" si="52"/>
        <v>67758.599999999991</v>
      </c>
      <c r="BV20" s="463">
        <f t="shared" si="53"/>
        <v>46965.335687938532</v>
      </c>
      <c r="BW20" s="463">
        <f t="shared" si="64"/>
        <v>0</v>
      </c>
      <c r="BX20" s="468">
        <f t="shared" si="54"/>
        <v>1.7425228380536084E-4</v>
      </c>
      <c r="BY20" s="478">
        <f t="shared" si="55"/>
        <v>1.9475379384015278E-4</v>
      </c>
      <c r="BZ20" s="475">
        <f t="shared" si="56"/>
        <v>47094.344069199302</v>
      </c>
      <c r="CA20" s="359">
        <f t="shared" si="27"/>
        <v>4.169852835546995E-4</v>
      </c>
      <c r="CB20" s="292">
        <f t="shared" si="28"/>
        <v>5757.1333612606541</v>
      </c>
      <c r="CC20" s="292">
        <f t="shared" si="29"/>
        <v>50225.892957714655</v>
      </c>
      <c r="CD20" s="293">
        <f t="shared" si="30"/>
        <v>0.22237425046140855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0.22237425046140855</v>
      </c>
      <c r="CI20" s="295">
        <f t="shared" si="33"/>
        <v>50225.892957714655</v>
      </c>
      <c r="CJ20" s="235">
        <f t="shared" si="34"/>
        <v>0</v>
      </c>
      <c r="CL20" s="126">
        <f t="shared" si="35"/>
        <v>50225.892957714655</v>
      </c>
      <c r="CM20" s="296">
        <f t="shared" si="36"/>
        <v>4.3315664685002095E-4</v>
      </c>
      <c r="CN20" s="297">
        <f t="shared" si="37"/>
        <v>82.492885862847473</v>
      </c>
      <c r="CO20" s="239">
        <f t="shared" si="58"/>
        <v>50308.385843577504</v>
      </c>
      <c r="CP20" s="298">
        <f t="shared" si="59"/>
        <v>0.22273948625079695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50308.385843577504</v>
      </c>
      <c r="CV20" s="247">
        <f t="shared" si="42"/>
        <v>0.22273948625079695</v>
      </c>
      <c r="CY20" s="264">
        <v>685.4</v>
      </c>
      <c r="CZ20" s="324">
        <f t="shared" si="60"/>
        <v>50993.785843577505</v>
      </c>
      <c r="DA20" s="326">
        <f t="shared" si="61"/>
        <v>0.22577408259723861</v>
      </c>
      <c r="DB20" s="1">
        <f t="shared" si="62"/>
        <v>0</v>
      </c>
      <c r="DC20" s="708">
        <f t="shared" si="63"/>
        <v>0.20850937328633989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0.19752306293028377</v>
      </c>
      <c r="I21" s="202">
        <f t="shared" si="1"/>
        <v>0.19752306293028379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0.18352384384312528</v>
      </c>
      <c r="Q21" s="205">
        <f t="shared" si="4"/>
        <v>0.17676450945168079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0.18800606665979544</v>
      </c>
      <c r="X21" s="205">
        <f t="shared" si="7"/>
        <v>0.18132801585211308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0.19470956007248891</v>
      </c>
      <c r="AE21" s="205">
        <f t="shared" si="10"/>
        <v>0.19506239684272683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0.19069581371967897</v>
      </c>
      <c r="AL21" s="205">
        <f t="shared" si="13"/>
        <v>0.19103477817575798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0.17866527304726115</v>
      </c>
      <c r="AS21" s="207">
        <f t="shared" si="16"/>
        <v>0.17935429543840364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22524420.431754328</v>
      </c>
      <c r="BH21" s="130">
        <f>'Op Cost'!E12</f>
        <v>129442718</v>
      </c>
      <c r="BI21" s="289">
        <f t="shared" si="23"/>
        <v>0.17401071902518556</v>
      </c>
      <c r="BJ21" s="290">
        <f t="shared" si="24"/>
        <v>22524420.431754328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22524420.431754328</v>
      </c>
      <c r="BQ21" s="704">
        <f t="shared" si="48"/>
        <v>0.14753564038053404</v>
      </c>
      <c r="BR21" s="364">
        <f t="shared" si="49"/>
        <v>0.14753564038053404</v>
      </c>
      <c r="BS21" s="372">
        <f t="shared" si="50"/>
        <v>0.15310088902324293</v>
      </c>
      <c r="BT21" s="467">
        <f t="shared" si="51"/>
        <v>24638217.418354105</v>
      </c>
      <c r="BU21" s="463">
        <f t="shared" si="52"/>
        <v>38832815.399999999</v>
      </c>
      <c r="BV21" s="463">
        <f t="shared" si="53"/>
        <v>24638217.418354105</v>
      </c>
      <c r="BW21" s="463">
        <f t="shared" si="64"/>
        <v>0</v>
      </c>
      <c r="BX21" s="468">
        <f t="shared" si="54"/>
        <v>0.14753564038053404</v>
      </c>
      <c r="BY21" s="478">
        <f t="shared" si="55"/>
        <v>0.16489382556868087</v>
      </c>
      <c r="BZ21" s="475">
        <f t="shared" si="56"/>
        <v>24747446.024878565</v>
      </c>
      <c r="CA21" s="359">
        <f t="shared" si="27"/>
        <v>0.21121236404780008</v>
      </c>
      <c r="CB21" s="292">
        <f t="shared" si="28"/>
        <v>2916116.6960243816</v>
      </c>
      <c r="CC21" s="292">
        <f t="shared" si="29"/>
        <v>25440537.127778709</v>
      </c>
      <c r="CD21" s="293">
        <f t="shared" si="30"/>
        <v>0.19653895963292975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0.19653895963292975</v>
      </c>
      <c r="CI21" s="295">
        <f t="shared" si="33"/>
        <v>25440537.127778709</v>
      </c>
      <c r="CJ21" s="235">
        <f t="shared" si="34"/>
        <v>0</v>
      </c>
      <c r="CL21" s="126">
        <f t="shared" si="35"/>
        <v>25440537.127778709</v>
      </c>
      <c r="CM21" s="296">
        <f t="shared" si="36"/>
        <v>0.21940352092116394</v>
      </c>
      <c r="CN21" s="297">
        <f t="shared" si="37"/>
        <v>41784.490070455373</v>
      </c>
      <c r="CO21" s="239">
        <f t="shared" si="58"/>
        <v>25482321.617849164</v>
      </c>
      <c r="CP21" s="298">
        <f t="shared" si="59"/>
        <v>0.19686176257399943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25482321.617849164</v>
      </c>
      <c r="CV21" s="247">
        <f t="shared" si="42"/>
        <v>0.19686176257399943</v>
      </c>
      <c r="CY21" s="264">
        <v>0</v>
      </c>
      <c r="CZ21" s="324">
        <f t="shared" si="60"/>
        <v>25482321.617849164</v>
      </c>
      <c r="DA21" s="326">
        <f t="shared" si="61"/>
        <v>0.19686176257399943</v>
      </c>
      <c r="DB21" s="1">
        <f t="shared" si="62"/>
        <v>0</v>
      </c>
      <c r="DC21" s="708">
        <f t="shared" si="63"/>
        <v>0.19118453635127289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2.9164922955934036E-3</v>
      </c>
      <c r="I22" s="202">
        <f t="shared" si="1"/>
        <v>2.9164922955934041E-3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3.1314238508171276E-3</v>
      </c>
      <c r="Q22" s="205">
        <f t="shared" si="4"/>
        <v>3.0160909301144064E-3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2.9917455324063994E-3</v>
      </c>
      <c r="X22" s="205">
        <f t="shared" si="7"/>
        <v>2.8854775325273347E-3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2.7313957493501143E-3</v>
      </c>
      <c r="AE22" s="205">
        <f t="shared" si="10"/>
        <v>2.736345361757864E-3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2.8503671471627923E-3</v>
      </c>
      <c r="AL22" s="205">
        <f t="shared" si="13"/>
        <v>2.8554337143349685E-3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2.8791533191190799E-3</v>
      </c>
      <c r="AS22" s="207">
        <f t="shared" si="16"/>
        <v>2.8902567701175317E-3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332580.39682740439</v>
      </c>
      <c r="BH22" s="130">
        <f>'Op Cost'!E13</f>
        <v>1347743</v>
      </c>
      <c r="BI22" s="289">
        <f t="shared" si="23"/>
        <v>0.24676840972455757</v>
      </c>
      <c r="BJ22" s="290">
        <f t="shared" si="24"/>
        <v>332580.39682740439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332580.39682740439</v>
      </c>
      <c r="BQ22" s="704">
        <f t="shared" si="48"/>
        <v>1.707215715550818E-3</v>
      </c>
      <c r="BR22" s="364">
        <f t="shared" si="49"/>
        <v>1.707215715550818E-3</v>
      </c>
      <c r="BS22" s="372">
        <f t="shared" si="50"/>
        <v>1.7716142562646049E-3</v>
      </c>
      <c r="BT22" s="467">
        <f t="shared" si="51"/>
        <v>357040.29970713751</v>
      </c>
      <c r="BU22" s="463">
        <f t="shared" si="52"/>
        <v>404322.89999999997</v>
      </c>
      <c r="BV22" s="463">
        <f t="shared" si="53"/>
        <v>357040.29970713751</v>
      </c>
      <c r="BW22" s="463">
        <f t="shared" si="64"/>
        <v>0</v>
      </c>
      <c r="BX22" s="468">
        <f t="shared" si="54"/>
        <v>1.707215715550818E-3</v>
      </c>
      <c r="BY22" s="478">
        <f t="shared" si="55"/>
        <v>1.9080767852571699E-3</v>
      </c>
      <c r="BZ22" s="475">
        <f t="shared" si="56"/>
        <v>358304.24374916899</v>
      </c>
      <c r="CA22" s="359">
        <f t="shared" si="27"/>
        <v>3.1186192809135229E-3</v>
      </c>
      <c r="CB22" s="292">
        <f t="shared" si="28"/>
        <v>43057.411883128807</v>
      </c>
      <c r="CC22" s="292">
        <f t="shared" si="29"/>
        <v>375637.80871053319</v>
      </c>
      <c r="CD22" s="293">
        <f t="shared" si="30"/>
        <v>0.27871620087103638</v>
      </c>
      <c r="CE22" s="234">
        <f t="shared" si="31"/>
        <v>0</v>
      </c>
      <c r="CF22" s="12"/>
      <c r="CG22" s="127">
        <f t="shared" si="32"/>
        <v>1347743</v>
      </c>
      <c r="CH22" s="294">
        <f t="shared" si="57"/>
        <v>0.27871620087103638</v>
      </c>
      <c r="CI22" s="295">
        <f t="shared" si="33"/>
        <v>375637.80871053319</v>
      </c>
      <c r="CJ22" s="235">
        <f t="shared" si="34"/>
        <v>0</v>
      </c>
      <c r="CL22" s="126">
        <f t="shared" si="35"/>
        <v>375637.80871053319</v>
      </c>
      <c r="CM22" s="296">
        <f t="shared" si="36"/>
        <v>3.2395643774443244E-3</v>
      </c>
      <c r="CN22" s="297">
        <f t="shared" si="37"/>
        <v>616.96159201821627</v>
      </c>
      <c r="CO22" s="239">
        <f t="shared" si="58"/>
        <v>376254.77030255139</v>
      </c>
      <c r="CP22" s="298">
        <f t="shared" si="59"/>
        <v>0.27917397478788714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376254.77030255139</v>
      </c>
      <c r="CV22" s="247">
        <f t="shared" si="42"/>
        <v>0.27917397478788714</v>
      </c>
      <c r="CY22" s="264">
        <v>0</v>
      </c>
      <c r="CZ22" s="324">
        <f t="shared" si="60"/>
        <v>376254.77030255139</v>
      </c>
      <c r="DA22" s="326">
        <f t="shared" si="61"/>
        <v>0.27917397478788714</v>
      </c>
      <c r="DB22" s="1">
        <f t="shared" si="62"/>
        <v>0</v>
      </c>
      <c r="DC22" s="708">
        <f t="shared" si="63"/>
        <v>0.26585502113471854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1.8074585554854553E-4</v>
      </c>
      <c r="I23" s="202">
        <f t="shared" si="1"/>
        <v>1.8074585554854556E-4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2.6941328958166299E-4</v>
      </c>
      <c r="Q23" s="205">
        <f t="shared" si="4"/>
        <v>2.5949057613120717E-4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2.7019162239510429E-4</v>
      </c>
      <c r="X23" s="205">
        <f t="shared" si="7"/>
        <v>2.6059430772211727E-4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1.998572060010906E-4</v>
      </c>
      <c r="AE23" s="205">
        <f t="shared" si="10"/>
        <v>2.0021937091506785E-4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1.9707622594257394E-4</v>
      </c>
      <c r="AL23" s="205">
        <f t="shared" si="13"/>
        <v>1.9742653166995047E-4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2.703487202658351E-4</v>
      </c>
      <c r="AS23" s="207">
        <f t="shared" si="16"/>
        <v>2.7139131975091022E-4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20611.241954614252</v>
      </c>
      <c r="BH23" s="130">
        <f>'Op Cost'!E14</f>
        <v>71294</v>
      </c>
      <c r="BI23" s="289">
        <f t="shared" si="23"/>
        <v>0.28910205563742042</v>
      </c>
      <c r="BJ23" s="290">
        <f t="shared" si="24"/>
        <v>20611.241954614252</v>
      </c>
      <c r="BK23" s="230">
        <f t="shared" si="25"/>
        <v>0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20611.241954614252</v>
      </c>
      <c r="BQ23" s="704">
        <f t="shared" si="48"/>
        <v>1.2458383388775482E-4</v>
      </c>
      <c r="BR23" s="364">
        <f t="shared" si="49"/>
        <v>1.2458383388775482E-4</v>
      </c>
      <c r="BS23" s="372">
        <f t="shared" si="50"/>
        <v>1.2928330860897461E-4</v>
      </c>
      <c r="BT23" s="467">
        <f t="shared" si="51"/>
        <v>22396.200029637654</v>
      </c>
      <c r="BU23" s="463">
        <f t="shared" si="52"/>
        <v>21388.2</v>
      </c>
      <c r="BV23" s="463">
        <f t="shared" si="53"/>
        <v>21388.2</v>
      </c>
      <c r="BW23" s="463">
        <f t="shared" si="64"/>
        <v>1008.0000296376529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1.9327241526081798E-4</v>
      </c>
      <c r="CB23" s="292">
        <f t="shared" si="28"/>
        <v>2668.4276726123749</v>
      </c>
      <c r="CC23" s="292">
        <f t="shared" si="29"/>
        <v>23279.669627226627</v>
      </c>
      <c r="CD23" s="293">
        <f t="shared" si="30"/>
        <v>0.32653055835311007</v>
      </c>
      <c r="CE23" s="234">
        <f t="shared" si="31"/>
        <v>1</v>
      </c>
      <c r="CF23" s="12"/>
      <c r="CG23" s="127">
        <f t="shared" si="32"/>
        <v>71294</v>
      </c>
      <c r="CH23" s="294">
        <f t="shared" si="57"/>
        <v>0.32653055835311007</v>
      </c>
      <c r="CI23" s="295">
        <f t="shared" si="33"/>
        <v>21388.2</v>
      </c>
      <c r="CJ23" s="235">
        <f t="shared" si="34"/>
        <v>1891.4696272266265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1.936332863205616E-2</v>
      </c>
      <c r="I24" s="202">
        <f t="shared" si="1"/>
        <v>1.9363328632056163E-2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1.8709786522729994E-2</v>
      </c>
      <c r="Q24" s="205">
        <f t="shared" si="4"/>
        <v>1.8020689668330109E-2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1.7737224053990006E-2</v>
      </c>
      <c r="X24" s="205">
        <f t="shared" si="7"/>
        <v>1.7107190749617276E-2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1.8798808712743368E-2</v>
      </c>
      <c r="AE24" s="205">
        <f t="shared" si="10"/>
        <v>1.8832874379308768E-2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1.9880599866765512E-2</v>
      </c>
      <c r="AL24" s="205">
        <f t="shared" si="13"/>
        <v>1.9915937909006275E-2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1.8024741525279313E-2</v>
      </c>
      <c r="AS24" s="207">
        <f t="shared" si="16"/>
        <v>1.809425391732759E-2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2208085.2159557631</v>
      </c>
      <c r="BH24" s="130">
        <f>'Op Cost'!E15</f>
        <v>7769877</v>
      </c>
      <c r="BI24" s="289">
        <f t="shared" si="23"/>
        <v>0.28418535016136848</v>
      </c>
      <c r="BJ24" s="290">
        <f t="shared" si="24"/>
        <v>2208085.2159557631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2208085.2159557631</v>
      </c>
      <c r="BQ24" s="704">
        <f t="shared" si="48"/>
        <v>3.5871160531870887E-2</v>
      </c>
      <c r="BR24" s="364">
        <f t="shared" si="49"/>
        <v>3.5871160531870887E-2</v>
      </c>
      <c r="BS24" s="372">
        <f t="shared" si="50"/>
        <v>3.7224270376702159E-2</v>
      </c>
      <c r="BT24" s="467">
        <f t="shared" si="51"/>
        <v>2722024.4298469569</v>
      </c>
      <c r="BU24" s="463">
        <f t="shared" si="52"/>
        <v>2330963.1</v>
      </c>
      <c r="BV24" s="463">
        <f t="shared" si="53"/>
        <v>2330963.1</v>
      </c>
      <c r="BW24" s="463">
        <f t="shared" si="64"/>
        <v>391061.32984695677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2.0705300715463958E-2</v>
      </c>
      <c r="CB24" s="292">
        <f t="shared" si="28"/>
        <v>285869.02752958843</v>
      </c>
      <c r="CC24" s="292">
        <f t="shared" si="29"/>
        <v>2493954.2434853516</v>
      </c>
      <c r="CD24" s="293">
        <f t="shared" si="30"/>
        <v>0.32097731321684392</v>
      </c>
      <c r="CE24" s="234">
        <f t="shared" si="31"/>
        <v>1</v>
      </c>
      <c r="CF24" s="12"/>
      <c r="CG24" s="127">
        <f t="shared" si="32"/>
        <v>7769877</v>
      </c>
      <c r="CH24" s="294">
        <f t="shared" si="57"/>
        <v>0.32097731321684392</v>
      </c>
      <c r="CI24" s="295">
        <f t="shared" si="33"/>
        <v>2330963.1</v>
      </c>
      <c r="CJ24" s="235">
        <f t="shared" si="34"/>
        <v>162991.14348535147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8"/>
        <v>2330963.1</v>
      </c>
      <c r="CP24" s="298">
        <f t="shared" si="59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0"/>
        <v>2330963.1</v>
      </c>
      <c r="DA24" s="326">
        <f t="shared" si="61"/>
        <v>0.3</v>
      </c>
      <c r="DB24" s="1">
        <f t="shared" si="62"/>
        <v>0</v>
      </c>
      <c r="DC24" s="708">
        <f t="shared" si="63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6.4179301607865356E-3</v>
      </c>
      <c r="I25" s="202">
        <f t="shared" si="1"/>
        <v>6.4179301607865365E-3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5.9464338652911201E-3</v>
      </c>
      <c r="Q25" s="205">
        <f t="shared" si="4"/>
        <v>5.7274218062015672E-3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5.7759292561651993E-3</v>
      </c>
      <c r="X25" s="205">
        <f t="shared" si="7"/>
        <v>5.5707659350046771E-3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5.6920741340229682E-3</v>
      </c>
      <c r="AE25" s="205">
        <f t="shared" si="10"/>
        <v>5.702388846113406E-3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5.8544793532598225E-3</v>
      </c>
      <c r="AL25" s="205">
        <f t="shared" si="13"/>
        <v>5.8648857715806815E-3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5.2741333206961652E-3</v>
      </c>
      <c r="AS25" s="207">
        <f t="shared" si="16"/>
        <v>5.2944730089290824E-3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731864.70024624642</v>
      </c>
      <c r="BH25" s="130">
        <f>'Op Cost'!E16</f>
        <v>4067447</v>
      </c>
      <c r="BI25" s="289">
        <f t="shared" si="23"/>
        <v>0.179932203233686</v>
      </c>
      <c r="BJ25" s="290">
        <f t="shared" si="24"/>
        <v>731864.70024624642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731864.70024624642</v>
      </c>
      <c r="BQ25" s="704">
        <f t="shared" si="48"/>
        <v>4.204893075948634E-3</v>
      </c>
      <c r="BR25" s="364">
        <f t="shared" si="49"/>
        <v>4.204893075948634E-3</v>
      </c>
      <c r="BS25" s="372">
        <f t="shared" si="50"/>
        <v>4.3635074651450405E-3</v>
      </c>
      <c r="BT25" s="467">
        <f t="shared" si="51"/>
        <v>792109.73859758442</v>
      </c>
      <c r="BU25" s="463">
        <f t="shared" si="52"/>
        <v>1220234.0999999999</v>
      </c>
      <c r="BV25" s="463">
        <f t="shared" si="53"/>
        <v>792109.73859758442</v>
      </c>
      <c r="BW25" s="463">
        <f t="shared" si="64"/>
        <v>0</v>
      </c>
      <c r="BX25" s="468">
        <f t="shared" si="54"/>
        <v>4.204893075948634E-3</v>
      </c>
      <c r="BY25" s="478">
        <f t="shared" si="55"/>
        <v>4.6996163341417986E-3</v>
      </c>
      <c r="BZ25" s="475">
        <f t="shared" si="56"/>
        <v>795222.84814918542</v>
      </c>
      <c r="CA25" s="359">
        <f t="shared" si="27"/>
        <v>6.8627236811928394E-3</v>
      </c>
      <c r="CB25" s="292">
        <f t="shared" si="28"/>
        <v>94750.623133024812</v>
      </c>
      <c r="CC25" s="292">
        <f t="shared" si="29"/>
        <v>826615.3233792712</v>
      </c>
      <c r="CD25" s="293">
        <f t="shared" si="30"/>
        <v>0.20322706685035385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0.20322706685035385</v>
      </c>
      <c r="CI25" s="295">
        <f t="shared" si="33"/>
        <v>826615.3233792712</v>
      </c>
      <c r="CJ25" s="235">
        <f t="shared" si="34"/>
        <v>0</v>
      </c>
      <c r="CL25" s="126">
        <f t="shared" si="35"/>
        <v>826615.3233792712</v>
      </c>
      <c r="CM25" s="296">
        <f t="shared" si="36"/>
        <v>7.1288711981936813E-3</v>
      </c>
      <c r="CN25" s="297">
        <f t="shared" si="37"/>
        <v>1357.6639360382555</v>
      </c>
      <c r="CO25" s="239">
        <f t="shared" si="58"/>
        <v>827972.98731530947</v>
      </c>
      <c r="CP25" s="298">
        <f t="shared" si="59"/>
        <v>0.20356085458896195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827972.98731530947</v>
      </c>
      <c r="CV25" s="247">
        <f t="shared" si="42"/>
        <v>0.20356085458896195</v>
      </c>
      <c r="CY25" s="264">
        <v>0</v>
      </c>
      <c r="CZ25" s="324">
        <f t="shared" si="60"/>
        <v>827972.98731530947</v>
      </c>
      <c r="DA25" s="326">
        <f t="shared" si="61"/>
        <v>0.20356085458896195</v>
      </c>
      <c r="DB25" s="1">
        <f t="shared" si="62"/>
        <v>0</v>
      </c>
      <c r="DC25" s="708">
        <f t="shared" si="63"/>
        <v>0.19550908669472164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1.7102960884723146E-3</v>
      </c>
      <c r="I26" s="202">
        <f t="shared" si="1"/>
        <v>1.7102960884723148E-3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1.6020164702920026E-3</v>
      </c>
      <c r="Q26" s="205">
        <f t="shared" si="4"/>
        <v>1.5430128836378268E-3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1.5673784684458575E-3</v>
      </c>
      <c r="X26" s="205">
        <f t="shared" si="7"/>
        <v>1.5117045573156955E-3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1.6089201519283306E-3</v>
      </c>
      <c r="AE26" s="205">
        <f t="shared" si="10"/>
        <v>1.6118357056883297E-3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1.6472505958382404E-3</v>
      </c>
      <c r="AL26" s="205">
        <f t="shared" si="13"/>
        <v>1.6501786066390695E-3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1.4772805671342544E-3</v>
      </c>
      <c r="AS26" s="207">
        <f t="shared" si="16"/>
        <v>1.482977697703584E-3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195032.55765698737</v>
      </c>
      <c r="BH26" s="130">
        <f>'Op Cost'!E17</f>
        <v>698366</v>
      </c>
      <c r="BI26" s="289">
        <f t="shared" si="23"/>
        <v>0.27926983509647857</v>
      </c>
      <c r="BJ26" s="290">
        <f t="shared" si="24"/>
        <v>195032.55765698737</v>
      </c>
      <c r="BK26" s="230">
        <f t="shared" si="25"/>
        <v>0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195032.55765698737</v>
      </c>
      <c r="BQ26" s="704">
        <f t="shared" si="48"/>
        <v>1.9165034283387485E-3</v>
      </c>
      <c r="BR26" s="364">
        <f t="shared" si="49"/>
        <v>1.9165034283387485E-3</v>
      </c>
      <c r="BS26" s="372">
        <f t="shared" si="50"/>
        <v>1.9887965913724338E-3</v>
      </c>
      <c r="BT26" s="467">
        <f t="shared" si="51"/>
        <v>222491.00201105472</v>
      </c>
      <c r="BU26" s="463">
        <f t="shared" si="52"/>
        <v>209509.8</v>
      </c>
      <c r="BV26" s="463">
        <f t="shared" si="53"/>
        <v>209509.8</v>
      </c>
      <c r="BW26" s="463">
        <f>BT26-BV26</f>
        <v>12981.202011054731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1.8288278579167334E-3</v>
      </c>
      <c r="CB26" s="292">
        <f t="shared" si="28"/>
        <v>25249.826044362384</v>
      </c>
      <c r="CC26" s="292">
        <f t="shared" si="29"/>
        <v>220282.38370134975</v>
      </c>
      <c r="CD26" s="293">
        <f t="shared" si="30"/>
        <v>0.31542541260793017</v>
      </c>
      <c r="CE26" s="234">
        <f t="shared" si="31"/>
        <v>1</v>
      </c>
      <c r="CF26" s="12"/>
      <c r="CG26" s="127">
        <f t="shared" si="32"/>
        <v>698366</v>
      </c>
      <c r="CH26" s="294">
        <f t="shared" si="57"/>
        <v>0.31542541260793017</v>
      </c>
      <c r="CI26" s="295">
        <f t="shared" si="33"/>
        <v>209509.8</v>
      </c>
      <c r="CJ26" s="235">
        <f t="shared" si="34"/>
        <v>10772.583701349766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1.3768154133786039E-2</v>
      </c>
      <c r="I27" s="202">
        <f t="shared" si="1"/>
        <v>1.3768154133786041E-2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1.2465612992390131E-2</v>
      </c>
      <c r="Q27" s="205">
        <f t="shared" si="4"/>
        <v>1.2006494194279495E-2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1.2445463174442083E-2</v>
      </c>
      <c r="X27" s="205">
        <f t="shared" si="7"/>
        <v>1.2003395336522484E-2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1.3274916730134999E-2</v>
      </c>
      <c r="AE27" s="205">
        <f t="shared" si="10"/>
        <v>1.3298972450575713E-2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1.3288841882393765E-2</v>
      </c>
      <c r="AL27" s="205">
        <f t="shared" si="13"/>
        <v>1.3312462983312148E-2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1.1691601652378982E-2</v>
      </c>
      <c r="AS27" s="207">
        <f t="shared" si="16"/>
        <v>1.1736690298814917E-2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1570042.9493038519</v>
      </c>
      <c r="BH27" s="130">
        <f>'Op Cost'!E18</f>
        <v>9003000</v>
      </c>
      <c r="BI27" s="289">
        <f t="shared" si="23"/>
        <v>0.17439108622724114</v>
      </c>
      <c r="BJ27" s="290">
        <f t="shared" si="24"/>
        <v>1570042.9493038519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1570042.9493038519</v>
      </c>
      <c r="BQ27" s="704">
        <f t="shared" si="48"/>
        <v>9.2893402350869847E-3</v>
      </c>
      <c r="BR27" s="364">
        <f t="shared" si="49"/>
        <v>9.2893402350869847E-3</v>
      </c>
      <c r="BS27" s="372">
        <f t="shared" si="50"/>
        <v>9.6397470113861686E-3</v>
      </c>
      <c r="BT27" s="467">
        <f t="shared" si="51"/>
        <v>1703134.7184911545</v>
      </c>
      <c r="BU27" s="463">
        <f t="shared" si="52"/>
        <v>2700900</v>
      </c>
      <c r="BV27" s="463">
        <f t="shared" si="53"/>
        <v>1703134.7184911545</v>
      </c>
      <c r="BW27" s="463">
        <f t="shared" si="64"/>
        <v>0</v>
      </c>
      <c r="BX27" s="468">
        <f t="shared" si="54"/>
        <v>9.2893402350869847E-3</v>
      </c>
      <c r="BY27" s="478">
        <f t="shared" si="55"/>
        <v>1.038226996827177E-2</v>
      </c>
      <c r="BZ27" s="475">
        <f t="shared" si="56"/>
        <v>1710012.1190080266</v>
      </c>
      <c r="CA27" s="359">
        <f t="shared" si="27"/>
        <v>1.472235363319486E-2</v>
      </c>
      <c r="CB27" s="292">
        <f t="shared" si="28"/>
        <v>203265.09495826039</v>
      </c>
      <c r="CC27" s="292">
        <f t="shared" si="29"/>
        <v>1773308.0442621124</v>
      </c>
      <c r="CD27" s="293">
        <f t="shared" si="30"/>
        <v>0.19696857094991807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0.19696857094991807</v>
      </c>
      <c r="CI27" s="295">
        <f t="shared" si="33"/>
        <v>1773308.0442621124</v>
      </c>
      <c r="CJ27" s="235">
        <f t="shared" si="34"/>
        <v>0</v>
      </c>
      <c r="CL27" s="126">
        <f t="shared" si="35"/>
        <v>1773308.0442621124</v>
      </c>
      <c r="CM27" s="296">
        <f t="shared" si="36"/>
        <v>1.5293310303739708E-2</v>
      </c>
      <c r="CN27" s="297">
        <f t="shared" si="37"/>
        <v>2912.5474825931278</v>
      </c>
      <c r="CO27" s="239">
        <f t="shared" si="58"/>
        <v>1776220.5917447056</v>
      </c>
      <c r="CP27" s="298">
        <f t="shared" si="59"/>
        <v>0.19729207950068928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1776220.5917447056</v>
      </c>
      <c r="CV27" s="247">
        <f t="shared" si="42"/>
        <v>0.19729207950068928</v>
      </c>
      <c r="CY27" s="264">
        <v>0</v>
      </c>
      <c r="CZ27" s="324">
        <f t="shared" si="60"/>
        <v>1776220.5917447056</v>
      </c>
      <c r="DA27" s="326">
        <f t="shared" si="61"/>
        <v>0.19729207950068928</v>
      </c>
      <c r="DB27" s="1">
        <f t="shared" si="62"/>
        <v>0</v>
      </c>
      <c r="DC27" s="708">
        <f t="shared" si="63"/>
        <v>0.1899380338784879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3.7292457715745606E-4</v>
      </c>
      <c r="I28" s="202">
        <f t="shared" si="1"/>
        <v>3.7292457715745611E-4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3.2751593426159458E-4</v>
      </c>
      <c r="Q28" s="205">
        <f t="shared" si="4"/>
        <v>3.1545325253129692E-4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3.2463815620759035E-4</v>
      </c>
      <c r="X28" s="205">
        <f t="shared" si="7"/>
        <v>3.1310687884094241E-4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3.358010761172889E-4</v>
      </c>
      <c r="AE28" s="205">
        <f t="shared" si="10"/>
        <v>3.3640958741532447E-4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3.3788064140003463E-4</v>
      </c>
      <c r="AL28" s="205">
        <f t="shared" si="13"/>
        <v>3.3848122893049898E-4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2.8827918223720499E-4</v>
      </c>
      <c r="AS28" s="207">
        <f t="shared" si="16"/>
        <v>2.893909305253524E-4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42526.223726054282</v>
      </c>
      <c r="BH28" s="130">
        <f>'Op Cost'!E19</f>
        <v>165710</v>
      </c>
      <c r="BI28" s="289">
        <f t="shared" si="23"/>
        <v>0.25663040085724631</v>
      </c>
      <c r="BJ28" s="290">
        <f t="shared" si="24"/>
        <v>42526.223726054282</v>
      </c>
      <c r="BK28" s="230">
        <f t="shared" si="25"/>
        <v>0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42526.223726054282</v>
      </c>
      <c r="BQ28" s="704">
        <f t="shared" si="48"/>
        <v>2.6563929217314898E-4</v>
      </c>
      <c r="BR28" s="364">
        <f t="shared" si="49"/>
        <v>2.6563929217314898E-4</v>
      </c>
      <c r="BS28" s="372">
        <f t="shared" si="50"/>
        <v>2.7565957409556247E-4</v>
      </c>
      <c r="BT28" s="467">
        <f t="shared" si="51"/>
        <v>46332.13485281539</v>
      </c>
      <c r="BU28" s="463">
        <f t="shared" si="52"/>
        <v>49713</v>
      </c>
      <c r="BV28" s="463">
        <f t="shared" si="53"/>
        <v>46332.13485281539</v>
      </c>
      <c r="BW28" s="463">
        <f t="shared" si="64"/>
        <v>0</v>
      </c>
      <c r="BX28" s="468">
        <f t="shared" si="54"/>
        <v>2.6563929217314898E-4</v>
      </c>
      <c r="BY28" s="478">
        <f t="shared" si="55"/>
        <v>2.9689286598688451E-4</v>
      </c>
      <c r="BZ28" s="475">
        <f t="shared" si="56"/>
        <v>46528.801974382615</v>
      </c>
      <c r="CA28" s="359">
        <f t="shared" si="27"/>
        <v>3.9877004935243062E-4</v>
      </c>
      <c r="CB28" s="292">
        <f t="shared" si="28"/>
        <v>5505.6435925688484</v>
      </c>
      <c r="CC28" s="292">
        <f t="shared" si="29"/>
        <v>48031.867318623132</v>
      </c>
      <c r="CD28" s="293">
        <f t="shared" si="30"/>
        <v>0.28985497144784944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0.28985497144784944</v>
      </c>
      <c r="CI28" s="295">
        <f t="shared" si="33"/>
        <v>48031.867318623132</v>
      </c>
      <c r="CJ28" s="235">
        <f t="shared" si="34"/>
        <v>0</v>
      </c>
      <c r="CL28" s="126">
        <f t="shared" si="35"/>
        <v>48031.867318623132</v>
      </c>
      <c r="CM28" s="296">
        <f t="shared" si="36"/>
        <v>4.1423499642297991E-4</v>
      </c>
      <c r="CN28" s="297">
        <f t="shared" si="37"/>
        <v>78.88933606079388</v>
      </c>
      <c r="CO28" s="239">
        <f t="shared" si="58"/>
        <v>48110.756654683923</v>
      </c>
      <c r="CP28" s="298">
        <f t="shared" si="59"/>
        <v>0.2903310400982676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48110.756654683923</v>
      </c>
      <c r="CV28" s="247">
        <f t="shared" si="42"/>
        <v>0.2903310400982676</v>
      </c>
      <c r="CY28" s="264">
        <v>0</v>
      </c>
      <c r="CZ28" s="324">
        <f t="shared" si="60"/>
        <v>48110.756654683923</v>
      </c>
      <c r="DA28" s="326">
        <f t="shared" si="61"/>
        <v>0.2903310400982676</v>
      </c>
      <c r="DB28" s="1">
        <f t="shared" si="62"/>
        <v>0</v>
      </c>
      <c r="DC28" s="708">
        <f t="shared" si="63"/>
        <v>0.2807845149621786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3.2588738490737651E-2</v>
      </c>
      <c r="I29" s="202">
        <f t="shared" si="1"/>
        <v>3.2588738490737658E-2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2.9053667265859291E-2</v>
      </c>
      <c r="Q29" s="205">
        <f t="shared" si="4"/>
        <v>2.798359676038549E-2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2.8648919102489494E-2</v>
      </c>
      <c r="X29" s="205">
        <f t="shared" si="7"/>
        <v>2.763129801849647E-2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3.6517350029513056E-2</v>
      </c>
      <c r="AE29" s="205">
        <f t="shared" si="10"/>
        <v>3.6583523790253231E-2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3.697535194941845E-2</v>
      </c>
      <c r="AL29" s="205">
        <f t="shared" si="13"/>
        <v>3.7041076150791261E-2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3.2437343261708114E-2</v>
      </c>
      <c r="AS29" s="207">
        <f t="shared" si="16"/>
        <v>3.2562437833447186E-2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3716236.6572097559</v>
      </c>
      <c r="BH29" s="130">
        <f>'Op Cost'!E20</f>
        <v>25291520</v>
      </c>
      <c r="BI29" s="289">
        <f t="shared" si="23"/>
        <v>0.14693607411534601</v>
      </c>
      <c r="BJ29" s="290">
        <f t="shared" si="24"/>
        <v>3716236.6572097559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3716236.6572097559</v>
      </c>
      <c r="BQ29" s="704">
        <f t="shared" si="48"/>
        <v>9.5383345865593626E-3</v>
      </c>
      <c r="BR29" s="364">
        <f t="shared" si="49"/>
        <v>9.5383345865593626E-3</v>
      </c>
      <c r="BS29" s="372">
        <f t="shared" si="50"/>
        <v>9.8981337745700469E-3</v>
      </c>
      <c r="BT29" s="467">
        <f t="shared" si="51"/>
        <v>3852895.8593811505</v>
      </c>
      <c r="BU29" s="463">
        <f t="shared" si="52"/>
        <v>7587456</v>
      </c>
      <c r="BV29" s="463">
        <f t="shared" si="53"/>
        <v>3852895.8593811505</v>
      </c>
      <c r="BW29" s="463">
        <f t="shared" si="64"/>
        <v>0</v>
      </c>
      <c r="BX29" s="468">
        <f t="shared" si="54"/>
        <v>9.5383345865593626E-3</v>
      </c>
      <c r="BY29" s="478">
        <f t="shared" si="55"/>
        <v>1.0660559546663638E-2</v>
      </c>
      <c r="BZ29" s="475">
        <f t="shared" si="56"/>
        <v>3859957.6038705953</v>
      </c>
      <c r="CA29" s="359">
        <f t="shared" si="27"/>
        <v>3.4847295277076876E-2</v>
      </c>
      <c r="CB29" s="292">
        <f t="shared" si="28"/>
        <v>481121.35871826997</v>
      </c>
      <c r="CC29" s="292">
        <f t="shared" si="29"/>
        <v>4197358.0159280263</v>
      </c>
      <c r="CD29" s="293">
        <f t="shared" si="30"/>
        <v>0.16595910470893116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0.16595910470893116</v>
      </c>
      <c r="CI29" s="295">
        <f t="shared" si="33"/>
        <v>4197358.0159280263</v>
      </c>
      <c r="CJ29" s="235">
        <f t="shared" si="34"/>
        <v>0</v>
      </c>
      <c r="CL29" s="126">
        <f t="shared" si="35"/>
        <v>4197358.0159280263</v>
      </c>
      <c r="CM29" s="296">
        <f t="shared" si="36"/>
        <v>3.6198729713757732E-2</v>
      </c>
      <c r="CN29" s="297">
        <f t="shared" si="37"/>
        <v>6893.8978551355867</v>
      </c>
      <c r="CO29" s="239">
        <f t="shared" si="58"/>
        <v>4204251.9137831619</v>
      </c>
      <c r="CP29" s="298">
        <f t="shared" si="59"/>
        <v>0.16623168215208742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4204251.9137831619</v>
      </c>
      <c r="CV29" s="247">
        <f t="shared" si="42"/>
        <v>0.16623168215208742</v>
      </c>
      <c r="CY29" s="264">
        <v>0</v>
      </c>
      <c r="CZ29" s="324">
        <f t="shared" si="60"/>
        <v>4204251.9137831619</v>
      </c>
      <c r="DA29" s="326">
        <f t="shared" si="61"/>
        <v>0.16623168215208742</v>
      </c>
      <c r="DB29" s="1">
        <f t="shared" si="62"/>
        <v>0</v>
      </c>
      <c r="DC29" s="708">
        <f t="shared" si="63"/>
        <v>0.15261864861703034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4.6876644316104735E-2</v>
      </c>
      <c r="I30" s="202">
        <f t="shared" si="1"/>
        <v>4.6876644316104742E-2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4.4211672962940221E-2</v>
      </c>
      <c r="Q30" s="205">
        <f t="shared" si="4"/>
        <v>4.2583320617524296E-2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4.4263867759201547E-2</v>
      </c>
      <c r="X30" s="205">
        <f t="shared" si="7"/>
        <v>4.269159744318364E-2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4.7477831516802876E-2</v>
      </c>
      <c r="AE30" s="205">
        <f t="shared" si="10"/>
        <v>4.7563866967368591E-2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4.741586602902189E-2</v>
      </c>
      <c r="AL30" s="205">
        <f t="shared" si="13"/>
        <v>4.7500148389103838E-2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4.4675294114909135E-2</v>
      </c>
      <c r="AS30" s="207">
        <f t="shared" si="16"/>
        <v>4.4847584328060443E-2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5345549.1695084814</v>
      </c>
      <c r="BH30" s="130">
        <f>'Op Cost'!E21</f>
        <v>28281032</v>
      </c>
      <c r="BI30" s="289">
        <f t="shared" si="23"/>
        <v>0.18901535027111038</v>
      </c>
      <c r="BJ30" s="290">
        <f t="shared" si="24"/>
        <v>5345549.1695084814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5345549.1695084814</v>
      </c>
      <c r="BQ30" s="704">
        <f t="shared" si="48"/>
        <v>4.8691684754963396E-2</v>
      </c>
      <c r="BR30" s="364">
        <f t="shared" si="49"/>
        <v>4.8691684754963396E-2</v>
      </c>
      <c r="BS30" s="372">
        <f t="shared" si="50"/>
        <v>5.0528402525631108E-2</v>
      </c>
      <c r="BT30" s="467">
        <f t="shared" si="51"/>
        <v>6043172.7148568351</v>
      </c>
      <c r="BU30" s="463">
        <f t="shared" si="52"/>
        <v>8484309.5999999996</v>
      </c>
      <c r="BV30" s="463">
        <f t="shared" si="53"/>
        <v>6043172.7148568351</v>
      </c>
      <c r="BW30" s="463">
        <f t="shared" si="64"/>
        <v>0</v>
      </c>
      <c r="BX30" s="468">
        <f t="shared" si="54"/>
        <v>4.8691684754963396E-2</v>
      </c>
      <c r="BY30" s="478">
        <f t="shared" si="55"/>
        <v>5.4420465129112479E-2</v>
      </c>
      <c r="BZ30" s="475">
        <f t="shared" si="56"/>
        <v>6079221.8000907153</v>
      </c>
      <c r="CA30" s="359">
        <f t="shared" si="27"/>
        <v>5.0125421901375165E-2</v>
      </c>
      <c r="CB30" s="292">
        <f t="shared" si="28"/>
        <v>692059.7681903973</v>
      </c>
      <c r="CC30" s="292">
        <f t="shared" si="29"/>
        <v>6037608.9376988783</v>
      </c>
      <c r="CD30" s="293">
        <f t="shared" si="30"/>
        <v>0.21348616053681768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0.21348616053681768</v>
      </c>
      <c r="CI30" s="295">
        <f t="shared" si="33"/>
        <v>6037608.9376988783</v>
      </c>
      <c r="CJ30" s="235">
        <f t="shared" si="34"/>
        <v>0</v>
      </c>
      <c r="CL30" s="126">
        <f t="shared" si="35"/>
        <v>6037608.9376988783</v>
      </c>
      <c r="CM30" s="296">
        <f t="shared" si="36"/>
        <v>5.2069366783526069E-2</v>
      </c>
      <c r="CN30" s="297">
        <f t="shared" si="37"/>
        <v>9916.3948245065476</v>
      </c>
      <c r="CO30" s="239">
        <f t="shared" si="58"/>
        <v>6047525.3325233851</v>
      </c>
      <c r="CP30" s="298">
        <f t="shared" si="59"/>
        <v>0.21383679819475418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6047525.3325233851</v>
      </c>
      <c r="CV30" s="247">
        <f t="shared" si="42"/>
        <v>0.21383679819475418</v>
      </c>
      <c r="CY30" s="264">
        <v>0</v>
      </c>
      <c r="CZ30" s="324">
        <f t="shared" si="60"/>
        <v>6047525.3325233851</v>
      </c>
      <c r="DA30" s="326">
        <f t="shared" si="61"/>
        <v>0.21383679819475418</v>
      </c>
      <c r="DB30" s="1">
        <f t="shared" si="62"/>
        <v>0</v>
      </c>
      <c r="DC30" s="708">
        <f t="shared" si="63"/>
        <v>0.21495756590815765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7.6469441231876864E-2</v>
      </c>
      <c r="I31" s="202">
        <f t="shared" si="1"/>
        <v>7.6469441231876878E-2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8.7009526441139934E-2</v>
      </c>
      <c r="Q31" s="205">
        <f t="shared" si="4"/>
        <v>8.3804893886911064E-2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8.6580991864623619E-2</v>
      </c>
      <c r="X31" s="205">
        <f t="shared" si="7"/>
        <v>8.350560034708418E-2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7.8933231758167716E-2</v>
      </c>
      <c r="AE31" s="205">
        <f t="shared" si="10"/>
        <v>7.9076268117284465E-2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7.9137914661185652E-2</v>
      </c>
      <c r="AL31" s="205">
        <f t="shared" si="13"/>
        <v>7.9278583403068939E-2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8.9423981030604657E-2</v>
      </c>
      <c r="AS31" s="207">
        <f t="shared" si="16"/>
        <v>8.9768844496147221E-2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8720145.4804093428</v>
      </c>
      <c r="BH31" s="130">
        <f>'Op Cost'!E22</f>
        <v>36047232</v>
      </c>
      <c r="BI31" s="289">
        <f t="shared" si="23"/>
        <v>0.24190887889559295</v>
      </c>
      <c r="BJ31" s="290">
        <f t="shared" si="24"/>
        <v>8720145.4804093428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8720145.4804093428</v>
      </c>
      <c r="BQ31" s="704">
        <f t="shared" si="48"/>
        <v>0.13575323113845361</v>
      </c>
      <c r="BR31" s="364">
        <f t="shared" si="49"/>
        <v>0.13575323113845361</v>
      </c>
      <c r="BS31" s="372">
        <f t="shared" si="50"/>
        <v>0.14087403098985213</v>
      </c>
      <c r="BT31" s="467">
        <f t="shared" si="51"/>
        <v>10665131.587911995</v>
      </c>
      <c r="BU31" s="463">
        <f t="shared" si="52"/>
        <v>10814169.6</v>
      </c>
      <c r="BV31" s="463">
        <f t="shared" si="53"/>
        <v>10665131.587911995</v>
      </c>
      <c r="BW31" s="463">
        <f t="shared" si="64"/>
        <v>0</v>
      </c>
      <c r="BX31" s="468">
        <f t="shared" si="54"/>
        <v>0.13575323113845361</v>
      </c>
      <c r="BY31" s="478">
        <f t="shared" si="55"/>
        <v>0.15172516659698224</v>
      </c>
      <c r="BZ31" s="475">
        <f t="shared" si="56"/>
        <v>10765637.040223045</v>
      </c>
      <c r="CA31" s="359">
        <f t="shared" si="27"/>
        <v>8.1769142399840497E-2</v>
      </c>
      <c r="CB31" s="292">
        <f t="shared" si="28"/>
        <v>1128950.7716404619</v>
      </c>
      <c r="CC31" s="292">
        <f t="shared" si="29"/>
        <v>9849096.2520498037</v>
      </c>
      <c r="CD31" s="293">
        <f t="shared" si="30"/>
        <v>0.2732275324787713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0.2732275324787713</v>
      </c>
      <c r="CI31" s="295">
        <f t="shared" si="33"/>
        <v>9849096.2520498037</v>
      </c>
      <c r="CJ31" s="235">
        <f t="shared" si="34"/>
        <v>0</v>
      </c>
      <c r="CL31" s="126">
        <f t="shared" si="35"/>
        <v>9849096.2520498037</v>
      </c>
      <c r="CM31" s="296">
        <f t="shared" si="36"/>
        <v>8.494028191062189E-2</v>
      </c>
      <c r="CN31" s="297">
        <f t="shared" si="37"/>
        <v>16176.524201502463</v>
      </c>
      <c r="CO31" s="239">
        <f t="shared" si="58"/>
        <v>9865272.7762513068</v>
      </c>
      <c r="CP31" s="298">
        <f t="shared" si="59"/>
        <v>0.27367629160128876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9865272.7762513068</v>
      </c>
      <c r="CV31" s="247">
        <f t="shared" si="42"/>
        <v>0.27367629160128876</v>
      </c>
      <c r="CY31" s="264">
        <v>170685.8</v>
      </c>
      <c r="CZ31" s="324">
        <f t="shared" si="60"/>
        <v>10035958.576251308</v>
      </c>
      <c r="DA31" s="326">
        <f t="shared" si="61"/>
        <v>0.27841135142502227</v>
      </c>
      <c r="DB31" s="1">
        <f t="shared" si="62"/>
        <v>0</v>
      </c>
      <c r="DC31" s="708">
        <f t="shared" si="63"/>
        <v>0.29865363976415849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1.2781342595395486E-2</v>
      </c>
      <c r="I32" s="202">
        <f t="shared" si="1"/>
        <v>1.2781342595395487E-2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1.592681505440385E-2</v>
      </c>
      <c r="Q32" s="205">
        <f t="shared" si="4"/>
        <v>1.5340217332336573E-2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1.6038360824255322E-2</v>
      </c>
      <c r="X32" s="205">
        <f t="shared" si="7"/>
        <v>1.5468671822409812E-2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1.258719836541208E-2</v>
      </c>
      <c r="AE32" s="205">
        <f t="shared" si="10"/>
        <v>1.2610007858772049E-2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1.2412210011278216E-2</v>
      </c>
      <c r="AL32" s="205">
        <f t="shared" si="13"/>
        <v>1.2434272886876502E-2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1.5174920487015736E-2</v>
      </c>
      <c r="AS32" s="207">
        <f t="shared" si="16"/>
        <v>1.5233442547968202E-2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1457512.5052743349</v>
      </c>
      <c r="BH32" s="130">
        <f>'Op Cost'!E23</f>
        <v>5453602</v>
      </c>
      <c r="BI32" s="289">
        <f t="shared" si="23"/>
        <v>0.26725685249388109</v>
      </c>
      <c r="BJ32" s="290">
        <f t="shared" si="24"/>
        <v>1457512.5052743349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1457512.5052743349</v>
      </c>
      <c r="BQ32" s="704">
        <f t="shared" si="48"/>
        <v>3.0199121295137618E-2</v>
      </c>
      <c r="BR32" s="364">
        <f t="shared" si="49"/>
        <v>3.0199121295137618E-2</v>
      </c>
      <c r="BS32" s="372">
        <f t="shared" si="50"/>
        <v>3.1338273966080576E-2</v>
      </c>
      <c r="BT32" s="467">
        <f t="shared" si="51"/>
        <v>1890186.3420975995</v>
      </c>
      <c r="BU32" s="463">
        <f t="shared" si="52"/>
        <v>1636080.5999999999</v>
      </c>
      <c r="BV32" s="463">
        <f t="shared" si="53"/>
        <v>1636080.5999999999</v>
      </c>
      <c r="BW32" s="463">
        <f t="shared" si="64"/>
        <v>254105.74209759966</v>
      </c>
      <c r="BX32" s="468">
        <f t="shared" si="54"/>
        <v>0</v>
      </c>
      <c r="BY32" s="478">
        <f t="shared" si="55"/>
        <v>0</v>
      </c>
      <c r="BZ32" s="475">
        <f t="shared" si="56"/>
        <v>1636080.5999999999</v>
      </c>
      <c r="CA32" s="359">
        <f t="shared" si="27"/>
        <v>1.3667151294789043E-2</v>
      </c>
      <c r="CB32" s="292">
        <f t="shared" si="28"/>
        <v>188696.3779677494</v>
      </c>
      <c r="CC32" s="292">
        <f t="shared" si="29"/>
        <v>1646208.8832420844</v>
      </c>
      <c r="CD32" s="293">
        <f t="shared" si="30"/>
        <v>0.3018571731567658</v>
      </c>
      <c r="CE32" s="234">
        <f t="shared" si="31"/>
        <v>1</v>
      </c>
      <c r="CF32" s="12"/>
      <c r="CG32" s="127">
        <f t="shared" si="32"/>
        <v>5453602</v>
      </c>
      <c r="CH32" s="294">
        <f t="shared" si="57"/>
        <v>0.3018571731567658</v>
      </c>
      <c r="CI32" s="295">
        <f t="shared" si="33"/>
        <v>1636080.5999999999</v>
      </c>
      <c r="CJ32" s="235">
        <f t="shared" si="34"/>
        <v>10128.283242084552</v>
      </c>
      <c r="CL32" s="126">
        <f t="shared" si="35"/>
        <v>0</v>
      </c>
      <c r="CM32" s="296">
        <f t="shared" si="36"/>
        <v>0</v>
      </c>
      <c r="CN32" s="297">
        <f t="shared" si="37"/>
        <v>0</v>
      </c>
      <c r="CO32" s="239">
        <f t="shared" si="58"/>
        <v>1636080.5999999999</v>
      </c>
      <c r="CP32" s="298">
        <f t="shared" si="59"/>
        <v>0.3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1636080.5999999999</v>
      </c>
      <c r="CV32" s="247">
        <f t="shared" si="42"/>
        <v>0.3</v>
      </c>
      <c r="CY32" s="264">
        <v>0</v>
      </c>
      <c r="CZ32" s="324">
        <f t="shared" si="60"/>
        <v>1636080.5999999999</v>
      </c>
      <c r="DA32" s="326">
        <f t="shared" si="61"/>
        <v>0.3</v>
      </c>
      <c r="DB32" s="1">
        <f t="shared" si="62"/>
        <v>0</v>
      </c>
      <c r="DC32" s="708">
        <f t="shared" si="63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0.17751640895300516</v>
      </c>
      <c r="I33" s="202">
        <f t="shared" si="1"/>
        <v>0.17751640895300519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0.1877650559688539</v>
      </c>
      <c r="Q33" s="205">
        <f t="shared" si="4"/>
        <v>0.18084951424008189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0.18696531467027314</v>
      </c>
      <c r="X33" s="205">
        <f t="shared" si="7"/>
        <v>0.18032423179020987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0.18012852604782187</v>
      </c>
      <c r="AE33" s="205">
        <f t="shared" si="10"/>
        <v>0.18045494025847886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0.18064179548706183</v>
      </c>
      <c r="AL33" s="205">
        <f t="shared" si="13"/>
        <v>0.18096288878616495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0.18219188867586089</v>
      </c>
      <c r="AS33" s="207">
        <f t="shared" si="16"/>
        <v>0.18289451145554902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20242974.007566858</v>
      </c>
      <c r="BH33" s="130">
        <f>'Op Cost'!E24</f>
        <v>111168383</v>
      </c>
      <c r="BI33" s="289">
        <f t="shared" si="23"/>
        <v>0.1820929068255572</v>
      </c>
      <c r="BJ33" s="290">
        <f t="shared" si="24"/>
        <v>20242974.007566858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20242974.007566858</v>
      </c>
      <c r="BQ33" s="704">
        <f t="shared" si="48"/>
        <v>0.16236566094362839</v>
      </c>
      <c r="BR33" s="364">
        <f t="shared" si="49"/>
        <v>0.16236566094362839</v>
      </c>
      <c r="BS33" s="372">
        <f t="shared" si="50"/>
        <v>0.16849031849659943</v>
      </c>
      <c r="BT33" s="467">
        <f t="shared" si="51"/>
        <v>22569246.113375984</v>
      </c>
      <c r="BU33" s="463">
        <f t="shared" si="52"/>
        <v>33350514.899999999</v>
      </c>
      <c r="BV33" s="463">
        <f t="shared" si="53"/>
        <v>22569246.113375984</v>
      </c>
      <c r="BW33" s="463">
        <f t="shared" si="64"/>
        <v>0</v>
      </c>
      <c r="BX33" s="468">
        <f t="shared" si="54"/>
        <v>0.16236566094362839</v>
      </c>
      <c r="BY33" s="478">
        <f t="shared" si="55"/>
        <v>0.1814686600805557</v>
      </c>
      <c r="BZ33" s="475">
        <f t="shared" si="56"/>
        <v>22689454.185449634</v>
      </c>
      <c r="CA33" s="359">
        <f t="shared" si="27"/>
        <v>0.1898191524372714</v>
      </c>
      <c r="CB33" s="292">
        <f t="shared" si="28"/>
        <v>2620749.9837568803</v>
      </c>
      <c r="CC33" s="292">
        <f t="shared" si="29"/>
        <v>22863723.991323739</v>
      </c>
      <c r="CD33" s="293">
        <f t="shared" si="30"/>
        <v>0.20566750522334878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0.20566750522334878</v>
      </c>
      <c r="CI33" s="295">
        <f t="shared" si="33"/>
        <v>22863723.991323739</v>
      </c>
      <c r="CJ33" s="235">
        <f t="shared" si="34"/>
        <v>0</v>
      </c>
      <c r="CL33" s="126">
        <f t="shared" si="35"/>
        <v>22863723.991323739</v>
      </c>
      <c r="CM33" s="296">
        <f t="shared" si="36"/>
        <v>0.19718064598520965</v>
      </c>
      <c r="CN33" s="297">
        <f t="shared" si="37"/>
        <v>37552.23576022483</v>
      </c>
      <c r="CO33" s="239">
        <f t="shared" si="58"/>
        <v>22901276.227083962</v>
      </c>
      <c r="CP33" s="298">
        <f t="shared" si="59"/>
        <v>0.20600530122925295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22901276.227083962</v>
      </c>
      <c r="CV33" s="247">
        <f t="shared" si="42"/>
        <v>0.20600530122925295</v>
      </c>
      <c r="CY33" s="264">
        <v>0</v>
      </c>
      <c r="CZ33" s="324">
        <f t="shared" si="60"/>
        <v>22901276.227083962</v>
      </c>
      <c r="DA33" s="326">
        <f t="shared" si="61"/>
        <v>0.20600530122925295</v>
      </c>
      <c r="DB33" s="1">
        <f t="shared" si="62"/>
        <v>0</v>
      </c>
      <c r="DC33" s="708">
        <f t="shared" si="63"/>
        <v>0.20409988499562537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5.8837095546643875E-2</v>
      </c>
      <c r="I34" s="202">
        <f t="shared" si="1"/>
        <v>5.8837095546643882E-2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6.951998041622777E-2</v>
      </c>
      <c r="Q34" s="205">
        <f t="shared" si="4"/>
        <v>6.695950225339227E-2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6.789945389835339E-2</v>
      </c>
      <c r="X34" s="205">
        <f t="shared" si="7"/>
        <v>6.5487638093666617E-2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5.6266936044195984E-2</v>
      </c>
      <c r="AE34" s="205">
        <f t="shared" si="10"/>
        <v>5.6368898392514306E-2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5.7565911052053748E-2</v>
      </c>
      <c r="AL34" s="205">
        <f t="shared" si="13"/>
        <v>5.7668235258064561E-2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6.6139158387964289E-2</v>
      </c>
      <c r="AS34" s="207">
        <f t="shared" si="16"/>
        <v>6.6394223965529395E-2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6709451.8352201972</v>
      </c>
      <c r="BH34" s="130">
        <f>'Op Cost'!E25</f>
        <v>49463221</v>
      </c>
      <c r="BI34" s="289">
        <f t="shared" si="23"/>
        <v>0.13564526732337542</v>
      </c>
      <c r="BJ34" s="290">
        <f t="shared" si="24"/>
        <v>6709451.8352201972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6709451.8352201972</v>
      </c>
      <c r="BQ34" s="704">
        <f t="shared" si="48"/>
        <v>3.001494938082221E-2</v>
      </c>
      <c r="BR34" s="364">
        <f t="shared" si="49"/>
        <v>3.001494938082221E-2</v>
      </c>
      <c r="BS34" s="372">
        <f t="shared" si="50"/>
        <v>3.1147154832140641E-2</v>
      </c>
      <c r="BT34" s="467">
        <f t="shared" si="51"/>
        <v>7139486.9737838944</v>
      </c>
      <c r="BU34" s="463">
        <f t="shared" si="52"/>
        <v>14838966.299999999</v>
      </c>
      <c r="BV34" s="463">
        <f t="shared" si="53"/>
        <v>7139486.9737838944</v>
      </c>
      <c r="BW34" s="463">
        <f t="shared" si="64"/>
        <v>0</v>
      </c>
      <c r="BX34" s="468">
        <f t="shared" si="54"/>
        <v>3.001494938082221E-2</v>
      </c>
      <c r="BY34" s="478">
        <f t="shared" si="55"/>
        <v>3.3546333719015699E-2</v>
      </c>
      <c r="BZ34" s="475">
        <f t="shared" si="56"/>
        <v>7161708.6626403173</v>
      </c>
      <c r="CA34" s="359">
        <f t="shared" si="27"/>
        <v>6.2914790099721798E-2</v>
      </c>
      <c r="CB34" s="292">
        <f t="shared" si="28"/>
        <v>868636.97901296767</v>
      </c>
      <c r="CC34" s="292">
        <f t="shared" si="29"/>
        <v>7578088.8142331652</v>
      </c>
      <c r="CD34" s="293">
        <f t="shared" si="30"/>
        <v>0.15320653732261322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0.15320653732261322</v>
      </c>
      <c r="CI34" s="295">
        <f t="shared" si="33"/>
        <v>7578088.8142331652</v>
      </c>
      <c r="CJ34" s="235">
        <f t="shared" si="34"/>
        <v>0</v>
      </c>
      <c r="CL34" s="126">
        <f t="shared" si="35"/>
        <v>7578088.8142331652</v>
      </c>
      <c r="CM34" s="296">
        <f t="shared" si="36"/>
        <v>6.5354727352850375E-2</v>
      </c>
      <c r="CN34" s="297">
        <f t="shared" si="37"/>
        <v>12446.536612845564</v>
      </c>
      <c r="CO34" s="239">
        <f t="shared" si="58"/>
        <v>7590535.3508460112</v>
      </c>
      <c r="CP34" s="298">
        <f t="shared" si="59"/>
        <v>0.1534581694719398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7590535.3508460112</v>
      </c>
      <c r="CV34" s="247">
        <f t="shared" si="42"/>
        <v>0.1534581694719398</v>
      </c>
      <c r="CY34" s="264">
        <v>0</v>
      </c>
      <c r="CZ34" s="324">
        <f t="shared" si="60"/>
        <v>7590535.3508460112</v>
      </c>
      <c r="DA34" s="326">
        <f t="shared" si="61"/>
        <v>0.1534581694719398</v>
      </c>
      <c r="DB34" s="1">
        <f t="shared" si="62"/>
        <v>0</v>
      </c>
      <c r="DC34" s="708">
        <f t="shared" si="63"/>
        <v>0.14478856244805241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8.0205806652884296E-3</v>
      </c>
      <c r="I35" s="202">
        <f t="shared" si="1"/>
        <v>8.0205806652884314E-3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7.9880866529918673E-3</v>
      </c>
      <c r="Q35" s="205">
        <f t="shared" si="4"/>
        <v>7.6938788394199133E-3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7.7428646896218504E-3</v>
      </c>
      <c r="X35" s="205">
        <f t="shared" si="7"/>
        <v>7.467835033861483E-3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8.4432108297570526E-3</v>
      </c>
      <c r="AE35" s="205">
        <f t="shared" si="10"/>
        <v>8.4585109271867846E-3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8.7334768374378539E-3</v>
      </c>
      <c r="AL35" s="205">
        <f t="shared" si="13"/>
        <v>8.749000713752373E-3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8.445654531635453E-3</v>
      </c>
      <c r="AS35" s="207">
        <f t="shared" si="16"/>
        <v>8.4782251872581125E-3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914621.96024937322</v>
      </c>
      <c r="BH35" s="130">
        <f>'Op Cost'!E26</f>
        <v>3929042</v>
      </c>
      <c r="BI35" s="289">
        <f t="shared" si="23"/>
        <v>0.23278497920087726</v>
      </c>
      <c r="BJ35" s="290">
        <f t="shared" si="24"/>
        <v>914621.96024937322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914621.96024937322</v>
      </c>
      <c r="BQ35" s="704">
        <f t="shared" si="48"/>
        <v>9.4525338817277559E-3</v>
      </c>
      <c r="BR35" s="364">
        <f t="shared" si="49"/>
        <v>9.4525338817277559E-3</v>
      </c>
      <c r="BS35" s="372">
        <f t="shared" si="50"/>
        <v>9.809096548346892E-3</v>
      </c>
      <c r="BT35" s="467">
        <f t="shared" si="51"/>
        <v>1050051.8643958746</v>
      </c>
      <c r="BU35" s="463">
        <f t="shared" si="52"/>
        <v>1178712.5999999999</v>
      </c>
      <c r="BV35" s="463">
        <f t="shared" si="53"/>
        <v>1050051.8643958746</v>
      </c>
      <c r="BW35" s="463">
        <f t="shared" si="64"/>
        <v>0</v>
      </c>
      <c r="BX35" s="468">
        <f t="shared" si="54"/>
        <v>9.4525338817277559E-3</v>
      </c>
      <c r="BY35" s="478">
        <f t="shared" si="55"/>
        <v>1.0564664030029952E-2</v>
      </c>
      <c r="BZ35" s="475">
        <f t="shared" si="56"/>
        <v>1057050.0859873714</v>
      </c>
      <c r="CA35" s="359">
        <f t="shared" si="27"/>
        <v>8.5764455968848751E-3</v>
      </c>
      <c r="CB35" s="292">
        <f t="shared" si="28"/>
        <v>118411.23179683131</v>
      </c>
      <c r="CC35" s="292">
        <f t="shared" si="29"/>
        <v>1033033.1920462046</v>
      </c>
      <c r="CD35" s="293">
        <f t="shared" si="30"/>
        <v>0.26292241010561979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0.26292241010561979</v>
      </c>
      <c r="CI35" s="295">
        <f t="shared" si="33"/>
        <v>1033033.1920462046</v>
      </c>
      <c r="CJ35" s="235">
        <f t="shared" si="34"/>
        <v>0</v>
      </c>
      <c r="CL35" s="126">
        <f t="shared" si="35"/>
        <v>1033033.1920462046</v>
      </c>
      <c r="CM35" s="296">
        <f t="shared" si="36"/>
        <v>8.9090540197708408E-3</v>
      </c>
      <c r="CN35" s="297">
        <f t="shared" si="37"/>
        <v>1696.692366938021</v>
      </c>
      <c r="CO35" s="239">
        <f t="shared" si="58"/>
        <v>1034729.8844131426</v>
      </c>
      <c r="CP35" s="298">
        <f t="shared" si="59"/>
        <v>0.26335424370957161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1034729.8844131426</v>
      </c>
      <c r="CV35" s="247">
        <f t="shared" si="42"/>
        <v>0.26335424370957161</v>
      </c>
      <c r="CY35" s="264">
        <v>0</v>
      </c>
      <c r="CZ35" s="324">
        <f t="shared" si="60"/>
        <v>1034729.8844131426</v>
      </c>
      <c r="DA35" s="326">
        <f t="shared" si="61"/>
        <v>0.26335424370957161</v>
      </c>
      <c r="DB35" s="1">
        <f t="shared" si="62"/>
        <v>0</v>
      </c>
      <c r="DC35" s="708">
        <f t="shared" si="63"/>
        <v>0.26903506910523517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0.15897024739601379</v>
      </c>
      <c r="I36" s="202">
        <f t="shared" si="1"/>
        <v>0.15897024739601381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0.14914856476342805</v>
      </c>
      <c r="Q36" s="205">
        <f t="shared" si="4"/>
        <v>0.14365530022554174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0.14915959069047593</v>
      </c>
      <c r="X36" s="205">
        <f t="shared" si="7"/>
        <v>0.14386138227209241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0.15933656155663814</v>
      </c>
      <c r="AE36" s="205">
        <f t="shared" si="10"/>
        <v>0.15962529826653329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0.15903613522174562</v>
      </c>
      <c r="AL36" s="205">
        <f t="shared" si="13"/>
        <v>0.1593188241598027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0.14941496253242872</v>
      </c>
      <c r="AS36" s="207">
        <f t="shared" si="16"/>
        <v>0.14999118113943988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18128073.934088569</v>
      </c>
      <c r="BG36" s="116"/>
      <c r="BH36" s="130">
        <f>'Op Cost'!E27</f>
        <v>76532753</v>
      </c>
      <c r="BI36" s="289">
        <f t="shared" si="23"/>
        <v>0.23686687363890555</v>
      </c>
      <c r="BJ36" s="295">
        <f t="shared" si="24"/>
        <v>18128073.934088569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18128073.934088569</v>
      </c>
      <c r="BQ36" s="704">
        <f t="shared" si="48"/>
        <v>0.25216500806335534</v>
      </c>
      <c r="BR36" s="364">
        <f t="shared" si="49"/>
        <v>0.25216500806335534</v>
      </c>
      <c r="BS36" s="372">
        <f t="shared" si="50"/>
        <v>0.26167702133176707</v>
      </c>
      <c r="BT36" s="467">
        <f t="shared" si="51"/>
        <v>21740934.072800901</v>
      </c>
      <c r="BU36" s="463">
        <f t="shared" si="52"/>
        <v>22959825.899999999</v>
      </c>
      <c r="BV36" s="463">
        <f t="shared" si="53"/>
        <v>21740934.072800901</v>
      </c>
      <c r="BW36" s="463">
        <f t="shared" si="64"/>
        <v>0</v>
      </c>
      <c r="BX36" s="468">
        <f t="shared" si="54"/>
        <v>0.25216500806335534</v>
      </c>
      <c r="BY36" s="478">
        <f t="shared" si="55"/>
        <v>0.2818332759926806</v>
      </c>
      <c r="BZ36" s="475">
        <f t="shared" si="56"/>
        <v>21927625.453771267</v>
      </c>
      <c r="CA36" s="359">
        <f t="shared" si="27"/>
        <v>0.16998765241720964</v>
      </c>
      <c r="CB36" s="292">
        <f t="shared" si="28"/>
        <v>2346945.1401037783</v>
      </c>
      <c r="CC36" s="292">
        <f t="shared" si="29"/>
        <v>20475019.074192349</v>
      </c>
      <c r="CD36" s="293">
        <f t="shared" si="30"/>
        <v>0.26753276566690798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0.26753276566690798</v>
      </c>
      <c r="CI36" s="295">
        <f t="shared" si="33"/>
        <v>20475019.074192349</v>
      </c>
      <c r="CJ36" s="235">
        <f t="shared" si="34"/>
        <v>0</v>
      </c>
      <c r="CL36" s="126">
        <f t="shared" si="35"/>
        <v>20475019.074192349</v>
      </c>
      <c r="CM36" s="296">
        <f t="shared" si="36"/>
        <v>0.17658004833949148</v>
      </c>
      <c r="CN36" s="297">
        <f t="shared" si="37"/>
        <v>33628.93742773246</v>
      </c>
      <c r="CO36" s="239">
        <f t="shared" si="58"/>
        <v>20508648.011620082</v>
      </c>
      <c r="CP36" s="298">
        <f t="shared" si="59"/>
        <v>0.26797217149133629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20508648.011620082</v>
      </c>
      <c r="CV36" s="247">
        <f t="shared" si="42"/>
        <v>0.26797217149133629</v>
      </c>
      <c r="CY36" s="264">
        <v>370745.59999999998</v>
      </c>
      <c r="CZ36" s="324">
        <f t="shared" si="60"/>
        <v>20879393.611620083</v>
      </c>
      <c r="DA36" s="326">
        <f t="shared" si="61"/>
        <v>0.27281644515806303</v>
      </c>
      <c r="DB36" s="1">
        <f t="shared" si="62"/>
        <v>0</v>
      </c>
      <c r="DC36" s="708">
        <f t="shared" si="63"/>
        <v>0.28651295810267358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4.1243643615983462E-2</v>
      </c>
      <c r="I37" s="202">
        <f t="shared" si="1"/>
        <v>4.1243643615983469E-2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7.1601709375849379E-2</v>
      </c>
      <c r="Q37" s="205">
        <f t="shared" si="4"/>
        <v>6.8964559420097063E-2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7.1971871158268239E-2</v>
      </c>
      <c r="X37" s="205">
        <f t="shared" si="7"/>
        <v>6.9415401460997214E-2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3.8782954366951915E-2</v>
      </c>
      <c r="AE37" s="205">
        <f t="shared" si="10"/>
        <v>3.8853233670926642E-2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3.8568540764838989E-2</v>
      </c>
      <c r="AL37" s="205">
        <f t="shared" si="13"/>
        <v>3.8637096881447466E-2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4.8501479179145754E-2</v>
      </c>
      <c r="AS37" s="207">
        <f t="shared" si="16"/>
        <v>4.868852506997829E-2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4703193.4153012848</v>
      </c>
      <c r="BH37" s="130">
        <f>'Op Cost'!E28</f>
        <v>12808994</v>
      </c>
      <c r="BI37" s="289">
        <f t="shared" si="23"/>
        <v>0.36717898496176082</v>
      </c>
      <c r="BJ37" s="290">
        <f t="shared" si="24"/>
        <v>3842698.1999999997</v>
      </c>
      <c r="BK37" s="230">
        <f t="shared" si="25"/>
        <v>860495.21530128503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0.14906914423338391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4.1331260765856727E-3</v>
      </c>
      <c r="I38" s="202">
        <f t="shared" si="1"/>
        <v>4.1331260765856736E-3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3.2200297543308657E-3</v>
      </c>
      <c r="Q38" s="205">
        <f t="shared" si="4"/>
        <v>3.1014334051909253E-3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3.1883765153536241E-3</v>
      </c>
      <c r="X38" s="205">
        <f t="shared" si="7"/>
        <v>3.0751241041849903E-3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3.8116942079826975E-3</v>
      </c>
      <c r="AE38" s="205">
        <f t="shared" si="10"/>
        <v>3.8186014490702875E-3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3.8427503042214777E-3</v>
      </c>
      <c r="AL38" s="205">
        <f t="shared" si="13"/>
        <v>3.8495808462313437E-3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2.9114815486364926E-3</v>
      </c>
      <c r="AS38" s="207">
        <f t="shared" si="16"/>
        <v>2.9227096734096717E-3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471318.4782848446</v>
      </c>
      <c r="BH38" s="130">
        <f>'Op Cost'!E29</f>
        <v>2846110</v>
      </c>
      <c r="BI38" s="289">
        <f t="shared" si="23"/>
        <v>0.16560093541178822</v>
      </c>
      <c r="BJ38" s="290">
        <f t="shared" si="24"/>
        <v>471318.4782848446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471318.4782848446</v>
      </c>
      <c r="BQ38" s="704">
        <f t="shared" si="48"/>
        <v>1.2141111668180053E-3</v>
      </c>
      <c r="BR38" s="364">
        <f t="shared" si="49"/>
        <v>1.2141111668180053E-3</v>
      </c>
      <c r="BS38" s="372">
        <f t="shared" si="50"/>
        <v>1.2599091211685873E-3</v>
      </c>
      <c r="BT38" s="467">
        <f t="shared" si="51"/>
        <v>488713.49225704576</v>
      </c>
      <c r="BU38" s="463">
        <f t="shared" si="52"/>
        <v>853833</v>
      </c>
      <c r="BV38" s="463">
        <f t="shared" si="53"/>
        <v>488713.49225704576</v>
      </c>
      <c r="BW38" s="463">
        <f t="shared" si="64"/>
        <v>0</v>
      </c>
      <c r="BX38" s="468">
        <f t="shared" si="54"/>
        <v>1.2141111668180053E-3</v>
      </c>
      <c r="BY38" s="478">
        <f t="shared" si="55"/>
        <v>1.3569564238573653E-3</v>
      </c>
      <c r="BZ38" s="475">
        <f t="shared" si="56"/>
        <v>489612.36435720586</v>
      </c>
      <c r="CA38" s="359">
        <f t="shared" si="27"/>
        <v>4.4195716520018967E-3</v>
      </c>
      <c r="CB38" s="292">
        <f t="shared" si="28"/>
        <v>61019.09204880672</v>
      </c>
      <c r="CC38" s="292">
        <f t="shared" si="29"/>
        <v>532337.57033365127</v>
      </c>
      <c r="CD38" s="293">
        <f t="shared" si="30"/>
        <v>0.18704040614510728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0.18704040614510728</v>
      </c>
      <c r="CI38" s="295">
        <f t="shared" si="33"/>
        <v>532337.57033365127</v>
      </c>
      <c r="CJ38" s="235">
        <f t="shared" si="34"/>
        <v>0</v>
      </c>
      <c r="CL38" s="126">
        <f t="shared" si="35"/>
        <v>532337.57033365127</v>
      </c>
      <c r="CM38" s="296">
        <f t="shared" si="36"/>
        <v>4.5909697842931793E-3</v>
      </c>
      <c r="CN38" s="297">
        <f t="shared" si="37"/>
        <v>874.33114363961295</v>
      </c>
      <c r="CO38" s="239">
        <f t="shared" si="58"/>
        <v>533211.9014772909</v>
      </c>
      <c r="CP38" s="298">
        <f t="shared" si="59"/>
        <v>0.18734760830652747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533211.9014772909</v>
      </c>
      <c r="CV38" s="247">
        <f t="shared" si="42"/>
        <v>0.18734760830652747</v>
      </c>
      <c r="CY38" s="264">
        <v>0</v>
      </c>
      <c r="CZ38" s="324">
        <f t="shared" si="60"/>
        <v>533211.9014772909</v>
      </c>
      <c r="DA38" s="326">
        <f t="shared" si="61"/>
        <v>0.18734760830652747</v>
      </c>
      <c r="DB38" s="1">
        <f t="shared" si="62"/>
        <v>0</v>
      </c>
      <c r="DC38" s="708">
        <f t="shared" si="63"/>
        <v>0.17202861602580571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2.7181494850478299E-2</v>
      </c>
      <c r="I39" s="202">
        <f t="shared" si="1"/>
        <v>2.7181494850478303E-2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2.5431792999960918E-2</v>
      </c>
      <c r="Q39" s="205">
        <f t="shared" si="4"/>
        <v>2.4495119108105898E-2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2.5946921390987854E-2</v>
      </c>
      <c r="X39" s="205">
        <f t="shared" si="7"/>
        <v>2.5025276348195142E-2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2.5303159782517032E-2</v>
      </c>
      <c r="AE39" s="205">
        <f t="shared" si="10"/>
        <v>2.5349012103128069E-2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2.4740009528744906E-2</v>
      </c>
      <c r="AL39" s="205">
        <f t="shared" si="13"/>
        <v>2.4783985239116964E-2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2.3497792655225388E-2</v>
      </c>
      <c r="AS39" s="207">
        <f t="shared" si="16"/>
        <v>2.3588411861777021E-2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3099624.9698286252</v>
      </c>
      <c r="BH39" s="130">
        <f>'Op Cost'!E30</f>
        <v>14322731</v>
      </c>
      <c r="BI39" s="289">
        <f t="shared" si="23"/>
        <v>0.21641298505352263</v>
      </c>
      <c r="BJ39" s="290">
        <f t="shared" si="24"/>
        <v>3099624.9698286252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3099624.9698286252</v>
      </c>
      <c r="BQ39" s="704">
        <f t="shared" si="48"/>
        <v>2.5357955957850637E-2</v>
      </c>
      <c r="BR39" s="364">
        <f t="shared" si="49"/>
        <v>2.5357955957850637E-2</v>
      </c>
      <c r="BS39" s="372">
        <f t="shared" si="50"/>
        <v>2.6314493168875068E-2</v>
      </c>
      <c r="BT39" s="467">
        <f t="shared" si="51"/>
        <v>3462937.6633024304</v>
      </c>
      <c r="BU39" s="463">
        <f t="shared" si="52"/>
        <v>4296819.3</v>
      </c>
      <c r="BV39" s="463">
        <f t="shared" si="53"/>
        <v>3462937.6633024304</v>
      </c>
      <c r="BW39" s="463">
        <f t="shared" si="64"/>
        <v>0</v>
      </c>
      <c r="BX39" s="468">
        <f t="shared" si="54"/>
        <v>2.5357955957850637E-2</v>
      </c>
      <c r="BY39" s="478">
        <f t="shared" si="55"/>
        <v>2.8341425541023427E-2</v>
      </c>
      <c r="BZ39" s="475">
        <f t="shared" si="56"/>
        <v>3481711.5282915309</v>
      </c>
      <c r="CA39" s="359">
        <f t="shared" si="27"/>
        <v>2.9065303567862095E-2</v>
      </c>
      <c r="CB39" s="292">
        <f t="shared" si="28"/>
        <v>401291.92905618867</v>
      </c>
      <c r="CC39" s="292">
        <f t="shared" si="29"/>
        <v>3500916.8988848138</v>
      </c>
      <c r="CD39" s="293">
        <f t="shared" si="30"/>
        <v>0.24443082111119827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0.24443082111119827</v>
      </c>
      <c r="CI39" s="295">
        <f t="shared" si="33"/>
        <v>3500916.8988848138</v>
      </c>
      <c r="CJ39" s="235">
        <f t="shared" si="34"/>
        <v>0</v>
      </c>
      <c r="CL39" s="126">
        <f t="shared" si="35"/>
        <v>3500916.8988848138</v>
      </c>
      <c r="CM39" s="296">
        <f t="shared" si="36"/>
        <v>3.0192503020269251E-2</v>
      </c>
      <c r="CN39" s="297">
        <f t="shared" si="37"/>
        <v>5750.0369062260615</v>
      </c>
      <c r="CO39" s="239">
        <f t="shared" si="58"/>
        <v>3506666.9357910398</v>
      </c>
      <c r="CP39" s="298">
        <f t="shared" si="59"/>
        <v>0.24483228343749805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3506666.9357910398</v>
      </c>
      <c r="CV39" s="247">
        <f t="shared" si="42"/>
        <v>0.24483228343749805</v>
      </c>
      <c r="CY39" s="264">
        <v>0</v>
      </c>
      <c r="CZ39" s="324">
        <f t="shared" si="60"/>
        <v>3506666.9357910398</v>
      </c>
      <c r="DA39" s="326">
        <f t="shared" si="61"/>
        <v>0.24483228343749805</v>
      </c>
      <c r="DB39" s="1">
        <f t="shared" si="62"/>
        <v>0</v>
      </c>
      <c r="DC39" s="708">
        <f t="shared" si="63"/>
        <v>0.24308991967324745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1.4879052823259192E-3</v>
      </c>
      <c r="I40" s="202">
        <f t="shared" si="1"/>
        <v>1.4879052823259195E-3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1.167173393385396E-3</v>
      </c>
      <c r="Q40" s="205">
        <f t="shared" si="4"/>
        <v>1.1241854355621467E-3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1.1416667187297827E-3</v>
      </c>
      <c r="X40" s="205">
        <f t="shared" si="7"/>
        <v>1.1011142595002961E-3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1.6021507909623905E-3</v>
      </c>
      <c r="AE40" s="205">
        <f t="shared" si="10"/>
        <v>1.6050540778390434E-3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1.6304667477833878E-3</v>
      </c>
      <c r="AL40" s="205">
        <f t="shared" si="13"/>
        <v>1.6333649250613103E-3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1.2037962151538195E-3</v>
      </c>
      <c r="AS40" s="207">
        <f t="shared" si="16"/>
        <v>1.2084386536784799E-3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169672.35949336228</v>
      </c>
      <c r="BH40" s="130">
        <f>'Op Cost'!E31</f>
        <v>744369</v>
      </c>
      <c r="BI40" s="289">
        <f t="shared" si="23"/>
        <v>0.22794119515101016</v>
      </c>
      <c r="BJ40" s="290">
        <f t="shared" si="24"/>
        <v>169672.35949336228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169672.35949336228</v>
      </c>
      <c r="BQ40" s="704">
        <f t="shared" si="48"/>
        <v>4.1814594842353527E-4</v>
      </c>
      <c r="BR40" s="364">
        <f t="shared" si="49"/>
        <v>4.1814594842353527E-4</v>
      </c>
      <c r="BS40" s="372">
        <f t="shared" si="50"/>
        <v>4.3391899259046407E-4</v>
      </c>
      <c r="BT40" s="467">
        <f t="shared" si="51"/>
        <v>175663.28916606252</v>
      </c>
      <c r="BU40" s="463">
        <f t="shared" si="52"/>
        <v>223310.69999999998</v>
      </c>
      <c r="BV40" s="463">
        <f t="shared" si="53"/>
        <v>175663.28916606252</v>
      </c>
      <c r="BW40" s="463">
        <f t="shared" si="64"/>
        <v>0</v>
      </c>
      <c r="BX40" s="468">
        <f t="shared" si="54"/>
        <v>4.1814594842353527E-4</v>
      </c>
      <c r="BY40" s="478">
        <f t="shared" si="55"/>
        <v>4.6734256823477568E-4</v>
      </c>
      <c r="BZ40" s="475">
        <f t="shared" si="56"/>
        <v>175972.86520580685</v>
      </c>
      <c r="CA40" s="359">
        <f t="shared" si="27"/>
        <v>1.5910242960852983E-3</v>
      </c>
      <c r="CB40" s="292">
        <f t="shared" si="28"/>
        <v>21966.576315318234</v>
      </c>
      <c r="CC40" s="292">
        <f t="shared" si="29"/>
        <v>191638.93580868052</v>
      </c>
      <c r="CD40" s="293">
        <f t="shared" si="30"/>
        <v>0.25745152714403813</v>
      </c>
      <c r="CE40" s="234">
        <f t="shared" si="31"/>
        <v>0</v>
      </c>
      <c r="CF40" s="12"/>
      <c r="CG40" s="127">
        <f t="shared" si="32"/>
        <v>744369</v>
      </c>
      <c r="CH40" s="294">
        <f t="shared" si="57"/>
        <v>0.25745152714403813</v>
      </c>
      <c r="CI40" s="295">
        <f t="shared" si="33"/>
        <v>191638.93580868052</v>
      </c>
      <c r="CJ40" s="235">
        <f t="shared" si="34"/>
        <v>0</v>
      </c>
      <c r="CL40" s="126">
        <f t="shared" si="35"/>
        <v>191638.93580868052</v>
      </c>
      <c r="CM40" s="296">
        <f t="shared" si="36"/>
        <v>1.6527267899583305E-3</v>
      </c>
      <c r="CN40" s="297">
        <f t="shared" si="37"/>
        <v>314.75495859979151</v>
      </c>
      <c r="CO40" s="239">
        <f t="shared" si="58"/>
        <v>191953.69076728032</v>
      </c>
      <c r="CP40" s="298">
        <f t="shared" si="59"/>
        <v>0.25787437516511341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191953.69076728032</v>
      </c>
      <c r="CV40" s="247">
        <f t="shared" si="42"/>
        <v>0.25787437516511341</v>
      </c>
      <c r="CY40" s="264">
        <v>0</v>
      </c>
      <c r="CZ40" s="324">
        <f t="shared" si="60"/>
        <v>191953.69076728032</v>
      </c>
      <c r="DA40" s="326">
        <f t="shared" si="61"/>
        <v>0.25787437516511341</v>
      </c>
      <c r="DB40" s="1">
        <f t="shared" si="62"/>
        <v>0</v>
      </c>
      <c r="DC40" s="708">
        <f t="shared" si="63"/>
        <v>0.23640541882561855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5.1594071713293556E-3</v>
      </c>
      <c r="I41" s="202">
        <f t="shared" si="1"/>
        <v>5.1594071713293565E-3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4.823911573472962E-3</v>
      </c>
      <c r="Q41" s="205">
        <f t="shared" si="4"/>
        <v>4.6462429353436594E-3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4.7564977602676467E-3</v>
      </c>
      <c r="X41" s="205">
        <f t="shared" si="7"/>
        <v>4.5875450542511272E-3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4.8849705416553835E-3</v>
      </c>
      <c r="AE41" s="205">
        <f t="shared" si="10"/>
        <v>4.8938226865011909E-3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4.9618072156405995E-3</v>
      </c>
      <c r="AL41" s="205">
        <f t="shared" si="13"/>
        <v>4.9706268968449851E-3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4.5143422116442787E-3</v>
      </c>
      <c r="AS41" s="207">
        <f t="shared" si="16"/>
        <v>4.5317517664617939E-3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588349.80878485204</v>
      </c>
      <c r="BH41" s="130">
        <f>'Op Cost'!E32</f>
        <v>3366722</v>
      </c>
      <c r="BI41" s="289">
        <f t="shared" si="23"/>
        <v>0.17475449674337593</v>
      </c>
      <c r="BJ41" s="290">
        <f t="shared" si="24"/>
        <v>588349.80878485204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588349.80878485204</v>
      </c>
      <c r="BQ41" s="704">
        <f t="shared" si="48"/>
        <v>2.9290080116497279E-3</v>
      </c>
      <c r="BR41" s="364">
        <f t="shared" si="49"/>
        <v>2.9290080116497279E-3</v>
      </c>
      <c r="BS41" s="372">
        <f t="shared" si="50"/>
        <v>3.0394942495463695E-3</v>
      </c>
      <c r="BT41" s="467">
        <f t="shared" si="51"/>
        <v>630314.77598045778</v>
      </c>
      <c r="BU41" s="463">
        <f t="shared" si="52"/>
        <v>1010016.6</v>
      </c>
      <c r="BV41" s="463">
        <f t="shared" si="53"/>
        <v>630314.77598045778</v>
      </c>
      <c r="BW41" s="463">
        <f t="shared" si="64"/>
        <v>0</v>
      </c>
      <c r="BX41" s="468">
        <f t="shared" si="54"/>
        <v>2.9290080116497279E-3</v>
      </c>
      <c r="BY41" s="478">
        <f t="shared" si="55"/>
        <v>3.2736180553832005E-3</v>
      </c>
      <c r="BZ41" s="475">
        <f t="shared" si="56"/>
        <v>632483.2788776987</v>
      </c>
      <c r="CA41" s="359">
        <f t="shared" si="27"/>
        <v>5.5169789774182944E-3</v>
      </c>
      <c r="CB41" s="292">
        <f t="shared" si="28"/>
        <v>76170.514828497689</v>
      </c>
      <c r="CC41" s="292">
        <f t="shared" si="29"/>
        <v>664520.3236133497</v>
      </c>
      <c r="CD41" s="293">
        <f t="shared" si="30"/>
        <v>0.19737903028921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0.19737903028921</v>
      </c>
      <c r="CI41" s="295">
        <f t="shared" si="33"/>
        <v>664520.3236133497</v>
      </c>
      <c r="CJ41" s="235">
        <f t="shared" si="34"/>
        <v>0</v>
      </c>
      <c r="CL41" s="126">
        <f t="shared" si="35"/>
        <v>664520.3236133497</v>
      </c>
      <c r="CM41" s="296">
        <f t="shared" si="36"/>
        <v>5.7309363395964706E-3</v>
      </c>
      <c r="CN41" s="297">
        <f t="shared" si="37"/>
        <v>1091.4330434210528</v>
      </c>
      <c r="CO41" s="239">
        <f t="shared" si="58"/>
        <v>665611.75665677071</v>
      </c>
      <c r="CP41" s="298">
        <f t="shared" si="59"/>
        <v>0.19770321299375793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665611.75665677071</v>
      </c>
      <c r="CV41" s="247">
        <f t="shared" si="42"/>
        <v>0.19770321299375793</v>
      </c>
      <c r="CY41" s="264">
        <v>0</v>
      </c>
      <c r="CZ41" s="324">
        <f t="shared" si="60"/>
        <v>665611.75665677071</v>
      </c>
      <c r="DA41" s="326">
        <f t="shared" si="61"/>
        <v>0.19770321299375793</v>
      </c>
      <c r="DB41" s="1">
        <f t="shared" si="62"/>
        <v>0</v>
      </c>
      <c r="DC41" s="708">
        <f t="shared" si="63"/>
        <v>0.18786323280558914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2.1968034436611238E-2</v>
      </c>
      <c r="I42" s="202">
        <f t="shared" si="1"/>
        <v>2.1968034436611241E-2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3.1041881285858643E-2</v>
      </c>
      <c r="Q42" s="205">
        <f t="shared" si="4"/>
        <v>2.9898583219750155E-2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3.0784429758247481E-2</v>
      </c>
      <c r="X42" s="205">
        <f t="shared" si="7"/>
        <v>2.969095448022302E-2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2.1249009264974281E-2</v>
      </c>
      <c r="AE42" s="205">
        <f t="shared" si="10"/>
        <v>2.1287514984965731E-2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2.1352425402803538E-2</v>
      </c>
      <c r="AL42" s="205">
        <f t="shared" si="13"/>
        <v>2.1390379635366129E-2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2.6457255482022459E-2</v>
      </c>
      <c r="AS42" s="207">
        <f t="shared" si="16"/>
        <v>2.655928785308356E-2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2505111.2329304847</v>
      </c>
      <c r="BH42" s="130">
        <f>'Op Cost'!E33</f>
        <v>7435602</v>
      </c>
      <c r="BI42" s="289">
        <f t="shared" si="23"/>
        <v>0.33690765494582481</v>
      </c>
      <c r="BJ42" s="290">
        <f t="shared" si="24"/>
        <v>2230680.6</v>
      </c>
      <c r="BK42" s="230">
        <f t="shared" si="25"/>
        <v>274430.6329304846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0</v>
      </c>
      <c r="BQ42" s="704">
        <f t="shared" si="48"/>
        <v>5.8897621243889337E-2</v>
      </c>
      <c r="BR42" s="364">
        <f t="shared" si="49"/>
        <v>0</v>
      </c>
      <c r="BS42" s="372">
        <f t="shared" si="50"/>
        <v>0</v>
      </c>
      <c r="BT42" s="467">
        <f t="shared" si="51"/>
        <v>2230680.6</v>
      </c>
      <c r="BU42" s="463">
        <f t="shared" si="52"/>
        <v>2230680.6</v>
      </c>
      <c r="BV42" s="463">
        <f t="shared" si="53"/>
        <v>2230680.6</v>
      </c>
      <c r="BW42" s="463">
        <f t="shared" si="64"/>
        <v>0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7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4.0790168087618678E-3</v>
      </c>
      <c r="I43" s="202">
        <f t="shared" si="1"/>
        <v>4.0790168087618687E-3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3.9288636157252749E-3</v>
      </c>
      <c r="Q43" s="205">
        <f t="shared" si="4"/>
        <v>3.7841603313947272E-3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3.7342663318730585E-3</v>
      </c>
      <c r="X43" s="205">
        <f t="shared" si="7"/>
        <v>3.6016236957245587E-3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3.9843744967185584E-3</v>
      </c>
      <c r="AE43" s="205">
        <f t="shared" si="10"/>
        <v>3.9915946549291623E-3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4.2305728861933688E-3</v>
      </c>
      <c r="AL43" s="205">
        <f t="shared" si="13"/>
        <v>4.2380927882263476E-3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3.7431564240795086E-3</v>
      </c>
      <c r="AS43" s="207">
        <f t="shared" si="16"/>
        <v>3.7575919019188836E-3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465148.16136267362</v>
      </c>
      <c r="BH43" s="130">
        <f>'Op Cost'!E34</f>
        <v>2380653</v>
      </c>
      <c r="BI43" s="289">
        <f t="shared" si="23"/>
        <v>0.19538679570801526</v>
      </c>
      <c r="BJ43" s="290">
        <f t="shared" si="24"/>
        <v>465148.16136267362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465148.16136267362</v>
      </c>
      <c r="BQ43" s="704">
        <f t="shared" si="48"/>
        <v>3.0396178397971781E-3</v>
      </c>
      <c r="BR43" s="364">
        <f t="shared" si="49"/>
        <v>3.0396178397971781E-3</v>
      </c>
      <c r="BS43" s="372">
        <f t="shared" si="50"/>
        <v>3.1542764335691876E-3</v>
      </c>
      <c r="BT43" s="467">
        <f t="shared" si="51"/>
        <v>508697.87595099985</v>
      </c>
      <c r="BU43" s="463">
        <f t="shared" si="52"/>
        <v>714195.9</v>
      </c>
      <c r="BV43" s="463">
        <f t="shared" si="53"/>
        <v>508697.87595099985</v>
      </c>
      <c r="BW43" s="463">
        <f t="shared" si="64"/>
        <v>0</v>
      </c>
      <c r="BX43" s="468">
        <f t="shared" si="54"/>
        <v>3.0396178397971781E-3</v>
      </c>
      <c r="BY43" s="478">
        <f t="shared" si="55"/>
        <v>3.397241592459967E-3</v>
      </c>
      <c r="BZ43" s="475">
        <f t="shared" si="56"/>
        <v>510948.26928071718</v>
      </c>
      <c r="CA43" s="359">
        <f t="shared" si="27"/>
        <v>4.3617123508933719E-3</v>
      </c>
      <c r="CB43" s="292">
        <f t="shared" si="28"/>
        <v>60220.253994303974</v>
      </c>
      <c r="CC43" s="292">
        <f t="shared" si="29"/>
        <v>525368.41535697761</v>
      </c>
      <c r="CD43" s="293">
        <f t="shared" si="30"/>
        <v>0.22068248306535124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0.22068248306535124</v>
      </c>
      <c r="CI43" s="295">
        <f t="shared" si="33"/>
        <v>525368.41535697761</v>
      </c>
      <c r="CJ43" s="235">
        <f t="shared" si="34"/>
        <v>0</v>
      </c>
      <c r="CL43" s="126">
        <f t="shared" si="35"/>
        <v>525368.41535697761</v>
      </c>
      <c r="CM43" s="296">
        <f t="shared" si="36"/>
        <v>4.5308666059661043E-3</v>
      </c>
      <c r="CN43" s="297">
        <f t="shared" si="37"/>
        <v>862.88474274565067</v>
      </c>
      <c r="CO43" s="239">
        <f t="shared" si="58"/>
        <v>526231.30009972327</v>
      </c>
      <c r="CP43" s="298">
        <f t="shared" si="59"/>
        <v>0.22104494023266863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526231.30009972327</v>
      </c>
      <c r="CV43" s="247">
        <f t="shared" si="42"/>
        <v>0.22104494023266863</v>
      </c>
      <c r="CY43" s="264">
        <v>0</v>
      </c>
      <c r="CZ43" s="324">
        <f t="shared" si="60"/>
        <v>526231.30009972327</v>
      </c>
      <c r="DA43" s="326">
        <f t="shared" si="61"/>
        <v>0.22104494023266863</v>
      </c>
      <c r="DB43" s="1">
        <f t="shared" si="62"/>
        <v>0</v>
      </c>
      <c r="DC43" s="708">
        <f t="shared" si="63"/>
        <v>0.21462526007810342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8.0553545592597486E-3</v>
      </c>
      <c r="I44" s="202">
        <f t="shared" si="1"/>
        <v>8.0553545592597503E-3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7.0606172546512245E-3</v>
      </c>
      <c r="Q44" s="205">
        <f t="shared" si="4"/>
        <v>6.8005689032501638E-3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7.1281358737458099E-3</v>
      </c>
      <c r="X44" s="205">
        <f t="shared" si="7"/>
        <v>6.8749416318010775E-3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7.6185008937902253E-3</v>
      </c>
      <c r="AE44" s="205">
        <f t="shared" si="10"/>
        <v>7.6323065191966971E-3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7.5473071755765781E-3</v>
      </c>
      <c r="AL44" s="205">
        <f t="shared" si="13"/>
        <v>7.5607226188510231E-3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6.6729047086795277E-3</v>
      </c>
      <c r="AS44" s="207">
        <f t="shared" si="16"/>
        <v>6.698638756935364E-3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918587.37976160354</v>
      </c>
      <c r="BH44" s="130">
        <f>'Op Cost'!E35</f>
        <v>5803873</v>
      </c>
      <c r="BI44" s="289">
        <f t="shared" si="23"/>
        <v>0.15827144731829995</v>
      </c>
      <c r="BJ44" s="290">
        <f t="shared" si="24"/>
        <v>918587.37976160354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918587.37976160354</v>
      </c>
      <c r="BQ44" s="704">
        <f t="shared" si="48"/>
        <v>1.6111497600682207E-3</v>
      </c>
      <c r="BR44" s="364">
        <f t="shared" si="49"/>
        <v>1.6111497600682207E-3</v>
      </c>
      <c r="BS44" s="372">
        <f t="shared" si="50"/>
        <v>1.6719245599219612E-3</v>
      </c>
      <c r="BT44" s="467">
        <f t="shared" si="51"/>
        <v>941670.91062241176</v>
      </c>
      <c r="BU44" s="463">
        <f t="shared" si="52"/>
        <v>1741161.9</v>
      </c>
      <c r="BV44" s="463">
        <f t="shared" si="53"/>
        <v>941670.91062241176</v>
      </c>
      <c r="BW44" s="463">
        <f t="shared" si="64"/>
        <v>0</v>
      </c>
      <c r="BX44" s="468">
        <f t="shared" si="54"/>
        <v>1.6111497600682207E-3</v>
      </c>
      <c r="BY44" s="478">
        <f t="shared" si="55"/>
        <v>1.8007082682969379E-3</v>
      </c>
      <c r="BZ44" s="475">
        <f t="shared" si="56"/>
        <v>942863.73184676515</v>
      </c>
      <c r="CA44" s="359">
        <f t="shared" si="27"/>
        <v>8.6136294894585859E-3</v>
      </c>
      <c r="CB44" s="292">
        <f t="shared" si="28"/>
        <v>118924.61353206361</v>
      </c>
      <c r="CC44" s="292">
        <f t="shared" si="29"/>
        <v>1037511.9932936672</v>
      </c>
      <c r="CD44" s="293">
        <f t="shared" si="30"/>
        <v>0.17876200828199845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0.17876200828199845</v>
      </c>
      <c r="CI44" s="295">
        <f t="shared" si="33"/>
        <v>1037511.9932936672</v>
      </c>
      <c r="CJ44" s="235">
        <f t="shared" si="34"/>
        <v>0</v>
      </c>
      <c r="CL44" s="126">
        <f t="shared" si="35"/>
        <v>1037511.9932936672</v>
      </c>
      <c r="CM44" s="296">
        <f t="shared" si="36"/>
        <v>8.947679963801183E-3</v>
      </c>
      <c r="CN44" s="297">
        <f t="shared" si="37"/>
        <v>1704.0485176872048</v>
      </c>
      <c r="CO44" s="239">
        <f t="shared" si="58"/>
        <v>1039216.0418113545</v>
      </c>
      <c r="CP44" s="298">
        <f t="shared" si="59"/>
        <v>0.17905561369302092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1039216.0418113545</v>
      </c>
      <c r="CV44" s="247">
        <f t="shared" si="42"/>
        <v>0.17905561369302092</v>
      </c>
      <c r="CY44" s="264">
        <v>0</v>
      </c>
      <c r="CZ44" s="324">
        <f t="shared" si="60"/>
        <v>1039216.0418113545</v>
      </c>
      <c r="DA44" s="326">
        <f t="shared" si="61"/>
        <v>0.17905561369302092</v>
      </c>
      <c r="DB44" s="1">
        <f t="shared" si="62"/>
        <v>0</v>
      </c>
      <c r="DC44" s="708">
        <f t="shared" si="63"/>
        <v>0.16245423217337202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1.6012943282187253E-3</v>
      </c>
      <c r="I45" s="202">
        <f t="shared" si="1"/>
        <v>1.6012943282187255E-3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1.4984210735585841E-3</v>
      </c>
      <c r="Q45" s="205">
        <f t="shared" si="4"/>
        <v>1.4432329907281736E-3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1.5017901498080761E-3</v>
      </c>
      <c r="X45" s="205">
        <f t="shared" si="7"/>
        <v>1.4484459620322469E-3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1.6368505010450917E-3</v>
      </c>
      <c r="AE45" s="205">
        <f t="shared" si="10"/>
        <v>1.6398166679037506E-3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1.6342841061895035E-3</v>
      </c>
      <c r="AL45" s="205">
        <f t="shared" si="13"/>
        <v>1.6371890688749845E-3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1.5302629297154749E-3</v>
      </c>
      <c r="AS45" s="207">
        <f t="shared" si="16"/>
        <v>1.5361643866965992E-3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182602.60927865698</v>
      </c>
      <c r="BH45" s="130">
        <f>'Op Cost'!E36</f>
        <v>604843</v>
      </c>
      <c r="BI45" s="289">
        <f t="shared" si="23"/>
        <v>0.30190083919076022</v>
      </c>
      <c r="BJ45" s="290">
        <f t="shared" si="24"/>
        <v>181452.9</v>
      </c>
      <c r="BK45" s="230">
        <f t="shared" si="25"/>
        <v>1149.7092786569847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0</v>
      </c>
      <c r="BQ45" s="704">
        <f t="shared" si="48"/>
        <v>5.1894036174408994E-4</v>
      </c>
      <c r="BR45" s="364">
        <f t="shared" si="49"/>
        <v>0</v>
      </c>
      <c r="BS45" s="372">
        <f t="shared" si="50"/>
        <v>0</v>
      </c>
      <c r="BT45" s="467">
        <f t="shared" si="51"/>
        <v>181452.9</v>
      </c>
      <c r="BU45" s="463">
        <f t="shared" si="52"/>
        <v>181452.9</v>
      </c>
      <c r="BV45" s="463">
        <f t="shared" si="53"/>
        <v>181452.9</v>
      </c>
      <c r="BW45" s="463">
        <f t="shared" si="64"/>
        <v>0</v>
      </c>
      <c r="BX45" s="468">
        <f t="shared" si="54"/>
        <v>0</v>
      </c>
      <c r="BY45" s="478">
        <f t="shared" si="55"/>
        <v>0</v>
      </c>
      <c r="BZ45" s="475">
        <f t="shared" si="56"/>
        <v>181452.9</v>
      </c>
      <c r="CA45" s="359">
        <f t="shared" si="27"/>
        <v>0</v>
      </c>
      <c r="CB45" s="292">
        <f t="shared" si="28"/>
        <v>0</v>
      </c>
      <c r="CC45" s="292">
        <f t="shared" si="29"/>
        <v>181452.9</v>
      </c>
      <c r="CD45" s="293">
        <f t="shared" si="30"/>
        <v>0.3</v>
      </c>
      <c r="CE45" s="234">
        <f t="shared" si="31"/>
        <v>0</v>
      </c>
      <c r="CF45" s="12"/>
      <c r="CG45" s="127">
        <f t="shared" si="32"/>
        <v>604843</v>
      </c>
      <c r="CH45" s="294">
        <f t="shared" si="57"/>
        <v>0.3</v>
      </c>
      <c r="CI45" s="295">
        <f t="shared" si="33"/>
        <v>181452.9</v>
      </c>
      <c r="CJ45" s="235">
        <f t="shared" si="34"/>
        <v>0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0.3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6.7132942829244797E-3</v>
      </c>
      <c r="I46" s="202">
        <f t="shared" si="1"/>
        <v>6.7132942829244806E-3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6.2703837311583986E-3</v>
      </c>
      <c r="Q46" s="205">
        <f t="shared" si="4"/>
        <v>6.0394403315759326E-3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6.4132948799747579E-3</v>
      </c>
      <c r="X46" s="205">
        <f t="shared" si="7"/>
        <v>6.1854920765119312E-3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7.4105218462609907E-3</v>
      </c>
      <c r="AE46" s="205">
        <f t="shared" si="10"/>
        <v>7.4239505890152701E-3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7.2438146136918988E-3</v>
      </c>
      <c r="AL46" s="205">
        <f t="shared" si="13"/>
        <v>7.2566905947245852E-3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6.9427956021747561E-3</v>
      </c>
      <c r="AS46" s="207">
        <f t="shared" si="16"/>
        <v>6.9695704843073273E-3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765546.36540875584</v>
      </c>
      <c r="BH46" s="130">
        <f>'Op Cost'!E37</f>
        <v>5022923</v>
      </c>
      <c r="BI46" s="289">
        <f t="shared" si="23"/>
        <v>0.1524105317578541</v>
      </c>
      <c r="BJ46" s="290">
        <f t="shared" si="24"/>
        <v>765546.36540875584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765546.36540875584</v>
      </c>
      <c r="BQ46" s="704">
        <f t="shared" si="48"/>
        <v>1.6143896792299747E-3</v>
      </c>
      <c r="BR46" s="364">
        <f t="shared" si="49"/>
        <v>1.6143896792299747E-3</v>
      </c>
      <c r="BS46" s="372">
        <f t="shared" si="50"/>
        <v>1.6752866933207019E-3</v>
      </c>
      <c r="BT46" s="467">
        <f t="shared" si="51"/>
        <v>788676.31577432423</v>
      </c>
      <c r="BU46" s="463">
        <f t="shared" si="52"/>
        <v>1506876.9</v>
      </c>
      <c r="BV46" s="463">
        <f t="shared" si="53"/>
        <v>788676.31577432423</v>
      </c>
      <c r="BW46" s="463">
        <f t="shared" si="64"/>
        <v>0</v>
      </c>
      <c r="BX46" s="468">
        <f t="shared" si="54"/>
        <v>1.6143896792299747E-3</v>
      </c>
      <c r="BY46" s="478">
        <f t="shared" si="55"/>
        <v>1.8043293774996833E-3</v>
      </c>
      <c r="BZ46" s="475">
        <f t="shared" si="56"/>
        <v>789871.53568589909</v>
      </c>
      <c r="CA46" s="359">
        <f t="shared" si="27"/>
        <v>7.1785579618392327E-3</v>
      </c>
      <c r="CB46" s="292">
        <f t="shared" si="28"/>
        <v>99111.208854992117</v>
      </c>
      <c r="CC46" s="292">
        <f t="shared" si="29"/>
        <v>864657.57426374801</v>
      </c>
      <c r="CD46" s="293">
        <f t="shared" si="30"/>
        <v>0.17214231121276358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0.17214231121276358</v>
      </c>
      <c r="CI46" s="295">
        <f t="shared" si="33"/>
        <v>864657.57426374801</v>
      </c>
      <c r="CJ46" s="235">
        <f t="shared" si="34"/>
        <v>0</v>
      </c>
      <c r="CL46" s="126">
        <f t="shared" si="35"/>
        <v>864657.57426374801</v>
      </c>
      <c r="CM46" s="296">
        <f t="shared" si="36"/>
        <v>7.4569540427459986E-3</v>
      </c>
      <c r="CN46" s="297">
        <f t="shared" si="37"/>
        <v>1420.1459522927207</v>
      </c>
      <c r="CO46" s="239">
        <f t="shared" si="58"/>
        <v>866077.72021604073</v>
      </c>
      <c r="CP46" s="298">
        <f t="shared" si="59"/>
        <v>0.17242504418563467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866077.72021604073</v>
      </c>
      <c r="CV46" s="247">
        <f t="shared" si="42"/>
        <v>0.17242504418563467</v>
      </c>
      <c r="CY46" s="264">
        <v>0</v>
      </c>
      <c r="CZ46" s="324">
        <f t="shared" si="60"/>
        <v>866077.72021604073</v>
      </c>
      <c r="DA46" s="326">
        <f t="shared" si="61"/>
        <v>0.17242504418563467</v>
      </c>
      <c r="DB46" s="1">
        <f t="shared" si="62"/>
        <v>0</v>
      </c>
      <c r="DC46" s="708">
        <f t="shared" si="63"/>
        <v>0.15725336336748524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6.116463449152244E-4</v>
      </c>
      <c r="I47" s="202">
        <f t="shared" si="1"/>
        <v>6.1164634491522451E-4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5.4747977913164236E-4</v>
      </c>
      <c r="Q47" s="205">
        <f t="shared" si="4"/>
        <v>5.2731564774570548E-4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5.1471065123304821E-4</v>
      </c>
      <c r="X47" s="205">
        <f t="shared" si="7"/>
        <v>4.9642792269530679E-4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3.8319088692230691E-4</v>
      </c>
      <c r="AE47" s="205">
        <f t="shared" si="10"/>
        <v>3.8388527416695963E-4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4.0481983770372122E-4</v>
      </c>
      <c r="AL47" s="205">
        <f t="shared" si="13"/>
        <v>4.0553941058484879E-4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3.5579589596809415E-4</v>
      </c>
      <c r="AS47" s="207">
        <f t="shared" si="16"/>
        <v>3.5716802237417965E-4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69748.713006131104</v>
      </c>
      <c r="BH47" s="130">
        <f>'Op Cost'!E38</f>
        <v>457239</v>
      </c>
      <c r="BI47" s="289">
        <f t="shared" si="23"/>
        <v>0.15254322795328287</v>
      </c>
      <c r="BJ47" s="290">
        <f t="shared" si="24"/>
        <v>69748.713006131104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69748.713006131104</v>
      </c>
      <c r="BQ47" s="704">
        <f t="shared" si="48"/>
        <v>1.5907367660883938E-4</v>
      </c>
      <c r="BR47" s="364">
        <f t="shared" si="49"/>
        <v>1.5907367660883938E-4</v>
      </c>
      <c r="BS47" s="372">
        <f t="shared" si="50"/>
        <v>1.6507415595440407E-4</v>
      </c>
      <c r="BT47" s="467">
        <f t="shared" si="51"/>
        <v>72027.819650436402</v>
      </c>
      <c r="BU47" s="463">
        <f t="shared" si="52"/>
        <v>137171.69999999998</v>
      </c>
      <c r="BV47" s="463">
        <f t="shared" si="53"/>
        <v>72027.819650436402</v>
      </c>
      <c r="BW47" s="463">
        <f t="shared" si="64"/>
        <v>0</v>
      </c>
      <c r="BX47" s="468">
        <f t="shared" si="54"/>
        <v>1.5907367660883938E-4</v>
      </c>
      <c r="BY47" s="478">
        <f t="shared" si="55"/>
        <v>1.777893600193947E-4</v>
      </c>
      <c r="BZ47" s="475">
        <f t="shared" si="56"/>
        <v>72145.590488627699</v>
      </c>
      <c r="CA47" s="359">
        <f t="shared" si="27"/>
        <v>6.5403638721589497E-4</v>
      </c>
      <c r="CB47" s="292">
        <f t="shared" si="28"/>
        <v>9029.9942295807286</v>
      </c>
      <c r="CC47" s="292">
        <f t="shared" si="29"/>
        <v>78778.70723571183</v>
      </c>
      <c r="CD47" s="293">
        <f t="shared" si="30"/>
        <v>0.17229218687756695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0.17229218687756695</v>
      </c>
      <c r="CI47" s="295">
        <f t="shared" si="33"/>
        <v>78778.70723571183</v>
      </c>
      <c r="CJ47" s="235">
        <f t="shared" si="34"/>
        <v>0</v>
      </c>
      <c r="CL47" s="126">
        <f t="shared" si="35"/>
        <v>78778.70723571183</v>
      </c>
      <c r="CM47" s="296">
        <f t="shared" si="36"/>
        <v>6.7940097547153865E-4</v>
      </c>
      <c r="CN47" s="297">
        <f t="shared" si="37"/>
        <v>129.38909637484227</v>
      </c>
      <c r="CO47" s="239">
        <f t="shared" si="58"/>
        <v>78908.096332086672</v>
      </c>
      <c r="CP47" s="298">
        <f t="shared" si="59"/>
        <v>0.17257516601183773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78908.096332086672</v>
      </c>
      <c r="CV47" s="247">
        <f t="shared" si="42"/>
        <v>0.17257516601183773</v>
      </c>
      <c r="CY47" s="264">
        <v>0</v>
      </c>
      <c r="CZ47" s="324">
        <f t="shared" si="60"/>
        <v>78908.096332086672</v>
      </c>
      <c r="DA47" s="326">
        <f t="shared" si="61"/>
        <v>0.17257516601183773</v>
      </c>
      <c r="DB47" s="1">
        <f t="shared" si="62"/>
        <v>0</v>
      </c>
      <c r="DC47" s="708">
        <f t="shared" si="63"/>
        <v>0.15778529497402385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2.1880998197591609E-3</v>
      </c>
      <c r="I48" s="202">
        <f t="shared" si="1"/>
        <v>2.1880998197591614E-3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2.2706132136238854E-3</v>
      </c>
      <c r="Q48" s="205">
        <f t="shared" si="4"/>
        <v>2.1869846579925232E-3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2.2156467522675108E-3</v>
      </c>
      <c r="X48" s="205">
        <f t="shared" si="7"/>
        <v>2.1369460919835365E-3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2.0582085239478623E-3</v>
      </c>
      <c r="AE48" s="205">
        <f t="shared" si="10"/>
        <v>2.0619382414193391E-3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2.1258918062289703E-3</v>
      </c>
      <c r="AL48" s="205">
        <f t="shared" si="13"/>
        <v>2.1296706084256481E-3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2.1602574496819051E-3</v>
      </c>
      <c r="AS48" s="207">
        <f t="shared" si="16"/>
        <v>2.1685884797028846E-3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249518.61091935736</v>
      </c>
      <c r="BH48" s="130">
        <f>'Op Cost'!E39</f>
        <v>1220651</v>
      </c>
      <c r="BI48" s="289">
        <f t="shared" si="23"/>
        <v>0.2044143747224697</v>
      </c>
      <c r="BJ48" s="290">
        <f t="shared" si="24"/>
        <v>249518.61091935736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249518.61091935736</v>
      </c>
      <c r="BQ48" s="704">
        <f t="shared" si="48"/>
        <v>9.1109854980256128E-4</v>
      </c>
      <c r="BR48" s="364">
        <f t="shared" si="49"/>
        <v>9.1109854980256128E-4</v>
      </c>
      <c r="BS48" s="372">
        <f t="shared" si="50"/>
        <v>9.4546644866811379E-4</v>
      </c>
      <c r="BT48" s="467">
        <f t="shared" si="51"/>
        <v>262572.25249437423</v>
      </c>
      <c r="BU48" s="463">
        <f t="shared" si="52"/>
        <v>366195.3</v>
      </c>
      <c r="BV48" s="463">
        <f t="shared" si="53"/>
        <v>262572.25249437423</v>
      </c>
      <c r="BW48" s="463">
        <f t="shared" si="64"/>
        <v>0</v>
      </c>
      <c r="BX48" s="468">
        <f t="shared" si="54"/>
        <v>9.1109854980256128E-4</v>
      </c>
      <c r="BY48" s="478">
        <f t="shared" si="55"/>
        <v>1.0182931050390703E-3</v>
      </c>
      <c r="BZ48" s="475">
        <f t="shared" si="56"/>
        <v>263246.78798115358</v>
      </c>
      <c r="CA48" s="359">
        <f t="shared" si="27"/>
        <v>2.3397456927195179E-3</v>
      </c>
      <c r="CB48" s="292">
        <f t="shared" si="28"/>
        <v>32303.845041223023</v>
      </c>
      <c r="CC48" s="292">
        <f t="shared" si="29"/>
        <v>281822.45596058038</v>
      </c>
      <c r="CD48" s="293">
        <f t="shared" si="30"/>
        <v>0.23087881463299534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0.23087881463299534</v>
      </c>
      <c r="CI48" s="295">
        <f t="shared" si="33"/>
        <v>281822.45596058038</v>
      </c>
      <c r="CJ48" s="235">
        <f t="shared" si="34"/>
        <v>0</v>
      </c>
      <c r="CL48" s="126">
        <f t="shared" si="35"/>
        <v>281822.45596058038</v>
      </c>
      <c r="CM48" s="296">
        <f t="shared" si="36"/>
        <v>2.4304848125586654E-3</v>
      </c>
      <c r="CN48" s="297">
        <f t="shared" si="37"/>
        <v>462.87574643454082</v>
      </c>
      <c r="CO48" s="239">
        <f t="shared" si="58"/>
        <v>282285.33170701494</v>
      </c>
      <c r="CP48" s="298">
        <f t="shared" si="59"/>
        <v>0.23125801863678885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282285.33170701494</v>
      </c>
      <c r="CV48" s="247">
        <f t="shared" si="42"/>
        <v>0.23125801863678885</v>
      </c>
      <c r="CY48" s="264">
        <v>0</v>
      </c>
      <c r="CZ48" s="324">
        <f t="shared" si="60"/>
        <v>282285.33170701494</v>
      </c>
      <c r="DA48" s="326">
        <f t="shared" si="61"/>
        <v>0.23125801863678885</v>
      </c>
      <c r="DB48" s="1">
        <f t="shared" si="62"/>
        <v>0</v>
      </c>
      <c r="DC48" s="708">
        <f t="shared" si="63"/>
        <v>0.21566097761043376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7.7067614004221498E-3</v>
      </c>
      <c r="I49" s="202">
        <f t="shared" si="1"/>
        <v>7.7067614004221506E-3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6.9095495144054046E-3</v>
      </c>
      <c r="Q49" s="205">
        <f t="shared" si="4"/>
        <v>6.6550651123566378E-3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6.9109525828453628E-3</v>
      </c>
      <c r="X49" s="205">
        <f t="shared" si="7"/>
        <v>6.6654727784024662E-3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7.4531761505509473E-3</v>
      </c>
      <c r="AE49" s="205">
        <f t="shared" si="10"/>
        <v>7.4666821879535057E-3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7.4461664899328241E-3</v>
      </c>
      <c r="AL49" s="205">
        <f t="shared" si="13"/>
        <v>7.4594021542345275E-3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6.6521854419051884E-3</v>
      </c>
      <c r="AS49" s="207">
        <f t="shared" si="16"/>
        <v>6.6778395863358875E-3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878835.77428927075</v>
      </c>
      <c r="BH49" s="130">
        <f>'Op Cost'!E40</f>
        <v>4896193</v>
      </c>
      <c r="BI49" s="289">
        <f t="shared" si="23"/>
        <v>0.17949369526268077</v>
      </c>
      <c r="BJ49" s="290">
        <f t="shared" si="24"/>
        <v>878835.77428927075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878835.77428927075</v>
      </c>
      <c r="BQ49" s="704">
        <f t="shared" si="48"/>
        <v>2.6404791226450181E-3</v>
      </c>
      <c r="BR49" s="364">
        <f t="shared" si="49"/>
        <v>2.6404791226450181E-3</v>
      </c>
      <c r="BS49" s="372">
        <f t="shared" si="50"/>
        <v>2.7400816513323181E-3</v>
      </c>
      <c r="BT49" s="467">
        <f t="shared" si="51"/>
        <v>916666.88274706865</v>
      </c>
      <c r="BU49" s="463">
        <f t="shared" si="52"/>
        <v>1468857.9</v>
      </c>
      <c r="BV49" s="463">
        <f t="shared" si="53"/>
        <v>916666.88274706865</v>
      </c>
      <c r="BW49" s="463">
        <f t="shared" si="64"/>
        <v>0</v>
      </c>
      <c r="BX49" s="468">
        <f t="shared" si="54"/>
        <v>2.6404791226450181E-3</v>
      </c>
      <c r="BY49" s="478">
        <f t="shared" si="55"/>
        <v>2.9511425357571972E-3</v>
      </c>
      <c r="BZ49" s="475">
        <f t="shared" si="56"/>
        <v>918621.77211738983</v>
      </c>
      <c r="CA49" s="359">
        <f t="shared" si="27"/>
        <v>8.2408771430909807E-3</v>
      </c>
      <c r="CB49" s="292">
        <f t="shared" si="28"/>
        <v>113778.18498075572</v>
      </c>
      <c r="CC49" s="292">
        <f t="shared" si="29"/>
        <v>992613.95927002642</v>
      </c>
      <c r="CD49" s="293">
        <f t="shared" si="30"/>
        <v>0.20273178758885249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0.20273178758885249</v>
      </c>
      <c r="CI49" s="295">
        <f t="shared" si="33"/>
        <v>992613.95927002642</v>
      </c>
      <c r="CJ49" s="235">
        <f t="shared" si="34"/>
        <v>0</v>
      </c>
      <c r="CL49" s="126">
        <f t="shared" si="35"/>
        <v>992613.95927002642</v>
      </c>
      <c r="CM49" s="296">
        <f t="shared" si="36"/>
        <v>8.5604716789387976E-3</v>
      </c>
      <c r="CN49" s="297">
        <f t="shared" si="37"/>
        <v>1630.3063066866623</v>
      </c>
      <c r="CO49" s="239">
        <f t="shared" si="58"/>
        <v>994244.26557671314</v>
      </c>
      <c r="CP49" s="298">
        <f t="shared" si="59"/>
        <v>0.20306476186226996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994244.26557671314</v>
      </c>
      <c r="CV49" s="247">
        <f t="shared" si="42"/>
        <v>0.20306476186226996</v>
      </c>
      <c r="CY49" s="264">
        <v>4766</v>
      </c>
      <c r="CZ49" s="324">
        <f t="shared" si="60"/>
        <v>999010.26557671314</v>
      </c>
      <c r="DA49" s="326">
        <f t="shared" si="61"/>
        <v>0.20403817120295567</v>
      </c>
      <c r="DB49" s="1">
        <f t="shared" si="62"/>
        <v>0</v>
      </c>
      <c r="DC49" s="708">
        <f t="shared" si="63"/>
        <v>0.1876195999866406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0.99999999999999989</v>
      </c>
      <c r="I50" s="214">
        <f t="shared" si="6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1.0382392054401179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1.0368285660453529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0.99819115946513048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0.99822564006765746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0.99615831675813349</v>
      </c>
      <c r="AS50" s="223">
        <f>SUM(AS12:AS49)</f>
        <v>1.0000000000000002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112898306.54248962</v>
      </c>
      <c r="BK50" s="233">
        <f>SUM(BK12:BK49)</f>
        <v>1136075.5575104267</v>
      </c>
      <c r="BP50" s="179">
        <f>SUM(BP12:BP49)</f>
        <v>106643474.84248963</v>
      </c>
      <c r="BQ50" s="702">
        <f>SUM(BQ12:BQ49)</f>
        <v>1.172135501224177</v>
      </c>
      <c r="BR50" s="366">
        <f>SUM(BR12:BR49)</f>
        <v>0.96364979538515949</v>
      </c>
      <c r="BS50" s="700">
        <f>SUM(BS12:BS49)</f>
        <v>1.0000000000000002</v>
      </c>
      <c r="BT50" s="469">
        <f>SUM(BT12:BT49)</f>
        <v>126704869.00000006</v>
      </c>
      <c r="BU50" s="469"/>
      <c r="BV50" s="469">
        <f t="shared" ref="BV50" si="67">SUM(BV12:BV49)</f>
        <v>126042451.19176646</v>
      </c>
      <c r="BW50" s="464">
        <f>SUM(BW12:BW49)</f>
        <v>662417.80823360081</v>
      </c>
      <c r="BX50" s="471">
        <f>SUM(BX12:BX49)</f>
        <v>0.89473113909339874</v>
      </c>
      <c r="BY50" s="473">
        <f>SUM(BY12:BY49)</f>
        <v>1.0000000000000002</v>
      </c>
      <c r="BZ50" s="476">
        <f>SUM(BZ12:BZ49)</f>
        <v>126704869.00000004</v>
      </c>
      <c r="CA50" s="180"/>
      <c r="CB50" s="181">
        <f>SUM(CB12:CB49)</f>
        <v>13806562.457510425</v>
      </c>
      <c r="CC50" s="181">
        <f>SUM(CC12:CC49)</f>
        <v>126704869.00000004</v>
      </c>
      <c r="CD50" s="187"/>
      <c r="CE50" s="188">
        <f>SUM(CE12:CE49)</f>
        <v>5</v>
      </c>
      <c r="CG50" s="178">
        <f>SUM(CG12:CG49)</f>
        <v>581261868</v>
      </c>
      <c r="CH50" s="236"/>
      <c r="CI50" s="237">
        <f>SUM(CI12:CI49)</f>
        <v>126514423.14983764</v>
      </c>
      <c r="CJ50" s="238">
        <f t="shared" si="34"/>
        <v>190445.8501624018</v>
      </c>
      <c r="CK50" s="1"/>
      <c r="CL50" s="177">
        <f>SUM(CL12:CL49)</f>
        <v>115953185.34983766</v>
      </c>
      <c r="CM50" s="241">
        <f t="shared" si="36"/>
        <v>1</v>
      </c>
      <c r="CN50" s="242">
        <f t="shared" si="37"/>
        <v>190445.8501624018</v>
      </c>
      <c r="CO50" s="243">
        <f>(CN50+CI50)</f>
        <v>126704869.00000004</v>
      </c>
      <c r="CP50" s="244">
        <f>CO50/CG50</f>
        <v>0.21798242061872197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126704869.00000006</v>
      </c>
      <c r="CV50" s="250">
        <f>AVERAGE(CV12:CV49)</f>
        <v>0.23718008666382784</v>
      </c>
      <c r="CY50" s="265">
        <f>SUM(CY12:CY49)</f>
        <v>547448.79999999993</v>
      </c>
      <c r="CZ50" s="325">
        <f>SUM(CZ12:CZ49)</f>
        <v>127252317.80000004</v>
      </c>
      <c r="DA50" s="327">
        <f>AVERAGE(DA12:DA49)</f>
        <v>0.2375709217678989</v>
      </c>
      <c r="DB50" s="1">
        <f>SUM(DB12:DB49)</f>
        <v>0</v>
      </c>
    </row>
    <row r="51" spans="1:110"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13" priority="4" operator="greaterThan">
      <formula>$BJ$6</formula>
    </cfRule>
  </conditionalFormatting>
  <conditionalFormatting sqref="BS51:BS86">
    <cfRule type="cellIs" dxfId="112" priority="1" operator="greaterThan">
      <formula>0.04</formula>
    </cfRule>
  </conditionalFormatting>
  <conditionalFormatting sqref="CD12:CD49">
    <cfRule type="cellIs" dxfId="111" priority="6" operator="greaterThan">
      <formula>$BJ$6</formula>
    </cfRule>
  </conditionalFormatting>
  <conditionalFormatting sqref="CE12:CE49 CQ12:CR49">
    <cfRule type="cellIs" dxfId="110" priority="7" operator="greaterThan">
      <formula>0</formula>
    </cfRule>
  </conditionalFormatting>
  <conditionalFormatting sqref="CP12:CP49">
    <cfRule type="cellIs" dxfId="109" priority="5" operator="greaterThan">
      <formula>$BJ$6</formula>
    </cfRule>
  </conditionalFormatting>
  <conditionalFormatting sqref="CV12:CV49">
    <cfRule type="cellIs" dxfId="108" priority="2" operator="equal">
      <formula>$BJ$6</formula>
    </cfRule>
    <cfRule type="cellIs" dxfId="107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53D29-2374-4AA5-A70B-DC3DC4374000}">
  <sheetPr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S6J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0.4</v>
      </c>
      <c r="E6" s="274">
        <v>0.4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107699138.64999999</v>
      </c>
      <c r="BB6" s="1" t="s">
        <v>15</v>
      </c>
      <c r="BJ6" s="277">
        <v>0.3</v>
      </c>
      <c r="BP6" s="278">
        <f>$BK$50+BA8</f>
        <v>19740194.828885555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214269.83836305141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0.15</v>
      </c>
      <c r="BA8" s="707">
        <f>126704869*AZ8</f>
        <v>19005730.349999998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0.4</v>
      </c>
      <c r="E10" s="142">
        <f>E$6</f>
        <v>0.4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4.3957157900107119E-3</v>
      </c>
      <c r="I12" s="202">
        <f t="shared" ref="I12:I49" si="1">H12/(SUM($H$12:$H$49))</f>
        <v>4.3957157900107128E-3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4.0957572766471577E-3</v>
      </c>
      <c r="Q12" s="205">
        <f t="shared" ref="Q12:Q49" si="4">P12/SUM($P$12:$P$49)</f>
        <v>3.9449071612653397E-3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4.1091023546625536E-3</v>
      </c>
      <c r="X12" s="205">
        <f t="shared" ref="X12:X49" si="7">W12/SUM($W$12:$W$49)</f>
        <v>3.9631453928158974E-3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4.2526258593037379E-3</v>
      </c>
      <c r="AE12" s="205">
        <f t="shared" ref="AE12:AE49" si="10">AD12/SUM($AD$12:$AD$49)</f>
        <v>4.2603321207357317E-3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4.2309583847850354E-3</v>
      </c>
      <c r="AL12" s="205">
        <f t="shared" ref="AL12:AL49" si="13">AK12/SUM($AK$12:$AK$49)</f>
        <v>4.2384789720471125E-3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3.903218089179233E-3</v>
      </c>
      <c r="AS12" s="207">
        <f t="shared" ref="AS12:AS49" si="16">AR12/SUM($AR$12:$AR$49)</f>
        <v>3.9182708446201045E-3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473414.80433435802</v>
      </c>
      <c r="BH12" s="130">
        <f>'Op Cost'!E3</f>
        <v>2553471</v>
      </c>
      <c r="BI12" s="289">
        <f t="shared" ref="BI12:BI49" si="23">BF12/BH12</f>
        <v>0.18540050164437272</v>
      </c>
      <c r="BJ12" s="290">
        <f t="shared" ref="BJ12:BJ49" si="24">IF(BF12&gt;BH12*$BJ$6,BH12*$BJ$6,BF12)</f>
        <v>473414.80433435802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473414.80433435802</v>
      </c>
      <c r="BQ12" s="704">
        <f>(BM12*$BP$8+BN12*$BQ$8+BO12*$BR$8)*I12</f>
        <v>1.8180333978904339E-3</v>
      </c>
      <c r="BR12" s="364">
        <f>IF(BP12=0,0,BQ12)</f>
        <v>1.8180333978904339E-3</v>
      </c>
      <c r="BS12" s="372">
        <f>BR12/$BR$50</f>
        <v>1.8855967119511244E-3</v>
      </c>
      <c r="BT12" s="467">
        <f>$BP$6*BS12+BJ12</f>
        <v>510636.85079697921</v>
      </c>
      <c r="BU12" s="463">
        <f>BH12*$BU$6</f>
        <v>766041.29999999993</v>
      </c>
      <c r="BV12" s="463">
        <f>IF(BT12&lt;BU12,BT12, BU12)</f>
        <v>510636.85079697921</v>
      </c>
      <c r="BW12" s="463">
        <f>BT12-BV12</f>
        <v>0</v>
      </c>
      <c r="BX12" s="468">
        <f>IF(AND(BW12=0,BK12=0),BR12,0)</f>
        <v>1.8180333978904339E-3</v>
      </c>
      <c r="BY12" s="478">
        <f>BX12/$BX$50</f>
        <v>2.3953706410099578E-3</v>
      </c>
      <c r="BZ12" s="475">
        <f>$BW$50*BY12+BV12</f>
        <v>513193.59732238168</v>
      </c>
      <c r="CA12" s="359">
        <f t="shared" ref="CA12:CA49" si="27">BP12/$BP$50</f>
        <v>4.6923255628046811E-3</v>
      </c>
      <c r="CB12" s="292">
        <f t="shared" ref="CB12:CB49" si="28">CA12*$BP$6</f>
        <v>92627.420810324475</v>
      </c>
      <c r="CC12" s="292">
        <f t="shared" ref="CC12:CC49" si="29">(CB12+BJ12)</f>
        <v>566042.22514468245</v>
      </c>
      <c r="CD12" s="293">
        <f t="shared" ref="CD12:CD49" si="30">CC12/BH12</f>
        <v>0.22167560357829888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0.22167560357829888</v>
      </c>
      <c r="CI12" s="295">
        <f t="shared" ref="CI12:CI49" si="33">IF(CC12&gt;BH12*$BJ$6,BH12*$BJ$6,CC12)</f>
        <v>566042.22514468245</v>
      </c>
      <c r="CJ12" s="235">
        <f t="shared" ref="CJ12:CJ50" si="34">CC12-CI12</f>
        <v>0</v>
      </c>
      <c r="CL12" s="126">
        <f t="shared" ref="CL12:CL49" si="35">IF(OR(CJ12&gt;0,CH12&gt;=$BJ$6),0,CI12)</f>
        <v>566042.22514468245</v>
      </c>
      <c r="CM12" s="296">
        <f t="shared" ref="CM12:CM50" si="36">CL12/$CL$50</f>
        <v>4.8826476614404557E-3</v>
      </c>
      <c r="CN12" s="297">
        <f t="shared" ref="CN12:CN50" si="37">CM12*$CM$6</f>
        <v>1046.2041252005774</v>
      </c>
      <c r="CO12" s="239">
        <f>(CN12+CI12)</f>
        <v>567088.42926988308</v>
      </c>
      <c r="CP12" s="298">
        <f>CO12/CG12</f>
        <v>0.22208532200674419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567088.42926988308</v>
      </c>
      <c r="CV12" s="247">
        <f t="shared" ref="CV12:CV49" si="42">CU12/CG12</f>
        <v>0.22208532200674419</v>
      </c>
      <c r="CY12" s="264">
        <v>0</v>
      </c>
      <c r="CZ12" s="324">
        <f>CU12+CY12</f>
        <v>567088.42926988308</v>
      </c>
      <c r="DA12" s="326">
        <f>CZ12/CG12</f>
        <v>0.22208532200674419</v>
      </c>
      <c r="DB12" s="1">
        <f>IF(BZ12&lt;=BH12*$BU$6, 0, 1)</f>
        <v>0</v>
      </c>
      <c r="DC12" s="708">
        <f>BZ12/BH12</f>
        <v>0.20097882346123441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8.783283945063931E-4</v>
      </c>
      <c r="I13" s="202">
        <f t="shared" si="1"/>
        <v>8.7832839450639321E-4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8.4779136507016873E-4</v>
      </c>
      <c r="Q13" s="205">
        <f t="shared" si="4"/>
        <v>8.1656651051891568E-4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8.5317952310161251E-4</v>
      </c>
      <c r="X13" s="205">
        <f t="shared" si="7"/>
        <v>8.2287424463601514E-4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1.1870176426186205E-3</v>
      </c>
      <c r="AE13" s="205">
        <f t="shared" si="10"/>
        <v>1.1891686590919826E-3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1.1867323744619476E-3</v>
      </c>
      <c r="AL13" s="205">
        <f t="shared" si="13"/>
        <v>1.18884180773148E-3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1.1425558958312366E-3</v>
      </c>
      <c r="AS13" s="207">
        <f t="shared" si="16"/>
        <v>1.1469621611447614E-3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94595.211540175937</v>
      </c>
      <c r="BH13" s="130">
        <f>'Op Cost'!E4</f>
        <v>361548</v>
      </c>
      <c r="BI13" s="289">
        <f t="shared" si="23"/>
        <v>0.26163942696454118</v>
      </c>
      <c r="BJ13" s="290">
        <f t="shared" si="24"/>
        <v>94595.211540175937</v>
      </c>
      <c r="BK13" s="230">
        <f t="shared" si="25"/>
        <v>0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94595.211540175937</v>
      </c>
      <c r="BQ13" s="704">
        <f t="shared" ref="BQ13:BQ49" si="48">(BM13*$BP$8+BN13*$BQ$8+BO13*$BR$8)*I13</f>
        <v>8.0728720252581465E-4</v>
      </c>
      <c r="BR13" s="364">
        <f t="shared" ref="BR13:BR49" si="49">IF(BP13=0,0,BQ13)</f>
        <v>8.0728720252581465E-4</v>
      </c>
      <c r="BS13" s="372">
        <f t="shared" ref="BS13:BS49" si="50">BR13/$BR$50</f>
        <v>8.3728830089106862E-4</v>
      </c>
      <c r="BT13" s="467">
        <f t="shared" ref="BT13:BT49" si="51">$BP$6*BS13+BJ13</f>
        <v>111123.44572771218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>BT13-BV13</f>
        <v>2659.0457277121895</v>
      </c>
      <c r="BX13" s="468">
        <f t="shared" ref="BX13:BX49" si="54">IF(AND(BW13=0,BK13=0),BR13,0)</f>
        <v>0</v>
      </c>
      <c r="BY13" s="478">
        <f t="shared" ref="BY13:BY49" si="55">BX13/$BX$50</f>
        <v>0</v>
      </c>
      <c r="BZ13" s="475">
        <f t="shared" ref="BZ13:BZ49" si="56">$BW$50*BY13+BV13</f>
        <v>108464.4</v>
      </c>
      <c r="CA13" s="359">
        <f t="shared" si="27"/>
        <v>9.3759537125795379E-4</v>
      </c>
      <c r="CB13" s="292">
        <f t="shared" si="28"/>
        <v>18508.315299293292</v>
      </c>
      <c r="CC13" s="292">
        <f t="shared" si="29"/>
        <v>113103.52683946922</v>
      </c>
      <c r="CD13" s="293">
        <f t="shared" si="30"/>
        <v>0.31283128890069706</v>
      </c>
      <c r="CE13" s="234">
        <f t="shared" si="31"/>
        <v>1</v>
      </c>
      <c r="CF13" s="12"/>
      <c r="CG13" s="127">
        <f t="shared" si="32"/>
        <v>361548</v>
      </c>
      <c r="CH13" s="294">
        <f t="shared" ref="CH13:CH49" si="57">CC13/CG13</f>
        <v>0.31283128890069706</v>
      </c>
      <c r="CI13" s="295">
        <f t="shared" si="33"/>
        <v>108464.4</v>
      </c>
      <c r="CJ13" s="235">
        <f t="shared" si="34"/>
        <v>4639.1268394692306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5.2698738322273161E-3</v>
      </c>
      <c r="I14" s="202">
        <f t="shared" si="1"/>
        <v>5.269873832227317E-3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4.814637770859523E-3</v>
      </c>
      <c r="Q14" s="205">
        <f t="shared" si="4"/>
        <v>4.6373106945220384E-3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4.6594939082878588E-3</v>
      </c>
      <c r="X14" s="205">
        <f t="shared" si="7"/>
        <v>4.4939868179558274E-3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5.4773875323727E-3</v>
      </c>
      <c r="AE14" s="205">
        <f t="shared" si="10"/>
        <v>5.4873132069289182E-3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5.6415480050603E-3</v>
      </c>
      <c r="AL14" s="205">
        <f t="shared" si="13"/>
        <v>5.6515759349538737E-3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4.9563698528111858E-3</v>
      </c>
      <c r="AS14" s="207">
        <f t="shared" si="16"/>
        <v>4.9754840866470312E-3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567560.87252505659</v>
      </c>
      <c r="BH14" s="130">
        <f>'Op Cost'!E5</f>
        <v>2998198</v>
      </c>
      <c r="BI14" s="289">
        <f t="shared" si="23"/>
        <v>0.18930066410725929</v>
      </c>
      <c r="BJ14" s="290">
        <f t="shared" si="24"/>
        <v>567560.87252505659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567560.87252505659</v>
      </c>
      <c r="BQ14" s="704">
        <f t="shared" si="48"/>
        <v>2.694019921243468E-3</v>
      </c>
      <c r="BR14" s="364">
        <f t="shared" si="49"/>
        <v>2.694019921243468E-3</v>
      </c>
      <c r="BS14" s="372">
        <f t="shared" si="50"/>
        <v>2.7941373966627499E-3</v>
      </c>
      <c r="BT14" s="467">
        <f t="shared" si="51"/>
        <v>622717.68911385431</v>
      </c>
      <c r="BU14" s="463">
        <f t="shared" si="52"/>
        <v>899459.4</v>
      </c>
      <c r="BV14" s="463">
        <f t="shared" si="53"/>
        <v>622717.68911385431</v>
      </c>
      <c r="BW14" s="463">
        <f t="shared" ref="BW14:BW49" si="64">BT14-BV14</f>
        <v>0</v>
      </c>
      <c r="BX14" s="468">
        <f t="shared" si="54"/>
        <v>2.694019921243468E-3</v>
      </c>
      <c r="BY14" s="478">
        <f t="shared" si="55"/>
        <v>3.5495366769007345E-3</v>
      </c>
      <c r="BZ14" s="475">
        <f t="shared" si="56"/>
        <v>626506.35772742145</v>
      </c>
      <c r="CA14" s="359">
        <f t="shared" si="27"/>
        <v>5.6254691788559519E-3</v>
      </c>
      <c r="CB14" s="292">
        <f t="shared" si="28"/>
        <v>111047.85759450734</v>
      </c>
      <c r="CC14" s="292">
        <f t="shared" si="29"/>
        <v>678608.73011956387</v>
      </c>
      <c r="CD14" s="293">
        <f t="shared" si="30"/>
        <v>0.22633886425098138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0.22633886425098138</v>
      </c>
      <c r="CI14" s="295">
        <f t="shared" si="33"/>
        <v>678608.73011956387</v>
      </c>
      <c r="CJ14" s="235">
        <f t="shared" si="34"/>
        <v>0</v>
      </c>
      <c r="CL14" s="126">
        <f t="shared" si="35"/>
        <v>678608.73011956387</v>
      </c>
      <c r="CM14" s="296">
        <f t="shared" si="36"/>
        <v>5.853639855762433E-3</v>
      </c>
      <c r="CN14" s="297">
        <f t="shared" si="37"/>
        <v>1254.2584657297321</v>
      </c>
      <c r="CO14" s="239">
        <f t="shared" si="58"/>
        <v>679862.98858529364</v>
      </c>
      <c r="CP14" s="298">
        <f t="shared" si="59"/>
        <v>0.22675720168757821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679862.98858529364</v>
      </c>
      <c r="CV14" s="247">
        <f t="shared" si="42"/>
        <v>0.22675720168757821</v>
      </c>
      <c r="CY14" s="264">
        <v>0</v>
      </c>
      <c r="CZ14" s="324">
        <f t="shared" si="60"/>
        <v>679862.98858529364</v>
      </c>
      <c r="DA14" s="326">
        <f t="shared" si="61"/>
        <v>0.22675720168757821</v>
      </c>
      <c r="DB14" s="1">
        <f t="shared" si="62"/>
        <v>0</v>
      </c>
      <c r="DC14" s="708">
        <f t="shared" si="63"/>
        <v>0.20896096846419798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4.5242987691476982E-3</v>
      </c>
      <c r="I15" s="202">
        <f t="shared" si="1"/>
        <v>4.524298769147699E-3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5.10298389097881E-3</v>
      </c>
      <c r="Q15" s="205">
        <f t="shared" si="4"/>
        <v>4.9150367894416147E-3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5.013062176551954E-3</v>
      </c>
      <c r="X15" s="205">
        <f t="shared" si="7"/>
        <v>4.8349961996829024E-3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4.4178494539622607E-3</v>
      </c>
      <c r="AE15" s="205">
        <f t="shared" si="10"/>
        <v>4.4258551201049661E-3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4.4901831295152085E-3</v>
      </c>
      <c r="AL15" s="205">
        <f t="shared" si="13"/>
        <v>4.4981644923595375E-3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4.9608267729391812E-3</v>
      </c>
      <c r="AS15" s="207">
        <f t="shared" si="16"/>
        <v>4.9799581948816538E-3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487263.08043246233</v>
      </c>
      <c r="BH15" s="130">
        <f>'Op Cost'!E6</f>
        <v>2155919</v>
      </c>
      <c r="BI15" s="289">
        <f t="shared" si="23"/>
        <v>0.226011775225536</v>
      </c>
      <c r="BJ15" s="290">
        <f t="shared" si="24"/>
        <v>487263.08043246233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487263.08043246233</v>
      </c>
      <c r="BQ15" s="704">
        <f t="shared" si="48"/>
        <v>2.0461572386072245E-3</v>
      </c>
      <c r="BR15" s="364">
        <f t="shared" si="49"/>
        <v>2.0461572386072245E-3</v>
      </c>
      <c r="BS15" s="372">
        <f t="shared" si="50"/>
        <v>2.122198286197433E-3</v>
      </c>
      <c r="BT15" s="467">
        <f t="shared" si="51"/>
        <v>529155.68806752667</v>
      </c>
      <c r="BU15" s="463">
        <f t="shared" si="52"/>
        <v>646775.69999999995</v>
      </c>
      <c r="BV15" s="463">
        <f t="shared" si="53"/>
        <v>529155.68806752667</v>
      </c>
      <c r="BW15" s="463">
        <f t="shared" si="64"/>
        <v>0</v>
      </c>
      <c r="BX15" s="468">
        <f t="shared" si="54"/>
        <v>2.0461572386072245E-3</v>
      </c>
      <c r="BY15" s="478">
        <f t="shared" si="55"/>
        <v>2.6959378094687431E-3</v>
      </c>
      <c r="BZ15" s="475">
        <f t="shared" si="56"/>
        <v>532033.25094195269</v>
      </c>
      <c r="CA15" s="359">
        <f t="shared" si="27"/>
        <v>4.8295849373341231E-3</v>
      </c>
      <c r="CB15" s="292">
        <f t="shared" si="28"/>
        <v>95336.947605626629</v>
      </c>
      <c r="CC15" s="292">
        <f t="shared" si="29"/>
        <v>582600.02803808893</v>
      </c>
      <c r="CD15" s="293">
        <f t="shared" si="30"/>
        <v>0.27023280004401323</v>
      </c>
      <c r="CE15" s="234">
        <f t="shared" si="31"/>
        <v>0</v>
      </c>
      <c r="CF15" s="12"/>
      <c r="CG15" s="127">
        <f t="shared" si="32"/>
        <v>2155919</v>
      </c>
      <c r="CH15" s="294">
        <f t="shared" si="57"/>
        <v>0.27023280004401323</v>
      </c>
      <c r="CI15" s="295">
        <f t="shared" si="33"/>
        <v>582600.02803808893</v>
      </c>
      <c r="CJ15" s="235">
        <f t="shared" si="34"/>
        <v>0</v>
      </c>
      <c r="CL15" s="126">
        <f t="shared" si="35"/>
        <v>582600.02803808893</v>
      </c>
      <c r="CM15" s="296">
        <f t="shared" si="36"/>
        <v>5.0254743163872994E-3</v>
      </c>
      <c r="CN15" s="297">
        <f t="shared" si="37"/>
        <v>1076.807569469973</v>
      </c>
      <c r="CO15" s="239">
        <f t="shared" si="58"/>
        <v>583676.83560755895</v>
      </c>
      <c r="CP15" s="298">
        <f t="shared" si="59"/>
        <v>0.27073226573334108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583676.83560755895</v>
      </c>
      <c r="CV15" s="247">
        <f t="shared" si="42"/>
        <v>0.27073226573334108</v>
      </c>
      <c r="CY15" s="264">
        <v>0</v>
      </c>
      <c r="CZ15" s="324">
        <f t="shared" si="60"/>
        <v>583676.83560755895</v>
      </c>
      <c r="DA15" s="326">
        <f t="shared" si="61"/>
        <v>0.27073226573334108</v>
      </c>
      <c r="DB15" s="1">
        <f t="shared" si="62"/>
        <v>0</v>
      </c>
      <c r="DC15" s="708">
        <f t="shared" si="63"/>
        <v>0.2467779406099917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9.3205494091400131E-4</v>
      </c>
      <c r="I16" s="202">
        <f t="shared" si="1"/>
        <v>9.3205494091400142E-4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8.1498505398597894E-4</v>
      </c>
      <c r="Q16" s="205">
        <f t="shared" si="4"/>
        <v>7.8496848290418803E-4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8.2283982454075654E-4</v>
      </c>
      <c r="X16" s="205">
        <f t="shared" si="7"/>
        <v>7.9361222432288185E-4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8.8631691847472591E-4</v>
      </c>
      <c r="AE16" s="205">
        <f t="shared" si="10"/>
        <v>8.8792302964258753E-4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8.8300554888009531E-4</v>
      </c>
      <c r="AL16" s="205">
        <f t="shared" si="13"/>
        <v>8.845751035008951E-4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7.4926661440058884E-4</v>
      </c>
      <c r="AS16" s="207">
        <f t="shared" si="16"/>
        <v>7.5215616011617382E-4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100381.51431091459</v>
      </c>
      <c r="BH16" s="130">
        <f>'Op Cost'!E7</f>
        <v>447645</v>
      </c>
      <c r="BI16" s="289">
        <f t="shared" si="23"/>
        <v>0.22424357316827975</v>
      </c>
      <c r="BJ16" s="290">
        <f t="shared" si="24"/>
        <v>100381.51431091459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100381.51431091459</v>
      </c>
      <c r="BQ16" s="704">
        <f t="shared" si="48"/>
        <v>5.3822146810672273E-4</v>
      </c>
      <c r="BR16" s="364">
        <f t="shared" si="49"/>
        <v>5.3822146810672273E-4</v>
      </c>
      <c r="BS16" s="372">
        <f t="shared" si="50"/>
        <v>5.5822331522685574E-4</v>
      </c>
      <c r="BT16" s="467">
        <f t="shared" si="51"/>
        <v>111400.95131151911</v>
      </c>
      <c r="BU16" s="463">
        <f t="shared" si="52"/>
        <v>134293.5</v>
      </c>
      <c r="BV16" s="463">
        <f t="shared" si="53"/>
        <v>111400.95131151911</v>
      </c>
      <c r="BW16" s="463">
        <f t="shared" si="64"/>
        <v>0</v>
      </c>
      <c r="BX16" s="468">
        <f t="shared" si="54"/>
        <v>5.3822146810672273E-4</v>
      </c>
      <c r="BY16" s="478">
        <f t="shared" si="55"/>
        <v>7.0913983459275191E-4</v>
      </c>
      <c r="BZ16" s="475">
        <f t="shared" si="56"/>
        <v>112157.86582699262</v>
      </c>
      <c r="CA16" s="359">
        <f t="shared" si="27"/>
        <v>9.949472245516849E-4</v>
      </c>
      <c r="CB16" s="292">
        <f t="shared" si="28"/>
        <v>19640.452057109207</v>
      </c>
      <c r="CC16" s="292">
        <f t="shared" si="29"/>
        <v>120021.9663680238</v>
      </c>
      <c r="CD16" s="293">
        <f t="shared" si="30"/>
        <v>0.26811863500770433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0.26811863500770433</v>
      </c>
      <c r="CI16" s="295">
        <f t="shared" si="33"/>
        <v>120021.9663680238</v>
      </c>
      <c r="CJ16" s="235">
        <f t="shared" si="34"/>
        <v>0</v>
      </c>
      <c r="CL16" s="126">
        <f t="shared" si="35"/>
        <v>120021.9663680238</v>
      </c>
      <c r="CM16" s="296">
        <f t="shared" si="36"/>
        <v>1.035302575277889E-3</v>
      </c>
      <c r="CN16" s="297">
        <f t="shared" si="37"/>
        <v>221.83411546164416</v>
      </c>
      <c r="CO16" s="239">
        <f t="shared" si="58"/>
        <v>120243.80048348545</v>
      </c>
      <c r="CP16" s="298">
        <f t="shared" si="59"/>
        <v>0.26861419312956797</v>
      </c>
      <c r="CQ16" s="240">
        <f t="shared" si="38"/>
        <v>0</v>
      </c>
      <c r="CR16" s="174"/>
      <c r="CS16" s="246">
        <f t="shared" si="39"/>
        <v>134293.5</v>
      </c>
      <c r="CT16" s="297">
        <f t="shared" si="40"/>
        <v>0</v>
      </c>
      <c r="CU16" s="299">
        <f t="shared" si="41"/>
        <v>120243.80048348545</v>
      </c>
      <c r="CV16" s="247">
        <f t="shared" si="42"/>
        <v>0.26861419312956797</v>
      </c>
      <c r="CY16" s="264">
        <v>566</v>
      </c>
      <c r="CZ16" s="324">
        <f t="shared" si="60"/>
        <v>120809.80048348545</v>
      </c>
      <c r="DA16" s="326">
        <f t="shared" si="61"/>
        <v>0.26987858790667929</v>
      </c>
      <c r="DB16" s="1">
        <f t="shared" si="62"/>
        <v>0</v>
      </c>
      <c r="DC16" s="708">
        <f t="shared" si="63"/>
        <v>0.25055091831025172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2.6128416353341802E-2</v>
      </c>
      <c r="I17" s="202">
        <f t="shared" si="1"/>
        <v>2.6128416353341805E-2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2.8222835222236939E-2</v>
      </c>
      <c r="Q17" s="205">
        <f t="shared" si="4"/>
        <v>2.7183364945531075E-2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2.6689976200625777E-2</v>
      </c>
      <c r="X17" s="205">
        <f t="shared" si="7"/>
        <v>2.5741937553308409E-2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2.7964506898001201E-2</v>
      </c>
      <c r="AE17" s="205">
        <f t="shared" si="10"/>
        <v>2.8015181894603905E-2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2.8665553268888238E-2</v>
      </c>
      <c r="AL17" s="205">
        <f t="shared" si="13"/>
        <v>2.871650668775183E-2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2.8086877790340081E-2</v>
      </c>
      <c r="AS17" s="207">
        <f t="shared" si="16"/>
        <v>2.8195194797695552E-2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2814007.9355434864</v>
      </c>
      <c r="BH17" s="130">
        <f>'Op Cost'!E8</f>
        <v>14481448</v>
      </c>
      <c r="BI17" s="289">
        <f t="shared" si="23"/>
        <v>0.19431813279607718</v>
      </c>
      <c r="BJ17" s="290">
        <f t="shared" si="24"/>
        <v>2814007.9355434864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2814007.9355434864</v>
      </c>
      <c r="BQ17" s="704">
        <f t="shared" si="48"/>
        <v>2.9917982239508971E-2</v>
      </c>
      <c r="BR17" s="364">
        <f t="shared" si="49"/>
        <v>2.9917982239508971E-2</v>
      </c>
      <c r="BS17" s="372">
        <f t="shared" si="50"/>
        <v>3.102981991666914E-2</v>
      </c>
      <c r="BT17" s="467">
        <f t="shared" si="51"/>
        <v>3426542.6262037684</v>
      </c>
      <c r="BU17" s="463">
        <f t="shared" si="52"/>
        <v>4344434.3999999994</v>
      </c>
      <c r="BV17" s="463">
        <f t="shared" si="53"/>
        <v>3426542.6262037684</v>
      </c>
      <c r="BW17" s="463">
        <f t="shared" si="64"/>
        <v>0</v>
      </c>
      <c r="BX17" s="468">
        <f t="shared" si="54"/>
        <v>2.9917982239508971E-2</v>
      </c>
      <c r="BY17" s="478">
        <f t="shared" si="55"/>
        <v>3.9418778762773915E-2</v>
      </c>
      <c r="BZ17" s="475">
        <f t="shared" si="56"/>
        <v>3468617.0442131828</v>
      </c>
      <c r="CA17" s="359">
        <f t="shared" si="27"/>
        <v>2.789148385093633E-2</v>
      </c>
      <c r="CB17" s="292">
        <f t="shared" si="28"/>
        <v>550583.32528419828</v>
      </c>
      <c r="CC17" s="292">
        <f t="shared" si="29"/>
        <v>3364591.2608276848</v>
      </c>
      <c r="CD17" s="293">
        <f t="shared" si="30"/>
        <v>0.23233804111492751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0.23233804111492751</v>
      </c>
      <c r="CI17" s="295">
        <f t="shared" si="33"/>
        <v>3364591.2608276848</v>
      </c>
      <c r="CJ17" s="235">
        <f t="shared" si="34"/>
        <v>0</v>
      </c>
      <c r="CL17" s="126">
        <f t="shared" si="35"/>
        <v>3364591.2608276848</v>
      </c>
      <c r="CM17" s="296">
        <f t="shared" si="36"/>
        <v>2.9022770601935578E-2</v>
      </c>
      <c r="CN17" s="297">
        <f t="shared" si="37"/>
        <v>6218.7043657246568</v>
      </c>
      <c r="CO17" s="239">
        <f t="shared" si="58"/>
        <v>3370809.9651934095</v>
      </c>
      <c r="CP17" s="298">
        <f t="shared" si="59"/>
        <v>0.23276746670591295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3370809.9651934095</v>
      </c>
      <c r="CV17" s="247">
        <f t="shared" si="42"/>
        <v>0.23276746670591295</v>
      </c>
      <c r="CY17" s="264">
        <v>0</v>
      </c>
      <c r="CZ17" s="324">
        <f t="shared" si="60"/>
        <v>3370809.9651934095</v>
      </c>
      <c r="DA17" s="326">
        <f t="shared" si="61"/>
        <v>0.23276746670591295</v>
      </c>
      <c r="DB17" s="1">
        <f t="shared" si="62"/>
        <v>0</v>
      </c>
      <c r="DC17" s="708">
        <f t="shared" si="63"/>
        <v>0.23952142383918948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7.7252015861649093E-3</v>
      </c>
      <c r="I18" s="202">
        <f t="shared" si="1"/>
        <v>7.7252015861649101E-3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9.0494459353340512E-3</v>
      </c>
      <c r="Q18" s="205">
        <f t="shared" si="4"/>
        <v>8.7161473848388522E-3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9.1594096031938649E-3</v>
      </c>
      <c r="X18" s="205">
        <f t="shared" si="7"/>
        <v>8.8340637046001435E-3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7.1881087568724271E-3</v>
      </c>
      <c r="AE18" s="205">
        <f t="shared" si="10"/>
        <v>7.2011344607821352E-3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7.0890909883032692E-3</v>
      </c>
      <c r="AL18" s="205">
        <f t="shared" si="13"/>
        <v>7.1016919459439918E-3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8.117928220700241E-3</v>
      </c>
      <c r="AS18" s="207">
        <f t="shared" si="16"/>
        <v>8.1492350002346746E-3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831997.55672757456</v>
      </c>
      <c r="BH18" s="130">
        <f>'Op Cost'!E9</f>
        <v>5267046</v>
      </c>
      <c r="BI18" s="289">
        <f t="shared" si="23"/>
        <v>0.15796284230811247</v>
      </c>
      <c r="BJ18" s="290">
        <f t="shared" si="24"/>
        <v>831997.55672757456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831997.55672757456</v>
      </c>
      <c r="BQ18" s="704">
        <f t="shared" si="48"/>
        <v>5.596188878823692E-3</v>
      </c>
      <c r="BR18" s="364">
        <f t="shared" si="49"/>
        <v>5.596188878823692E-3</v>
      </c>
      <c r="BS18" s="372">
        <f t="shared" si="50"/>
        <v>5.8041592424053707E-3</v>
      </c>
      <c r="BT18" s="467">
        <f t="shared" si="51"/>
        <v>946572.79099053331</v>
      </c>
      <c r="BU18" s="463">
        <f t="shared" si="52"/>
        <v>1580113.8</v>
      </c>
      <c r="BV18" s="463">
        <f t="shared" si="53"/>
        <v>946572.79099053331</v>
      </c>
      <c r="BW18" s="463">
        <f t="shared" si="64"/>
        <v>0</v>
      </c>
      <c r="BX18" s="468">
        <f t="shared" si="54"/>
        <v>5.596188878823692E-3</v>
      </c>
      <c r="BY18" s="478">
        <f t="shared" si="55"/>
        <v>7.3733224909043006E-3</v>
      </c>
      <c r="BZ18" s="475">
        <f t="shared" si="56"/>
        <v>954442.85349215241</v>
      </c>
      <c r="CA18" s="359">
        <f t="shared" si="27"/>
        <v>8.2464751162841989E-3</v>
      </c>
      <c r="CB18" s="292">
        <f t="shared" si="28"/>
        <v>162787.02544700674</v>
      </c>
      <c r="CC18" s="292">
        <f t="shared" si="29"/>
        <v>994784.58217458124</v>
      </c>
      <c r="CD18" s="293">
        <f t="shared" si="30"/>
        <v>0.18886954512540449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0.18886954512540449</v>
      </c>
      <c r="CI18" s="295">
        <f t="shared" si="33"/>
        <v>994784.58217458124</v>
      </c>
      <c r="CJ18" s="235">
        <f t="shared" si="34"/>
        <v>0</v>
      </c>
      <c r="CL18" s="126">
        <f t="shared" si="35"/>
        <v>994784.58217458124</v>
      </c>
      <c r="CM18" s="296">
        <f t="shared" si="36"/>
        <v>8.5809545613849316E-3</v>
      </c>
      <c r="CN18" s="297">
        <f t="shared" si="37"/>
        <v>1838.639746868638</v>
      </c>
      <c r="CO18" s="239">
        <f t="shared" si="58"/>
        <v>996623.22192144988</v>
      </c>
      <c r="CP18" s="298">
        <f t="shared" si="59"/>
        <v>0.18921862879523929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996623.22192144988</v>
      </c>
      <c r="CV18" s="247">
        <f t="shared" si="42"/>
        <v>0.18921862879523929</v>
      </c>
      <c r="CY18" s="264">
        <v>0</v>
      </c>
      <c r="CZ18" s="324">
        <f t="shared" si="60"/>
        <v>996623.22192144988</v>
      </c>
      <c r="DA18" s="326">
        <f t="shared" si="61"/>
        <v>0.18921862879523929</v>
      </c>
      <c r="DB18" s="1">
        <f t="shared" si="62"/>
        <v>0</v>
      </c>
      <c r="DC18" s="708">
        <f t="shared" si="63"/>
        <v>0.18121027488504038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3.3136382594732778E-3</v>
      </c>
      <c r="I19" s="202">
        <f t="shared" si="1"/>
        <v>3.3136382594732782E-3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2.4234032478963139E-3</v>
      </c>
      <c r="Q19" s="205">
        <f t="shared" si="4"/>
        <v>2.3341473094044968E-3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2.4259292614201146E-3</v>
      </c>
      <c r="X19" s="205">
        <f t="shared" si="7"/>
        <v>2.3397592821666141E-3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3.2497851304284365E-3</v>
      </c>
      <c r="AE19" s="205">
        <f t="shared" si="10"/>
        <v>3.2556741257554287E-3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3.2717350229400513E-3</v>
      </c>
      <c r="AL19" s="205">
        <f t="shared" si="13"/>
        <v>3.2775505773607466E-3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2.2053893301514325E-3</v>
      </c>
      <c r="AS19" s="207">
        <f t="shared" si="16"/>
        <v>2.2138944112102409E-3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356875.98634295724</v>
      </c>
      <c r="BH19" s="130">
        <f>'Op Cost'!E10</f>
        <v>2126888</v>
      </c>
      <c r="BI19" s="289">
        <f t="shared" si="23"/>
        <v>0.16779256187582856</v>
      </c>
      <c r="BJ19" s="290">
        <f t="shared" si="24"/>
        <v>356875.98634295724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356875.98634295724</v>
      </c>
      <c r="BQ19" s="704">
        <f t="shared" si="48"/>
        <v>1.0671225037155437E-3</v>
      </c>
      <c r="BR19" s="364">
        <f t="shared" si="49"/>
        <v>1.0671225037155437E-3</v>
      </c>
      <c r="BS19" s="372">
        <f t="shared" si="50"/>
        <v>1.1067798240614864E-3</v>
      </c>
      <c r="BT19" s="467">
        <f t="shared" si="51"/>
        <v>378724.03570261068</v>
      </c>
      <c r="BU19" s="463">
        <f t="shared" si="52"/>
        <v>638066.4</v>
      </c>
      <c r="BV19" s="463">
        <f t="shared" si="53"/>
        <v>378724.03570261068</v>
      </c>
      <c r="BW19" s="463">
        <f t="shared" si="64"/>
        <v>0</v>
      </c>
      <c r="BX19" s="468">
        <f t="shared" si="54"/>
        <v>1.0671225037155437E-3</v>
      </c>
      <c r="BY19" s="478">
        <f t="shared" si="55"/>
        <v>1.4059994270332445E-3</v>
      </c>
      <c r="BZ19" s="475">
        <f t="shared" si="56"/>
        <v>380224.75717269996</v>
      </c>
      <c r="CA19" s="359">
        <f t="shared" si="27"/>
        <v>3.5372326723553211E-3</v>
      </c>
      <c r="CB19" s="292">
        <f t="shared" si="28"/>
        <v>69825.662107393538</v>
      </c>
      <c r="CC19" s="292">
        <f t="shared" si="29"/>
        <v>426701.6484503508</v>
      </c>
      <c r="CD19" s="293">
        <f t="shared" si="30"/>
        <v>0.20062252852540932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0.20062252852540932</v>
      </c>
      <c r="CI19" s="295">
        <f t="shared" si="33"/>
        <v>426701.6484503508</v>
      </c>
      <c r="CJ19" s="235">
        <f t="shared" si="34"/>
        <v>0</v>
      </c>
      <c r="CL19" s="126">
        <f t="shared" si="35"/>
        <v>426701.6484503508</v>
      </c>
      <c r="CM19" s="296">
        <f t="shared" si="36"/>
        <v>3.6807038651689977E-3</v>
      </c>
      <c r="CN19" s="297">
        <f t="shared" si="37"/>
        <v>788.66382225201971</v>
      </c>
      <c r="CO19" s="239">
        <f t="shared" si="58"/>
        <v>427490.31227260281</v>
      </c>
      <c r="CP19" s="298">
        <f t="shared" si="59"/>
        <v>0.20099333499112451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427490.31227260281</v>
      </c>
      <c r="CV19" s="247">
        <f t="shared" si="42"/>
        <v>0.20099333499112451</v>
      </c>
      <c r="CY19" s="264">
        <v>0</v>
      </c>
      <c r="CZ19" s="324">
        <f t="shared" si="60"/>
        <v>427490.31227260281</v>
      </c>
      <c r="DA19" s="326">
        <f t="shared" si="61"/>
        <v>0.20099333499112451</v>
      </c>
      <c r="DB19" s="1">
        <f t="shared" si="62"/>
        <v>0</v>
      </c>
      <c r="DC19" s="708">
        <f t="shared" si="63"/>
        <v>0.17877046519266646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3.8995922788846325E-4</v>
      </c>
      <c r="I20" s="202">
        <f t="shared" si="1"/>
        <v>3.8995922788846331E-4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4.9552281766253737E-4</v>
      </c>
      <c r="Q20" s="205">
        <f t="shared" si="4"/>
        <v>4.7727230397977629E-4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4.6901224622411135E-4</v>
      </c>
      <c r="X20" s="205">
        <f t="shared" si="7"/>
        <v>4.5235274334020986E-4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3.4661903772093607E-4</v>
      </c>
      <c r="AE20" s="205">
        <f t="shared" si="10"/>
        <v>3.4724715244589821E-4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3.6700578362853299E-4</v>
      </c>
      <c r="AL20" s="205">
        <f t="shared" si="13"/>
        <v>3.6765814150361653E-4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4.1836409124862222E-4</v>
      </c>
      <c r="AS20" s="207">
        <f t="shared" si="16"/>
        <v>4.199775118177332E-4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41998.272952206549</v>
      </c>
      <c r="BH20" s="130">
        <f>'Op Cost'!E11</f>
        <v>225862</v>
      </c>
      <c r="BI20" s="289">
        <f t="shared" si="23"/>
        <v>0.18594660877972632</v>
      </c>
      <c r="BJ20" s="290">
        <f t="shared" si="24"/>
        <v>41998.272952206549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41998.272952206549</v>
      </c>
      <c r="BQ20" s="704">
        <f t="shared" si="48"/>
        <v>1.7425228380536084E-4</v>
      </c>
      <c r="BR20" s="364">
        <f t="shared" si="49"/>
        <v>1.7425228380536084E-4</v>
      </c>
      <c r="BS20" s="372">
        <f t="shared" si="50"/>
        <v>1.8072799640238746E-4</v>
      </c>
      <c r="BT20" s="467">
        <f t="shared" si="51"/>
        <v>45565.878812223804</v>
      </c>
      <c r="BU20" s="463">
        <f t="shared" si="52"/>
        <v>67758.599999999991</v>
      </c>
      <c r="BV20" s="463">
        <f t="shared" si="53"/>
        <v>45565.878812223804</v>
      </c>
      <c r="BW20" s="463">
        <f t="shared" si="64"/>
        <v>0</v>
      </c>
      <c r="BX20" s="468">
        <f t="shared" si="54"/>
        <v>1.7425228380536084E-4</v>
      </c>
      <c r="BY20" s="478">
        <f t="shared" si="55"/>
        <v>2.2958808415765494E-4</v>
      </c>
      <c r="BZ20" s="475">
        <f t="shared" si="56"/>
        <v>45810.934223020857</v>
      </c>
      <c r="CA20" s="359">
        <f t="shared" si="27"/>
        <v>4.1627251189234712E-4</v>
      </c>
      <c r="CB20" s="292">
        <f t="shared" si="28"/>
        <v>8217.3004866645115</v>
      </c>
      <c r="CC20" s="292">
        <f t="shared" si="29"/>
        <v>50215.573438871063</v>
      </c>
      <c r="CD20" s="293">
        <f t="shared" si="30"/>
        <v>0.22232856097471493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0.22232856097471493</v>
      </c>
      <c r="CI20" s="295">
        <f t="shared" si="33"/>
        <v>50215.573438871063</v>
      </c>
      <c r="CJ20" s="235">
        <f t="shared" si="34"/>
        <v>0</v>
      </c>
      <c r="CL20" s="126">
        <f t="shared" si="35"/>
        <v>50215.573438871063</v>
      </c>
      <c r="CM20" s="296">
        <f t="shared" si="36"/>
        <v>4.3315664685002089E-4</v>
      </c>
      <c r="CN20" s="297">
        <f t="shared" si="37"/>
        <v>92.812404706435316</v>
      </c>
      <c r="CO20" s="239">
        <f t="shared" si="58"/>
        <v>50308.385843577496</v>
      </c>
      <c r="CP20" s="298">
        <f t="shared" si="59"/>
        <v>0.22273948625079693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50308.385843577496</v>
      </c>
      <c r="CV20" s="247">
        <f t="shared" si="42"/>
        <v>0.22273948625079693</v>
      </c>
      <c r="CY20" s="264">
        <v>685.4</v>
      </c>
      <c r="CZ20" s="324">
        <f t="shared" si="60"/>
        <v>50993.785843577498</v>
      </c>
      <c r="DA20" s="326">
        <f t="shared" si="61"/>
        <v>0.22577408259723858</v>
      </c>
      <c r="DB20" s="1">
        <f t="shared" si="62"/>
        <v>0</v>
      </c>
      <c r="DC20" s="708">
        <f t="shared" si="63"/>
        <v>0.20282709894989354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0.19752306293028377</v>
      </c>
      <c r="I21" s="202">
        <f t="shared" si="1"/>
        <v>0.19752306293028379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0.18352384384312528</v>
      </c>
      <c r="Q21" s="205">
        <f t="shared" si="4"/>
        <v>0.17676450945168079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0.18800606665979544</v>
      </c>
      <c r="X21" s="205">
        <f t="shared" si="7"/>
        <v>0.18132801585211308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0.19470956007248891</v>
      </c>
      <c r="AE21" s="205">
        <f t="shared" si="10"/>
        <v>0.19506239684272683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0.19069581371967897</v>
      </c>
      <c r="AL21" s="205">
        <f t="shared" si="13"/>
        <v>0.19103477817575798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0.17866527304726115</v>
      </c>
      <c r="AS21" s="207">
        <f t="shared" si="16"/>
        <v>0.17935429543840364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21273063.74110131</v>
      </c>
      <c r="BH21" s="130">
        <f>'Op Cost'!E12</f>
        <v>129442718</v>
      </c>
      <c r="BI21" s="289">
        <f t="shared" si="23"/>
        <v>0.16434345685711968</v>
      </c>
      <c r="BJ21" s="290">
        <f t="shared" si="24"/>
        <v>21273063.74110131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21273063.74110131</v>
      </c>
      <c r="BQ21" s="704">
        <f t="shared" si="48"/>
        <v>0.14753564038053404</v>
      </c>
      <c r="BR21" s="364">
        <f t="shared" si="49"/>
        <v>0.14753564038053404</v>
      </c>
      <c r="BS21" s="372">
        <f t="shared" si="50"/>
        <v>0.15301848619499572</v>
      </c>
      <c r="BT21" s="467">
        <f t="shared" si="51"/>
        <v>24293678.471011661</v>
      </c>
      <c r="BU21" s="463">
        <f t="shared" si="52"/>
        <v>38832815.399999999</v>
      </c>
      <c r="BV21" s="463">
        <f t="shared" si="53"/>
        <v>24293678.471011661</v>
      </c>
      <c r="BW21" s="463">
        <f t="shared" si="64"/>
        <v>0</v>
      </c>
      <c r="BX21" s="468">
        <f t="shared" si="54"/>
        <v>0.14753564038053404</v>
      </c>
      <c r="BY21" s="478">
        <f t="shared" si="55"/>
        <v>0.19438726586662666</v>
      </c>
      <c r="BZ21" s="475">
        <f t="shared" si="56"/>
        <v>24501161.587853003</v>
      </c>
      <c r="CA21" s="359">
        <f t="shared" si="27"/>
        <v>0.21085132927326716</v>
      </c>
      <c r="CB21" s="292">
        <f t="shared" si="28"/>
        <v>4162246.3197837938</v>
      </c>
      <c r="CC21" s="292">
        <f t="shared" si="29"/>
        <v>25435310.060885102</v>
      </c>
      <c r="CD21" s="293">
        <f t="shared" si="30"/>
        <v>0.19649857832006512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0.19649857832006512</v>
      </c>
      <c r="CI21" s="295">
        <f t="shared" si="33"/>
        <v>25435310.060885102</v>
      </c>
      <c r="CJ21" s="235">
        <f t="shared" si="34"/>
        <v>0</v>
      </c>
      <c r="CL21" s="126">
        <f t="shared" si="35"/>
        <v>25435310.060885102</v>
      </c>
      <c r="CM21" s="296">
        <f t="shared" si="36"/>
        <v>0.21940352092116394</v>
      </c>
      <c r="CN21" s="297">
        <f t="shared" si="37"/>
        <v>47011.556964062169</v>
      </c>
      <c r="CO21" s="239">
        <f t="shared" si="58"/>
        <v>25482321.617849164</v>
      </c>
      <c r="CP21" s="298">
        <f t="shared" si="59"/>
        <v>0.19686176257399943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25482321.617849164</v>
      </c>
      <c r="CV21" s="247">
        <f t="shared" si="42"/>
        <v>0.19686176257399943</v>
      </c>
      <c r="CY21" s="264">
        <v>0</v>
      </c>
      <c r="CZ21" s="324">
        <f t="shared" si="60"/>
        <v>25482321.617849164</v>
      </c>
      <c r="DA21" s="326">
        <f t="shared" si="61"/>
        <v>0.19686176257399943</v>
      </c>
      <c r="DB21" s="1">
        <f t="shared" si="62"/>
        <v>0</v>
      </c>
      <c r="DC21" s="708">
        <f t="shared" si="63"/>
        <v>0.1892818844228302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2.9164922955934036E-3</v>
      </c>
      <c r="I22" s="202">
        <f t="shared" si="1"/>
        <v>2.9164922955934041E-3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3.1314238508171276E-3</v>
      </c>
      <c r="Q22" s="205">
        <f t="shared" si="4"/>
        <v>3.0160909301144064E-3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2.9917455324063994E-3</v>
      </c>
      <c r="X22" s="205">
        <f t="shared" si="7"/>
        <v>2.8854775325273347E-3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2.7313957493501143E-3</v>
      </c>
      <c r="AE22" s="205">
        <f t="shared" si="10"/>
        <v>2.736345361757864E-3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2.8503671471627923E-3</v>
      </c>
      <c r="AL22" s="205">
        <f t="shared" si="13"/>
        <v>2.8554337143349685E-3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2.8791533191190799E-3</v>
      </c>
      <c r="AS22" s="207">
        <f t="shared" si="16"/>
        <v>2.8902567701175317E-3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314103.70811477076</v>
      </c>
      <c r="BH22" s="130">
        <f>'Op Cost'!E13</f>
        <v>1347743</v>
      </c>
      <c r="BI22" s="289">
        <f t="shared" si="23"/>
        <v>0.23305905362874879</v>
      </c>
      <c r="BJ22" s="290">
        <f t="shared" si="24"/>
        <v>314103.70811477076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314103.70811477076</v>
      </c>
      <c r="BQ22" s="704">
        <f t="shared" si="48"/>
        <v>1.707215715550818E-3</v>
      </c>
      <c r="BR22" s="364">
        <f t="shared" si="49"/>
        <v>1.707215715550818E-3</v>
      </c>
      <c r="BS22" s="372">
        <f t="shared" si="50"/>
        <v>1.7706607279983054E-3</v>
      </c>
      <c r="BT22" s="467">
        <f t="shared" si="51"/>
        <v>349056.89586131362</v>
      </c>
      <c r="BU22" s="463">
        <f t="shared" si="52"/>
        <v>404322.89999999997</v>
      </c>
      <c r="BV22" s="463">
        <f t="shared" si="53"/>
        <v>349056.89586131362</v>
      </c>
      <c r="BW22" s="463">
        <f t="shared" si="64"/>
        <v>0</v>
      </c>
      <c r="BX22" s="468">
        <f t="shared" si="54"/>
        <v>1.707215715550818E-3</v>
      </c>
      <c r="BY22" s="478">
        <f t="shared" si="55"/>
        <v>2.2493615395880041E-3</v>
      </c>
      <c r="BZ22" s="475">
        <f t="shared" si="56"/>
        <v>351457.79666649795</v>
      </c>
      <c r="CA22" s="359">
        <f t="shared" si="27"/>
        <v>3.1132884849915383E-3</v>
      </c>
      <c r="CB22" s="292">
        <f t="shared" si="28"/>
        <v>61456.921252258908</v>
      </c>
      <c r="CC22" s="292">
        <f t="shared" si="29"/>
        <v>375560.62936702964</v>
      </c>
      <c r="CD22" s="293">
        <f t="shared" si="30"/>
        <v>0.2786589352473206</v>
      </c>
      <c r="CE22" s="234">
        <f t="shared" si="31"/>
        <v>0</v>
      </c>
      <c r="CF22" s="12"/>
      <c r="CG22" s="127">
        <f t="shared" si="32"/>
        <v>1347743</v>
      </c>
      <c r="CH22" s="294">
        <f t="shared" si="57"/>
        <v>0.2786589352473206</v>
      </c>
      <c r="CI22" s="295">
        <f t="shared" si="33"/>
        <v>375560.62936702964</v>
      </c>
      <c r="CJ22" s="235">
        <f t="shared" si="34"/>
        <v>0</v>
      </c>
      <c r="CL22" s="126">
        <f t="shared" si="35"/>
        <v>375560.62936702964</v>
      </c>
      <c r="CM22" s="296">
        <f t="shared" si="36"/>
        <v>3.239564377444324E-3</v>
      </c>
      <c r="CN22" s="297">
        <f t="shared" si="37"/>
        <v>694.14093552169459</v>
      </c>
      <c r="CO22" s="239">
        <f t="shared" si="58"/>
        <v>376254.77030255133</v>
      </c>
      <c r="CP22" s="298">
        <f t="shared" si="59"/>
        <v>0.27917397478788708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376254.77030255133</v>
      </c>
      <c r="CV22" s="247">
        <f t="shared" si="42"/>
        <v>0.27917397478788708</v>
      </c>
      <c r="CY22" s="264">
        <v>0</v>
      </c>
      <c r="CZ22" s="324">
        <f t="shared" si="60"/>
        <v>376254.77030255133</v>
      </c>
      <c r="DA22" s="326">
        <f t="shared" si="61"/>
        <v>0.27917397478788708</v>
      </c>
      <c r="DB22" s="1">
        <f t="shared" si="62"/>
        <v>0</v>
      </c>
      <c r="DC22" s="708">
        <f t="shared" si="63"/>
        <v>0.26077508595221638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1.8074585554854553E-4</v>
      </c>
      <c r="I23" s="202">
        <f t="shared" si="1"/>
        <v>1.8074585554854556E-4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2.6941328958166299E-4</v>
      </c>
      <c r="Q23" s="205">
        <f t="shared" si="4"/>
        <v>2.5949057613120717E-4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2.7019162239510429E-4</v>
      </c>
      <c r="X23" s="205">
        <f t="shared" si="7"/>
        <v>2.6059430772211727E-4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1.998572060010906E-4</v>
      </c>
      <c r="AE23" s="205">
        <f t="shared" si="10"/>
        <v>2.0021937091506785E-4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1.9707622594257394E-4</v>
      </c>
      <c r="AL23" s="205">
        <f t="shared" si="13"/>
        <v>1.9742653166995047E-4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2.703487202658351E-4</v>
      </c>
      <c r="AS23" s="207">
        <f t="shared" si="16"/>
        <v>2.7139131975091022E-4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19466.172957135677</v>
      </c>
      <c r="BH23" s="130">
        <f>'Op Cost'!E14</f>
        <v>71294</v>
      </c>
      <c r="BI23" s="289">
        <f t="shared" si="23"/>
        <v>0.27304083032423032</v>
      </c>
      <c r="BJ23" s="290">
        <f t="shared" si="24"/>
        <v>19466.172957135677</v>
      </c>
      <c r="BK23" s="230">
        <f t="shared" si="25"/>
        <v>0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19466.172957135677</v>
      </c>
      <c r="BQ23" s="704">
        <f t="shared" si="48"/>
        <v>1.2458383388775482E-4</v>
      </c>
      <c r="BR23" s="364">
        <f t="shared" si="49"/>
        <v>1.2458383388775482E-4</v>
      </c>
      <c r="BS23" s="372">
        <f t="shared" si="50"/>
        <v>1.2921372501385314E-4</v>
      </c>
      <c r="BT23" s="467">
        <f t="shared" si="51"/>
        <v>22016.877063475182</v>
      </c>
      <c r="BU23" s="463">
        <f t="shared" si="52"/>
        <v>21388.2</v>
      </c>
      <c r="BV23" s="463">
        <f t="shared" si="53"/>
        <v>21388.2</v>
      </c>
      <c r="BW23" s="463">
        <f t="shared" si="64"/>
        <v>628.67706347518106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1.929420460460151E-4</v>
      </c>
      <c r="CB23" s="292">
        <f t="shared" si="28"/>
        <v>3808.7135796321459</v>
      </c>
      <c r="CC23" s="292">
        <f t="shared" si="29"/>
        <v>23274.886536767823</v>
      </c>
      <c r="CD23" s="293">
        <f t="shared" si="30"/>
        <v>0.326463468689761</v>
      </c>
      <c r="CE23" s="234">
        <f t="shared" si="31"/>
        <v>1</v>
      </c>
      <c r="CF23" s="12"/>
      <c r="CG23" s="127">
        <f t="shared" si="32"/>
        <v>71294</v>
      </c>
      <c r="CH23" s="294">
        <f t="shared" si="57"/>
        <v>0.326463468689761</v>
      </c>
      <c r="CI23" s="295">
        <f t="shared" si="33"/>
        <v>21388.2</v>
      </c>
      <c r="CJ23" s="235">
        <f t="shared" si="34"/>
        <v>1886.686536767822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1.936332863205616E-2</v>
      </c>
      <c r="I24" s="202">
        <f t="shared" si="1"/>
        <v>1.9363328632056163E-2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1.8709786522729994E-2</v>
      </c>
      <c r="Q24" s="205">
        <f t="shared" si="4"/>
        <v>1.8020689668330109E-2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1.7737224053990006E-2</v>
      </c>
      <c r="X24" s="205">
        <f t="shared" si="7"/>
        <v>1.7107190749617276E-2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1.8798808712743368E-2</v>
      </c>
      <c r="AE24" s="205">
        <f t="shared" si="10"/>
        <v>1.8832874379308768E-2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1.9880599866765512E-2</v>
      </c>
      <c r="AL24" s="205">
        <f t="shared" si="13"/>
        <v>1.9915937909006275E-2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1.8024741525279313E-2</v>
      </c>
      <c r="AS24" s="207">
        <f t="shared" si="16"/>
        <v>1.809425391732759E-2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2085413.8150693313</v>
      </c>
      <c r="BH24" s="130">
        <f>'Op Cost'!E15</f>
        <v>7769877</v>
      </c>
      <c r="BI24" s="289">
        <f t="shared" si="23"/>
        <v>0.26839727515240347</v>
      </c>
      <c r="BJ24" s="290">
        <f t="shared" si="24"/>
        <v>2085413.8150693313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2085413.8150693313</v>
      </c>
      <c r="BQ24" s="704">
        <f t="shared" si="48"/>
        <v>3.5871160531870887E-2</v>
      </c>
      <c r="BR24" s="364">
        <f t="shared" si="49"/>
        <v>3.5871160531870887E-2</v>
      </c>
      <c r="BS24" s="372">
        <f t="shared" si="50"/>
        <v>3.7204235318917402E-2</v>
      </c>
      <c r="BT24" s="467">
        <f t="shared" si="51"/>
        <v>2819832.6687244661</v>
      </c>
      <c r="BU24" s="463">
        <f t="shared" si="52"/>
        <v>2330963.1</v>
      </c>
      <c r="BV24" s="463">
        <f t="shared" si="53"/>
        <v>2330963.1</v>
      </c>
      <c r="BW24" s="463">
        <f t="shared" si="64"/>
        <v>488869.56872446602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2.0669908215554467E-2</v>
      </c>
      <c r="CB24" s="292">
        <f t="shared" si="28"/>
        <v>408028.01527022733</v>
      </c>
      <c r="CC24" s="292">
        <f t="shared" si="29"/>
        <v>2493441.8303395584</v>
      </c>
      <c r="CD24" s="293">
        <f t="shared" si="30"/>
        <v>0.32091136453505742</v>
      </c>
      <c r="CE24" s="234">
        <f t="shared" si="31"/>
        <v>1</v>
      </c>
      <c r="CF24" s="12"/>
      <c r="CG24" s="127">
        <f t="shared" si="32"/>
        <v>7769877</v>
      </c>
      <c r="CH24" s="294">
        <f t="shared" si="57"/>
        <v>0.32091136453505742</v>
      </c>
      <c r="CI24" s="295">
        <f t="shared" si="33"/>
        <v>2330963.1</v>
      </c>
      <c r="CJ24" s="235">
        <f t="shared" si="34"/>
        <v>162478.73033955833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8"/>
        <v>2330963.1</v>
      </c>
      <c r="CP24" s="298">
        <f t="shared" si="59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0"/>
        <v>2330963.1</v>
      </c>
      <c r="DA24" s="326">
        <f t="shared" si="61"/>
        <v>0.3</v>
      </c>
      <c r="DB24" s="1">
        <f t="shared" si="62"/>
        <v>0</v>
      </c>
      <c r="DC24" s="708">
        <f t="shared" si="63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6.4179301607865356E-3</v>
      </c>
      <c r="I25" s="202">
        <f t="shared" si="1"/>
        <v>6.4179301607865365E-3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5.9464338652911201E-3</v>
      </c>
      <c r="Q25" s="205">
        <f t="shared" si="4"/>
        <v>5.7274218062015672E-3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5.7759292561651993E-3</v>
      </c>
      <c r="X25" s="205">
        <f t="shared" si="7"/>
        <v>5.5707659350046771E-3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5.6920741340229682E-3</v>
      </c>
      <c r="AE25" s="205">
        <f t="shared" si="10"/>
        <v>5.702388846113406E-3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5.8544793532598225E-3</v>
      </c>
      <c r="AL25" s="205">
        <f t="shared" si="13"/>
        <v>5.8648857715806815E-3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5.2741333206961652E-3</v>
      </c>
      <c r="AS25" s="207">
        <f t="shared" si="16"/>
        <v>5.2944730089290824E-3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691205.55023256596</v>
      </c>
      <c r="BH25" s="130">
        <f>'Op Cost'!E16</f>
        <v>4067447</v>
      </c>
      <c r="BI25" s="289">
        <f t="shared" si="23"/>
        <v>0.16993596972070341</v>
      </c>
      <c r="BJ25" s="290">
        <f t="shared" si="24"/>
        <v>691205.55023256596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691205.55023256596</v>
      </c>
      <c r="BQ25" s="704">
        <f t="shared" si="48"/>
        <v>4.204893075948634E-3</v>
      </c>
      <c r="BR25" s="364">
        <f t="shared" si="49"/>
        <v>4.204893075948634E-3</v>
      </c>
      <c r="BS25" s="372">
        <f t="shared" si="50"/>
        <v>4.3611589134253236E-3</v>
      </c>
      <c r="BT25" s="467">
        <f t="shared" si="51"/>
        <v>777295.67686331272</v>
      </c>
      <c r="BU25" s="463">
        <f t="shared" si="52"/>
        <v>1220234.0999999999</v>
      </c>
      <c r="BV25" s="463">
        <f t="shared" si="53"/>
        <v>777295.67686331272</v>
      </c>
      <c r="BW25" s="463">
        <f t="shared" si="64"/>
        <v>0</v>
      </c>
      <c r="BX25" s="468">
        <f t="shared" si="54"/>
        <v>4.204893075948634E-3</v>
      </c>
      <c r="BY25" s="478">
        <f t="shared" si="55"/>
        <v>5.5402048358412122E-3</v>
      </c>
      <c r="BZ25" s="475">
        <f t="shared" si="56"/>
        <v>783209.12475381652</v>
      </c>
      <c r="CA25" s="359">
        <f t="shared" si="27"/>
        <v>6.850992919558257E-3</v>
      </c>
      <c r="CB25" s="292">
        <f t="shared" si="28"/>
        <v>135239.93500339545</v>
      </c>
      <c r="CC25" s="292">
        <f t="shared" si="29"/>
        <v>826445.48523596139</v>
      </c>
      <c r="CD25" s="293">
        <f t="shared" si="30"/>
        <v>0.20318531138474857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0.20318531138474857</v>
      </c>
      <c r="CI25" s="295">
        <f t="shared" si="33"/>
        <v>826445.48523596139</v>
      </c>
      <c r="CJ25" s="235">
        <f t="shared" si="34"/>
        <v>0</v>
      </c>
      <c r="CL25" s="126">
        <f t="shared" si="35"/>
        <v>826445.48523596139</v>
      </c>
      <c r="CM25" s="296">
        <f t="shared" si="36"/>
        <v>7.1288711981936804E-3</v>
      </c>
      <c r="CN25" s="297">
        <f t="shared" si="37"/>
        <v>1527.5020793479725</v>
      </c>
      <c r="CO25" s="239">
        <f t="shared" si="58"/>
        <v>827972.98731530935</v>
      </c>
      <c r="CP25" s="298">
        <f t="shared" si="59"/>
        <v>0.20356085458896192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827972.98731530935</v>
      </c>
      <c r="CV25" s="247">
        <f t="shared" si="42"/>
        <v>0.20356085458896192</v>
      </c>
      <c r="CY25" s="264">
        <v>0</v>
      </c>
      <c r="CZ25" s="324">
        <f t="shared" si="60"/>
        <v>827972.98731530935</v>
      </c>
      <c r="DA25" s="326">
        <f t="shared" si="61"/>
        <v>0.20356085458896192</v>
      </c>
      <c r="DB25" s="1">
        <f t="shared" si="62"/>
        <v>0</v>
      </c>
      <c r="DC25" s="708">
        <f t="shared" si="63"/>
        <v>0.19255545917471489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1.7102960884723146E-3</v>
      </c>
      <c r="I26" s="202">
        <f t="shared" si="1"/>
        <v>1.7102960884723148E-3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1.6020164702920026E-3</v>
      </c>
      <c r="Q26" s="205">
        <f t="shared" si="4"/>
        <v>1.5430128836378268E-3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1.5673784684458575E-3</v>
      </c>
      <c r="X26" s="205">
        <f t="shared" si="7"/>
        <v>1.5117045573156955E-3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1.6089201519283306E-3</v>
      </c>
      <c r="AE26" s="205">
        <f t="shared" si="10"/>
        <v>1.6118357056883297E-3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1.6472505958382404E-3</v>
      </c>
      <c r="AL26" s="205">
        <f t="shared" si="13"/>
        <v>1.6501786066390695E-3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1.4772805671342544E-3</v>
      </c>
      <c r="AS26" s="207">
        <f t="shared" si="16"/>
        <v>1.482977697703584E-3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184197.41556493248</v>
      </c>
      <c r="BH26" s="130">
        <f>'Op Cost'!E17</f>
        <v>698366</v>
      </c>
      <c r="BI26" s="289">
        <f t="shared" si="23"/>
        <v>0.26375484425778528</v>
      </c>
      <c r="BJ26" s="290">
        <f t="shared" si="24"/>
        <v>184197.41556493248</v>
      </c>
      <c r="BK26" s="230">
        <f t="shared" si="25"/>
        <v>0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184197.41556493248</v>
      </c>
      <c r="BQ26" s="704">
        <f t="shared" si="48"/>
        <v>1.9165034283387485E-3</v>
      </c>
      <c r="BR26" s="364">
        <f t="shared" si="49"/>
        <v>1.9165034283387485E-3</v>
      </c>
      <c r="BS26" s="372">
        <f t="shared" si="50"/>
        <v>1.9877261699987698E-3</v>
      </c>
      <c r="BT26" s="467">
        <f t="shared" si="51"/>
        <v>223435.5174271827</v>
      </c>
      <c r="BU26" s="463">
        <f t="shared" si="52"/>
        <v>209509.8</v>
      </c>
      <c r="BV26" s="463">
        <f t="shared" si="53"/>
        <v>209509.8</v>
      </c>
      <c r="BW26" s="463">
        <f>BT26-BV26</f>
        <v>13925.71742718271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1.8257017603688025E-3</v>
      </c>
      <c r="CB26" s="292">
        <f t="shared" si="28"/>
        <v>36039.708449119491</v>
      </c>
      <c r="CC26" s="292">
        <f t="shared" si="29"/>
        <v>220237.12401405198</v>
      </c>
      <c r="CD26" s="293">
        <f t="shared" si="30"/>
        <v>0.31536060463145682</v>
      </c>
      <c r="CE26" s="234">
        <f t="shared" si="31"/>
        <v>1</v>
      </c>
      <c r="CF26" s="12"/>
      <c r="CG26" s="127">
        <f t="shared" si="32"/>
        <v>698366</v>
      </c>
      <c r="CH26" s="294">
        <f t="shared" si="57"/>
        <v>0.31536060463145682</v>
      </c>
      <c r="CI26" s="295">
        <f t="shared" si="33"/>
        <v>209509.8</v>
      </c>
      <c r="CJ26" s="235">
        <f t="shared" si="34"/>
        <v>10727.324014051992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1.3768154133786039E-2</v>
      </c>
      <c r="I27" s="202">
        <f t="shared" si="1"/>
        <v>1.3768154133786041E-2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1.2465612992390131E-2</v>
      </c>
      <c r="Q27" s="205">
        <f t="shared" si="4"/>
        <v>1.2006494194279495E-2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1.2445463174442083E-2</v>
      </c>
      <c r="X27" s="205">
        <f t="shared" si="7"/>
        <v>1.2003395336522484E-2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1.3274916730134999E-2</v>
      </c>
      <c r="AE27" s="205">
        <f t="shared" si="10"/>
        <v>1.3298972450575713E-2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1.3288841882393765E-2</v>
      </c>
      <c r="AL27" s="205">
        <f t="shared" si="13"/>
        <v>1.3312462983312148E-2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1.1691601652378982E-2</v>
      </c>
      <c r="AS27" s="207">
        <f t="shared" si="16"/>
        <v>1.1736690298814917E-2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1482818.3410091933</v>
      </c>
      <c r="BH27" s="130">
        <f>'Op Cost'!E18</f>
        <v>9003000</v>
      </c>
      <c r="BI27" s="289">
        <f t="shared" si="23"/>
        <v>0.16470269254794995</v>
      </c>
      <c r="BJ27" s="290">
        <f t="shared" si="24"/>
        <v>1482818.3410091933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1482818.3410091933</v>
      </c>
      <c r="BQ27" s="704">
        <f t="shared" si="48"/>
        <v>9.2893402350869847E-3</v>
      </c>
      <c r="BR27" s="364">
        <f t="shared" si="49"/>
        <v>9.2893402350869847E-3</v>
      </c>
      <c r="BS27" s="372">
        <f t="shared" si="50"/>
        <v>9.6345586521127957E-3</v>
      </c>
      <c r="BT27" s="467">
        <f t="shared" si="51"/>
        <v>1673006.405892225</v>
      </c>
      <c r="BU27" s="463">
        <f t="shared" si="52"/>
        <v>2700900</v>
      </c>
      <c r="BV27" s="463">
        <f t="shared" si="53"/>
        <v>1673006.405892225</v>
      </c>
      <c r="BW27" s="463">
        <f t="shared" si="64"/>
        <v>0</v>
      </c>
      <c r="BX27" s="468">
        <f t="shared" si="54"/>
        <v>9.2893402350869847E-3</v>
      </c>
      <c r="BY27" s="478">
        <f t="shared" si="55"/>
        <v>1.2239276186729828E-2</v>
      </c>
      <c r="BZ27" s="475">
        <f t="shared" si="56"/>
        <v>1686070.2409113722</v>
      </c>
      <c r="CA27" s="359">
        <f t="shared" si="27"/>
        <v>1.4697188053288981E-2</v>
      </c>
      <c r="CB27" s="292">
        <f t="shared" si="28"/>
        <v>290125.35560869367</v>
      </c>
      <c r="CC27" s="292">
        <f t="shared" si="29"/>
        <v>1772943.6966178869</v>
      </c>
      <c r="CD27" s="293">
        <f t="shared" si="30"/>
        <v>0.19692810136819802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0.19692810136819802</v>
      </c>
      <c r="CI27" s="295">
        <f t="shared" si="33"/>
        <v>1772943.6966178869</v>
      </c>
      <c r="CJ27" s="235">
        <f t="shared" si="34"/>
        <v>0</v>
      </c>
      <c r="CL27" s="126">
        <f t="shared" si="35"/>
        <v>1772943.6966178869</v>
      </c>
      <c r="CM27" s="296">
        <f t="shared" si="36"/>
        <v>1.5293310303739704E-2</v>
      </c>
      <c r="CN27" s="297">
        <f t="shared" si="37"/>
        <v>3276.895126818295</v>
      </c>
      <c r="CO27" s="239">
        <f t="shared" si="58"/>
        <v>1776220.5917447051</v>
      </c>
      <c r="CP27" s="298">
        <f t="shared" si="59"/>
        <v>0.19729207950068922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1776220.5917447051</v>
      </c>
      <c r="CV27" s="247">
        <f t="shared" si="42"/>
        <v>0.19729207950068922</v>
      </c>
      <c r="CY27" s="264">
        <v>0</v>
      </c>
      <c r="CZ27" s="324">
        <f t="shared" si="60"/>
        <v>1776220.5917447051</v>
      </c>
      <c r="DA27" s="326">
        <f t="shared" si="61"/>
        <v>0.19729207950068922</v>
      </c>
      <c r="DB27" s="1">
        <f t="shared" si="62"/>
        <v>0</v>
      </c>
      <c r="DC27" s="708">
        <f t="shared" si="63"/>
        <v>0.18727871164182741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3.7292457715745606E-4</v>
      </c>
      <c r="I28" s="202">
        <f t="shared" si="1"/>
        <v>3.7292457715745611E-4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3.2751593426159458E-4</v>
      </c>
      <c r="Q28" s="205">
        <f t="shared" si="4"/>
        <v>3.1545325253129692E-4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3.2463815620759035E-4</v>
      </c>
      <c r="X28" s="205">
        <f t="shared" si="7"/>
        <v>3.1310687884094241E-4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3.358010761172889E-4</v>
      </c>
      <c r="AE28" s="205">
        <f t="shared" si="10"/>
        <v>3.3640958741532447E-4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3.3788064140003463E-4</v>
      </c>
      <c r="AL28" s="205">
        <f t="shared" si="13"/>
        <v>3.3848122893049898E-4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2.8827918223720499E-4</v>
      </c>
      <c r="AS28" s="207">
        <f t="shared" si="16"/>
        <v>2.893909305253524E-4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40163.655741273484</v>
      </c>
      <c r="BH28" s="130">
        <f>'Op Cost'!E19</f>
        <v>165710</v>
      </c>
      <c r="BI28" s="289">
        <f t="shared" si="23"/>
        <v>0.24237315636517701</v>
      </c>
      <c r="BJ28" s="290">
        <f t="shared" si="24"/>
        <v>40163.655741273484</v>
      </c>
      <c r="BK28" s="230">
        <f t="shared" si="25"/>
        <v>0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40163.655741273484</v>
      </c>
      <c r="BQ28" s="704">
        <f t="shared" si="48"/>
        <v>2.6563929217314898E-4</v>
      </c>
      <c r="BR28" s="364">
        <f t="shared" si="49"/>
        <v>2.6563929217314898E-4</v>
      </c>
      <c r="BS28" s="372">
        <f t="shared" si="50"/>
        <v>2.7551120703718805E-4</v>
      </c>
      <c r="BT28" s="467">
        <f t="shared" si="51"/>
        <v>45602.300645729003</v>
      </c>
      <c r="BU28" s="463">
        <f t="shared" si="52"/>
        <v>49713</v>
      </c>
      <c r="BV28" s="463">
        <f t="shared" si="53"/>
        <v>45602.300645729003</v>
      </c>
      <c r="BW28" s="463">
        <f t="shared" si="64"/>
        <v>0</v>
      </c>
      <c r="BX28" s="468">
        <f t="shared" si="54"/>
        <v>2.6563929217314898E-4</v>
      </c>
      <c r="BY28" s="478">
        <f t="shared" si="55"/>
        <v>3.4999607944967746E-4</v>
      </c>
      <c r="BZ28" s="475">
        <f t="shared" si="56"/>
        <v>45975.875926613371</v>
      </c>
      <c r="CA28" s="359">
        <f t="shared" si="27"/>
        <v>3.9808841380752536E-4</v>
      </c>
      <c r="CB28" s="292">
        <f t="shared" si="28"/>
        <v>7858.3428476825648</v>
      </c>
      <c r="CC28" s="292">
        <f t="shared" si="29"/>
        <v>48021.998588956048</v>
      </c>
      <c r="CD28" s="293">
        <f t="shared" si="30"/>
        <v>0.28979541722862862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0.28979541722862862</v>
      </c>
      <c r="CI28" s="295">
        <f t="shared" si="33"/>
        <v>48021.998588956048</v>
      </c>
      <c r="CJ28" s="235">
        <f t="shared" si="34"/>
        <v>0</v>
      </c>
      <c r="CL28" s="126">
        <f t="shared" si="35"/>
        <v>48021.998588956048</v>
      </c>
      <c r="CM28" s="296">
        <f t="shared" si="36"/>
        <v>4.1423499642297986E-4</v>
      </c>
      <c r="CN28" s="297">
        <f t="shared" si="37"/>
        <v>88.75806572787107</v>
      </c>
      <c r="CO28" s="239">
        <f t="shared" si="58"/>
        <v>48110.756654683923</v>
      </c>
      <c r="CP28" s="298">
        <f t="shared" si="59"/>
        <v>0.2903310400982676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48110.756654683923</v>
      </c>
      <c r="CV28" s="247">
        <f t="shared" si="42"/>
        <v>0.2903310400982676</v>
      </c>
      <c r="CY28" s="264">
        <v>0</v>
      </c>
      <c r="CZ28" s="324">
        <f t="shared" si="60"/>
        <v>48110.756654683923</v>
      </c>
      <c r="DA28" s="326">
        <f t="shared" si="61"/>
        <v>0.2903310400982676</v>
      </c>
      <c r="DB28" s="1">
        <f t="shared" si="62"/>
        <v>0</v>
      </c>
      <c r="DC28" s="708">
        <f t="shared" si="63"/>
        <v>0.27744780596592461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3.2588738490737651E-2</v>
      </c>
      <c r="I29" s="202">
        <f t="shared" si="1"/>
        <v>3.2588738490737658E-2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2.9053667265859291E-2</v>
      </c>
      <c r="Q29" s="205">
        <f t="shared" si="4"/>
        <v>2.798359676038549E-2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2.8648919102489494E-2</v>
      </c>
      <c r="X29" s="205">
        <f t="shared" si="7"/>
        <v>2.763129801849647E-2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3.6517350029513056E-2</v>
      </c>
      <c r="AE29" s="205">
        <f t="shared" si="10"/>
        <v>3.6583523790253231E-2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3.697535194941845E-2</v>
      </c>
      <c r="AL29" s="205">
        <f t="shared" si="13"/>
        <v>3.7041076150791261E-2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3.2437343261708114E-2</v>
      </c>
      <c r="AS29" s="207">
        <f t="shared" si="16"/>
        <v>3.2562437833447186E-2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3509779.0651425463</v>
      </c>
      <c r="BH29" s="130">
        <f>'Op Cost'!E20</f>
        <v>25291520</v>
      </c>
      <c r="BI29" s="289">
        <f t="shared" si="23"/>
        <v>0.13877295888671565</v>
      </c>
      <c r="BJ29" s="290">
        <f t="shared" si="24"/>
        <v>3509779.0651425463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3509779.0651425463</v>
      </c>
      <c r="BQ29" s="704">
        <f t="shared" si="48"/>
        <v>9.5383345865593626E-3</v>
      </c>
      <c r="BR29" s="364">
        <f t="shared" si="49"/>
        <v>9.5383345865593626E-3</v>
      </c>
      <c r="BS29" s="372">
        <f t="shared" si="50"/>
        <v>9.8928063449084877E-3</v>
      </c>
      <c r="BT29" s="467">
        <f t="shared" si="51"/>
        <v>3705064.9897954753</v>
      </c>
      <c r="BU29" s="463">
        <f t="shared" si="52"/>
        <v>7587456</v>
      </c>
      <c r="BV29" s="463">
        <f t="shared" si="53"/>
        <v>3705064.9897954753</v>
      </c>
      <c r="BW29" s="463">
        <f t="shared" si="64"/>
        <v>0</v>
      </c>
      <c r="BX29" s="468">
        <f t="shared" si="54"/>
        <v>9.5383345865593626E-3</v>
      </c>
      <c r="BY29" s="478">
        <f t="shared" si="55"/>
        <v>1.2567341534696661E-2</v>
      </c>
      <c r="BZ29" s="475">
        <f t="shared" si="56"/>
        <v>3718478.9918928021</v>
      </c>
      <c r="CA29" s="359">
        <f t="shared" si="27"/>
        <v>3.4787729231073074E-2</v>
      </c>
      <c r="CB29" s="292">
        <f t="shared" si="28"/>
        <v>686716.55267589958</v>
      </c>
      <c r="CC29" s="292">
        <f t="shared" si="29"/>
        <v>4196495.6178184459</v>
      </c>
      <c r="CD29" s="293">
        <f t="shared" si="30"/>
        <v>0.16592500639813051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0.16592500639813051</v>
      </c>
      <c r="CI29" s="295">
        <f t="shared" si="33"/>
        <v>4196495.6178184459</v>
      </c>
      <c r="CJ29" s="235">
        <f t="shared" si="34"/>
        <v>0</v>
      </c>
      <c r="CL29" s="126">
        <f t="shared" si="35"/>
        <v>4196495.6178184459</v>
      </c>
      <c r="CM29" s="296">
        <f t="shared" si="36"/>
        <v>3.6198729713757719E-2</v>
      </c>
      <c r="CN29" s="297">
        <f t="shared" si="37"/>
        <v>7756.2959647146527</v>
      </c>
      <c r="CO29" s="239">
        <f t="shared" si="58"/>
        <v>4204251.913783161</v>
      </c>
      <c r="CP29" s="298">
        <f t="shared" si="59"/>
        <v>0.16623168215208739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4204251.913783161</v>
      </c>
      <c r="CV29" s="247">
        <f t="shared" si="42"/>
        <v>0.16623168215208739</v>
      </c>
      <c r="CY29" s="264">
        <v>0</v>
      </c>
      <c r="CZ29" s="324">
        <f t="shared" si="60"/>
        <v>4204251.913783161</v>
      </c>
      <c r="DA29" s="326">
        <f t="shared" si="61"/>
        <v>0.16623168215208739</v>
      </c>
      <c r="DB29" s="1">
        <f t="shared" si="62"/>
        <v>0</v>
      </c>
      <c r="DC29" s="708">
        <f t="shared" si="63"/>
        <v>0.14702473366143284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4.6876644316104735E-2</v>
      </c>
      <c r="I30" s="202">
        <f t="shared" si="1"/>
        <v>4.6876644316104742E-2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4.4211672962940221E-2</v>
      </c>
      <c r="Q30" s="205">
        <f t="shared" si="4"/>
        <v>4.2583320617524296E-2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4.4263867759201547E-2</v>
      </c>
      <c r="X30" s="205">
        <f t="shared" si="7"/>
        <v>4.269159744318364E-2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4.7477831516802876E-2</v>
      </c>
      <c r="AE30" s="205">
        <f t="shared" si="10"/>
        <v>4.7563866967368591E-2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4.741586602902189E-2</v>
      </c>
      <c r="AL30" s="205">
        <f t="shared" si="13"/>
        <v>4.7500148389103838E-2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4.4675294114909135E-2</v>
      </c>
      <c r="AS30" s="207">
        <f t="shared" si="16"/>
        <v>4.4847584328060443E-2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5048574.2156468984</v>
      </c>
      <c r="BH30" s="130">
        <f>'Op Cost'!E21</f>
        <v>28281032</v>
      </c>
      <c r="BI30" s="289">
        <f t="shared" si="23"/>
        <v>0.17851449747827089</v>
      </c>
      <c r="BJ30" s="290">
        <f t="shared" si="24"/>
        <v>5048574.2156468984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5048574.2156468984</v>
      </c>
      <c r="BQ30" s="704">
        <f t="shared" si="48"/>
        <v>4.8691684754963396E-2</v>
      </c>
      <c r="BR30" s="364">
        <f t="shared" si="49"/>
        <v>4.8691684754963396E-2</v>
      </c>
      <c r="BS30" s="372">
        <f t="shared" si="50"/>
        <v>5.0501206842434969E-2</v>
      </c>
      <c r="BT30" s="467">
        <f t="shared" si="51"/>
        <v>6045477.877810413</v>
      </c>
      <c r="BU30" s="463">
        <f t="shared" si="52"/>
        <v>8484309.5999999996</v>
      </c>
      <c r="BV30" s="463">
        <f t="shared" si="53"/>
        <v>6045477.877810413</v>
      </c>
      <c r="BW30" s="463">
        <f t="shared" si="64"/>
        <v>0</v>
      </c>
      <c r="BX30" s="468">
        <f t="shared" si="54"/>
        <v>4.8691684754963396E-2</v>
      </c>
      <c r="BY30" s="478">
        <f t="shared" si="55"/>
        <v>6.4154284656535554E-2</v>
      </c>
      <c r="BZ30" s="475">
        <f t="shared" si="56"/>
        <v>6113954.2303118035</v>
      </c>
      <c r="CA30" s="359">
        <f t="shared" si="27"/>
        <v>5.0039740267744874E-2</v>
      </c>
      <c r="CB30" s="292">
        <f t="shared" si="28"/>
        <v>987794.22207211365</v>
      </c>
      <c r="CC30" s="292">
        <f t="shared" si="29"/>
        <v>6036368.4377190117</v>
      </c>
      <c r="CD30" s="293">
        <f t="shared" si="30"/>
        <v>0.21344229721599309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0.21344229721599309</v>
      </c>
      <c r="CI30" s="295">
        <f t="shared" si="33"/>
        <v>6036368.4377190117</v>
      </c>
      <c r="CJ30" s="235">
        <f t="shared" si="34"/>
        <v>0</v>
      </c>
      <c r="CL30" s="126">
        <f t="shared" si="35"/>
        <v>6036368.4377190117</v>
      </c>
      <c r="CM30" s="296">
        <f t="shared" si="36"/>
        <v>5.2069366783526062E-2</v>
      </c>
      <c r="CN30" s="297">
        <f t="shared" si="37"/>
        <v>11156.894804372569</v>
      </c>
      <c r="CO30" s="239">
        <f t="shared" si="58"/>
        <v>6047525.3325233841</v>
      </c>
      <c r="CP30" s="298">
        <f t="shared" si="59"/>
        <v>0.21383679819475415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6047525.3325233841</v>
      </c>
      <c r="CV30" s="247">
        <f t="shared" si="42"/>
        <v>0.21383679819475415</v>
      </c>
      <c r="CY30" s="264">
        <v>0</v>
      </c>
      <c r="CZ30" s="324">
        <f t="shared" si="60"/>
        <v>6047525.3325233841</v>
      </c>
      <c r="DA30" s="326">
        <f t="shared" si="61"/>
        <v>0.21383679819475415</v>
      </c>
      <c r="DB30" s="1">
        <f t="shared" si="62"/>
        <v>0</v>
      </c>
      <c r="DC30" s="708">
        <f t="shared" si="63"/>
        <v>0.21618568340475708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7.6469441231876864E-2</v>
      </c>
      <c r="I31" s="202">
        <f t="shared" si="1"/>
        <v>7.6469441231876878E-2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8.7009526441139934E-2</v>
      </c>
      <c r="Q31" s="205">
        <f t="shared" si="4"/>
        <v>8.3804893886911064E-2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8.6580991864623619E-2</v>
      </c>
      <c r="X31" s="205">
        <f t="shared" si="7"/>
        <v>8.350560034708418E-2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7.8933231758167716E-2</v>
      </c>
      <c r="AE31" s="205">
        <f t="shared" si="10"/>
        <v>7.9076268117284465E-2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7.9137914661185652E-2</v>
      </c>
      <c r="AL31" s="205">
        <f t="shared" si="13"/>
        <v>7.9278583403068939E-2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8.9423981030604657E-2</v>
      </c>
      <c r="AS31" s="207">
        <f t="shared" si="16"/>
        <v>8.9768844496147221E-2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8235692.9537199344</v>
      </c>
      <c r="BH31" s="130">
        <f>'Op Cost'!E22</f>
        <v>36047232</v>
      </c>
      <c r="BI31" s="289">
        <f t="shared" si="23"/>
        <v>0.22846949673472666</v>
      </c>
      <c r="BJ31" s="290">
        <f t="shared" si="24"/>
        <v>8235692.9537199344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8235692.9537199344</v>
      </c>
      <c r="BQ31" s="704">
        <f t="shared" si="48"/>
        <v>0.13575323113845361</v>
      </c>
      <c r="BR31" s="364">
        <f t="shared" si="49"/>
        <v>0.13575323113845361</v>
      </c>
      <c r="BS31" s="372">
        <f t="shared" si="50"/>
        <v>0.14079820897043599</v>
      </c>
      <c r="BT31" s="467">
        <f t="shared" si="51"/>
        <v>11015077.030354483</v>
      </c>
      <c r="BU31" s="463">
        <f t="shared" si="52"/>
        <v>10814169.6</v>
      </c>
      <c r="BV31" s="463">
        <f t="shared" si="53"/>
        <v>10814169.6</v>
      </c>
      <c r="BW31" s="463">
        <f t="shared" si="64"/>
        <v>200907.43035448343</v>
      </c>
      <c r="BX31" s="468">
        <f t="shared" si="54"/>
        <v>0</v>
      </c>
      <c r="BY31" s="478">
        <f t="shared" si="55"/>
        <v>0</v>
      </c>
      <c r="BZ31" s="475">
        <f t="shared" si="56"/>
        <v>10814169.6</v>
      </c>
      <c r="CA31" s="359">
        <f t="shared" si="27"/>
        <v>8.1629370734373999E-2</v>
      </c>
      <c r="CB31" s="292">
        <f t="shared" si="28"/>
        <v>1611379.6820558715</v>
      </c>
      <c r="CC31" s="292">
        <f t="shared" si="29"/>
        <v>9847072.6357758064</v>
      </c>
      <c r="CD31" s="293">
        <f t="shared" si="30"/>
        <v>0.27317139456854289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0.27317139456854289</v>
      </c>
      <c r="CI31" s="295">
        <f t="shared" si="33"/>
        <v>9847072.6357758064</v>
      </c>
      <c r="CJ31" s="235">
        <f t="shared" si="34"/>
        <v>0</v>
      </c>
      <c r="CL31" s="126">
        <f t="shared" si="35"/>
        <v>9847072.6357758064</v>
      </c>
      <c r="CM31" s="296">
        <f t="shared" si="36"/>
        <v>8.4940281910621904E-2</v>
      </c>
      <c r="CN31" s="297">
        <f t="shared" si="37"/>
        <v>18200.140475500975</v>
      </c>
      <c r="CO31" s="239">
        <f t="shared" si="58"/>
        <v>9865272.7762513068</v>
      </c>
      <c r="CP31" s="298">
        <f t="shared" si="59"/>
        <v>0.27367629160128876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9865272.7762513068</v>
      </c>
      <c r="CV31" s="247">
        <f t="shared" si="42"/>
        <v>0.27367629160128876</v>
      </c>
      <c r="CY31" s="264">
        <v>170685.8</v>
      </c>
      <c r="CZ31" s="324">
        <f t="shared" si="60"/>
        <v>10035958.576251308</v>
      </c>
      <c r="DA31" s="326">
        <f t="shared" si="61"/>
        <v>0.27841135142502227</v>
      </c>
      <c r="DB31" s="1">
        <f t="shared" si="62"/>
        <v>0</v>
      </c>
      <c r="DC31" s="708">
        <f t="shared" si="63"/>
        <v>0.3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1.2781342595395486E-2</v>
      </c>
      <c r="I32" s="202">
        <f t="shared" si="1"/>
        <v>1.2781342595395487E-2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1.592681505440385E-2</v>
      </c>
      <c r="Q32" s="205">
        <f t="shared" si="4"/>
        <v>1.5340217332336573E-2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1.6038360824255322E-2</v>
      </c>
      <c r="X32" s="205">
        <f t="shared" si="7"/>
        <v>1.5468671822409812E-2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1.258719836541208E-2</v>
      </c>
      <c r="AE32" s="205">
        <f t="shared" si="10"/>
        <v>1.2610007858772049E-2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1.2412210011278216E-2</v>
      </c>
      <c r="AL32" s="205">
        <f t="shared" si="13"/>
        <v>1.2434272886876502E-2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1.5174920487015736E-2</v>
      </c>
      <c r="AS32" s="207">
        <f t="shared" si="16"/>
        <v>1.5233442547968202E-2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1376539.5883146494</v>
      </c>
      <c r="BH32" s="130">
        <f>'Op Cost'!E23</f>
        <v>5453602</v>
      </c>
      <c r="BI32" s="289">
        <f t="shared" si="23"/>
        <v>0.25240924957755434</v>
      </c>
      <c r="BJ32" s="290">
        <f t="shared" si="24"/>
        <v>1376539.5883146494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1376539.5883146494</v>
      </c>
      <c r="BQ32" s="704">
        <f t="shared" si="48"/>
        <v>3.0199121295137618E-2</v>
      </c>
      <c r="BR32" s="364">
        <f t="shared" si="49"/>
        <v>3.0199121295137618E-2</v>
      </c>
      <c r="BS32" s="372">
        <f t="shared" si="50"/>
        <v>3.1321406902645052E-2</v>
      </c>
      <c r="BT32" s="467">
        <f t="shared" si="51"/>
        <v>1994830.2628876637</v>
      </c>
      <c r="BU32" s="463">
        <f t="shared" si="52"/>
        <v>1636080.5999999999</v>
      </c>
      <c r="BV32" s="463">
        <f t="shared" si="53"/>
        <v>1636080.5999999999</v>
      </c>
      <c r="BW32" s="463">
        <f t="shared" si="64"/>
        <v>358749.66288766381</v>
      </c>
      <c r="BX32" s="468">
        <f t="shared" si="54"/>
        <v>0</v>
      </c>
      <c r="BY32" s="478">
        <f t="shared" si="55"/>
        <v>0</v>
      </c>
      <c r="BZ32" s="475">
        <f t="shared" si="56"/>
        <v>1636080.5999999999</v>
      </c>
      <c r="CA32" s="359">
        <f t="shared" si="27"/>
        <v>1.364378941960495E-2</v>
      </c>
      <c r="CB32" s="292">
        <f t="shared" si="28"/>
        <v>269331.06134728907</v>
      </c>
      <c r="CC32" s="292">
        <f t="shared" si="29"/>
        <v>1645870.6496619384</v>
      </c>
      <c r="CD32" s="293">
        <f t="shared" si="30"/>
        <v>0.30179515293964215</v>
      </c>
      <c r="CE32" s="234">
        <f t="shared" si="31"/>
        <v>1</v>
      </c>
      <c r="CF32" s="12"/>
      <c r="CG32" s="127">
        <f t="shared" si="32"/>
        <v>5453602</v>
      </c>
      <c r="CH32" s="294">
        <f t="shared" si="57"/>
        <v>0.30179515293964215</v>
      </c>
      <c r="CI32" s="295">
        <f t="shared" si="33"/>
        <v>1636080.5999999999</v>
      </c>
      <c r="CJ32" s="235">
        <f t="shared" si="34"/>
        <v>9790.0496619385667</v>
      </c>
      <c r="CL32" s="126">
        <f t="shared" si="35"/>
        <v>0</v>
      </c>
      <c r="CM32" s="296">
        <f t="shared" si="36"/>
        <v>0</v>
      </c>
      <c r="CN32" s="297">
        <f t="shared" si="37"/>
        <v>0</v>
      </c>
      <c r="CO32" s="239">
        <f t="shared" si="58"/>
        <v>1636080.5999999999</v>
      </c>
      <c r="CP32" s="298">
        <f t="shared" si="59"/>
        <v>0.3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1636080.5999999999</v>
      </c>
      <c r="CV32" s="247">
        <f t="shared" si="42"/>
        <v>0.3</v>
      </c>
      <c r="CY32" s="264">
        <v>0</v>
      </c>
      <c r="CZ32" s="324">
        <f t="shared" si="60"/>
        <v>1636080.5999999999</v>
      </c>
      <c r="DA32" s="326">
        <f t="shared" si="61"/>
        <v>0.3</v>
      </c>
      <c r="DB32" s="1">
        <f t="shared" si="62"/>
        <v>0</v>
      </c>
      <c r="DC32" s="708">
        <f t="shared" si="63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0.17751640895300516</v>
      </c>
      <c r="I33" s="202">
        <f t="shared" si="1"/>
        <v>0.17751640895300519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0.1877650559688539</v>
      </c>
      <c r="Q33" s="205">
        <f t="shared" si="4"/>
        <v>0.18084951424008189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0.18696531467027314</v>
      </c>
      <c r="X33" s="205">
        <f t="shared" si="7"/>
        <v>0.18032423179020987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0.18012852604782187</v>
      </c>
      <c r="AE33" s="205">
        <f t="shared" si="10"/>
        <v>0.18045494025847886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0.18064179548706183</v>
      </c>
      <c r="AL33" s="205">
        <f t="shared" si="13"/>
        <v>0.18096288878616495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0.18219188867586089</v>
      </c>
      <c r="AS33" s="207">
        <f t="shared" si="16"/>
        <v>0.18289451145554902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19118364.340479806</v>
      </c>
      <c r="BH33" s="130">
        <f>'Op Cost'!E24</f>
        <v>111168383</v>
      </c>
      <c r="BI33" s="289">
        <f t="shared" si="23"/>
        <v>0.17197663422413734</v>
      </c>
      <c r="BJ33" s="290">
        <f t="shared" si="24"/>
        <v>19118364.340479806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19118364.340479806</v>
      </c>
      <c r="BQ33" s="704">
        <f t="shared" si="48"/>
        <v>0.16236566094362839</v>
      </c>
      <c r="BR33" s="364">
        <f t="shared" si="49"/>
        <v>0.16236566094362839</v>
      </c>
      <c r="BS33" s="372">
        <f t="shared" si="50"/>
        <v>0.16839963268239569</v>
      </c>
      <c r="BT33" s="467">
        <f t="shared" si="51"/>
        <v>22442605.898743059</v>
      </c>
      <c r="BU33" s="463">
        <f t="shared" si="52"/>
        <v>33350514.899999999</v>
      </c>
      <c r="BV33" s="463">
        <f t="shared" si="53"/>
        <v>22442605.898743059</v>
      </c>
      <c r="BW33" s="463">
        <f t="shared" si="64"/>
        <v>0</v>
      </c>
      <c r="BX33" s="468">
        <f t="shared" si="54"/>
        <v>0.16236566094362839</v>
      </c>
      <c r="BY33" s="478">
        <f t="shared" si="55"/>
        <v>0.2139267286199677</v>
      </c>
      <c r="BZ33" s="475">
        <f t="shared" si="56"/>
        <v>22670944.850020852</v>
      </c>
      <c r="CA33" s="359">
        <f t="shared" si="27"/>
        <v>0.18949468603961905</v>
      </c>
      <c r="CB33" s="292">
        <f t="shared" si="28"/>
        <v>3740662.0214605797</v>
      </c>
      <c r="CC33" s="292">
        <f t="shared" si="29"/>
        <v>22859026.361940384</v>
      </c>
      <c r="CD33" s="293">
        <f t="shared" si="30"/>
        <v>0.20562524834008231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0.20562524834008231</v>
      </c>
      <c r="CI33" s="295">
        <f t="shared" si="33"/>
        <v>22859026.361940384</v>
      </c>
      <c r="CJ33" s="235">
        <f t="shared" si="34"/>
        <v>0</v>
      </c>
      <c r="CL33" s="126">
        <f t="shared" si="35"/>
        <v>22859026.361940384</v>
      </c>
      <c r="CM33" s="296">
        <f t="shared" si="36"/>
        <v>0.1971806459852096</v>
      </c>
      <c r="CN33" s="297">
        <f t="shared" si="37"/>
        <v>42249.865143572926</v>
      </c>
      <c r="CO33" s="239">
        <f t="shared" si="58"/>
        <v>22901276.227083959</v>
      </c>
      <c r="CP33" s="298">
        <f t="shared" si="59"/>
        <v>0.20600530122925292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22901276.227083959</v>
      </c>
      <c r="CV33" s="247">
        <f t="shared" si="42"/>
        <v>0.20600530122925292</v>
      </c>
      <c r="CY33" s="264">
        <v>0</v>
      </c>
      <c r="CZ33" s="324">
        <f t="shared" si="60"/>
        <v>22901276.227083959</v>
      </c>
      <c r="DA33" s="326">
        <f t="shared" si="61"/>
        <v>0.20600530122925292</v>
      </c>
      <c r="DB33" s="1">
        <f t="shared" si="62"/>
        <v>0</v>
      </c>
      <c r="DC33" s="708">
        <f t="shared" si="63"/>
        <v>0.20393338679776293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5.8837095546643875E-2</v>
      </c>
      <c r="I34" s="202">
        <f t="shared" si="1"/>
        <v>5.8837095546643882E-2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6.951998041622777E-2</v>
      </c>
      <c r="Q34" s="205">
        <f t="shared" si="4"/>
        <v>6.695950225339227E-2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6.789945389835339E-2</v>
      </c>
      <c r="X34" s="205">
        <f t="shared" si="7"/>
        <v>6.5487638093666617E-2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5.6266936044195984E-2</v>
      </c>
      <c r="AE34" s="205">
        <f t="shared" si="10"/>
        <v>5.6368898392514306E-2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5.7565911052053748E-2</v>
      </c>
      <c r="AL34" s="205">
        <f t="shared" si="13"/>
        <v>5.7668235258064561E-2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6.6139158387964289E-2</v>
      </c>
      <c r="AS34" s="207">
        <f t="shared" si="16"/>
        <v>6.6394223965529395E-2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6336704.5110412966</v>
      </c>
      <c r="BH34" s="130">
        <f>'Op Cost'!E25</f>
        <v>49463221</v>
      </c>
      <c r="BI34" s="289">
        <f t="shared" si="23"/>
        <v>0.12810941913874344</v>
      </c>
      <c r="BJ34" s="290">
        <f t="shared" si="24"/>
        <v>6336704.5110412966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6336704.5110412966</v>
      </c>
      <c r="BQ34" s="704">
        <f t="shared" si="48"/>
        <v>3.001494938082221E-2</v>
      </c>
      <c r="BR34" s="364">
        <f t="shared" si="49"/>
        <v>3.001494938082221E-2</v>
      </c>
      <c r="BS34" s="372">
        <f t="shared" si="50"/>
        <v>3.1130390633928626E-2</v>
      </c>
      <c r="BT34" s="467">
        <f t="shared" si="51"/>
        <v>6951224.4872543616</v>
      </c>
      <c r="BU34" s="463">
        <f t="shared" si="52"/>
        <v>14838966.299999999</v>
      </c>
      <c r="BV34" s="463">
        <f t="shared" si="53"/>
        <v>6951224.4872543616</v>
      </c>
      <c r="BW34" s="463">
        <f t="shared" si="64"/>
        <v>0</v>
      </c>
      <c r="BX34" s="468">
        <f t="shared" si="54"/>
        <v>3.001494938082221E-2</v>
      </c>
      <c r="BY34" s="478">
        <f t="shared" si="55"/>
        <v>3.9546538925878685E-2</v>
      </c>
      <c r="BZ34" s="475">
        <f t="shared" si="56"/>
        <v>6993435.2726164982</v>
      </c>
      <c r="CA34" s="359">
        <f t="shared" si="27"/>
        <v>6.2807247024955118E-2</v>
      </c>
      <c r="CB34" s="292">
        <f t="shared" si="28"/>
        <v>1239827.2929385568</v>
      </c>
      <c r="CC34" s="292">
        <f t="shared" si="29"/>
        <v>7576531.8039798532</v>
      </c>
      <c r="CD34" s="293">
        <f t="shared" si="30"/>
        <v>0.1531750591814442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0.1531750591814442</v>
      </c>
      <c r="CI34" s="295">
        <f t="shared" si="33"/>
        <v>7576531.8039798532</v>
      </c>
      <c r="CJ34" s="235">
        <f t="shared" si="34"/>
        <v>0</v>
      </c>
      <c r="CL34" s="126">
        <f t="shared" si="35"/>
        <v>7576531.8039798532</v>
      </c>
      <c r="CM34" s="296">
        <f t="shared" si="36"/>
        <v>6.5354727352850375E-2</v>
      </c>
      <c r="CN34" s="297">
        <f t="shared" si="37"/>
        <v>14003.546866156545</v>
      </c>
      <c r="CO34" s="239">
        <f t="shared" si="58"/>
        <v>7590535.3508460093</v>
      </c>
      <c r="CP34" s="298">
        <f t="shared" si="59"/>
        <v>0.15345816947193974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7590535.3508460093</v>
      </c>
      <c r="CV34" s="247">
        <f t="shared" si="42"/>
        <v>0.15345816947193974</v>
      </c>
      <c r="CY34" s="264">
        <v>0</v>
      </c>
      <c r="CZ34" s="324">
        <f t="shared" si="60"/>
        <v>7590535.3508460093</v>
      </c>
      <c r="DA34" s="326">
        <f t="shared" si="61"/>
        <v>0.15345816947193974</v>
      </c>
      <c r="DB34" s="1">
        <f t="shared" si="62"/>
        <v>0</v>
      </c>
      <c r="DC34" s="708">
        <f t="shared" si="63"/>
        <v>0.14138657231029289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8.0205806652884296E-3</v>
      </c>
      <c r="I35" s="202">
        <f t="shared" si="1"/>
        <v>8.0205806652884314E-3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7.9880866529918673E-3</v>
      </c>
      <c r="Q35" s="205">
        <f t="shared" si="4"/>
        <v>7.6938788394199133E-3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7.7428646896218504E-3</v>
      </c>
      <c r="X35" s="205">
        <f t="shared" si="7"/>
        <v>7.467835033861483E-3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8.4432108297570526E-3</v>
      </c>
      <c r="AE35" s="205">
        <f t="shared" si="10"/>
        <v>8.4585109271867846E-3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8.7334768374378539E-3</v>
      </c>
      <c r="AL35" s="205">
        <f t="shared" si="13"/>
        <v>8.749000713752373E-3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8.445654531635453E-3</v>
      </c>
      <c r="AS35" s="207">
        <f t="shared" si="16"/>
        <v>8.4782251872581125E-3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863809.62912440789</v>
      </c>
      <c r="BH35" s="130">
        <f>'Op Cost'!E26</f>
        <v>3929042</v>
      </c>
      <c r="BI35" s="289">
        <f t="shared" si="23"/>
        <v>0.21985248035638405</v>
      </c>
      <c r="BJ35" s="290">
        <f t="shared" si="24"/>
        <v>863809.62912440789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863809.62912440789</v>
      </c>
      <c r="BQ35" s="704">
        <f t="shared" si="48"/>
        <v>9.4525338817277559E-3</v>
      </c>
      <c r="BR35" s="364">
        <f t="shared" si="49"/>
        <v>9.4525338817277559E-3</v>
      </c>
      <c r="BS35" s="372">
        <f t="shared" si="50"/>
        <v>9.8038170408058824E-3</v>
      </c>
      <c r="BT35" s="467">
        <f t="shared" si="51"/>
        <v>1057338.8875766643</v>
      </c>
      <c r="BU35" s="463">
        <f t="shared" si="52"/>
        <v>1178712.5999999999</v>
      </c>
      <c r="BV35" s="463">
        <f t="shared" si="53"/>
        <v>1057338.8875766643</v>
      </c>
      <c r="BW35" s="463">
        <f t="shared" si="64"/>
        <v>0</v>
      </c>
      <c r="BX35" s="468">
        <f t="shared" si="54"/>
        <v>9.4525338817277559E-3</v>
      </c>
      <c r="BY35" s="478">
        <f t="shared" si="55"/>
        <v>1.2454293837349585E-2</v>
      </c>
      <c r="BZ35" s="475">
        <f t="shared" si="56"/>
        <v>1070632.225964397</v>
      </c>
      <c r="CA35" s="359">
        <f t="shared" si="27"/>
        <v>8.561785493456155E-3</v>
      </c>
      <c r="CB35" s="292">
        <f t="shared" si="28"/>
        <v>169011.31372395056</v>
      </c>
      <c r="CC35" s="292">
        <f t="shared" si="29"/>
        <v>1032820.9428483584</v>
      </c>
      <c r="CD35" s="293">
        <f t="shared" si="30"/>
        <v>0.26286838950776253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0.26286838950776253</v>
      </c>
      <c r="CI35" s="295">
        <f t="shared" si="33"/>
        <v>1032820.9428483584</v>
      </c>
      <c r="CJ35" s="235">
        <f t="shared" si="34"/>
        <v>0</v>
      </c>
      <c r="CL35" s="126">
        <f t="shared" si="35"/>
        <v>1032820.9428483584</v>
      </c>
      <c r="CM35" s="296">
        <f t="shared" si="36"/>
        <v>8.9090540197708391E-3</v>
      </c>
      <c r="CN35" s="297">
        <f t="shared" si="37"/>
        <v>1908.9415647839912</v>
      </c>
      <c r="CO35" s="239">
        <f t="shared" si="58"/>
        <v>1034729.8844131425</v>
      </c>
      <c r="CP35" s="298">
        <f t="shared" si="59"/>
        <v>0.26335424370957156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1034729.8844131425</v>
      </c>
      <c r="CV35" s="247">
        <f t="shared" si="42"/>
        <v>0.26335424370957156</v>
      </c>
      <c r="CY35" s="264">
        <v>0</v>
      </c>
      <c r="CZ35" s="324">
        <f t="shared" si="60"/>
        <v>1034729.8844131425</v>
      </c>
      <c r="DA35" s="326">
        <f t="shared" si="61"/>
        <v>0.26335424370957156</v>
      </c>
      <c r="DB35" s="1">
        <f t="shared" si="62"/>
        <v>0</v>
      </c>
      <c r="DC35" s="708">
        <f t="shared" si="63"/>
        <v>0.27249192703065961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0.15897024739601379</v>
      </c>
      <c r="I36" s="202">
        <f t="shared" si="1"/>
        <v>0.15897024739601381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0.14914856476342805</v>
      </c>
      <c r="Q36" s="205">
        <f t="shared" si="4"/>
        <v>0.14365530022554174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0.14915959069047593</v>
      </c>
      <c r="X36" s="205">
        <f t="shared" si="7"/>
        <v>0.14386138227209241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0.15933656155663814</v>
      </c>
      <c r="AE36" s="205">
        <f t="shared" si="10"/>
        <v>0.15962529826653329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0.15903613522174562</v>
      </c>
      <c r="AL36" s="205">
        <f t="shared" si="13"/>
        <v>0.1593188241598027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0.14941496253242872</v>
      </c>
      <c r="AS36" s="207">
        <f t="shared" si="16"/>
        <v>0.14999118113943988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17120958.715528093</v>
      </c>
      <c r="BG36" s="116"/>
      <c r="BH36" s="130">
        <f>'Op Cost'!E27</f>
        <v>76532753</v>
      </c>
      <c r="BI36" s="289">
        <f t="shared" si="23"/>
        <v>0.22370760288118857</v>
      </c>
      <c r="BJ36" s="295">
        <f t="shared" si="24"/>
        <v>17120958.715528093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17120958.715528093</v>
      </c>
      <c r="BQ36" s="704">
        <f t="shared" si="48"/>
        <v>0.25216500806335534</v>
      </c>
      <c r="BR36" s="364">
        <f t="shared" si="49"/>
        <v>0.25216500806335534</v>
      </c>
      <c r="BS36" s="372">
        <f t="shared" si="50"/>
        <v>0.26153618004219253</v>
      </c>
      <c r="BT36" s="467">
        <f t="shared" si="51"/>
        <v>22283733.864363462</v>
      </c>
      <c r="BU36" s="463">
        <f t="shared" si="52"/>
        <v>22959825.899999999</v>
      </c>
      <c r="BV36" s="463">
        <f t="shared" si="53"/>
        <v>22283733.864363462</v>
      </c>
      <c r="BW36" s="463">
        <f t="shared" si="64"/>
        <v>0</v>
      </c>
      <c r="BX36" s="468">
        <f t="shared" si="54"/>
        <v>0.25216500806335534</v>
      </c>
      <c r="BY36" s="478">
        <f t="shared" si="55"/>
        <v>0.33224288272475577</v>
      </c>
      <c r="BZ36" s="475">
        <f t="shared" si="56"/>
        <v>22638359.917406373</v>
      </c>
      <c r="CA36" s="359">
        <f t="shared" si="27"/>
        <v>0.16969708489271598</v>
      </c>
      <c r="CB36" s="292">
        <f t="shared" si="28"/>
        <v>3349853.5176761453</v>
      </c>
      <c r="CC36" s="292">
        <f t="shared" si="29"/>
        <v>20470812.233204238</v>
      </c>
      <c r="CD36" s="293">
        <f t="shared" si="30"/>
        <v>0.26747779781558673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0.26747779781558673</v>
      </c>
      <c r="CI36" s="295">
        <f t="shared" si="33"/>
        <v>20470812.233204238</v>
      </c>
      <c r="CJ36" s="235">
        <f t="shared" si="34"/>
        <v>0</v>
      </c>
      <c r="CL36" s="126">
        <f t="shared" si="35"/>
        <v>20470812.233204238</v>
      </c>
      <c r="CM36" s="296">
        <f t="shared" si="36"/>
        <v>0.17658004833949148</v>
      </c>
      <c r="CN36" s="297">
        <f t="shared" si="37"/>
        <v>37835.778415842644</v>
      </c>
      <c r="CO36" s="239">
        <f t="shared" si="58"/>
        <v>20508648.011620082</v>
      </c>
      <c r="CP36" s="298">
        <f t="shared" si="59"/>
        <v>0.26797217149133629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20508648.011620082</v>
      </c>
      <c r="CV36" s="247">
        <f t="shared" si="42"/>
        <v>0.26797217149133629</v>
      </c>
      <c r="CY36" s="264">
        <v>370745.59999999998</v>
      </c>
      <c r="CZ36" s="324">
        <f t="shared" si="60"/>
        <v>20879393.611620083</v>
      </c>
      <c r="DA36" s="326">
        <f t="shared" si="61"/>
        <v>0.27281644515806303</v>
      </c>
      <c r="DB36" s="1">
        <f t="shared" si="62"/>
        <v>0</v>
      </c>
      <c r="DC36" s="708">
        <f t="shared" si="63"/>
        <v>0.29579962865580406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4.1243643615983462E-2</v>
      </c>
      <c r="I37" s="202">
        <f t="shared" si="1"/>
        <v>4.1243643615983469E-2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7.1601709375849379E-2</v>
      </c>
      <c r="Q37" s="205">
        <f t="shared" si="4"/>
        <v>6.8964559420097063E-2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7.1971871158268239E-2</v>
      </c>
      <c r="X37" s="205">
        <f t="shared" si="7"/>
        <v>6.9415401460997214E-2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3.8782954366951915E-2</v>
      </c>
      <c r="AE37" s="205">
        <f t="shared" si="10"/>
        <v>3.8853233670926642E-2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3.8568540764838989E-2</v>
      </c>
      <c r="AL37" s="205">
        <f t="shared" si="13"/>
        <v>3.8637096881447466E-2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4.8501479179145754E-2</v>
      </c>
      <c r="AS37" s="207">
        <f t="shared" si="16"/>
        <v>4.868852506997829E-2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4441904.8922289908</v>
      </c>
      <c r="BH37" s="130">
        <f>'Op Cost'!E28</f>
        <v>12808994</v>
      </c>
      <c r="BI37" s="289">
        <f t="shared" si="23"/>
        <v>0.34678015246388522</v>
      </c>
      <c r="BJ37" s="290">
        <f t="shared" si="24"/>
        <v>3842698.1999999997</v>
      </c>
      <c r="BK37" s="230">
        <f t="shared" si="25"/>
        <v>599206.69222899107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0.14906914423338391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4.1331260765856727E-3</v>
      </c>
      <c r="I38" s="202">
        <f t="shared" si="1"/>
        <v>4.1331260765856736E-3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3.2200297543308657E-3</v>
      </c>
      <c r="Q38" s="205">
        <f t="shared" si="4"/>
        <v>3.1014334051909253E-3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3.1883765153536241E-3</v>
      </c>
      <c r="X38" s="205">
        <f t="shared" si="7"/>
        <v>3.0751241041849903E-3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3.8116942079826975E-3</v>
      </c>
      <c r="AE38" s="205">
        <f t="shared" si="10"/>
        <v>3.8186014490702875E-3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3.8427503042214777E-3</v>
      </c>
      <c r="AL38" s="205">
        <f t="shared" si="13"/>
        <v>3.8495808462313437E-3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2.9114815486364926E-3</v>
      </c>
      <c r="AS38" s="207">
        <f t="shared" si="16"/>
        <v>2.9227096734096717E-3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445134.11838013091</v>
      </c>
      <c r="BH38" s="130">
        <f>'Op Cost'!E29</f>
        <v>2846110</v>
      </c>
      <c r="BI38" s="289">
        <f t="shared" si="23"/>
        <v>0.15640088344446662</v>
      </c>
      <c r="BJ38" s="290">
        <f t="shared" si="24"/>
        <v>445134.11838013091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445134.11838013091</v>
      </c>
      <c r="BQ38" s="704">
        <f t="shared" si="48"/>
        <v>1.2141111668180053E-3</v>
      </c>
      <c r="BR38" s="364">
        <f t="shared" si="49"/>
        <v>1.2141111668180053E-3</v>
      </c>
      <c r="BS38" s="372">
        <f t="shared" si="50"/>
        <v>1.2592310057403812E-3</v>
      </c>
      <c r="BT38" s="467">
        <f t="shared" si="51"/>
        <v>469991.58376801957</v>
      </c>
      <c r="BU38" s="463">
        <f t="shared" si="52"/>
        <v>853833</v>
      </c>
      <c r="BV38" s="463">
        <f t="shared" si="53"/>
        <v>469991.58376801957</v>
      </c>
      <c r="BW38" s="463">
        <f t="shared" si="64"/>
        <v>0</v>
      </c>
      <c r="BX38" s="468">
        <f t="shared" si="54"/>
        <v>1.2141111668180053E-3</v>
      </c>
      <c r="BY38" s="478">
        <f t="shared" si="55"/>
        <v>1.5996660167479841E-3</v>
      </c>
      <c r="BZ38" s="475">
        <f t="shared" si="56"/>
        <v>471699.01912691689</v>
      </c>
      <c r="CA38" s="359">
        <f t="shared" si="27"/>
        <v>4.4120170797963048E-3</v>
      </c>
      <c r="CB38" s="292">
        <f t="shared" si="28"/>
        <v>87094.076743549769</v>
      </c>
      <c r="CC38" s="292">
        <f t="shared" si="29"/>
        <v>532228.19512368063</v>
      </c>
      <c r="CD38" s="293">
        <f t="shared" si="30"/>
        <v>0.18700197642525435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0.18700197642525435</v>
      </c>
      <c r="CI38" s="295">
        <f t="shared" si="33"/>
        <v>532228.19512368063</v>
      </c>
      <c r="CJ38" s="235">
        <f t="shared" si="34"/>
        <v>0</v>
      </c>
      <c r="CL38" s="126">
        <f t="shared" si="35"/>
        <v>532228.19512368063</v>
      </c>
      <c r="CM38" s="296">
        <f t="shared" si="36"/>
        <v>4.5909697842931784E-3</v>
      </c>
      <c r="CN38" s="297">
        <f t="shared" si="37"/>
        <v>983.70635361015241</v>
      </c>
      <c r="CO38" s="239">
        <f t="shared" si="58"/>
        <v>533211.90147729078</v>
      </c>
      <c r="CP38" s="298">
        <f t="shared" si="59"/>
        <v>0.18734760830652744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533211.90147729078</v>
      </c>
      <c r="CV38" s="247">
        <f t="shared" si="42"/>
        <v>0.18734760830652744</v>
      </c>
      <c r="CY38" s="264">
        <v>0</v>
      </c>
      <c r="CZ38" s="324">
        <f t="shared" si="60"/>
        <v>533211.90147729078</v>
      </c>
      <c r="DA38" s="326">
        <f t="shared" si="61"/>
        <v>0.18734760830652744</v>
      </c>
      <c r="DB38" s="1">
        <f t="shared" si="62"/>
        <v>0</v>
      </c>
      <c r="DC38" s="708">
        <f t="shared" si="63"/>
        <v>0.16573464101068366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2.7181494850478299E-2</v>
      </c>
      <c r="I39" s="202">
        <f t="shared" si="1"/>
        <v>2.7181494850478303E-2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2.5431792999960918E-2</v>
      </c>
      <c r="Q39" s="205">
        <f t="shared" si="4"/>
        <v>2.4495119108105898E-2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2.5946921390987854E-2</v>
      </c>
      <c r="X39" s="205">
        <f t="shared" si="7"/>
        <v>2.5025276348195142E-2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2.5303159782517032E-2</v>
      </c>
      <c r="AE39" s="205">
        <f t="shared" si="10"/>
        <v>2.5349012103128069E-2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2.4740009528744906E-2</v>
      </c>
      <c r="AL39" s="205">
        <f t="shared" si="13"/>
        <v>2.4783985239116964E-2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2.3497792655225388E-2</v>
      </c>
      <c r="AS39" s="207">
        <f t="shared" si="16"/>
        <v>2.3588411861777021E-2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2927423.5826159236</v>
      </c>
      <c r="BH39" s="130">
        <f>'Op Cost'!E30</f>
        <v>14322731</v>
      </c>
      <c r="BI39" s="289">
        <f t="shared" si="23"/>
        <v>0.20439004143943804</v>
      </c>
      <c r="BJ39" s="290">
        <f t="shared" si="24"/>
        <v>2927423.5826159236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2927423.5826159236</v>
      </c>
      <c r="BQ39" s="704">
        <f t="shared" si="48"/>
        <v>2.5357955957850637E-2</v>
      </c>
      <c r="BR39" s="364">
        <f t="shared" si="49"/>
        <v>2.5357955957850637E-2</v>
      </c>
      <c r="BS39" s="372">
        <f t="shared" si="50"/>
        <v>2.630033003321439E-2</v>
      </c>
      <c r="BT39" s="467">
        <f t="shared" si="51"/>
        <v>3446597.2215355658</v>
      </c>
      <c r="BU39" s="463">
        <f t="shared" si="52"/>
        <v>4296819.3</v>
      </c>
      <c r="BV39" s="463">
        <f t="shared" si="53"/>
        <v>3446597.2215355658</v>
      </c>
      <c r="BW39" s="463">
        <f t="shared" si="64"/>
        <v>0</v>
      </c>
      <c r="BX39" s="468">
        <f t="shared" si="54"/>
        <v>2.5357955957850637E-2</v>
      </c>
      <c r="BY39" s="478">
        <f t="shared" si="55"/>
        <v>3.3410664120879716E-2</v>
      </c>
      <c r="BZ39" s="475">
        <f t="shared" si="56"/>
        <v>3482258.7588108298</v>
      </c>
      <c r="CA39" s="359">
        <f t="shared" si="27"/>
        <v>2.9015620939822479E-2</v>
      </c>
      <c r="CB39" s="292">
        <f t="shared" si="28"/>
        <v>572774.01043318713</v>
      </c>
      <c r="CC39" s="292">
        <f t="shared" si="29"/>
        <v>3500197.5930491108</v>
      </c>
      <c r="CD39" s="293">
        <f t="shared" si="30"/>
        <v>0.24438059983456442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0.24438059983456442</v>
      </c>
      <c r="CI39" s="295">
        <f t="shared" si="33"/>
        <v>3500197.5930491108</v>
      </c>
      <c r="CJ39" s="235">
        <f t="shared" si="34"/>
        <v>0</v>
      </c>
      <c r="CL39" s="126">
        <f t="shared" si="35"/>
        <v>3500197.5930491108</v>
      </c>
      <c r="CM39" s="296">
        <f t="shared" si="36"/>
        <v>3.0192503020269251E-2</v>
      </c>
      <c r="CN39" s="297">
        <f t="shared" si="37"/>
        <v>6469.3427419290338</v>
      </c>
      <c r="CO39" s="239">
        <f t="shared" si="58"/>
        <v>3506666.9357910398</v>
      </c>
      <c r="CP39" s="298">
        <f t="shared" si="59"/>
        <v>0.24483228343749805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3506666.9357910398</v>
      </c>
      <c r="CV39" s="247">
        <f t="shared" si="42"/>
        <v>0.24483228343749805</v>
      </c>
      <c r="CY39" s="264">
        <v>0</v>
      </c>
      <c r="CZ39" s="324">
        <f t="shared" si="60"/>
        <v>3506666.9357910398</v>
      </c>
      <c r="DA39" s="326">
        <f t="shared" si="61"/>
        <v>0.24483228343749805</v>
      </c>
      <c r="DB39" s="1">
        <f t="shared" si="62"/>
        <v>0</v>
      </c>
      <c r="DC39" s="708">
        <f t="shared" si="63"/>
        <v>0.24312812680841592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1.4879052823259192E-3</v>
      </c>
      <c r="I40" s="202">
        <f t="shared" si="1"/>
        <v>1.4879052823259195E-3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1.167173393385396E-3</v>
      </c>
      <c r="Q40" s="205">
        <f t="shared" si="4"/>
        <v>1.1241854355621467E-3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1.1416667187297827E-3</v>
      </c>
      <c r="X40" s="205">
        <f t="shared" si="7"/>
        <v>1.1011142595002961E-3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1.6021507909623905E-3</v>
      </c>
      <c r="AE40" s="205">
        <f t="shared" si="10"/>
        <v>1.6050540778390434E-3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1.6304667477833878E-3</v>
      </c>
      <c r="AL40" s="205">
        <f t="shared" si="13"/>
        <v>1.6333649250613103E-3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1.2037962151538195E-3</v>
      </c>
      <c r="AS40" s="207">
        <f t="shared" si="16"/>
        <v>1.2084386536784799E-3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160246.11729928659</v>
      </c>
      <c r="BH40" s="130">
        <f>'Op Cost'!E31</f>
        <v>744369</v>
      </c>
      <c r="BI40" s="289">
        <f t="shared" si="23"/>
        <v>0.21527779542039846</v>
      </c>
      <c r="BJ40" s="290">
        <f t="shared" si="24"/>
        <v>160246.11729928659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160246.11729928659</v>
      </c>
      <c r="BQ40" s="704">
        <f t="shared" si="48"/>
        <v>4.1814594842353527E-4</v>
      </c>
      <c r="BR40" s="364">
        <f t="shared" si="49"/>
        <v>4.1814594842353527E-4</v>
      </c>
      <c r="BS40" s="372">
        <f t="shared" si="50"/>
        <v>4.3368544625087236E-4</v>
      </c>
      <c r="BT40" s="467">
        <f t="shared" si="51"/>
        <v>168807.15250273098</v>
      </c>
      <c r="BU40" s="463">
        <f t="shared" si="52"/>
        <v>223310.69999999998</v>
      </c>
      <c r="BV40" s="463">
        <f t="shared" si="53"/>
        <v>168807.15250273098</v>
      </c>
      <c r="BW40" s="463">
        <f t="shared" si="64"/>
        <v>0</v>
      </c>
      <c r="BX40" s="468">
        <f t="shared" si="54"/>
        <v>4.1814594842353527E-4</v>
      </c>
      <c r="BY40" s="478">
        <f t="shared" si="55"/>
        <v>5.5093296397812602E-4</v>
      </c>
      <c r="BZ40" s="475">
        <f t="shared" si="56"/>
        <v>169395.20176628331</v>
      </c>
      <c r="CA40" s="359">
        <f t="shared" si="27"/>
        <v>1.5883046868398682E-3</v>
      </c>
      <c r="CB40" s="292">
        <f t="shared" si="28"/>
        <v>31353.443965851056</v>
      </c>
      <c r="CC40" s="292">
        <f t="shared" si="29"/>
        <v>191599.56126513766</v>
      </c>
      <c r="CD40" s="293">
        <f t="shared" si="30"/>
        <v>0.25739863060543583</v>
      </c>
      <c r="CE40" s="234">
        <f t="shared" si="31"/>
        <v>0</v>
      </c>
      <c r="CF40" s="12"/>
      <c r="CG40" s="127">
        <f t="shared" si="32"/>
        <v>744369</v>
      </c>
      <c r="CH40" s="294">
        <f t="shared" si="57"/>
        <v>0.25739863060543583</v>
      </c>
      <c r="CI40" s="295">
        <f t="shared" si="33"/>
        <v>191599.56126513766</v>
      </c>
      <c r="CJ40" s="235">
        <f t="shared" si="34"/>
        <v>0</v>
      </c>
      <c r="CL40" s="126">
        <f t="shared" si="35"/>
        <v>191599.56126513766</v>
      </c>
      <c r="CM40" s="296">
        <f t="shared" si="36"/>
        <v>1.6527267899583305E-3</v>
      </c>
      <c r="CN40" s="297">
        <f t="shared" si="37"/>
        <v>354.12950214265629</v>
      </c>
      <c r="CO40" s="239">
        <f t="shared" si="58"/>
        <v>191953.69076728032</v>
      </c>
      <c r="CP40" s="298">
        <f t="shared" si="59"/>
        <v>0.25787437516511341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191953.69076728032</v>
      </c>
      <c r="CV40" s="247">
        <f t="shared" si="42"/>
        <v>0.25787437516511341</v>
      </c>
      <c r="CY40" s="264">
        <v>0</v>
      </c>
      <c r="CZ40" s="324">
        <f t="shared" si="60"/>
        <v>191953.69076728032</v>
      </c>
      <c r="DA40" s="326">
        <f t="shared" si="61"/>
        <v>0.25787437516511341</v>
      </c>
      <c r="DB40" s="1">
        <f t="shared" si="62"/>
        <v>0</v>
      </c>
      <c r="DC40" s="708">
        <f t="shared" si="63"/>
        <v>0.22756885599250279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5.1594071713293556E-3</v>
      </c>
      <c r="I41" s="202">
        <f t="shared" si="1"/>
        <v>5.1594071713293565E-3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4.823911573472962E-3</v>
      </c>
      <c r="Q41" s="205">
        <f t="shared" si="4"/>
        <v>4.6462429353436594E-3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4.7564977602676467E-3</v>
      </c>
      <c r="X41" s="205">
        <f t="shared" si="7"/>
        <v>4.5875450542511272E-3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4.8849705416553835E-3</v>
      </c>
      <c r="AE41" s="205">
        <f t="shared" si="10"/>
        <v>4.8938226865011909E-3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4.9618072156405995E-3</v>
      </c>
      <c r="AL41" s="205">
        <f t="shared" si="13"/>
        <v>4.9706268968449851E-3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4.5143422116442787E-3</v>
      </c>
      <c r="AS41" s="207">
        <f t="shared" si="16"/>
        <v>4.5317517664617939E-3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555663.70829680457</v>
      </c>
      <c r="BH41" s="130">
        <f>'Op Cost'!E32</f>
        <v>3366722</v>
      </c>
      <c r="BI41" s="289">
        <f t="shared" si="23"/>
        <v>0.1650459135909661</v>
      </c>
      <c r="BJ41" s="290">
        <f t="shared" si="24"/>
        <v>555663.70829680457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555663.70829680457</v>
      </c>
      <c r="BQ41" s="704">
        <f t="shared" si="48"/>
        <v>2.9290080116497279E-3</v>
      </c>
      <c r="BR41" s="364">
        <f t="shared" si="49"/>
        <v>2.9290080116497279E-3</v>
      </c>
      <c r="BS41" s="372">
        <f t="shared" si="50"/>
        <v>3.0378583157238976E-3</v>
      </c>
      <c r="BT41" s="467">
        <f t="shared" si="51"/>
        <v>615631.62331174442</v>
      </c>
      <c r="BU41" s="463">
        <f t="shared" si="52"/>
        <v>1010016.6</v>
      </c>
      <c r="BV41" s="463">
        <f t="shared" si="53"/>
        <v>615631.62331174442</v>
      </c>
      <c r="BW41" s="463">
        <f t="shared" si="64"/>
        <v>0</v>
      </c>
      <c r="BX41" s="468">
        <f t="shared" si="54"/>
        <v>2.9290080116497279E-3</v>
      </c>
      <c r="BY41" s="478">
        <f t="shared" si="55"/>
        <v>3.8591479158357807E-3</v>
      </c>
      <c r="BZ41" s="475">
        <f t="shared" si="56"/>
        <v>619750.76164294954</v>
      </c>
      <c r="CA41" s="359">
        <f t="shared" si="27"/>
        <v>5.5075485576121675E-3</v>
      </c>
      <c r="CB41" s="292">
        <f t="shared" si="28"/>
        <v>108720.08155681181</v>
      </c>
      <c r="CC41" s="292">
        <f t="shared" si="29"/>
        <v>664383.78985361638</v>
      </c>
      <c r="CD41" s="293">
        <f t="shared" si="30"/>
        <v>0.19733847637364071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0.19733847637364071</v>
      </c>
      <c r="CI41" s="295">
        <f t="shared" si="33"/>
        <v>664383.78985361638</v>
      </c>
      <c r="CJ41" s="235">
        <f t="shared" si="34"/>
        <v>0</v>
      </c>
      <c r="CL41" s="126">
        <f t="shared" si="35"/>
        <v>664383.78985361638</v>
      </c>
      <c r="CM41" s="296">
        <f t="shared" si="36"/>
        <v>5.7309363395964697E-3</v>
      </c>
      <c r="CN41" s="297">
        <f t="shared" si="37"/>
        <v>1227.9668031542731</v>
      </c>
      <c r="CO41" s="239">
        <f t="shared" si="58"/>
        <v>665611.75665677071</v>
      </c>
      <c r="CP41" s="298">
        <f t="shared" si="59"/>
        <v>0.19770321299375793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665611.75665677071</v>
      </c>
      <c r="CV41" s="247">
        <f t="shared" si="42"/>
        <v>0.19770321299375793</v>
      </c>
      <c r="CY41" s="264">
        <v>0</v>
      </c>
      <c r="CZ41" s="324">
        <f t="shared" si="60"/>
        <v>665611.75665677071</v>
      </c>
      <c r="DA41" s="326">
        <f t="shared" si="61"/>
        <v>0.19770321299375793</v>
      </c>
      <c r="DB41" s="1">
        <f t="shared" si="62"/>
        <v>0</v>
      </c>
      <c r="DC41" s="708">
        <f t="shared" si="63"/>
        <v>0.18408135915081481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2.1968034436611238E-2</v>
      </c>
      <c r="I42" s="202">
        <f t="shared" si="1"/>
        <v>2.1968034436611241E-2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3.1041881285858643E-2</v>
      </c>
      <c r="Q42" s="205">
        <f t="shared" si="4"/>
        <v>2.9898583219750155E-2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3.0784429758247481E-2</v>
      </c>
      <c r="X42" s="205">
        <f t="shared" si="7"/>
        <v>2.969095448022302E-2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2.1249009264974281E-2</v>
      </c>
      <c r="AE42" s="205">
        <f t="shared" si="10"/>
        <v>2.1287514984965731E-2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2.1352425402803538E-2</v>
      </c>
      <c r="AL42" s="205">
        <f t="shared" si="13"/>
        <v>2.1390379635366129E-2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2.6457255482022459E-2</v>
      </c>
      <c r="AS42" s="207">
        <f t="shared" si="16"/>
        <v>2.655928785308356E-2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2365938.3866565684</v>
      </c>
      <c r="BH42" s="130">
        <f>'Op Cost'!E33</f>
        <v>7435602</v>
      </c>
      <c r="BI42" s="289">
        <f t="shared" si="23"/>
        <v>0.31819056300439003</v>
      </c>
      <c r="BJ42" s="290">
        <f t="shared" si="24"/>
        <v>2230680.6</v>
      </c>
      <c r="BK42" s="230">
        <f t="shared" si="25"/>
        <v>135257.78665656829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0</v>
      </c>
      <c r="BQ42" s="704">
        <f t="shared" si="48"/>
        <v>5.8897621243889337E-2</v>
      </c>
      <c r="BR42" s="364">
        <f t="shared" si="49"/>
        <v>0</v>
      </c>
      <c r="BS42" s="372">
        <f t="shared" si="50"/>
        <v>0</v>
      </c>
      <c r="BT42" s="467">
        <f t="shared" si="51"/>
        <v>2230680.6</v>
      </c>
      <c r="BU42" s="463">
        <f t="shared" si="52"/>
        <v>2230680.6</v>
      </c>
      <c r="BV42" s="463">
        <f t="shared" si="53"/>
        <v>2230680.6</v>
      </c>
      <c r="BW42" s="463">
        <f t="shared" si="64"/>
        <v>0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0</v>
      </c>
      <c r="CB42" s="292">
        <f t="shared" si="28"/>
        <v>0</v>
      </c>
      <c r="CC42" s="292">
        <f t="shared" si="29"/>
        <v>2230680.6</v>
      </c>
      <c r="CD42" s="293">
        <f t="shared" si="30"/>
        <v>0.3</v>
      </c>
      <c r="CE42" s="234">
        <f t="shared" si="31"/>
        <v>0</v>
      </c>
      <c r="CF42" s="12"/>
      <c r="CG42" s="127">
        <f t="shared" si="32"/>
        <v>7435602</v>
      </c>
      <c r="CH42" s="294">
        <f t="shared" si="57"/>
        <v>0.3</v>
      </c>
      <c r="CI42" s="295">
        <f t="shared" si="33"/>
        <v>2230680.6</v>
      </c>
      <c r="CJ42" s="235">
        <f t="shared" si="34"/>
        <v>0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4.0790168087618678E-3</v>
      </c>
      <c r="I43" s="202">
        <f t="shared" si="1"/>
        <v>4.0790168087618687E-3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3.9288636157252749E-3</v>
      </c>
      <c r="Q43" s="205">
        <f t="shared" si="4"/>
        <v>3.7841603313947272E-3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3.7342663318730585E-3</v>
      </c>
      <c r="X43" s="205">
        <f t="shared" si="7"/>
        <v>3.6016236957245587E-3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3.9843744967185584E-3</v>
      </c>
      <c r="AE43" s="205">
        <f t="shared" si="10"/>
        <v>3.9915946549291623E-3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4.2305728861933688E-3</v>
      </c>
      <c r="AL43" s="205">
        <f t="shared" si="13"/>
        <v>4.2380927882263476E-3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3.7431564240795086E-3</v>
      </c>
      <c r="AS43" s="207">
        <f t="shared" si="16"/>
        <v>3.7575919019188836E-3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439306.596842525</v>
      </c>
      <c r="BH43" s="130">
        <f>'Op Cost'!E34</f>
        <v>2380653</v>
      </c>
      <c r="BI43" s="289">
        <f t="shared" si="23"/>
        <v>0.18453197372423658</v>
      </c>
      <c r="BJ43" s="290">
        <f t="shared" si="24"/>
        <v>439306.596842525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439306.596842525</v>
      </c>
      <c r="BQ43" s="704">
        <f t="shared" si="48"/>
        <v>3.0396178397971781E-3</v>
      </c>
      <c r="BR43" s="364">
        <f t="shared" si="49"/>
        <v>3.0396178397971781E-3</v>
      </c>
      <c r="BS43" s="372">
        <f t="shared" si="50"/>
        <v>3.152578721029059E-3</v>
      </c>
      <c r="BT43" s="467">
        <f t="shared" si="51"/>
        <v>501539.11500903749</v>
      </c>
      <c r="BU43" s="463">
        <f t="shared" si="52"/>
        <v>714195.9</v>
      </c>
      <c r="BV43" s="463">
        <f t="shared" si="53"/>
        <v>501539.11500903749</v>
      </c>
      <c r="BW43" s="463">
        <f t="shared" si="64"/>
        <v>0</v>
      </c>
      <c r="BX43" s="468">
        <f t="shared" si="54"/>
        <v>3.0396178397971781E-3</v>
      </c>
      <c r="BY43" s="478">
        <f t="shared" si="55"/>
        <v>4.0048831565959323E-3</v>
      </c>
      <c r="BZ43" s="475">
        <f t="shared" si="56"/>
        <v>505813.80674983317</v>
      </c>
      <c r="CA43" s="359">
        <f t="shared" si="27"/>
        <v>4.3542566801882893E-3</v>
      </c>
      <c r="CB43" s="292">
        <f t="shared" si="28"/>
        <v>85953.875201893257</v>
      </c>
      <c r="CC43" s="292">
        <f t="shared" si="29"/>
        <v>525260.47204441822</v>
      </c>
      <c r="CD43" s="293">
        <f t="shared" si="30"/>
        <v>0.22063714117278671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0.22063714117278671</v>
      </c>
      <c r="CI43" s="295">
        <f t="shared" si="33"/>
        <v>525260.47204441822</v>
      </c>
      <c r="CJ43" s="235">
        <f t="shared" si="34"/>
        <v>0</v>
      </c>
      <c r="CL43" s="126">
        <f t="shared" si="35"/>
        <v>525260.47204441822</v>
      </c>
      <c r="CM43" s="296">
        <f t="shared" si="36"/>
        <v>4.5308666059661034E-3</v>
      </c>
      <c r="CN43" s="297">
        <f t="shared" si="37"/>
        <v>970.8280553049043</v>
      </c>
      <c r="CO43" s="239">
        <f t="shared" si="58"/>
        <v>526231.30009972316</v>
      </c>
      <c r="CP43" s="298">
        <f t="shared" si="59"/>
        <v>0.22104494023266857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526231.30009972316</v>
      </c>
      <c r="CV43" s="247">
        <f t="shared" si="42"/>
        <v>0.22104494023266857</v>
      </c>
      <c r="CY43" s="264">
        <v>0</v>
      </c>
      <c r="CZ43" s="324">
        <f t="shared" si="60"/>
        <v>526231.30009972316</v>
      </c>
      <c r="DA43" s="326">
        <f t="shared" si="61"/>
        <v>0.22104494023266857</v>
      </c>
      <c r="DB43" s="1">
        <f t="shared" si="62"/>
        <v>0</v>
      </c>
      <c r="DC43" s="708">
        <f t="shared" si="63"/>
        <v>0.212468514625959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8.0553545592597486E-3</v>
      </c>
      <c r="I44" s="202">
        <f t="shared" si="1"/>
        <v>8.0553545592597503E-3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7.0606172546512245E-3</v>
      </c>
      <c r="Q44" s="205">
        <f t="shared" si="4"/>
        <v>6.8005689032501638E-3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7.1281358737458099E-3</v>
      </c>
      <c r="X44" s="205">
        <f t="shared" si="7"/>
        <v>6.8749416318010775E-3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7.6185008937902253E-3</v>
      </c>
      <c r="AE44" s="205">
        <f t="shared" si="10"/>
        <v>7.6323065191966971E-3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7.5473071755765781E-3</v>
      </c>
      <c r="AL44" s="205">
        <f t="shared" si="13"/>
        <v>7.5607226188510231E-3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6.6729047086795277E-3</v>
      </c>
      <c r="AS44" s="207">
        <f t="shared" si="16"/>
        <v>6.698638756935364E-3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867554.74755262537</v>
      </c>
      <c r="BH44" s="130">
        <f>'Op Cost'!E35</f>
        <v>5803873</v>
      </c>
      <c r="BI44" s="289">
        <f t="shared" si="23"/>
        <v>0.14947858913394993</v>
      </c>
      <c r="BJ44" s="290">
        <f t="shared" si="24"/>
        <v>867554.74755262537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867554.74755262537</v>
      </c>
      <c r="BQ44" s="704">
        <f t="shared" si="48"/>
        <v>1.6111497600682207E-3</v>
      </c>
      <c r="BR44" s="364">
        <f t="shared" si="49"/>
        <v>1.6111497600682207E-3</v>
      </c>
      <c r="BS44" s="372">
        <f t="shared" si="50"/>
        <v>1.6710246872090563E-3</v>
      </c>
      <c r="BT44" s="467">
        <f t="shared" si="51"/>
        <v>900541.10044200975</v>
      </c>
      <c r="BU44" s="463">
        <f t="shared" si="52"/>
        <v>1741161.9</v>
      </c>
      <c r="BV44" s="463">
        <f t="shared" si="53"/>
        <v>900541.10044200975</v>
      </c>
      <c r="BW44" s="463">
        <f t="shared" si="64"/>
        <v>0</v>
      </c>
      <c r="BX44" s="468">
        <f t="shared" si="54"/>
        <v>1.6111497600682207E-3</v>
      </c>
      <c r="BY44" s="478">
        <f t="shared" si="55"/>
        <v>2.1227887441538844E-3</v>
      </c>
      <c r="BZ44" s="475">
        <f t="shared" si="56"/>
        <v>902806.9012549856</v>
      </c>
      <c r="CA44" s="359">
        <f t="shared" si="27"/>
        <v>8.5989058259332198E-3</v>
      </c>
      <c r="CB44" s="292">
        <f t="shared" si="28"/>
        <v>169744.07631916081</v>
      </c>
      <c r="CC44" s="292">
        <f t="shared" si="29"/>
        <v>1037298.8238717862</v>
      </c>
      <c r="CD44" s="293">
        <f t="shared" si="30"/>
        <v>0.17872527945938621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0.17872527945938621</v>
      </c>
      <c r="CI44" s="295">
        <f t="shared" si="33"/>
        <v>1037298.8238717862</v>
      </c>
      <c r="CJ44" s="235">
        <f t="shared" si="34"/>
        <v>0</v>
      </c>
      <c r="CL44" s="126">
        <f t="shared" si="35"/>
        <v>1037298.8238717862</v>
      </c>
      <c r="CM44" s="296">
        <f t="shared" si="36"/>
        <v>8.9476799638011813E-3</v>
      </c>
      <c r="CN44" s="297">
        <f t="shared" si="37"/>
        <v>1917.2179395679927</v>
      </c>
      <c r="CO44" s="239">
        <f t="shared" si="58"/>
        <v>1039216.0418113542</v>
      </c>
      <c r="CP44" s="298">
        <f t="shared" si="59"/>
        <v>0.17905561369302089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1039216.0418113542</v>
      </c>
      <c r="CV44" s="247">
        <f t="shared" si="42"/>
        <v>0.17905561369302089</v>
      </c>
      <c r="CY44" s="264">
        <v>0</v>
      </c>
      <c r="CZ44" s="324">
        <f t="shared" si="60"/>
        <v>1039216.0418113542</v>
      </c>
      <c r="DA44" s="326">
        <f t="shared" si="61"/>
        <v>0.17905561369302089</v>
      </c>
      <c r="DB44" s="1">
        <f t="shared" si="62"/>
        <v>0</v>
      </c>
      <c r="DC44" s="708">
        <f t="shared" si="63"/>
        <v>0.15555249076866182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1.6012943282187253E-3</v>
      </c>
      <c r="I45" s="202">
        <f t="shared" si="1"/>
        <v>1.6012943282187255E-3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1.4984210735585841E-3</v>
      </c>
      <c r="Q45" s="205">
        <f t="shared" si="4"/>
        <v>1.4432329907281736E-3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1.5017901498080761E-3</v>
      </c>
      <c r="X45" s="205">
        <f t="shared" si="7"/>
        <v>1.4484459620322469E-3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1.6368505010450917E-3</v>
      </c>
      <c r="AE45" s="205">
        <f t="shared" si="10"/>
        <v>1.6398166679037506E-3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1.6342841061895035E-3</v>
      </c>
      <c r="AL45" s="205">
        <f t="shared" si="13"/>
        <v>1.6371890688749845E-3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1.5302629297154749E-3</v>
      </c>
      <c r="AS45" s="207">
        <f t="shared" si="16"/>
        <v>1.5361643866965992E-3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172458.0198742871</v>
      </c>
      <c r="BH45" s="130">
        <f>'Op Cost'!E36</f>
        <v>604843</v>
      </c>
      <c r="BI45" s="289">
        <f t="shared" si="23"/>
        <v>0.28512857034682904</v>
      </c>
      <c r="BJ45" s="290">
        <f t="shared" si="24"/>
        <v>172458.0198742871</v>
      </c>
      <c r="BK45" s="230">
        <f t="shared" si="25"/>
        <v>0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172458.0198742871</v>
      </c>
      <c r="BQ45" s="704">
        <f t="shared" si="48"/>
        <v>5.1894036174408994E-4</v>
      </c>
      <c r="BR45" s="364">
        <f t="shared" si="49"/>
        <v>5.1894036174408994E-4</v>
      </c>
      <c r="BS45" s="372">
        <f t="shared" si="50"/>
        <v>5.3822566787761197E-4</v>
      </c>
      <c r="BT45" s="467">
        <f t="shared" si="51"/>
        <v>183082.69942009822</v>
      </c>
      <c r="BU45" s="463">
        <f t="shared" si="52"/>
        <v>181452.9</v>
      </c>
      <c r="BV45" s="463">
        <f t="shared" si="53"/>
        <v>181452.9</v>
      </c>
      <c r="BW45" s="463">
        <f t="shared" si="64"/>
        <v>1629.7994200982212</v>
      </c>
      <c r="BX45" s="468">
        <f t="shared" si="54"/>
        <v>0</v>
      </c>
      <c r="BY45" s="478">
        <f t="shared" si="55"/>
        <v>0</v>
      </c>
      <c r="BZ45" s="475">
        <f t="shared" si="56"/>
        <v>181452.9</v>
      </c>
      <c r="CA45" s="359">
        <f t="shared" si="27"/>
        <v>1.7093448868896418E-3</v>
      </c>
      <c r="CB45" s="292">
        <f t="shared" si="28"/>
        <v>33742.801096960873</v>
      </c>
      <c r="CC45" s="292">
        <f t="shared" si="29"/>
        <v>206200.82097124797</v>
      </c>
      <c r="CD45" s="293">
        <f t="shared" si="30"/>
        <v>0.34091627243970413</v>
      </c>
      <c r="CE45" s="234">
        <f t="shared" si="31"/>
        <v>1</v>
      </c>
      <c r="CF45" s="12"/>
      <c r="CG45" s="127">
        <f t="shared" si="32"/>
        <v>604843</v>
      </c>
      <c r="CH45" s="294">
        <f t="shared" si="57"/>
        <v>0.34091627243970413</v>
      </c>
      <c r="CI45" s="295">
        <f t="shared" si="33"/>
        <v>181452.9</v>
      </c>
      <c r="CJ45" s="235">
        <f t="shared" si="34"/>
        <v>24747.920971247979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0.3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6.7132942829244797E-3</v>
      </c>
      <c r="I46" s="202">
        <f t="shared" si="1"/>
        <v>6.7132942829244806E-3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6.2703837311583986E-3</v>
      </c>
      <c r="Q46" s="205">
        <f t="shared" si="4"/>
        <v>6.0394403315759326E-3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6.4132948799747579E-3</v>
      </c>
      <c r="X46" s="205">
        <f t="shared" si="7"/>
        <v>6.1854920765119312E-3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7.4105218462609907E-3</v>
      </c>
      <c r="AE46" s="205">
        <f t="shared" si="10"/>
        <v>7.4239505890152701E-3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7.2438146136918988E-3</v>
      </c>
      <c r="AL46" s="205">
        <f t="shared" si="13"/>
        <v>7.2566905947245852E-3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6.9427956021747561E-3</v>
      </c>
      <c r="AS46" s="207">
        <f t="shared" si="16"/>
        <v>6.9695704843073273E-3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723016.01177493588</v>
      </c>
      <c r="BH46" s="130">
        <f>'Op Cost'!E37</f>
        <v>5022923</v>
      </c>
      <c r="BI46" s="289">
        <f t="shared" si="23"/>
        <v>0.14394327999352885</v>
      </c>
      <c r="BJ46" s="290">
        <f t="shared" si="24"/>
        <v>723016.01177493588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723016.01177493588</v>
      </c>
      <c r="BQ46" s="704">
        <f t="shared" si="48"/>
        <v>1.6143896792299747E-3</v>
      </c>
      <c r="BR46" s="364">
        <f t="shared" si="49"/>
        <v>1.6143896792299747E-3</v>
      </c>
      <c r="BS46" s="372">
        <f t="shared" si="50"/>
        <v>1.6743850110213028E-3</v>
      </c>
      <c r="BT46" s="467">
        <f t="shared" si="51"/>
        <v>756068.69811106205</v>
      </c>
      <c r="BU46" s="463">
        <f t="shared" si="52"/>
        <v>1506876.9</v>
      </c>
      <c r="BV46" s="463">
        <f t="shared" si="53"/>
        <v>756068.69811106205</v>
      </c>
      <c r="BW46" s="463">
        <f t="shared" si="64"/>
        <v>0</v>
      </c>
      <c r="BX46" s="468">
        <f t="shared" si="54"/>
        <v>1.6143896792299747E-3</v>
      </c>
      <c r="BY46" s="478">
        <f t="shared" si="55"/>
        <v>2.1270575366019858E-3</v>
      </c>
      <c r="BZ46" s="475">
        <f t="shared" si="56"/>
        <v>758339.05530461331</v>
      </c>
      <c r="CA46" s="359">
        <f t="shared" si="27"/>
        <v>7.1662873304919224E-3</v>
      </c>
      <c r="CB46" s="292">
        <f t="shared" si="28"/>
        <v>141463.90810368472</v>
      </c>
      <c r="CC46" s="292">
        <f t="shared" si="29"/>
        <v>864479.91987862065</v>
      </c>
      <c r="CD46" s="293">
        <f t="shared" si="30"/>
        <v>0.17210694248719732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0.17210694248719732</v>
      </c>
      <c r="CI46" s="295">
        <f t="shared" si="33"/>
        <v>864479.91987862065</v>
      </c>
      <c r="CJ46" s="235">
        <f t="shared" si="34"/>
        <v>0</v>
      </c>
      <c r="CL46" s="126">
        <f t="shared" si="35"/>
        <v>864479.91987862065</v>
      </c>
      <c r="CM46" s="296">
        <f t="shared" si="36"/>
        <v>7.4569540427459969E-3</v>
      </c>
      <c r="CN46" s="297">
        <f t="shared" si="37"/>
        <v>1597.8003374198875</v>
      </c>
      <c r="CO46" s="239">
        <f t="shared" si="58"/>
        <v>866077.7202160405</v>
      </c>
      <c r="CP46" s="298">
        <f t="shared" si="59"/>
        <v>0.17242504418563465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866077.7202160405</v>
      </c>
      <c r="CV46" s="247">
        <f t="shared" si="42"/>
        <v>0.17242504418563465</v>
      </c>
      <c r="CY46" s="264">
        <v>0</v>
      </c>
      <c r="CZ46" s="324">
        <f t="shared" si="60"/>
        <v>866077.7202160405</v>
      </c>
      <c r="DA46" s="326">
        <f t="shared" si="61"/>
        <v>0.17242504418563465</v>
      </c>
      <c r="DB46" s="1">
        <f t="shared" si="62"/>
        <v>0</v>
      </c>
      <c r="DC46" s="708">
        <f t="shared" si="63"/>
        <v>0.15097564810462222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6.116463449152244E-4</v>
      </c>
      <c r="I47" s="202">
        <f t="shared" si="1"/>
        <v>6.1164634491522451E-4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5.4747977913164236E-4</v>
      </c>
      <c r="Q47" s="205">
        <f t="shared" si="4"/>
        <v>5.2731564774570548E-4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5.1471065123304821E-4</v>
      </c>
      <c r="X47" s="205">
        <f t="shared" si="7"/>
        <v>4.9642792269530679E-4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3.8319088692230691E-4</v>
      </c>
      <c r="AE47" s="205">
        <f t="shared" si="10"/>
        <v>3.8388527416695963E-4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4.0481983770372122E-4</v>
      </c>
      <c r="AL47" s="205">
        <f t="shared" si="13"/>
        <v>4.0553941058484879E-4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3.5579589596809415E-4</v>
      </c>
      <c r="AS47" s="207">
        <f t="shared" si="16"/>
        <v>3.5716802237417965E-4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65873.784505790478</v>
      </c>
      <c r="BH47" s="130">
        <f>'Op Cost'!E38</f>
        <v>457239</v>
      </c>
      <c r="BI47" s="289">
        <f t="shared" si="23"/>
        <v>0.14406860417810047</v>
      </c>
      <c r="BJ47" s="290">
        <f t="shared" si="24"/>
        <v>65873.784505790478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65873.784505790478</v>
      </c>
      <c r="BQ47" s="704">
        <f t="shared" si="48"/>
        <v>1.5907367660883938E-4</v>
      </c>
      <c r="BR47" s="364">
        <f t="shared" si="49"/>
        <v>1.5907367660883938E-4</v>
      </c>
      <c r="BS47" s="372">
        <f t="shared" si="50"/>
        <v>1.6498530880656618E-4</v>
      </c>
      <c r="BT47" s="467">
        <f t="shared" si="51"/>
        <v>69130.626645535944</v>
      </c>
      <c r="BU47" s="463">
        <f t="shared" si="52"/>
        <v>137171.69999999998</v>
      </c>
      <c r="BV47" s="463">
        <f t="shared" si="53"/>
        <v>69130.626645535944</v>
      </c>
      <c r="BW47" s="463">
        <f t="shared" si="64"/>
        <v>0</v>
      </c>
      <c r="BX47" s="468">
        <f t="shared" si="54"/>
        <v>1.5907367660883938E-4</v>
      </c>
      <c r="BY47" s="478">
        <f t="shared" si="55"/>
        <v>2.0958933710924611E-4</v>
      </c>
      <c r="BZ47" s="475">
        <f t="shared" si="56"/>
        <v>69354.335995663714</v>
      </c>
      <c r="CA47" s="359">
        <f t="shared" si="27"/>
        <v>6.5291841346156788E-4</v>
      </c>
      <c r="CB47" s="292">
        <f t="shared" si="28"/>
        <v>12888.736689098203</v>
      </c>
      <c r="CC47" s="292">
        <f t="shared" si="29"/>
        <v>78762.521194888686</v>
      </c>
      <c r="CD47" s="293">
        <f t="shared" si="30"/>
        <v>0.17225678735822772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0.17225678735822772</v>
      </c>
      <c r="CI47" s="295">
        <f t="shared" si="33"/>
        <v>78762.521194888686</v>
      </c>
      <c r="CJ47" s="235">
        <f t="shared" si="34"/>
        <v>0</v>
      </c>
      <c r="CL47" s="126">
        <f t="shared" si="35"/>
        <v>78762.521194888686</v>
      </c>
      <c r="CM47" s="296">
        <f t="shared" si="36"/>
        <v>6.7940097547153865E-4</v>
      </c>
      <c r="CN47" s="297">
        <f t="shared" si="37"/>
        <v>145.57513719798604</v>
      </c>
      <c r="CO47" s="239">
        <f t="shared" si="58"/>
        <v>78908.096332086672</v>
      </c>
      <c r="CP47" s="298">
        <f t="shared" si="59"/>
        <v>0.17257516601183773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78908.096332086672</v>
      </c>
      <c r="CV47" s="247">
        <f t="shared" si="42"/>
        <v>0.17257516601183773</v>
      </c>
      <c r="CY47" s="264">
        <v>0</v>
      </c>
      <c r="CZ47" s="324">
        <f t="shared" si="60"/>
        <v>78908.096332086672</v>
      </c>
      <c r="DA47" s="326">
        <f t="shared" si="61"/>
        <v>0.17257516601183773</v>
      </c>
      <c r="DB47" s="1">
        <f t="shared" si="62"/>
        <v>0</v>
      </c>
      <c r="DC47" s="708">
        <f t="shared" si="63"/>
        <v>0.15168070964126795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2.1880998197591609E-3</v>
      </c>
      <c r="I48" s="202">
        <f t="shared" si="1"/>
        <v>2.1880998197591614E-3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2.2706132136238854E-3</v>
      </c>
      <c r="Q48" s="205">
        <f t="shared" si="4"/>
        <v>2.1869846579925232E-3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2.2156467522675108E-3</v>
      </c>
      <c r="X48" s="205">
        <f t="shared" si="7"/>
        <v>2.1369460919835365E-3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2.0582085239478623E-3</v>
      </c>
      <c r="AE48" s="205">
        <f t="shared" si="10"/>
        <v>2.0619382414193391E-3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2.1258918062289703E-3</v>
      </c>
      <c r="AL48" s="205">
        <f t="shared" si="13"/>
        <v>2.1296706084256481E-3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2.1602574496819051E-3</v>
      </c>
      <c r="AS48" s="207">
        <f t="shared" si="16"/>
        <v>2.1685884797028846E-3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235656.4658682819</v>
      </c>
      <c r="BH48" s="130">
        <f>'Op Cost'!E39</f>
        <v>1220651</v>
      </c>
      <c r="BI48" s="289">
        <f t="shared" si="23"/>
        <v>0.19305802057122134</v>
      </c>
      <c r="BJ48" s="290">
        <f t="shared" si="24"/>
        <v>235656.4658682819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235656.4658682819</v>
      </c>
      <c r="BQ48" s="704">
        <f t="shared" si="48"/>
        <v>9.1109854980256128E-4</v>
      </c>
      <c r="BR48" s="364">
        <f t="shared" si="49"/>
        <v>9.1109854980256128E-4</v>
      </c>
      <c r="BS48" s="372">
        <f t="shared" si="50"/>
        <v>9.449575743573236E-4</v>
      </c>
      <c r="BT48" s="467">
        <f t="shared" si="51"/>
        <v>254310.11249112658</v>
      </c>
      <c r="BU48" s="463">
        <f t="shared" si="52"/>
        <v>366195.3</v>
      </c>
      <c r="BV48" s="463">
        <f t="shared" si="53"/>
        <v>254310.11249112658</v>
      </c>
      <c r="BW48" s="463">
        <f t="shared" si="64"/>
        <v>0</v>
      </c>
      <c r="BX48" s="468">
        <f t="shared" si="54"/>
        <v>9.1109854980256128E-4</v>
      </c>
      <c r="BY48" s="478">
        <f t="shared" si="55"/>
        <v>1.2004282868489583E-3</v>
      </c>
      <c r="BZ48" s="475">
        <f t="shared" si="56"/>
        <v>255591.41351354451</v>
      </c>
      <c r="CA48" s="359">
        <f t="shared" si="27"/>
        <v>2.3357462603830459E-3</v>
      </c>
      <c r="CB48" s="292">
        <f t="shared" si="28"/>
        <v>46108.086250802175</v>
      </c>
      <c r="CC48" s="292">
        <f t="shared" si="29"/>
        <v>281764.55211908405</v>
      </c>
      <c r="CD48" s="293">
        <f t="shared" si="30"/>
        <v>0.23083137778044999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0.23083137778044999</v>
      </c>
      <c r="CI48" s="295">
        <f t="shared" si="33"/>
        <v>281764.55211908405</v>
      </c>
      <c r="CJ48" s="235">
        <f t="shared" si="34"/>
        <v>0</v>
      </c>
      <c r="CL48" s="126">
        <f t="shared" si="35"/>
        <v>281764.55211908405</v>
      </c>
      <c r="CM48" s="296">
        <f t="shared" si="36"/>
        <v>2.430484812558665E-3</v>
      </c>
      <c r="CN48" s="297">
        <f t="shared" si="37"/>
        <v>520.77958793079642</v>
      </c>
      <c r="CO48" s="239">
        <f t="shared" si="58"/>
        <v>282285.33170701488</v>
      </c>
      <c r="CP48" s="298">
        <f t="shared" si="59"/>
        <v>0.2312580186367888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282285.33170701488</v>
      </c>
      <c r="CV48" s="247">
        <f t="shared" si="42"/>
        <v>0.2312580186367888</v>
      </c>
      <c r="CY48" s="264">
        <v>0</v>
      </c>
      <c r="CZ48" s="324">
        <f t="shared" si="60"/>
        <v>282285.33170701488</v>
      </c>
      <c r="DA48" s="326">
        <f t="shared" si="61"/>
        <v>0.2312580186367888</v>
      </c>
      <c r="DB48" s="1">
        <f t="shared" si="62"/>
        <v>0</v>
      </c>
      <c r="DC48" s="708">
        <f t="shared" si="63"/>
        <v>0.20938942704634209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7.7067614004221498E-3</v>
      </c>
      <c r="I49" s="202">
        <f t="shared" si="1"/>
        <v>7.7067614004221506E-3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6.9095495144054046E-3</v>
      </c>
      <c r="Q49" s="205">
        <f t="shared" si="4"/>
        <v>6.6550651123566378E-3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6.9109525828453628E-3</v>
      </c>
      <c r="X49" s="205">
        <f t="shared" si="7"/>
        <v>6.6654727784024662E-3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7.4531761505509473E-3</v>
      </c>
      <c r="AE49" s="205">
        <f t="shared" si="10"/>
        <v>7.4666821879535057E-3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7.4461664899328241E-3</v>
      </c>
      <c r="AL49" s="205">
        <f t="shared" si="13"/>
        <v>7.4594021542345275E-3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6.6521854419051884E-3</v>
      </c>
      <c r="AS49" s="207">
        <f t="shared" si="16"/>
        <v>6.6778395863358875E-3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830011.56460653327</v>
      </c>
      <c r="BH49" s="130">
        <f>'Op Cost'!E40</f>
        <v>4896193</v>
      </c>
      <c r="BI49" s="289">
        <f t="shared" si="23"/>
        <v>0.1695218233036429</v>
      </c>
      <c r="BJ49" s="290">
        <f t="shared" si="24"/>
        <v>830011.56460653327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830011.56460653327</v>
      </c>
      <c r="BQ49" s="704">
        <f t="shared" si="48"/>
        <v>2.6404791226450181E-3</v>
      </c>
      <c r="BR49" s="364">
        <f t="shared" si="49"/>
        <v>2.6404791226450181E-3</v>
      </c>
      <c r="BS49" s="372">
        <f t="shared" si="50"/>
        <v>2.7386068690554905E-3</v>
      </c>
      <c r="BT49" s="467">
        <f t="shared" si="51"/>
        <v>884072.19776141294</v>
      </c>
      <c r="BU49" s="463">
        <f t="shared" si="52"/>
        <v>1468857.9</v>
      </c>
      <c r="BV49" s="463">
        <f t="shared" si="53"/>
        <v>884072.19776141294</v>
      </c>
      <c r="BW49" s="463">
        <f t="shared" si="64"/>
        <v>0</v>
      </c>
      <c r="BX49" s="468">
        <f t="shared" si="54"/>
        <v>2.6404791226450181E-3</v>
      </c>
      <c r="BY49" s="478">
        <f t="shared" si="55"/>
        <v>3.4789933869877059E-3</v>
      </c>
      <c r="BZ49" s="475">
        <f t="shared" si="56"/>
        <v>887785.57059056673</v>
      </c>
      <c r="CA49" s="359">
        <f t="shared" si="27"/>
        <v>8.2267906418829525E-3</v>
      </c>
      <c r="CB49" s="292">
        <f t="shared" si="28"/>
        <v>162398.45008722195</v>
      </c>
      <c r="CC49" s="292">
        <f t="shared" si="29"/>
        <v>992410.01469375519</v>
      </c>
      <c r="CD49" s="293">
        <f t="shared" si="30"/>
        <v>0.20269013388437818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0.20269013388437818</v>
      </c>
      <c r="CI49" s="295">
        <f t="shared" si="33"/>
        <v>992410.01469375519</v>
      </c>
      <c r="CJ49" s="235">
        <f t="shared" si="34"/>
        <v>0</v>
      </c>
      <c r="CL49" s="126">
        <f t="shared" si="35"/>
        <v>992410.01469375519</v>
      </c>
      <c r="CM49" s="296">
        <f t="shared" si="36"/>
        <v>8.5604716789387959E-3</v>
      </c>
      <c r="CN49" s="297">
        <f t="shared" si="37"/>
        <v>1834.2508829576952</v>
      </c>
      <c r="CO49" s="239">
        <f t="shared" si="58"/>
        <v>994244.2655767129</v>
      </c>
      <c r="CP49" s="298">
        <f t="shared" si="59"/>
        <v>0.2030647618622699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994244.2655767129</v>
      </c>
      <c r="CV49" s="247">
        <f t="shared" si="42"/>
        <v>0.2030647618622699</v>
      </c>
      <c r="CY49" s="264">
        <v>4766</v>
      </c>
      <c r="CZ49" s="324">
        <f t="shared" si="60"/>
        <v>999010.2655767129</v>
      </c>
      <c r="DA49" s="326">
        <f t="shared" si="61"/>
        <v>0.20403817120295561</v>
      </c>
      <c r="DB49" s="1">
        <f t="shared" si="62"/>
        <v>0</v>
      </c>
      <c r="DC49" s="708">
        <f t="shared" si="63"/>
        <v>0.18132160447730855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0.99999999999999989</v>
      </c>
      <c r="I50" s="214">
        <f t="shared" si="6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1.0382392054401179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1.0368285660453529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0.99819115946513048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0.99822564006765746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0.99615831675813349</v>
      </c>
      <c r="AS50" s="223">
        <f>SUM(AS12:AS49)</f>
        <v>1.0000000000000002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106964674.17111446</v>
      </c>
      <c r="BK50" s="233">
        <f>SUM(BK12:BK49)</f>
        <v>734464.47888555937</v>
      </c>
      <c r="BP50" s="179">
        <f>SUM(BP12:BP49)</f>
        <v>100891295.37111446</v>
      </c>
      <c r="BQ50" s="702">
        <f>SUM(BQ12:BQ49)</f>
        <v>1.172135501224177</v>
      </c>
      <c r="BR50" s="366">
        <f>SUM(BR12:BR49)</f>
        <v>0.96416873574690354</v>
      </c>
      <c r="BS50" s="700">
        <f>SUM(BS12:BS49)</f>
        <v>1.0000000000000002</v>
      </c>
      <c r="BT50" s="469">
        <f>SUM(BT12:BT49)</f>
        <v>126704869.00000003</v>
      </c>
      <c r="BU50" s="469"/>
      <c r="BV50" s="469">
        <f t="shared" ref="BV50" si="67">SUM(BV12:BV49)</f>
        <v>125637499.09839495</v>
      </c>
      <c r="BW50" s="464">
        <f>SUM(BW12:BW49)</f>
        <v>1067369.9016050817</v>
      </c>
      <c r="BX50" s="471">
        <f>SUM(BX12:BX49)</f>
        <v>0.75897790795494524</v>
      </c>
      <c r="BY50" s="473">
        <f>SUM(BY12:BY49)</f>
        <v>1</v>
      </c>
      <c r="BZ50" s="476">
        <f>SUM(BZ12:BZ49)</f>
        <v>126704869.00000003</v>
      </c>
      <c r="CA50" s="180"/>
      <c r="CB50" s="181">
        <f>SUM(CB12:CB49)</f>
        <v>19740194.828885555</v>
      </c>
      <c r="CC50" s="181">
        <f>SUM(CC12:CC49)</f>
        <v>126704869.00000003</v>
      </c>
      <c r="CD50" s="187"/>
      <c r="CE50" s="188">
        <f>SUM(CE12:CE49)</f>
        <v>6</v>
      </c>
      <c r="CG50" s="178">
        <f>SUM(CG12:CG49)</f>
        <v>581261868</v>
      </c>
      <c r="CH50" s="236"/>
      <c r="CI50" s="237">
        <f>SUM(CI12:CI49)</f>
        <v>126490599.16163698</v>
      </c>
      <c r="CJ50" s="238">
        <f t="shared" si="34"/>
        <v>214269.83836305141</v>
      </c>
      <c r="CK50" s="1"/>
      <c r="CL50" s="177">
        <f>SUM(CL12:CL49)</f>
        <v>115929361.36163701</v>
      </c>
      <c r="CM50" s="241">
        <f t="shared" si="36"/>
        <v>1</v>
      </c>
      <c r="CN50" s="242">
        <f t="shared" si="37"/>
        <v>214269.83836305141</v>
      </c>
      <c r="CO50" s="243">
        <f>(CN50+CI50)</f>
        <v>126704869.00000003</v>
      </c>
      <c r="CP50" s="244">
        <f>CO50/CG50</f>
        <v>0.21798242061872194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126704869.00000004</v>
      </c>
      <c r="CV50" s="250">
        <f>AVERAGE(CV12:CV49)</f>
        <v>0.23718008666382784</v>
      </c>
      <c r="CY50" s="265">
        <f>SUM(CY12:CY49)</f>
        <v>547448.79999999993</v>
      </c>
      <c r="CZ50" s="325">
        <f>SUM(CZ12:CZ49)</f>
        <v>127252317.80000004</v>
      </c>
      <c r="DA50" s="327">
        <f>AVERAGE(DA12:DA49)</f>
        <v>0.2375709217678989</v>
      </c>
      <c r="DB50" s="1">
        <f>SUM(DB12:DB49)</f>
        <v>0</v>
      </c>
    </row>
    <row r="51" spans="1:110"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106" priority="4" operator="greaterThan">
      <formula>$BJ$6</formula>
    </cfRule>
  </conditionalFormatting>
  <conditionalFormatting sqref="BS51:BS86">
    <cfRule type="cellIs" dxfId="105" priority="1" operator="greaterThan">
      <formula>0.04</formula>
    </cfRule>
  </conditionalFormatting>
  <conditionalFormatting sqref="CD12:CD49">
    <cfRule type="cellIs" dxfId="104" priority="6" operator="greaterThan">
      <formula>$BJ$6</formula>
    </cfRule>
  </conditionalFormatting>
  <conditionalFormatting sqref="CE12:CE49 CQ12:CR49">
    <cfRule type="cellIs" dxfId="103" priority="7" operator="greaterThan">
      <formula>0</formula>
    </cfRule>
  </conditionalFormatting>
  <conditionalFormatting sqref="CP12:CP49">
    <cfRule type="cellIs" dxfId="102" priority="5" operator="greaterThan">
      <formula>$BJ$6</formula>
    </cfRule>
  </conditionalFormatting>
  <conditionalFormatting sqref="CV12:CV49">
    <cfRule type="cellIs" dxfId="101" priority="2" operator="equal">
      <formula>$BJ$6</formula>
    </cfRule>
    <cfRule type="cellIs" dxfId="100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B7238-A260-4995-BA82-106D63251ADC}">
  <sheetPr>
    <tabColor theme="5"/>
    <pageSetUpPr fitToPage="1"/>
  </sheetPr>
  <dimension ref="A1:DF87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7" width="16.54296875" style="1" customWidth="1"/>
    <col min="68" max="68" width="23.1796875" style="1" customWidth="1"/>
    <col min="69" max="69" width="23.26953125" style="1" customWidth="1"/>
    <col min="70" max="70" width="22.54296875" style="1" customWidth="1"/>
    <col min="71" max="74" width="21.7265625" style="1" customWidth="1"/>
    <col min="75" max="76" width="23.81640625" style="1" customWidth="1"/>
    <col min="77" max="77" width="26.7265625" style="1" customWidth="1"/>
    <col min="78" max="78" width="21.7265625" style="1" customWidth="1"/>
    <col min="79" max="79" width="21.7265625" style="1" hidden="1" customWidth="1"/>
    <col min="80" max="80" width="18.453125" style="1" hidden="1" customWidth="1"/>
    <col min="81" max="81" width="18.453125" style="6" hidden="1" customWidth="1"/>
    <col min="82" max="82" width="20.54296875" style="6" hidden="1" customWidth="1"/>
    <col min="83" max="83" width="22.453125" style="1" hidden="1" customWidth="1"/>
    <col min="84" max="84" width="12.453125" style="1" hidden="1" customWidth="1"/>
    <col min="85" max="85" width="16.81640625" style="1" hidden="1" customWidth="1"/>
    <col min="86" max="86" width="15.1796875" style="1" hidden="1" customWidth="1"/>
    <col min="87" max="87" width="18.26953125" style="1" hidden="1" customWidth="1"/>
    <col min="88" max="88" width="15.81640625" style="1" hidden="1" customWidth="1"/>
    <col min="89" max="89" width="9.26953125" style="1" hidden="1" customWidth="1"/>
    <col min="90" max="91" width="21.7265625" style="1" hidden="1" customWidth="1"/>
    <col min="92" max="92" width="18.453125" style="1" hidden="1" customWidth="1"/>
    <col min="93" max="93" width="18.453125" style="6" hidden="1" customWidth="1"/>
    <col min="94" max="94" width="19.1796875" style="117" hidden="1" customWidth="1"/>
    <col min="95" max="96" width="18" style="119" hidden="1" customWidth="1"/>
    <col min="97" max="97" width="22.453125" style="1" hidden="1" customWidth="1"/>
    <col min="98" max="98" width="17.54296875" style="1" hidden="1" customWidth="1"/>
    <col min="99" max="99" width="18.54296875" style="1" hidden="1" customWidth="1"/>
    <col min="100" max="100" width="17.26953125" style="1" hidden="1" customWidth="1"/>
    <col min="101" max="102" width="9.26953125" style="1" hidden="1" customWidth="1"/>
    <col min="103" max="103" width="17.1796875" style="1" hidden="1" customWidth="1"/>
    <col min="104" max="104" width="20.26953125" style="1" hidden="1" customWidth="1"/>
    <col min="105" max="105" width="17.1796875" style="1" hidden="1" customWidth="1"/>
    <col min="106" max="109" width="9.26953125" style="1"/>
    <col min="110" max="110" width="13.81640625" style="1" customWidth="1"/>
    <col min="111" max="16384" width="9.26953125" style="1"/>
  </cols>
  <sheetData>
    <row r="1" spans="1:110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P1" s="157"/>
      <c r="BQ1" s="157"/>
      <c r="BR1" s="157"/>
      <c r="BS1" s="157"/>
      <c r="BT1" s="157"/>
      <c r="BU1" s="157"/>
      <c r="BV1" s="157"/>
      <c r="BW1" s="157"/>
      <c r="BX1" s="157"/>
      <c r="BY1" s="157"/>
      <c r="BZ1" s="157"/>
      <c r="CC1" s="158"/>
      <c r="CD1" s="158"/>
      <c r="CM1" s="157"/>
      <c r="CN1" s="157"/>
      <c r="CO1" s="157"/>
      <c r="CP1" s="172"/>
      <c r="CQ1" s="173"/>
      <c r="CR1" s="173"/>
      <c r="CT1" s="172"/>
      <c r="CU1" s="172"/>
      <c r="CV1" s="172"/>
    </row>
    <row r="2" spans="1:110" ht="15" customHeight="1">
      <c r="A2" s="813" t="str" cm="1">
        <f t="array" aca="1" ref="A2" ca="1">"Scenario "&amp;MID(CELL("filename",A1),FIND("]",CELL("filename",A1))+1,500)</f>
        <v>Scenario S6K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P2" s="161"/>
      <c r="CQ2" s="172"/>
      <c r="CR2" s="172"/>
      <c r="CS2" s="172"/>
      <c r="CT2" s="172"/>
      <c r="CU2" s="172"/>
      <c r="CV2" s="172"/>
    </row>
    <row r="3" spans="1:110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S3" s="789"/>
      <c r="BT3" s="789"/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789"/>
      <c r="CG3" s="789" t="s">
        <v>6</v>
      </c>
      <c r="CH3" s="789"/>
      <c r="CI3" s="789"/>
      <c r="CJ3" s="789"/>
      <c r="CK3" s="789"/>
      <c r="CL3" s="789"/>
      <c r="CM3" s="789"/>
      <c r="CN3" s="789"/>
      <c r="CO3" s="789"/>
      <c r="CP3" s="789"/>
      <c r="CQ3" s="789"/>
      <c r="CR3" s="171"/>
      <c r="CS3" s="789" t="s">
        <v>7</v>
      </c>
      <c r="CT3" s="789"/>
      <c r="CU3" s="789"/>
      <c r="CV3" s="789"/>
      <c r="CW3" s="162"/>
      <c r="CY3" s="789" t="s">
        <v>8</v>
      </c>
      <c r="CZ3" s="789"/>
    </row>
    <row r="4" spans="1:110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O4" s="164"/>
      <c r="CP4" s="171"/>
      <c r="CQ4" s="171"/>
      <c r="CR4" s="171"/>
      <c r="CS4" s="171"/>
      <c r="CT4" s="171"/>
      <c r="CU4" s="171"/>
      <c r="CV4" s="171"/>
    </row>
    <row r="5" spans="1:110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P5" s="273" t="s">
        <v>13</v>
      </c>
      <c r="BQ5" s="360"/>
      <c r="BR5" s="360"/>
      <c r="BS5" s="360"/>
      <c r="BT5" s="360"/>
      <c r="BU5" s="360" t="s">
        <v>323</v>
      </c>
      <c r="BV5" s="360"/>
      <c r="BW5" s="360"/>
      <c r="BX5" s="360"/>
      <c r="BY5" s="360"/>
      <c r="BZ5" s="360"/>
      <c r="CM5" s="273" t="s">
        <v>14</v>
      </c>
      <c r="CP5" s="121"/>
      <c r="CQ5" s="121"/>
      <c r="CR5" s="121"/>
      <c r="CS5" s="121"/>
      <c r="CT5" s="121"/>
      <c r="CU5" s="121"/>
      <c r="CV5" s="121"/>
    </row>
    <row r="6" spans="1:110">
      <c r="B6" s="13"/>
      <c r="C6" s="13"/>
      <c r="D6" s="274">
        <v>0.4</v>
      </c>
      <c r="E6" s="274">
        <v>0.4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</v>
      </c>
      <c r="AV6" s="275">
        <v>0</v>
      </c>
      <c r="AW6" s="275">
        <v>0</v>
      </c>
      <c r="AX6" s="275">
        <v>0</v>
      </c>
      <c r="AY6" s="275">
        <v>0</v>
      </c>
      <c r="AZ6" s="14"/>
      <c r="BA6" s="276">
        <f>126704869*(1-AZ8)</f>
        <v>101363895.2</v>
      </c>
      <c r="BB6" s="1" t="s">
        <v>15</v>
      </c>
      <c r="BJ6" s="277">
        <v>0.3</v>
      </c>
      <c r="BP6" s="278">
        <f>$BK$50+BA8</f>
        <v>25678891.969156697</v>
      </c>
      <c r="BQ6" s="361"/>
      <c r="BR6" s="361"/>
      <c r="BS6" s="361"/>
      <c r="BT6" s="361"/>
      <c r="BU6" s="462">
        <v>0.3</v>
      </c>
      <c r="BV6" s="361"/>
      <c r="BW6" s="361"/>
      <c r="BX6" s="361"/>
      <c r="BY6" s="361"/>
      <c r="BZ6" s="361"/>
      <c r="CM6" s="278">
        <f>CJ50</f>
        <v>775954.47735190392</v>
      </c>
      <c r="CP6" s="121"/>
      <c r="CQ6" s="121"/>
      <c r="CR6" s="121"/>
      <c r="CS6" s="121"/>
      <c r="CT6" s="121"/>
      <c r="CU6" s="121"/>
      <c r="CV6" s="121"/>
      <c r="DB6" s="361"/>
    </row>
    <row r="7" spans="1:110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P7" s="170" t="s">
        <v>190</v>
      </c>
      <c r="BQ7" s="170" t="s">
        <v>189</v>
      </c>
      <c r="BR7" s="170" t="s">
        <v>191</v>
      </c>
      <c r="BT7" s="170"/>
      <c r="BU7" s="170"/>
      <c r="BV7" s="170"/>
      <c r="BW7" s="170"/>
      <c r="BX7" s="170"/>
      <c r="BY7" s="170"/>
      <c r="BZ7" s="170"/>
      <c r="CM7" s="170"/>
      <c r="CP7" s="121"/>
      <c r="CQ7" s="121"/>
      <c r="CR7" s="121"/>
      <c r="CS7" s="121"/>
      <c r="CT7" s="121"/>
      <c r="CU7" s="121"/>
      <c r="CV7" s="121"/>
    </row>
    <row r="8" spans="1:110" ht="15" customHeight="1" thickBot="1">
      <c r="A8" s="1"/>
      <c r="D8" s="15" t="s">
        <v>16</v>
      </c>
      <c r="I8" s="190" t="s">
        <v>17</v>
      </c>
      <c r="K8" s="15" t="s">
        <v>18</v>
      </c>
      <c r="AY8" s="1" t="s">
        <v>340</v>
      </c>
      <c r="AZ8" s="11">
        <v>0.2</v>
      </c>
      <c r="BA8" s="707">
        <f>126704869*AZ8</f>
        <v>25340973.800000001</v>
      </c>
      <c r="BB8" s="1" t="s">
        <v>321</v>
      </c>
      <c r="BP8" s="11">
        <v>0.25</v>
      </c>
      <c r="BQ8" s="11">
        <v>0.25</v>
      </c>
      <c r="BR8" s="11">
        <v>0.5</v>
      </c>
      <c r="CL8" s="189"/>
      <c r="CP8" s="121"/>
      <c r="CQ8" s="121"/>
      <c r="CR8" s="121"/>
      <c r="CS8" s="121"/>
      <c r="CT8" s="121"/>
      <c r="CU8" s="121"/>
      <c r="CV8" s="121"/>
    </row>
    <row r="9" spans="1:110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51"/>
      <c r="CB9" s="51"/>
      <c r="CC9" s="52"/>
      <c r="CD9" s="189"/>
      <c r="CH9" s="189"/>
      <c r="CL9" s="51" t="s">
        <v>27</v>
      </c>
      <c r="CM9" s="51"/>
      <c r="CN9" s="51"/>
      <c r="CO9" s="52"/>
      <c r="CP9" s="189"/>
      <c r="CQ9" s="189"/>
      <c r="CR9" s="118"/>
      <c r="CS9" s="189"/>
      <c r="CT9" s="189"/>
      <c r="CU9" s="189"/>
      <c r="CV9" s="189"/>
    </row>
    <row r="10" spans="1:110" s="252" customFormat="1" ht="16.5" thickBot="1">
      <c r="A10" s="793"/>
      <c r="B10" s="796"/>
      <c r="C10" s="251"/>
      <c r="D10" s="142">
        <f>D$6</f>
        <v>0.4</v>
      </c>
      <c r="E10" s="142">
        <f>E$6</f>
        <v>0.4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P10" s="253" t="s">
        <v>34</v>
      </c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C10" s="254"/>
      <c r="CD10" s="254"/>
      <c r="CE10" s="253"/>
      <c r="CG10" s="253" t="s">
        <v>35</v>
      </c>
      <c r="CL10" s="253" t="s">
        <v>36</v>
      </c>
      <c r="CO10" s="254"/>
      <c r="CQ10" s="255"/>
      <c r="CR10" s="255"/>
      <c r="CS10" s="256" t="s">
        <v>37</v>
      </c>
    </row>
    <row r="11" spans="1:110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434" t="s">
        <v>210</v>
      </c>
      <c r="BN11" s="434" t="s">
        <v>209</v>
      </c>
      <c r="BO11" s="434" t="s">
        <v>211</v>
      </c>
      <c r="BP11" s="128" t="s">
        <v>70</v>
      </c>
      <c r="BQ11" s="362" t="s">
        <v>334</v>
      </c>
      <c r="BR11" s="362" t="s">
        <v>320</v>
      </c>
      <c r="BS11" s="362" t="s">
        <v>328</v>
      </c>
      <c r="BT11" s="362" t="s">
        <v>326</v>
      </c>
      <c r="BU11" s="362" t="s">
        <v>327</v>
      </c>
      <c r="BV11" s="466" t="s">
        <v>325</v>
      </c>
      <c r="BW11" s="466" t="s">
        <v>322</v>
      </c>
      <c r="BX11" s="362" t="s">
        <v>324</v>
      </c>
      <c r="BY11" s="362" t="s">
        <v>329</v>
      </c>
      <c r="BZ11" s="362" t="s">
        <v>187</v>
      </c>
      <c r="CA11" s="49" t="s">
        <v>71</v>
      </c>
      <c r="CB11" s="49" t="s">
        <v>72</v>
      </c>
      <c r="CC11" s="186" t="s">
        <v>73</v>
      </c>
      <c r="CD11" s="49" t="s">
        <v>74</v>
      </c>
      <c r="CE11" s="50" t="s">
        <v>75</v>
      </c>
      <c r="CG11" s="124" t="s">
        <v>66</v>
      </c>
      <c r="CH11" s="53" t="s">
        <v>67</v>
      </c>
      <c r="CI11" s="53" t="s">
        <v>68</v>
      </c>
      <c r="CJ11" s="125" t="s">
        <v>69</v>
      </c>
      <c r="CL11" s="124" t="s">
        <v>70</v>
      </c>
      <c r="CM11" s="53" t="s">
        <v>71</v>
      </c>
      <c r="CN11" s="53" t="s">
        <v>72</v>
      </c>
      <c r="CO11" s="125" t="s">
        <v>76</v>
      </c>
      <c r="CP11" s="53" t="s">
        <v>77</v>
      </c>
      <c r="CQ11" s="125" t="s">
        <v>78</v>
      </c>
      <c r="CR11" s="176"/>
      <c r="CS11" s="122" t="s">
        <v>79</v>
      </c>
      <c r="CT11" s="120" t="s">
        <v>80</v>
      </c>
      <c r="CU11" s="120" t="s">
        <v>81</v>
      </c>
      <c r="CV11" s="123" t="s">
        <v>82</v>
      </c>
      <c r="CY11" s="266" t="s">
        <v>83</v>
      </c>
      <c r="CZ11" s="267" t="s">
        <v>84</v>
      </c>
      <c r="DA11" s="267" t="s">
        <v>156</v>
      </c>
    </row>
    <row r="12" spans="1:110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4.3957157900107119E-3</v>
      </c>
      <c r="I12" s="202">
        <f t="shared" ref="I12:I49" si="1">H12/(SUM($H$12:$H$49))</f>
        <v>4.3957157900107128E-3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4.0957572766471577E-3</v>
      </c>
      <c r="Q12" s="205">
        <f t="shared" ref="Q12:Q49" si="4">P12/SUM($P$12:$P$49)</f>
        <v>3.9449071612653397E-3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4.1091023546625536E-3</v>
      </c>
      <c r="X12" s="205">
        <f t="shared" ref="X12:X49" si="7">W12/SUM($W$12:$W$49)</f>
        <v>3.9631453928158974E-3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4.2526258593037379E-3</v>
      </c>
      <c r="AE12" s="205">
        <f t="shared" ref="AE12:AE49" si="10">AD12/SUM($AD$12:$AD$49)</f>
        <v>4.2603321207357317E-3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4.2309583847850354E-3</v>
      </c>
      <c r="AL12" s="205">
        <f t="shared" ref="AL12:AL49" si="13">AK12/SUM($AK$12:$AK$49)</f>
        <v>4.2384789720471125E-3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3.903218089179233E-3</v>
      </c>
      <c r="AS12" s="207">
        <f t="shared" ref="AS12:AS49" si="16">AR12/SUM($AR$12:$AR$49)</f>
        <v>3.9182708446201045E-3</v>
      </c>
      <c r="AT12" s="203"/>
      <c r="AU12" s="208">
        <f t="shared" ref="AU12:AU49" si="17">Q12*AU$6</f>
        <v>0</v>
      </c>
      <c r="AV12" s="287">
        <f t="shared" ref="AV12:AV49" si="18">X12*AV$6</f>
        <v>0</v>
      </c>
      <c r="AW12" s="287">
        <f t="shared" ref="AW12:AW49" si="19">AE12*AW$6</f>
        <v>0</v>
      </c>
      <c r="AX12" s="287">
        <f t="shared" ref="AX12:AX49" si="20">AL12*AX$6</f>
        <v>0</v>
      </c>
      <c r="AY12" s="209">
        <f t="shared" ref="AY12:AY49" si="21">AS12*AY$6</f>
        <v>0</v>
      </c>
      <c r="AZ12" s="480">
        <f>(SUM(AU12:AY12)-I12)/I12</f>
        <v>-1</v>
      </c>
      <c r="BA12" s="210">
        <f t="shared" ref="BA12:BE50" si="22">AU12*$BA$6</f>
        <v>0</v>
      </c>
      <c r="BB12" s="288">
        <f t="shared" si="22"/>
        <v>0</v>
      </c>
      <c r="BC12" s="288">
        <f t="shared" si="22"/>
        <v>0</v>
      </c>
      <c r="BD12" s="288">
        <f t="shared" si="22"/>
        <v>0</v>
      </c>
      <c r="BE12" s="288">
        <f t="shared" si="22"/>
        <v>0</v>
      </c>
      <c r="BF12" s="211">
        <f>$BA$6*I12</f>
        <v>445566.87466763111</v>
      </c>
      <c r="BH12" s="130">
        <f>'Op Cost'!E3</f>
        <v>2553471</v>
      </c>
      <c r="BI12" s="289">
        <f t="shared" ref="BI12:BI49" si="23">BF12/BH12</f>
        <v>0.17449458978293902</v>
      </c>
      <c r="BJ12" s="290">
        <f t="shared" ref="BJ12:BJ49" si="24">IF(BF12&gt;BH12*$BJ$6,BH12*$BJ$6,BF12)</f>
        <v>445566.87466763111</v>
      </c>
      <c r="BK12" s="230">
        <f t="shared" ref="BK12:BK49" si="25">BF12-BJ12</f>
        <v>0</v>
      </c>
      <c r="BM12" s="436">
        <f>N12/$N$50</f>
        <v>0.34773542043569428</v>
      </c>
      <c r="BN12" s="436">
        <f>U12/$U$50</f>
        <v>0.23808511062770701</v>
      </c>
      <c r="BO12" s="435">
        <f>(1/AP12)/(1/$AP$50)</f>
        <v>0.53427396781747283</v>
      </c>
      <c r="BP12" s="479">
        <f t="shared" ref="BP12:BP49" si="26">IF(OR(BK12&gt;0,BI12&gt;=$BJ$6),0,BJ12)</f>
        <v>445566.87466763111</v>
      </c>
      <c r="BQ12" s="704">
        <f>(BM12*$BP$8+BN12*$BQ$8+BO12*$BR$8)*I12</f>
        <v>1.8180333978904339E-3</v>
      </c>
      <c r="BR12" s="364">
        <f>IF(BP12=0,0,BQ12)</f>
        <v>1.8180333978904339E-3</v>
      </c>
      <c r="BS12" s="372">
        <f>BR12/$BR$50</f>
        <v>1.7770434786243247E-3</v>
      </c>
      <c r="BT12" s="467">
        <f>$BP$6*BS12+BJ12</f>
        <v>491199.38217971957</v>
      </c>
      <c r="BU12" s="463">
        <f>BH12*$BU$6</f>
        <v>766041.29999999993</v>
      </c>
      <c r="BV12" s="463">
        <f>IF(BT12&lt;BU12,BT12, BU12)</f>
        <v>491199.38217971957</v>
      </c>
      <c r="BW12" s="463">
        <f>BT12-BV12</f>
        <v>0</v>
      </c>
      <c r="BX12" s="468">
        <f>IF(AND(BW12=0,BK12=0),BR12,0)</f>
        <v>1.8180333978904339E-3</v>
      </c>
      <c r="BY12" s="478">
        <f>BX12/$BX$50</f>
        <v>2.393733959423047E-3</v>
      </c>
      <c r="BZ12" s="475">
        <f>$BW$50*BY12+BV12</f>
        <v>497857.19083955331</v>
      </c>
      <c r="CA12" s="359">
        <f t="shared" ref="CA12:CA49" si="27">BP12/$BP$50</f>
        <v>4.5848100622657767E-3</v>
      </c>
      <c r="CB12" s="292">
        <f t="shared" ref="CB12:CB49" si="28">CA12*$BP$6</f>
        <v>117732.84228802547</v>
      </c>
      <c r="CC12" s="292">
        <f t="shared" ref="CC12:CC49" si="29">(CB12+BJ12)</f>
        <v>563299.71695565653</v>
      </c>
      <c r="CD12" s="293">
        <f t="shared" ref="CD12:CD49" si="30">CC12/BH12</f>
        <v>0.22060157211719128</v>
      </c>
      <c r="CE12" s="234">
        <f t="shared" ref="CE12:CE49" si="31">IF(CC12&gt;($BJ$6*BH12),1,0)</f>
        <v>0</v>
      </c>
      <c r="CF12" s="12"/>
      <c r="CG12" s="127">
        <f t="shared" ref="CG12:CG49" si="32">BH12</f>
        <v>2553471</v>
      </c>
      <c r="CH12" s="294">
        <f>CC12/CG12</f>
        <v>0.22060157211719128</v>
      </c>
      <c r="CI12" s="295">
        <f t="shared" ref="CI12:CI49" si="33">IF(CC12&gt;BH12*$BJ$6,BH12*$BJ$6,CC12)</f>
        <v>563299.71695565653</v>
      </c>
      <c r="CJ12" s="235">
        <f t="shared" ref="CJ12:CJ50" si="34">CC12-CI12</f>
        <v>0</v>
      </c>
      <c r="CL12" s="126">
        <f t="shared" ref="CL12:CL49" si="35">IF(OR(CJ12&gt;0,CH12&gt;=$BJ$6),0,CI12)</f>
        <v>563299.71695565653</v>
      </c>
      <c r="CM12" s="296">
        <f t="shared" ref="CM12:CM50" si="36">CL12/$CL$50</f>
        <v>4.8826476614404566E-3</v>
      </c>
      <c r="CN12" s="297">
        <f t="shared" ref="CN12:CN50" si="37">CM12*$CM$6</f>
        <v>3788.7123142265255</v>
      </c>
      <c r="CO12" s="239">
        <f>(CN12+CI12)</f>
        <v>567088.42926988308</v>
      </c>
      <c r="CP12" s="298">
        <f>CO12/CG12</f>
        <v>0.22208532200674419</v>
      </c>
      <c r="CQ12" s="240">
        <f t="shared" ref="CQ12:CQ49" si="38">IF(CP12&gt;$BJ$6,1,0)</f>
        <v>0</v>
      </c>
      <c r="CR12" s="174"/>
      <c r="CS12" s="246">
        <f t="shared" ref="CS12:CS49" si="39">BH12*$BJ$6</f>
        <v>766041.29999999993</v>
      </c>
      <c r="CT12" s="297">
        <f t="shared" ref="CT12:CT49" si="40">IF(CO12&gt;CS12,CO12-CS12,0)</f>
        <v>0</v>
      </c>
      <c r="CU12" s="299">
        <f t="shared" ref="CU12:CU49" si="41">CO12-CT12</f>
        <v>567088.42926988308</v>
      </c>
      <c r="CV12" s="247">
        <f t="shared" ref="CV12:CV49" si="42">CU12/CG12</f>
        <v>0.22208532200674419</v>
      </c>
      <c r="CY12" s="264">
        <v>0</v>
      </c>
      <c r="CZ12" s="324">
        <f>CU12+CY12</f>
        <v>567088.42926988308</v>
      </c>
      <c r="DA12" s="326">
        <f>CZ12/CG12</f>
        <v>0.22208532200674419</v>
      </c>
      <c r="DB12" s="1">
        <f>IF(BZ12&lt;=BH12*$BU$6, 0, 1)</f>
        <v>0</v>
      </c>
      <c r="DC12" s="708">
        <f>BZ12/BH12</f>
        <v>0.19497272177344224</v>
      </c>
      <c r="DF12" s="709"/>
    </row>
    <row r="13" spans="1:110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8.783283945063931E-4</v>
      </c>
      <c r="I13" s="202">
        <f t="shared" si="1"/>
        <v>8.7832839450639321E-4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8.4779136507016873E-4</v>
      </c>
      <c r="Q13" s="205">
        <f t="shared" si="4"/>
        <v>8.1656651051891568E-4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8.5317952310161251E-4</v>
      </c>
      <c r="X13" s="205">
        <f t="shared" si="7"/>
        <v>8.2287424463601514E-4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1.1870176426186205E-3</v>
      </c>
      <c r="AE13" s="205">
        <f t="shared" si="10"/>
        <v>1.1891686590919826E-3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1.1867323744619476E-3</v>
      </c>
      <c r="AL13" s="205">
        <f t="shared" si="13"/>
        <v>1.18884180773148E-3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1.1425558958312366E-3</v>
      </c>
      <c r="AS13" s="207">
        <f t="shared" si="16"/>
        <v>1.1469621611447614E-3</v>
      </c>
      <c r="AT13" s="203"/>
      <c r="AU13" s="208">
        <f t="shared" si="17"/>
        <v>0</v>
      </c>
      <c r="AV13" s="287">
        <f t="shared" si="18"/>
        <v>0</v>
      </c>
      <c r="AW13" s="287">
        <f t="shared" si="19"/>
        <v>0</v>
      </c>
      <c r="AX13" s="287">
        <f t="shared" si="20"/>
        <v>0</v>
      </c>
      <c r="AY13" s="209">
        <f t="shared" si="21"/>
        <v>0</v>
      </c>
      <c r="AZ13" s="480">
        <f t="shared" ref="AZ13:AZ49" si="43">(SUM(AU13:AY13)-I13)/I13</f>
        <v>-1</v>
      </c>
      <c r="BA13" s="210">
        <f t="shared" si="22"/>
        <v>0</v>
      </c>
      <c r="BB13" s="288">
        <f t="shared" si="22"/>
        <v>0</v>
      </c>
      <c r="BC13" s="288">
        <f t="shared" si="22"/>
        <v>0</v>
      </c>
      <c r="BD13" s="288">
        <f t="shared" si="22"/>
        <v>0</v>
      </c>
      <c r="BE13" s="288">
        <f t="shared" si="22"/>
        <v>0</v>
      </c>
      <c r="BF13" s="211">
        <f t="shared" ref="BF13:BF49" si="44">$BA$6*I13</f>
        <v>89030.787331930303</v>
      </c>
      <c r="BH13" s="130">
        <f>'Op Cost'!E4</f>
        <v>361548</v>
      </c>
      <c r="BI13" s="289">
        <f t="shared" si="23"/>
        <v>0.24624887243721527</v>
      </c>
      <c r="BJ13" s="290">
        <f t="shared" si="24"/>
        <v>89030.787331930303</v>
      </c>
      <c r="BK13" s="230">
        <f t="shared" si="25"/>
        <v>0</v>
      </c>
      <c r="BM13" s="436">
        <f t="shared" ref="BM13:BM49" si="45">N13/$N$50</f>
        <v>0.49715007368557296</v>
      </c>
      <c r="BN13" s="436">
        <f t="shared" ref="BN13:BN49" si="46">U13/$U$50</f>
        <v>0.58277530268745104</v>
      </c>
      <c r="BO13" s="435">
        <f t="shared" ref="BO13:BO49" si="47">(1/AP13)/(1/$AP$50)</f>
        <v>1.2982727772159184</v>
      </c>
      <c r="BP13" s="479">
        <f t="shared" si="26"/>
        <v>89030.787331930303</v>
      </c>
      <c r="BQ13" s="704">
        <f t="shared" ref="BQ13:BQ49" si="48">(BM13*$BP$8+BN13*$BQ$8+BO13*$BR$8)*I13</f>
        <v>8.0728720252581465E-4</v>
      </c>
      <c r="BR13" s="364">
        <f t="shared" ref="BR13:BR49" si="49">IF(BP13=0,0,BQ13)</f>
        <v>8.0728720252581465E-4</v>
      </c>
      <c r="BS13" s="372">
        <f t="shared" ref="BS13:BS49" si="50">BR13/$BR$50</f>
        <v>7.8908586623876228E-4</v>
      </c>
      <c r="BT13" s="467">
        <f t="shared" ref="BT13:BT49" si="51">$BP$6*BS13+BJ13</f>
        <v>109293.63804546391</v>
      </c>
      <c r="BU13" s="463">
        <f t="shared" ref="BU13:BU49" si="52">BH13*$BU$6</f>
        <v>108464.4</v>
      </c>
      <c r="BV13" s="463">
        <f t="shared" ref="BV13:BV49" si="53">IF(BT13&lt;BU13,BT13, BU13)</f>
        <v>108464.4</v>
      </c>
      <c r="BW13" s="463">
        <f>BT13-BV13</f>
        <v>829.23804546392057</v>
      </c>
      <c r="BX13" s="468">
        <f t="shared" ref="BX13:BX49" si="54">IF(AND(BW13=0,BK13=0),BR13,0)</f>
        <v>0</v>
      </c>
      <c r="BY13" s="478">
        <f t="shared" ref="BY13:BY49" si="55">BX13/$BX$50</f>
        <v>0</v>
      </c>
      <c r="BZ13" s="475">
        <f t="shared" ref="BZ13:BZ49" si="56">$BW$50*BY13+BV13</f>
        <v>108464.4</v>
      </c>
      <c r="CA13" s="359">
        <f t="shared" si="27"/>
        <v>9.1611219957804459E-4</v>
      </c>
      <c r="CB13" s="292">
        <f t="shared" si="28"/>
        <v>23524.746204591127</v>
      </c>
      <c r="CC13" s="292">
        <f t="shared" si="29"/>
        <v>112555.53353652143</v>
      </c>
      <c r="CD13" s="293">
        <f t="shared" si="30"/>
        <v>0.31131560273192338</v>
      </c>
      <c r="CE13" s="234">
        <f t="shared" si="31"/>
        <v>1</v>
      </c>
      <c r="CF13" s="12"/>
      <c r="CG13" s="127">
        <f t="shared" si="32"/>
        <v>361548</v>
      </c>
      <c r="CH13" s="294">
        <f t="shared" ref="CH13:CH49" si="57">CC13/CG13</f>
        <v>0.31131560273192338</v>
      </c>
      <c r="CI13" s="295">
        <f t="shared" si="33"/>
        <v>108464.4</v>
      </c>
      <c r="CJ13" s="235">
        <f t="shared" si="34"/>
        <v>4091.1335365214327</v>
      </c>
      <c r="CL13" s="126">
        <f t="shared" si="35"/>
        <v>0</v>
      </c>
      <c r="CM13" s="296">
        <f t="shared" si="36"/>
        <v>0</v>
      </c>
      <c r="CN13" s="297">
        <f t="shared" si="37"/>
        <v>0</v>
      </c>
      <c r="CO13" s="239">
        <f t="shared" ref="CO13:CO49" si="58">(CN13+CI13)</f>
        <v>108464.4</v>
      </c>
      <c r="CP13" s="298">
        <f t="shared" ref="CP13:CP49" si="59">CO13/CG13</f>
        <v>0.3</v>
      </c>
      <c r="CQ13" s="240">
        <f t="shared" si="38"/>
        <v>0</v>
      </c>
      <c r="CR13" s="174"/>
      <c r="CS13" s="246">
        <f t="shared" si="39"/>
        <v>108464.4</v>
      </c>
      <c r="CT13" s="297">
        <f t="shared" si="40"/>
        <v>0</v>
      </c>
      <c r="CU13" s="299">
        <f t="shared" si="41"/>
        <v>108464.4</v>
      </c>
      <c r="CV13" s="247">
        <f t="shared" si="42"/>
        <v>0.3</v>
      </c>
      <c r="CY13" s="264">
        <v>0</v>
      </c>
      <c r="CZ13" s="324">
        <f t="shared" ref="CZ13:CZ49" si="60">CU13+CY13</f>
        <v>108464.4</v>
      </c>
      <c r="DA13" s="326">
        <f t="shared" ref="DA13:DA49" si="61">CZ13/CG13</f>
        <v>0.3</v>
      </c>
      <c r="DB13" s="1">
        <f t="shared" ref="DB13:DB49" si="62">IF(BZ13&lt;=BH13*$BU$6, 0, 1)</f>
        <v>0</v>
      </c>
      <c r="DC13" s="708">
        <f t="shared" ref="DC13:DC49" si="63">BZ13/BH13</f>
        <v>0.3</v>
      </c>
      <c r="DF13" s="709"/>
    </row>
    <row r="14" spans="1:110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5.2698738322273161E-3</v>
      </c>
      <c r="I14" s="202">
        <f t="shared" si="1"/>
        <v>5.269873832227317E-3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4.814637770859523E-3</v>
      </c>
      <c r="Q14" s="205">
        <f t="shared" si="4"/>
        <v>4.6373106945220384E-3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4.6594939082878588E-3</v>
      </c>
      <c r="X14" s="205">
        <f t="shared" si="7"/>
        <v>4.4939868179558274E-3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5.4773875323727E-3</v>
      </c>
      <c r="AE14" s="205">
        <f t="shared" si="10"/>
        <v>5.4873132069289182E-3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5.6415480050603E-3</v>
      </c>
      <c r="AL14" s="205">
        <f t="shared" si="13"/>
        <v>5.6515759349538737E-3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4.9563698528111858E-3</v>
      </c>
      <c r="AS14" s="207">
        <f t="shared" si="16"/>
        <v>4.9754840866470312E-3</v>
      </c>
      <c r="AT14" s="203"/>
      <c r="AU14" s="208">
        <f t="shared" si="17"/>
        <v>0</v>
      </c>
      <c r="AV14" s="287">
        <f t="shared" si="18"/>
        <v>0</v>
      </c>
      <c r="AW14" s="287">
        <f t="shared" si="19"/>
        <v>0</v>
      </c>
      <c r="AX14" s="287">
        <f t="shared" si="20"/>
        <v>0</v>
      </c>
      <c r="AY14" s="209">
        <f t="shared" si="21"/>
        <v>0</v>
      </c>
      <c r="AZ14" s="480">
        <f t="shared" si="43"/>
        <v>-1</v>
      </c>
      <c r="BA14" s="210">
        <f t="shared" si="22"/>
        <v>0</v>
      </c>
      <c r="BB14" s="288">
        <f t="shared" si="22"/>
        <v>0</v>
      </c>
      <c r="BC14" s="288">
        <f t="shared" si="22"/>
        <v>0</v>
      </c>
      <c r="BD14" s="288">
        <f t="shared" si="22"/>
        <v>0</v>
      </c>
      <c r="BE14" s="288">
        <f t="shared" si="22"/>
        <v>0</v>
      </c>
      <c r="BF14" s="211">
        <f t="shared" si="44"/>
        <v>534174.93884711212</v>
      </c>
      <c r="BH14" s="130">
        <f>'Op Cost'!E5</f>
        <v>2998198</v>
      </c>
      <c r="BI14" s="289">
        <f t="shared" si="23"/>
        <v>0.17816533092447934</v>
      </c>
      <c r="BJ14" s="290">
        <f t="shared" si="24"/>
        <v>534174.93884711212</v>
      </c>
      <c r="BK14" s="230">
        <f t="shared" si="25"/>
        <v>0</v>
      </c>
      <c r="BM14" s="436">
        <f t="shared" si="45"/>
        <v>0.32433555759757926</v>
      </c>
      <c r="BN14" s="436">
        <f t="shared" si="46"/>
        <v>0.42310833871918174</v>
      </c>
      <c r="BO14" s="435">
        <f t="shared" si="47"/>
        <v>0.6487009815020961</v>
      </c>
      <c r="BP14" s="479">
        <f t="shared" si="26"/>
        <v>534174.93884711212</v>
      </c>
      <c r="BQ14" s="704">
        <f t="shared" si="48"/>
        <v>2.694019921243468E-3</v>
      </c>
      <c r="BR14" s="364">
        <f t="shared" si="49"/>
        <v>2.694019921243468E-3</v>
      </c>
      <c r="BS14" s="372">
        <f t="shared" si="50"/>
        <v>2.63327975046267E-3</v>
      </c>
      <c r="BT14" s="467">
        <f t="shared" si="51"/>
        <v>601794.6450838109</v>
      </c>
      <c r="BU14" s="463">
        <f t="shared" si="52"/>
        <v>899459.4</v>
      </c>
      <c r="BV14" s="463">
        <f t="shared" si="53"/>
        <v>601794.6450838109</v>
      </c>
      <c r="BW14" s="463">
        <f t="shared" ref="BW14:BW49" si="64">BT14-BV14</f>
        <v>0</v>
      </c>
      <c r="BX14" s="468">
        <f t="shared" si="54"/>
        <v>2.694019921243468E-3</v>
      </c>
      <c r="BY14" s="478">
        <f t="shared" si="55"/>
        <v>3.5471113898818125E-3</v>
      </c>
      <c r="BZ14" s="475">
        <f t="shared" si="56"/>
        <v>611660.39847548783</v>
      </c>
      <c r="CA14" s="359">
        <f t="shared" si="27"/>
        <v>5.4965725099365504E-3</v>
      </c>
      <c r="CB14" s="292">
        <f t="shared" si="28"/>
        <v>141145.89168329714</v>
      </c>
      <c r="CC14" s="292">
        <f t="shared" si="29"/>
        <v>675320.83053040924</v>
      </c>
      <c r="CD14" s="293">
        <f t="shared" si="30"/>
        <v>0.22524223901503812</v>
      </c>
      <c r="CE14" s="234">
        <f t="shared" si="31"/>
        <v>0</v>
      </c>
      <c r="CF14" s="12"/>
      <c r="CG14" s="127">
        <f t="shared" si="32"/>
        <v>2998198</v>
      </c>
      <c r="CH14" s="294">
        <f t="shared" si="57"/>
        <v>0.22524223901503812</v>
      </c>
      <c r="CI14" s="295">
        <f t="shared" si="33"/>
        <v>675320.83053040924</v>
      </c>
      <c r="CJ14" s="235">
        <f t="shared" si="34"/>
        <v>0</v>
      </c>
      <c r="CL14" s="126">
        <f t="shared" si="35"/>
        <v>675320.83053040924</v>
      </c>
      <c r="CM14" s="296">
        <f t="shared" si="36"/>
        <v>5.8536398557624348E-3</v>
      </c>
      <c r="CN14" s="297">
        <f t="shared" si="37"/>
        <v>4542.158054884414</v>
      </c>
      <c r="CO14" s="239">
        <f t="shared" si="58"/>
        <v>679862.98858529364</v>
      </c>
      <c r="CP14" s="298">
        <f t="shared" si="59"/>
        <v>0.22675720168757821</v>
      </c>
      <c r="CQ14" s="240">
        <f t="shared" si="38"/>
        <v>0</v>
      </c>
      <c r="CR14" s="174"/>
      <c r="CS14" s="246">
        <f t="shared" si="39"/>
        <v>899459.4</v>
      </c>
      <c r="CT14" s="297">
        <f t="shared" si="40"/>
        <v>0</v>
      </c>
      <c r="CU14" s="299">
        <f t="shared" si="41"/>
        <v>679862.98858529364</v>
      </c>
      <c r="CV14" s="247">
        <f t="shared" si="42"/>
        <v>0.22675720168757821</v>
      </c>
      <c r="CY14" s="264">
        <v>0</v>
      </c>
      <c r="CZ14" s="324">
        <f t="shared" si="60"/>
        <v>679862.98858529364</v>
      </c>
      <c r="DA14" s="326">
        <f t="shared" si="61"/>
        <v>0.22675720168757821</v>
      </c>
      <c r="DB14" s="1">
        <f t="shared" si="62"/>
        <v>0</v>
      </c>
      <c r="DC14" s="708">
        <f t="shared" si="63"/>
        <v>0.20400934110271832</v>
      </c>
      <c r="DF14" s="709"/>
    </row>
    <row r="15" spans="1:110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4.5242987691476982E-3</v>
      </c>
      <c r="I15" s="202">
        <f t="shared" si="1"/>
        <v>4.524298769147699E-3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5.10298389097881E-3</v>
      </c>
      <c r="Q15" s="205">
        <f t="shared" si="4"/>
        <v>4.9150367894416147E-3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5.013062176551954E-3</v>
      </c>
      <c r="X15" s="205">
        <f t="shared" si="7"/>
        <v>4.8349961996829024E-3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4.4178494539622607E-3</v>
      </c>
      <c r="AE15" s="205">
        <f t="shared" si="10"/>
        <v>4.4258551201049661E-3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4.4901831295152085E-3</v>
      </c>
      <c r="AL15" s="205">
        <f t="shared" si="13"/>
        <v>4.4981644923595375E-3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4.9608267729391812E-3</v>
      </c>
      <c r="AS15" s="207">
        <f t="shared" si="16"/>
        <v>4.9799581948816538E-3</v>
      </c>
      <c r="AT15" s="203"/>
      <c r="AU15" s="208">
        <f t="shared" si="17"/>
        <v>0</v>
      </c>
      <c r="AV15" s="287">
        <f t="shared" si="18"/>
        <v>0</v>
      </c>
      <c r="AW15" s="287">
        <f t="shared" si="19"/>
        <v>0</v>
      </c>
      <c r="AX15" s="287">
        <f t="shared" si="20"/>
        <v>0</v>
      </c>
      <c r="AY15" s="209">
        <f t="shared" si="21"/>
        <v>0</v>
      </c>
      <c r="AZ15" s="480">
        <f t="shared" si="43"/>
        <v>-1</v>
      </c>
      <c r="BA15" s="210">
        <f t="shared" si="22"/>
        <v>0</v>
      </c>
      <c r="BB15" s="288">
        <f t="shared" si="22"/>
        <v>0</v>
      </c>
      <c r="BC15" s="288">
        <f t="shared" si="22"/>
        <v>0</v>
      </c>
      <c r="BD15" s="288">
        <f t="shared" si="22"/>
        <v>0</v>
      </c>
      <c r="BE15" s="288">
        <f t="shared" si="22"/>
        <v>0</v>
      </c>
      <c r="BF15" s="211">
        <f t="shared" si="44"/>
        <v>458600.54628937639</v>
      </c>
      <c r="BH15" s="130">
        <f>'Op Cost'!E6</f>
        <v>2155919</v>
      </c>
      <c r="BI15" s="289">
        <f t="shared" si="23"/>
        <v>0.21271696491815156</v>
      </c>
      <c r="BJ15" s="290">
        <f t="shared" si="24"/>
        <v>458600.54628937639</v>
      </c>
      <c r="BK15" s="230">
        <f t="shared" si="25"/>
        <v>0</v>
      </c>
      <c r="BM15" s="436">
        <f t="shared" si="45"/>
        <v>0.26136069248954619</v>
      </c>
      <c r="BN15" s="436">
        <f t="shared" si="46"/>
        <v>0.21832056493727492</v>
      </c>
      <c r="BO15" s="435">
        <f t="shared" si="47"/>
        <v>0.66467843291906692</v>
      </c>
      <c r="BP15" s="479">
        <f t="shared" si="26"/>
        <v>458600.54628937639</v>
      </c>
      <c r="BQ15" s="704">
        <f t="shared" si="48"/>
        <v>2.0461572386072245E-3</v>
      </c>
      <c r="BR15" s="364">
        <f t="shared" si="49"/>
        <v>2.0461572386072245E-3</v>
      </c>
      <c r="BS15" s="372">
        <f t="shared" si="50"/>
        <v>2.0000239716861678E-3</v>
      </c>
      <c r="BT15" s="467">
        <f t="shared" si="51"/>
        <v>509958.94579402922</v>
      </c>
      <c r="BU15" s="463">
        <f t="shared" si="52"/>
        <v>646775.69999999995</v>
      </c>
      <c r="BV15" s="463">
        <f t="shared" si="53"/>
        <v>509958.94579402922</v>
      </c>
      <c r="BW15" s="463">
        <f t="shared" si="64"/>
        <v>0</v>
      </c>
      <c r="BX15" s="468">
        <f t="shared" si="54"/>
        <v>2.0461572386072245E-3</v>
      </c>
      <c r="BY15" s="478">
        <f t="shared" si="55"/>
        <v>2.6940957597680949E-3</v>
      </c>
      <c r="BZ15" s="475">
        <f t="shared" si="56"/>
        <v>517452.16533465381</v>
      </c>
      <c r="CA15" s="359">
        <f t="shared" si="27"/>
        <v>4.7189244055823015E-3</v>
      </c>
      <c r="CB15" s="292">
        <f t="shared" si="28"/>
        <v>121176.75002156491</v>
      </c>
      <c r="CC15" s="292">
        <f t="shared" si="29"/>
        <v>579777.29631094134</v>
      </c>
      <c r="CD15" s="293">
        <f t="shared" si="30"/>
        <v>0.26892350608299354</v>
      </c>
      <c r="CE15" s="234">
        <f t="shared" si="31"/>
        <v>0</v>
      </c>
      <c r="CF15" s="12"/>
      <c r="CG15" s="127">
        <f t="shared" si="32"/>
        <v>2155919</v>
      </c>
      <c r="CH15" s="294">
        <f t="shared" si="57"/>
        <v>0.26892350608299354</v>
      </c>
      <c r="CI15" s="295">
        <f t="shared" si="33"/>
        <v>579777.29631094134</v>
      </c>
      <c r="CJ15" s="235">
        <f t="shared" si="34"/>
        <v>0</v>
      </c>
      <c r="CL15" s="126">
        <f t="shared" si="35"/>
        <v>579777.29631094134</v>
      </c>
      <c r="CM15" s="296">
        <f t="shared" si="36"/>
        <v>5.0254743163873012E-3</v>
      </c>
      <c r="CN15" s="297">
        <f t="shared" si="37"/>
        <v>3899.5392966177251</v>
      </c>
      <c r="CO15" s="239">
        <f t="shared" si="58"/>
        <v>583676.83560755907</v>
      </c>
      <c r="CP15" s="298">
        <f t="shared" si="59"/>
        <v>0.27073226573334114</v>
      </c>
      <c r="CQ15" s="240">
        <f t="shared" si="38"/>
        <v>0</v>
      </c>
      <c r="CR15" s="174"/>
      <c r="CS15" s="246">
        <f t="shared" si="39"/>
        <v>646775.69999999995</v>
      </c>
      <c r="CT15" s="297">
        <f t="shared" si="40"/>
        <v>0</v>
      </c>
      <c r="CU15" s="299">
        <f t="shared" si="41"/>
        <v>583676.83560755907</v>
      </c>
      <c r="CV15" s="247">
        <f t="shared" si="42"/>
        <v>0.27073226573334114</v>
      </c>
      <c r="CY15" s="264">
        <v>0</v>
      </c>
      <c r="CZ15" s="324">
        <f t="shared" si="60"/>
        <v>583676.83560755907</v>
      </c>
      <c r="DA15" s="326">
        <f t="shared" si="61"/>
        <v>0.27073226573334114</v>
      </c>
      <c r="DB15" s="1">
        <f t="shared" si="62"/>
        <v>0</v>
      </c>
      <c r="DC15" s="708">
        <f t="shared" si="63"/>
        <v>0.24001465979689116</v>
      </c>
      <c r="DF15" s="709"/>
    </row>
    <row r="16" spans="1:110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9.3205494091400131E-4</v>
      </c>
      <c r="I16" s="202">
        <f t="shared" si="1"/>
        <v>9.3205494091400142E-4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8.1498505398597894E-4</v>
      </c>
      <c r="Q16" s="205">
        <f t="shared" si="4"/>
        <v>7.8496848290418803E-4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8.2283982454075654E-4</v>
      </c>
      <c r="X16" s="205">
        <f t="shared" si="7"/>
        <v>7.9361222432288185E-4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8.8631691847472591E-4</v>
      </c>
      <c r="AE16" s="205">
        <f t="shared" si="10"/>
        <v>8.8792302964258753E-4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8.8300554888009531E-4</v>
      </c>
      <c r="AL16" s="205">
        <f t="shared" si="13"/>
        <v>8.845751035008951E-4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7.4926661440058884E-4</v>
      </c>
      <c r="AS16" s="207">
        <f t="shared" si="16"/>
        <v>7.5215616011617382E-4</v>
      </c>
      <c r="AT16" s="203"/>
      <c r="AU16" s="208">
        <f t="shared" si="17"/>
        <v>0</v>
      </c>
      <c r="AV16" s="287">
        <f t="shared" si="18"/>
        <v>0</v>
      </c>
      <c r="AW16" s="287">
        <f t="shared" si="19"/>
        <v>0</v>
      </c>
      <c r="AX16" s="287">
        <f t="shared" si="20"/>
        <v>0</v>
      </c>
      <c r="AY16" s="209">
        <f t="shared" si="21"/>
        <v>0</v>
      </c>
      <c r="AZ16" s="480">
        <f t="shared" si="43"/>
        <v>-1</v>
      </c>
      <c r="BA16" s="210">
        <f t="shared" si="22"/>
        <v>0</v>
      </c>
      <c r="BB16" s="288">
        <f t="shared" si="22"/>
        <v>0</v>
      </c>
      <c r="BC16" s="288">
        <f t="shared" si="22"/>
        <v>0</v>
      </c>
      <c r="BD16" s="288">
        <f t="shared" si="22"/>
        <v>0</v>
      </c>
      <c r="BE16" s="288">
        <f t="shared" si="22"/>
        <v>0</v>
      </c>
      <c r="BF16" s="211">
        <f t="shared" si="44"/>
        <v>94476.719351449035</v>
      </c>
      <c r="BH16" s="130">
        <f>'Op Cost'!E7</f>
        <v>447645</v>
      </c>
      <c r="BI16" s="289">
        <f t="shared" si="23"/>
        <v>0.21105277474661627</v>
      </c>
      <c r="BJ16" s="290">
        <f t="shared" si="24"/>
        <v>94476.719351449035</v>
      </c>
      <c r="BK16" s="230">
        <f t="shared" si="25"/>
        <v>0</v>
      </c>
      <c r="BM16" s="436">
        <f t="shared" si="45"/>
        <v>0.35879998671384128</v>
      </c>
      <c r="BN16" s="436">
        <f t="shared" si="46"/>
        <v>0.32544257128547921</v>
      </c>
      <c r="BO16" s="435">
        <f t="shared" si="47"/>
        <v>0.81279233066143208</v>
      </c>
      <c r="BP16" s="479">
        <f t="shared" si="26"/>
        <v>94476.719351449035</v>
      </c>
      <c r="BQ16" s="704">
        <f t="shared" si="48"/>
        <v>5.3822146810672273E-4</v>
      </c>
      <c r="BR16" s="364">
        <f t="shared" si="49"/>
        <v>5.3822146810672273E-4</v>
      </c>
      <c r="BS16" s="372">
        <f t="shared" si="50"/>
        <v>5.2608656753196938E-4</v>
      </c>
      <c r="BT16" s="467">
        <f t="shared" si="51"/>
        <v>107986.03948552694</v>
      </c>
      <c r="BU16" s="463">
        <f t="shared" si="52"/>
        <v>134293.5</v>
      </c>
      <c r="BV16" s="463">
        <f t="shared" si="53"/>
        <v>107986.03948552694</v>
      </c>
      <c r="BW16" s="463">
        <f t="shared" si="64"/>
        <v>0</v>
      </c>
      <c r="BX16" s="468">
        <f t="shared" si="54"/>
        <v>5.3822146810672273E-4</v>
      </c>
      <c r="BY16" s="478">
        <f t="shared" si="55"/>
        <v>7.086553015981696E-4</v>
      </c>
      <c r="BZ16" s="475">
        <f t="shared" si="56"/>
        <v>109957.05693516642</v>
      </c>
      <c r="CA16" s="359">
        <f t="shared" si="27"/>
        <v>9.7214994686374687E-4</v>
      </c>
      <c r="CB16" s="292">
        <f t="shared" si="28"/>
        <v>24963.733463335579</v>
      </c>
      <c r="CC16" s="292">
        <f t="shared" si="29"/>
        <v>119440.45281478461</v>
      </c>
      <c r="CD16" s="293">
        <f t="shared" si="30"/>
        <v>0.26681958430181196</v>
      </c>
      <c r="CE16" s="234">
        <f t="shared" si="31"/>
        <v>0</v>
      </c>
      <c r="CF16" s="12"/>
      <c r="CG16" s="127">
        <f t="shared" si="32"/>
        <v>447645</v>
      </c>
      <c r="CH16" s="294">
        <f t="shared" si="57"/>
        <v>0.26681958430181196</v>
      </c>
      <c r="CI16" s="295">
        <f t="shared" si="33"/>
        <v>119440.45281478461</v>
      </c>
      <c r="CJ16" s="235">
        <f t="shared" si="34"/>
        <v>0</v>
      </c>
      <c r="CL16" s="126">
        <f t="shared" si="35"/>
        <v>119440.45281478461</v>
      </c>
      <c r="CM16" s="296">
        <f t="shared" si="36"/>
        <v>1.0353025752778892E-3</v>
      </c>
      <c r="CN16" s="297">
        <f t="shared" si="37"/>
        <v>803.34766870083467</v>
      </c>
      <c r="CO16" s="239">
        <f t="shared" si="58"/>
        <v>120243.80048348545</v>
      </c>
      <c r="CP16" s="298">
        <f t="shared" si="59"/>
        <v>0.26861419312956797</v>
      </c>
      <c r="CQ16" s="240">
        <f t="shared" si="38"/>
        <v>0</v>
      </c>
      <c r="CR16" s="174"/>
      <c r="CS16" s="246">
        <f t="shared" si="39"/>
        <v>134293.5</v>
      </c>
      <c r="CT16" s="297">
        <f t="shared" si="40"/>
        <v>0</v>
      </c>
      <c r="CU16" s="299">
        <f t="shared" si="41"/>
        <v>120243.80048348545</v>
      </c>
      <c r="CV16" s="247">
        <f t="shared" si="42"/>
        <v>0.26861419312956797</v>
      </c>
      <c r="CY16" s="264">
        <v>566</v>
      </c>
      <c r="CZ16" s="324">
        <f t="shared" si="60"/>
        <v>120809.80048348545</v>
      </c>
      <c r="DA16" s="326">
        <f t="shared" si="61"/>
        <v>0.26987858790667929</v>
      </c>
      <c r="DB16" s="1">
        <f t="shared" si="62"/>
        <v>0</v>
      </c>
      <c r="DC16" s="708">
        <f t="shared" si="63"/>
        <v>0.24563450264197392</v>
      </c>
      <c r="DF16" s="709"/>
    </row>
    <row r="17" spans="1:110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2.6128416353341802E-2</v>
      </c>
      <c r="I17" s="202">
        <f t="shared" si="1"/>
        <v>2.6128416353341805E-2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2.8222835222236939E-2</v>
      </c>
      <c r="Q17" s="205">
        <f t="shared" si="4"/>
        <v>2.7183364945531075E-2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2.6689976200625777E-2</v>
      </c>
      <c r="X17" s="205">
        <f t="shared" si="7"/>
        <v>2.5741937553308409E-2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2.7964506898001201E-2</v>
      </c>
      <c r="AE17" s="205">
        <f t="shared" si="10"/>
        <v>2.8015181894603905E-2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2.8665553268888238E-2</v>
      </c>
      <c r="AL17" s="205">
        <f t="shared" si="13"/>
        <v>2.871650668775183E-2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2.8086877790340081E-2</v>
      </c>
      <c r="AS17" s="207">
        <f t="shared" si="16"/>
        <v>2.8195194797695552E-2</v>
      </c>
      <c r="AT17" s="203"/>
      <c r="AU17" s="208">
        <f t="shared" si="17"/>
        <v>0</v>
      </c>
      <c r="AV17" s="287">
        <f t="shared" si="18"/>
        <v>0</v>
      </c>
      <c r="AW17" s="287">
        <f t="shared" si="19"/>
        <v>0</v>
      </c>
      <c r="AX17" s="287">
        <f t="shared" si="20"/>
        <v>0</v>
      </c>
      <c r="AY17" s="209">
        <f t="shared" si="21"/>
        <v>0</v>
      </c>
      <c r="AZ17" s="480">
        <f t="shared" si="43"/>
        <v>-1</v>
      </c>
      <c r="BA17" s="210">
        <f t="shared" si="22"/>
        <v>0</v>
      </c>
      <c r="BB17" s="288">
        <f t="shared" si="22"/>
        <v>0</v>
      </c>
      <c r="BC17" s="288">
        <f t="shared" si="22"/>
        <v>0</v>
      </c>
      <c r="BD17" s="288">
        <f t="shared" si="22"/>
        <v>0</v>
      </c>
      <c r="BE17" s="288">
        <f t="shared" si="22"/>
        <v>0</v>
      </c>
      <c r="BF17" s="211">
        <f t="shared" si="44"/>
        <v>2648478.0569821051</v>
      </c>
      <c r="BH17" s="130">
        <f>'Op Cost'!E8</f>
        <v>14481448</v>
      </c>
      <c r="BI17" s="289">
        <f t="shared" si="23"/>
        <v>0.18288765439630797</v>
      </c>
      <c r="BJ17" s="290">
        <f t="shared" si="24"/>
        <v>2648478.0569821051</v>
      </c>
      <c r="BK17" s="230">
        <f t="shared" si="25"/>
        <v>0</v>
      </c>
      <c r="BM17" s="436">
        <f t="shared" si="45"/>
        <v>1.0168816734407982</v>
      </c>
      <c r="BN17" s="436">
        <f t="shared" si="46"/>
        <v>1.3303200960866706</v>
      </c>
      <c r="BO17" s="435">
        <f t="shared" si="47"/>
        <v>1.1164714896901797</v>
      </c>
      <c r="BP17" s="479">
        <f t="shared" si="26"/>
        <v>2648478.0569821051</v>
      </c>
      <c r="BQ17" s="704">
        <f t="shared" si="48"/>
        <v>2.9917982239508971E-2</v>
      </c>
      <c r="BR17" s="364">
        <f t="shared" si="49"/>
        <v>2.9917982239508971E-2</v>
      </c>
      <c r="BS17" s="372">
        <f t="shared" si="50"/>
        <v>2.9243442553920494E-2</v>
      </c>
      <c r="BT17" s="467">
        <f t="shared" si="51"/>
        <v>3399417.2591304695</v>
      </c>
      <c r="BU17" s="463">
        <f t="shared" si="52"/>
        <v>4344434.3999999994</v>
      </c>
      <c r="BV17" s="463">
        <f t="shared" si="53"/>
        <v>3399417.2591304695</v>
      </c>
      <c r="BW17" s="463">
        <f t="shared" si="64"/>
        <v>0</v>
      </c>
      <c r="BX17" s="468">
        <f t="shared" si="54"/>
        <v>2.9917982239508971E-2</v>
      </c>
      <c r="BY17" s="478">
        <f t="shared" si="55"/>
        <v>3.9391845148294802E-2</v>
      </c>
      <c r="BZ17" s="475">
        <f t="shared" si="56"/>
        <v>3508979.7135221683</v>
      </c>
      <c r="CA17" s="359">
        <f t="shared" si="27"/>
        <v>2.7252404825649394E-2</v>
      </c>
      <c r="CB17" s="292">
        <f t="shared" si="28"/>
        <v>699811.55941757548</v>
      </c>
      <c r="CC17" s="292">
        <f t="shared" si="29"/>
        <v>3348289.6163996807</v>
      </c>
      <c r="CD17" s="293">
        <f t="shared" si="30"/>
        <v>0.23121234951088321</v>
      </c>
      <c r="CE17" s="234">
        <f t="shared" si="31"/>
        <v>0</v>
      </c>
      <c r="CF17" s="12"/>
      <c r="CG17" s="127">
        <f t="shared" si="32"/>
        <v>14481448</v>
      </c>
      <c r="CH17" s="294">
        <f t="shared" si="57"/>
        <v>0.23121234951088321</v>
      </c>
      <c r="CI17" s="295">
        <f t="shared" si="33"/>
        <v>3348289.6163996807</v>
      </c>
      <c r="CJ17" s="235">
        <f t="shared" si="34"/>
        <v>0</v>
      </c>
      <c r="CL17" s="126">
        <f t="shared" si="35"/>
        <v>3348289.6163996807</v>
      </c>
      <c r="CM17" s="296">
        <f t="shared" si="36"/>
        <v>2.9022770601935585E-2</v>
      </c>
      <c r="CN17" s="297">
        <f t="shared" si="37"/>
        <v>22520.348793729128</v>
      </c>
      <c r="CO17" s="239">
        <f t="shared" si="58"/>
        <v>3370809.9651934099</v>
      </c>
      <c r="CP17" s="298">
        <f t="shared" si="59"/>
        <v>0.23276746670591297</v>
      </c>
      <c r="CQ17" s="240">
        <f t="shared" si="38"/>
        <v>0</v>
      </c>
      <c r="CR17" s="174"/>
      <c r="CS17" s="246">
        <f t="shared" si="39"/>
        <v>4344434.3999999994</v>
      </c>
      <c r="CT17" s="297">
        <f t="shared" si="40"/>
        <v>0</v>
      </c>
      <c r="CU17" s="299">
        <f t="shared" si="41"/>
        <v>3370809.9651934099</v>
      </c>
      <c r="CV17" s="247">
        <f t="shared" si="42"/>
        <v>0.23276746670591297</v>
      </c>
      <c r="CY17" s="264">
        <v>0</v>
      </c>
      <c r="CZ17" s="324">
        <f t="shared" si="60"/>
        <v>3370809.9651934099</v>
      </c>
      <c r="DA17" s="326">
        <f t="shared" si="61"/>
        <v>0.23276746670591297</v>
      </c>
      <c r="DB17" s="1">
        <f t="shared" si="62"/>
        <v>0</v>
      </c>
      <c r="DC17" s="708">
        <f t="shared" si="63"/>
        <v>0.24230862228156799</v>
      </c>
      <c r="DF17" s="709"/>
    </row>
    <row r="18" spans="1:110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7.7252015861649093E-3</v>
      </c>
      <c r="I18" s="202">
        <f t="shared" si="1"/>
        <v>7.7252015861649101E-3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9.0494459353340512E-3</v>
      </c>
      <c r="Q18" s="205">
        <f t="shared" si="4"/>
        <v>8.7161473848388522E-3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9.1594096031938649E-3</v>
      </c>
      <c r="X18" s="205">
        <f t="shared" si="7"/>
        <v>8.8340637046001435E-3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7.1881087568724271E-3</v>
      </c>
      <c r="AE18" s="205">
        <f t="shared" si="10"/>
        <v>7.2011344607821352E-3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7.0890909883032692E-3</v>
      </c>
      <c r="AL18" s="205">
        <f t="shared" si="13"/>
        <v>7.1016919459439918E-3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8.117928220700241E-3</v>
      </c>
      <c r="AS18" s="207">
        <f t="shared" si="16"/>
        <v>8.1492350002346746E-3</v>
      </c>
      <c r="AT18" s="203"/>
      <c r="AU18" s="208">
        <f t="shared" si="17"/>
        <v>0</v>
      </c>
      <c r="AV18" s="287">
        <f t="shared" si="18"/>
        <v>0</v>
      </c>
      <c r="AW18" s="287">
        <f t="shared" si="19"/>
        <v>0</v>
      </c>
      <c r="AX18" s="287">
        <f t="shared" si="20"/>
        <v>0</v>
      </c>
      <c r="AY18" s="209">
        <f t="shared" si="21"/>
        <v>0</v>
      </c>
      <c r="AZ18" s="480">
        <f t="shared" si="43"/>
        <v>-1</v>
      </c>
      <c r="BA18" s="210">
        <f t="shared" si="22"/>
        <v>0</v>
      </c>
      <c r="BB18" s="288">
        <f t="shared" si="22"/>
        <v>0</v>
      </c>
      <c r="BC18" s="288">
        <f t="shared" si="22"/>
        <v>0</v>
      </c>
      <c r="BD18" s="288">
        <f t="shared" si="22"/>
        <v>0</v>
      </c>
      <c r="BE18" s="288">
        <f t="shared" si="22"/>
        <v>0</v>
      </c>
      <c r="BF18" s="211">
        <f t="shared" si="44"/>
        <v>783056.52397889376</v>
      </c>
      <c r="BH18" s="130">
        <f>'Op Cost'!E9</f>
        <v>5267046</v>
      </c>
      <c r="BI18" s="289">
        <f t="shared" si="23"/>
        <v>0.14867091040763528</v>
      </c>
      <c r="BJ18" s="290">
        <f t="shared" si="24"/>
        <v>783056.52397889376</v>
      </c>
      <c r="BK18" s="230">
        <f t="shared" si="25"/>
        <v>0</v>
      </c>
      <c r="BM18" s="436">
        <f t="shared" si="45"/>
        <v>0.77079320936507312</v>
      </c>
      <c r="BN18" s="436">
        <f t="shared" si="46"/>
        <v>0.74487529004257091</v>
      </c>
      <c r="BO18" s="435">
        <f t="shared" si="47"/>
        <v>0.69097943273675688</v>
      </c>
      <c r="BP18" s="479">
        <f t="shared" si="26"/>
        <v>783056.52397889376</v>
      </c>
      <c r="BQ18" s="704">
        <f t="shared" si="48"/>
        <v>5.596188878823692E-3</v>
      </c>
      <c r="BR18" s="364">
        <f t="shared" si="49"/>
        <v>5.596188878823692E-3</v>
      </c>
      <c r="BS18" s="372">
        <f t="shared" si="50"/>
        <v>5.4700155474607737E-3</v>
      </c>
      <c r="BT18" s="467">
        <f t="shared" si="51"/>
        <v>923520.46229174652</v>
      </c>
      <c r="BU18" s="463">
        <f t="shared" si="52"/>
        <v>1580113.8</v>
      </c>
      <c r="BV18" s="463">
        <f t="shared" si="53"/>
        <v>923520.46229174652</v>
      </c>
      <c r="BW18" s="463">
        <f t="shared" si="64"/>
        <v>0</v>
      </c>
      <c r="BX18" s="468">
        <f t="shared" si="54"/>
        <v>5.596188878823692E-3</v>
      </c>
      <c r="BY18" s="478">
        <f t="shared" si="55"/>
        <v>7.3682845310376263E-3</v>
      </c>
      <c r="BZ18" s="475">
        <f t="shared" si="56"/>
        <v>944014.23035053513</v>
      </c>
      <c r="CA18" s="359">
        <f t="shared" si="27"/>
        <v>8.0575232015157421E-3</v>
      </c>
      <c r="CB18" s="292">
        <f t="shared" si="28"/>
        <v>206908.26783069636</v>
      </c>
      <c r="CC18" s="292">
        <f t="shared" si="29"/>
        <v>989964.79180959007</v>
      </c>
      <c r="CD18" s="293">
        <f t="shared" si="30"/>
        <v>0.18795446096532858</v>
      </c>
      <c r="CE18" s="234">
        <f t="shared" si="31"/>
        <v>0</v>
      </c>
      <c r="CF18" s="12"/>
      <c r="CG18" s="127">
        <f t="shared" si="32"/>
        <v>5267046</v>
      </c>
      <c r="CH18" s="294">
        <f t="shared" si="57"/>
        <v>0.18795446096532858</v>
      </c>
      <c r="CI18" s="295">
        <f t="shared" si="33"/>
        <v>989964.79180959007</v>
      </c>
      <c r="CJ18" s="235">
        <f t="shared" si="34"/>
        <v>0</v>
      </c>
      <c r="CL18" s="126">
        <f t="shared" si="35"/>
        <v>989964.79180959007</v>
      </c>
      <c r="CM18" s="296">
        <f t="shared" si="36"/>
        <v>8.5809545613849333E-3</v>
      </c>
      <c r="CN18" s="297">
        <f t="shared" si="37"/>
        <v>6658.4301118598814</v>
      </c>
      <c r="CO18" s="239">
        <f t="shared" si="58"/>
        <v>996623.22192144999</v>
      </c>
      <c r="CP18" s="298">
        <f t="shared" si="59"/>
        <v>0.18921862879523929</v>
      </c>
      <c r="CQ18" s="240">
        <f t="shared" si="38"/>
        <v>0</v>
      </c>
      <c r="CR18" s="174"/>
      <c r="CS18" s="246">
        <f t="shared" si="39"/>
        <v>1580113.8</v>
      </c>
      <c r="CT18" s="297">
        <f t="shared" si="40"/>
        <v>0</v>
      </c>
      <c r="CU18" s="299">
        <f t="shared" si="41"/>
        <v>996623.22192144999</v>
      </c>
      <c r="CV18" s="247">
        <f t="shared" si="42"/>
        <v>0.18921862879523929</v>
      </c>
      <c r="CY18" s="264">
        <v>0</v>
      </c>
      <c r="CZ18" s="324">
        <f t="shared" si="60"/>
        <v>996623.22192144999</v>
      </c>
      <c r="DA18" s="326">
        <f t="shared" si="61"/>
        <v>0.18921862879523929</v>
      </c>
      <c r="DB18" s="1">
        <f t="shared" si="62"/>
        <v>0</v>
      </c>
      <c r="DC18" s="708">
        <f t="shared" si="63"/>
        <v>0.17923029917538885</v>
      </c>
      <c r="DF18" s="709"/>
    </row>
    <row r="19" spans="1:110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3.3136382594732778E-3</v>
      </c>
      <c r="I19" s="202">
        <f t="shared" si="1"/>
        <v>3.3136382594732782E-3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2.4234032478963139E-3</v>
      </c>
      <c r="Q19" s="205">
        <f t="shared" si="4"/>
        <v>2.3341473094044968E-3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2.4259292614201146E-3</v>
      </c>
      <c r="X19" s="205">
        <f t="shared" si="7"/>
        <v>2.3397592821666141E-3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3.2497851304284365E-3</v>
      </c>
      <c r="AE19" s="205">
        <f t="shared" si="10"/>
        <v>3.2556741257554287E-3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3.2717350229400513E-3</v>
      </c>
      <c r="AL19" s="205">
        <f t="shared" si="13"/>
        <v>3.2775505773607466E-3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2.2053893301514325E-3</v>
      </c>
      <c r="AS19" s="207">
        <f t="shared" si="16"/>
        <v>2.2138944112102409E-3</v>
      </c>
      <c r="AT19" s="203"/>
      <c r="AU19" s="208">
        <f t="shared" si="17"/>
        <v>0</v>
      </c>
      <c r="AV19" s="287">
        <f t="shared" si="18"/>
        <v>0</v>
      </c>
      <c r="AW19" s="287">
        <f t="shared" si="19"/>
        <v>0</v>
      </c>
      <c r="AX19" s="287">
        <f t="shared" si="20"/>
        <v>0</v>
      </c>
      <c r="AY19" s="209">
        <f t="shared" si="21"/>
        <v>0</v>
      </c>
      <c r="AZ19" s="480">
        <f t="shared" si="43"/>
        <v>-1</v>
      </c>
      <c r="BA19" s="210">
        <f t="shared" si="22"/>
        <v>0</v>
      </c>
      <c r="BB19" s="288">
        <f t="shared" si="22"/>
        <v>0</v>
      </c>
      <c r="BC19" s="288">
        <f t="shared" si="22"/>
        <v>0</v>
      </c>
      <c r="BD19" s="288">
        <f t="shared" si="22"/>
        <v>0</v>
      </c>
      <c r="BE19" s="288">
        <f t="shared" si="22"/>
        <v>0</v>
      </c>
      <c r="BF19" s="211">
        <f t="shared" si="44"/>
        <v>335883.28126395977</v>
      </c>
      <c r="BH19" s="130">
        <f>'Op Cost'!E10</f>
        <v>2126888</v>
      </c>
      <c r="BI19" s="289">
        <f t="shared" si="23"/>
        <v>0.15792241117725042</v>
      </c>
      <c r="BJ19" s="290">
        <f t="shared" si="24"/>
        <v>335883.28126395977</v>
      </c>
      <c r="BK19" s="230">
        <f t="shared" si="25"/>
        <v>0</v>
      </c>
      <c r="BM19" s="436">
        <f t="shared" si="45"/>
        <v>0.27771655837049231</v>
      </c>
      <c r="BN19" s="436">
        <f t="shared" si="46"/>
        <v>0.20873060489895359</v>
      </c>
      <c r="BO19" s="435">
        <f t="shared" si="47"/>
        <v>0.40085547597802262</v>
      </c>
      <c r="BP19" s="479">
        <f t="shared" si="26"/>
        <v>335883.28126395977</v>
      </c>
      <c r="BQ19" s="704">
        <f t="shared" si="48"/>
        <v>1.0671225037155437E-3</v>
      </c>
      <c r="BR19" s="364">
        <f t="shared" si="49"/>
        <v>1.0671225037155437E-3</v>
      </c>
      <c r="BS19" s="372">
        <f t="shared" si="50"/>
        <v>1.0430628437966974E-3</v>
      </c>
      <c r="BT19" s="467">
        <f t="shared" si="51"/>
        <v>362667.97934685653</v>
      </c>
      <c r="BU19" s="463">
        <f t="shared" si="52"/>
        <v>638066.4</v>
      </c>
      <c r="BV19" s="463">
        <f t="shared" si="53"/>
        <v>362667.97934685653</v>
      </c>
      <c r="BW19" s="463">
        <f t="shared" si="64"/>
        <v>0</v>
      </c>
      <c r="BX19" s="468">
        <f t="shared" si="54"/>
        <v>1.0671225037155437E-3</v>
      </c>
      <c r="BY19" s="478">
        <f t="shared" si="55"/>
        <v>1.4050387517481613E-3</v>
      </c>
      <c r="BZ19" s="475">
        <f t="shared" si="56"/>
        <v>366575.88194896758</v>
      </c>
      <c r="CA19" s="359">
        <f t="shared" si="27"/>
        <v>3.4561838755059531E-3</v>
      </c>
      <c r="CB19" s="292">
        <f t="shared" si="28"/>
        <v>88750.972364658694</v>
      </c>
      <c r="CC19" s="292">
        <f t="shared" si="29"/>
        <v>424634.25362861843</v>
      </c>
      <c r="CD19" s="293">
        <f t="shared" si="30"/>
        <v>0.19965050046293856</v>
      </c>
      <c r="CE19" s="234">
        <f t="shared" si="31"/>
        <v>0</v>
      </c>
      <c r="CF19" s="12"/>
      <c r="CG19" s="127">
        <f t="shared" si="32"/>
        <v>2126888</v>
      </c>
      <c r="CH19" s="294">
        <f t="shared" si="57"/>
        <v>0.19965050046293856</v>
      </c>
      <c r="CI19" s="295">
        <f t="shared" si="33"/>
        <v>424634.25362861843</v>
      </c>
      <c r="CJ19" s="235">
        <f t="shared" si="34"/>
        <v>0</v>
      </c>
      <c r="CL19" s="126">
        <f t="shared" si="35"/>
        <v>424634.25362861843</v>
      </c>
      <c r="CM19" s="296">
        <f t="shared" si="36"/>
        <v>3.6807038651689977E-3</v>
      </c>
      <c r="CN19" s="297">
        <f t="shared" si="37"/>
        <v>2856.0586439843423</v>
      </c>
      <c r="CO19" s="239">
        <f t="shared" si="58"/>
        <v>427490.31227260275</v>
      </c>
      <c r="CP19" s="298">
        <f t="shared" si="59"/>
        <v>0.20099333499112448</v>
      </c>
      <c r="CQ19" s="240">
        <f t="shared" si="38"/>
        <v>0</v>
      </c>
      <c r="CR19" s="174"/>
      <c r="CS19" s="246">
        <f t="shared" si="39"/>
        <v>638066.4</v>
      </c>
      <c r="CT19" s="297">
        <f t="shared" si="40"/>
        <v>0</v>
      </c>
      <c r="CU19" s="299">
        <f t="shared" si="41"/>
        <v>427490.31227260275</v>
      </c>
      <c r="CV19" s="247">
        <f t="shared" si="42"/>
        <v>0.20099333499112448</v>
      </c>
      <c r="CY19" s="264">
        <v>0</v>
      </c>
      <c r="CZ19" s="324">
        <f t="shared" si="60"/>
        <v>427490.31227260275</v>
      </c>
      <c r="DA19" s="326">
        <f t="shared" si="61"/>
        <v>0.20099333499112448</v>
      </c>
      <c r="DB19" s="1">
        <f t="shared" si="62"/>
        <v>0</v>
      </c>
      <c r="DC19" s="708">
        <f t="shared" si="63"/>
        <v>0.17235316666837538</v>
      </c>
      <c r="DF19" s="709"/>
    </row>
    <row r="20" spans="1:110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3.8995922788846325E-4</v>
      </c>
      <c r="I20" s="202">
        <f t="shared" si="1"/>
        <v>3.8995922788846331E-4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4.9552281766253737E-4</v>
      </c>
      <c r="Q20" s="205">
        <f t="shared" si="4"/>
        <v>4.7727230397977629E-4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4.6901224622411135E-4</v>
      </c>
      <c r="X20" s="205">
        <f t="shared" si="7"/>
        <v>4.5235274334020986E-4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3.4661903772093607E-4</v>
      </c>
      <c r="AE20" s="205">
        <f t="shared" si="10"/>
        <v>3.4724715244589821E-4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3.6700578362853299E-4</v>
      </c>
      <c r="AL20" s="205">
        <f t="shared" si="13"/>
        <v>3.6765814150361653E-4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4.1836409124862222E-4</v>
      </c>
      <c r="AS20" s="207">
        <f t="shared" si="16"/>
        <v>4.199775118177332E-4</v>
      </c>
      <c r="AT20" s="203"/>
      <c r="AU20" s="208">
        <f t="shared" si="17"/>
        <v>0</v>
      </c>
      <c r="AV20" s="287">
        <f t="shared" si="18"/>
        <v>0</v>
      </c>
      <c r="AW20" s="287">
        <f t="shared" si="19"/>
        <v>0</v>
      </c>
      <c r="AX20" s="287">
        <f t="shared" si="20"/>
        <v>0</v>
      </c>
      <c r="AY20" s="209">
        <f t="shared" si="21"/>
        <v>0</v>
      </c>
      <c r="AZ20" s="480">
        <f t="shared" si="43"/>
        <v>-1</v>
      </c>
      <c r="BA20" s="210">
        <f t="shared" si="22"/>
        <v>0</v>
      </c>
      <c r="BB20" s="288">
        <f t="shared" si="22"/>
        <v>0</v>
      </c>
      <c r="BC20" s="288">
        <f t="shared" si="22"/>
        <v>0</v>
      </c>
      <c r="BD20" s="288">
        <f t="shared" si="22"/>
        <v>0</v>
      </c>
      <c r="BE20" s="288">
        <f t="shared" si="22"/>
        <v>0</v>
      </c>
      <c r="BF20" s="211">
        <f t="shared" si="44"/>
        <v>39527.786307959112</v>
      </c>
      <c r="BH20" s="130">
        <f>'Op Cost'!E11</f>
        <v>225862</v>
      </c>
      <c r="BI20" s="289">
        <f t="shared" si="23"/>
        <v>0.17500857296915423</v>
      </c>
      <c r="BJ20" s="290">
        <f t="shared" si="24"/>
        <v>39527.786307959112</v>
      </c>
      <c r="BK20" s="230">
        <f t="shared" si="25"/>
        <v>0</v>
      </c>
      <c r="BM20" s="436">
        <f t="shared" si="45"/>
        <v>0.36885402258924105</v>
      </c>
      <c r="BN20" s="436">
        <f t="shared" si="46"/>
        <v>0.27260414939227223</v>
      </c>
      <c r="BO20" s="435">
        <f t="shared" si="47"/>
        <v>0.57296579974843009</v>
      </c>
      <c r="BP20" s="479">
        <f t="shared" si="26"/>
        <v>39527.786307959112</v>
      </c>
      <c r="BQ20" s="704">
        <f t="shared" si="48"/>
        <v>1.7425228380536084E-4</v>
      </c>
      <c r="BR20" s="364">
        <f t="shared" si="49"/>
        <v>1.7425228380536084E-4</v>
      </c>
      <c r="BS20" s="372">
        <f t="shared" si="50"/>
        <v>1.7032354022264952E-4</v>
      </c>
      <c r="BT20" s="467">
        <f t="shared" si="51"/>
        <v>43901.506097140846</v>
      </c>
      <c r="BU20" s="463">
        <f t="shared" si="52"/>
        <v>67758.599999999991</v>
      </c>
      <c r="BV20" s="463">
        <f t="shared" si="53"/>
        <v>43901.506097140846</v>
      </c>
      <c r="BW20" s="463">
        <f t="shared" si="64"/>
        <v>0</v>
      </c>
      <c r="BX20" s="468">
        <f t="shared" si="54"/>
        <v>1.7425228380536084E-4</v>
      </c>
      <c r="BY20" s="478">
        <f t="shared" si="55"/>
        <v>2.2943121382473786E-4</v>
      </c>
      <c r="BZ20" s="475">
        <f t="shared" si="56"/>
        <v>44539.634288548834</v>
      </c>
      <c r="CA20" s="359">
        <f t="shared" si="27"/>
        <v>4.0673443809979858E-4</v>
      </c>
      <c r="CB20" s="292">
        <f t="shared" si="28"/>
        <v>10444.48969610038</v>
      </c>
      <c r="CC20" s="292">
        <f t="shared" si="29"/>
        <v>49972.276004059488</v>
      </c>
      <c r="CD20" s="293">
        <f t="shared" si="30"/>
        <v>0.22125136589625297</v>
      </c>
      <c r="CE20" s="234">
        <f t="shared" si="31"/>
        <v>0</v>
      </c>
      <c r="CF20" s="12"/>
      <c r="CG20" s="127">
        <f t="shared" si="32"/>
        <v>225862</v>
      </c>
      <c r="CH20" s="294">
        <f t="shared" si="57"/>
        <v>0.22125136589625297</v>
      </c>
      <c r="CI20" s="295">
        <f t="shared" si="33"/>
        <v>49972.276004059488</v>
      </c>
      <c r="CJ20" s="235">
        <f t="shared" si="34"/>
        <v>0</v>
      </c>
      <c r="CL20" s="126">
        <f t="shared" si="35"/>
        <v>49972.276004059488</v>
      </c>
      <c r="CM20" s="296">
        <f t="shared" si="36"/>
        <v>4.33156646850021E-4</v>
      </c>
      <c r="CN20" s="297">
        <f t="shared" si="37"/>
        <v>336.10983951801126</v>
      </c>
      <c r="CO20" s="239">
        <f t="shared" si="58"/>
        <v>50308.385843577496</v>
      </c>
      <c r="CP20" s="298">
        <f t="shared" si="59"/>
        <v>0.22273948625079693</v>
      </c>
      <c r="CQ20" s="240">
        <f t="shared" si="38"/>
        <v>0</v>
      </c>
      <c r="CR20" s="174"/>
      <c r="CS20" s="246">
        <f t="shared" si="39"/>
        <v>67758.599999999991</v>
      </c>
      <c r="CT20" s="297">
        <f t="shared" si="40"/>
        <v>0</v>
      </c>
      <c r="CU20" s="299">
        <f t="shared" si="41"/>
        <v>50308.385843577496</v>
      </c>
      <c r="CV20" s="247">
        <f t="shared" si="42"/>
        <v>0.22273948625079693</v>
      </c>
      <c r="CY20" s="264">
        <v>685.4</v>
      </c>
      <c r="CZ20" s="324">
        <f t="shared" si="60"/>
        <v>50993.785843577498</v>
      </c>
      <c r="DA20" s="326">
        <f t="shared" si="61"/>
        <v>0.22577408259723858</v>
      </c>
      <c r="DB20" s="1">
        <f t="shared" si="62"/>
        <v>0</v>
      </c>
      <c r="DC20" s="708">
        <f t="shared" si="63"/>
        <v>0.19719844103279363</v>
      </c>
      <c r="DF20" s="709"/>
    </row>
    <row r="21" spans="1:110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0.19752306293028377</v>
      </c>
      <c r="I21" s="202">
        <f t="shared" si="1"/>
        <v>0.19752306293028379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0.18352384384312528</v>
      </c>
      <c r="Q21" s="205">
        <f t="shared" si="4"/>
        <v>0.17676450945168079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0.18800606665979544</v>
      </c>
      <c r="X21" s="205">
        <f t="shared" si="7"/>
        <v>0.18132801585211308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0.19470956007248891</v>
      </c>
      <c r="AE21" s="205">
        <f t="shared" si="10"/>
        <v>0.19506239684272683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0.19069581371967897</v>
      </c>
      <c r="AL21" s="205">
        <f t="shared" si="13"/>
        <v>0.19103477817575798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0.17866527304726115</v>
      </c>
      <c r="AS21" s="207">
        <f t="shared" si="16"/>
        <v>0.17935429543840364</v>
      </c>
      <c r="AT21" s="203"/>
      <c r="AU21" s="208">
        <f t="shared" si="17"/>
        <v>0</v>
      </c>
      <c r="AV21" s="287">
        <f t="shared" si="18"/>
        <v>0</v>
      </c>
      <c r="AW21" s="287">
        <f t="shared" si="19"/>
        <v>0</v>
      </c>
      <c r="AX21" s="287">
        <f t="shared" si="20"/>
        <v>0</v>
      </c>
      <c r="AY21" s="209">
        <f t="shared" si="21"/>
        <v>0</v>
      </c>
      <c r="AZ21" s="480">
        <f t="shared" si="43"/>
        <v>-1</v>
      </c>
      <c r="BA21" s="210">
        <f t="shared" si="22"/>
        <v>0</v>
      </c>
      <c r="BB21" s="288">
        <f t="shared" si="22"/>
        <v>0</v>
      </c>
      <c r="BC21" s="288">
        <f t="shared" si="22"/>
        <v>0</v>
      </c>
      <c r="BD21" s="288">
        <f t="shared" si="22"/>
        <v>0</v>
      </c>
      <c r="BE21" s="288">
        <f t="shared" si="22"/>
        <v>0</v>
      </c>
      <c r="BF21" s="211">
        <f t="shared" si="44"/>
        <v>20021707.050448291</v>
      </c>
      <c r="BH21" s="130">
        <f>'Op Cost'!E12</f>
        <v>129442718</v>
      </c>
      <c r="BI21" s="289">
        <f t="shared" si="23"/>
        <v>0.15467619468905383</v>
      </c>
      <c r="BJ21" s="290">
        <f t="shared" si="24"/>
        <v>20021707.050448291</v>
      </c>
      <c r="BK21" s="230">
        <f t="shared" si="25"/>
        <v>0</v>
      </c>
      <c r="BM21" s="436">
        <f t="shared" si="45"/>
        <v>0.75387297801325404</v>
      </c>
      <c r="BN21" s="436">
        <f t="shared" si="46"/>
        <v>0.78343327044450306</v>
      </c>
      <c r="BO21" s="435">
        <f t="shared" si="47"/>
        <v>0.72520423290016811</v>
      </c>
      <c r="BP21" s="479">
        <f t="shared" si="26"/>
        <v>20021707.050448291</v>
      </c>
      <c r="BQ21" s="704">
        <f t="shared" si="48"/>
        <v>0.14753564038053404</v>
      </c>
      <c r="BR21" s="364">
        <f t="shared" si="49"/>
        <v>0.14753564038053404</v>
      </c>
      <c r="BS21" s="372">
        <f t="shared" si="50"/>
        <v>0.14420925815065364</v>
      </c>
      <c r="BT21" s="467">
        <f t="shared" si="51"/>
        <v>23724841.011451155</v>
      </c>
      <c r="BU21" s="463">
        <f t="shared" si="52"/>
        <v>38832815.399999999</v>
      </c>
      <c r="BV21" s="463">
        <f t="shared" si="53"/>
        <v>23724841.011451155</v>
      </c>
      <c r="BW21" s="463">
        <f t="shared" si="64"/>
        <v>0</v>
      </c>
      <c r="BX21" s="468">
        <f t="shared" si="54"/>
        <v>0.14753564038053404</v>
      </c>
      <c r="BY21" s="478">
        <f t="shared" si="55"/>
        <v>0.19425444714816742</v>
      </c>
      <c r="BZ21" s="475">
        <f t="shared" si="56"/>
        <v>24265130.351184636</v>
      </c>
      <c r="CA21" s="359">
        <f t="shared" si="27"/>
        <v>0.2060200817601345</v>
      </c>
      <c r="CB21" s="292">
        <f t="shared" si="28"/>
        <v>5290367.4229953242</v>
      </c>
      <c r="CC21" s="292">
        <f t="shared" si="29"/>
        <v>25312074.473443616</v>
      </c>
      <c r="CD21" s="293">
        <f t="shared" si="30"/>
        <v>0.19554653104119474</v>
      </c>
      <c r="CE21" s="234">
        <f t="shared" si="31"/>
        <v>0</v>
      </c>
      <c r="CF21" s="12"/>
      <c r="CG21" s="127">
        <f t="shared" si="32"/>
        <v>129442718</v>
      </c>
      <c r="CH21" s="294">
        <f t="shared" si="57"/>
        <v>0.19554653104119474</v>
      </c>
      <c r="CI21" s="295">
        <f t="shared" si="33"/>
        <v>25312074.473443616</v>
      </c>
      <c r="CJ21" s="235">
        <f t="shared" si="34"/>
        <v>0</v>
      </c>
      <c r="CL21" s="126">
        <f t="shared" si="35"/>
        <v>25312074.473443616</v>
      </c>
      <c r="CM21" s="296">
        <f t="shared" si="36"/>
        <v>0.219403520921164</v>
      </c>
      <c r="CN21" s="297">
        <f t="shared" si="37"/>
        <v>170247.14440554933</v>
      </c>
      <c r="CO21" s="239">
        <f t="shared" si="58"/>
        <v>25482321.617849164</v>
      </c>
      <c r="CP21" s="298">
        <f t="shared" si="59"/>
        <v>0.19686176257399943</v>
      </c>
      <c r="CQ21" s="240">
        <f t="shared" si="38"/>
        <v>0</v>
      </c>
      <c r="CR21" s="174"/>
      <c r="CS21" s="246">
        <f t="shared" si="39"/>
        <v>38832815.399999999</v>
      </c>
      <c r="CT21" s="297">
        <f t="shared" si="40"/>
        <v>0</v>
      </c>
      <c r="CU21" s="299">
        <f t="shared" si="41"/>
        <v>25482321.617849164</v>
      </c>
      <c r="CV21" s="247">
        <f t="shared" si="42"/>
        <v>0.19686176257399943</v>
      </c>
      <c r="CY21" s="264">
        <v>0</v>
      </c>
      <c r="CZ21" s="324">
        <f t="shared" si="60"/>
        <v>25482321.617849164</v>
      </c>
      <c r="DA21" s="326">
        <f t="shared" si="61"/>
        <v>0.19686176257399943</v>
      </c>
      <c r="DB21" s="1">
        <f t="shared" si="62"/>
        <v>0</v>
      </c>
      <c r="DC21" s="708">
        <f t="shared" si="63"/>
        <v>0.18745844282398827</v>
      </c>
      <c r="DF21" s="709"/>
    </row>
    <row r="22" spans="1:110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2.9164922955934036E-3</v>
      </c>
      <c r="I22" s="202">
        <f t="shared" si="1"/>
        <v>2.9164922955934041E-3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3.1314238508171276E-3</v>
      </c>
      <c r="Q22" s="205">
        <f t="shared" si="4"/>
        <v>3.0160909301144064E-3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2.9917455324063994E-3</v>
      </c>
      <c r="X22" s="205">
        <f t="shared" si="7"/>
        <v>2.8854775325273347E-3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2.7313957493501143E-3</v>
      </c>
      <c r="AE22" s="205">
        <f t="shared" si="10"/>
        <v>2.736345361757864E-3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2.8503671471627923E-3</v>
      </c>
      <c r="AL22" s="205">
        <f t="shared" si="13"/>
        <v>2.8554337143349685E-3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2.8791533191190799E-3</v>
      </c>
      <c r="AS22" s="207">
        <f t="shared" si="16"/>
        <v>2.8902567701175317E-3</v>
      </c>
      <c r="AT22" s="203"/>
      <c r="AU22" s="208">
        <f t="shared" si="17"/>
        <v>0</v>
      </c>
      <c r="AV22" s="287">
        <f t="shared" si="18"/>
        <v>0</v>
      </c>
      <c r="AW22" s="287">
        <f t="shared" si="19"/>
        <v>0</v>
      </c>
      <c r="AX22" s="287">
        <f t="shared" si="20"/>
        <v>0</v>
      </c>
      <c r="AY22" s="209">
        <f t="shared" si="21"/>
        <v>0</v>
      </c>
      <c r="AZ22" s="480">
        <f t="shared" si="43"/>
        <v>-1</v>
      </c>
      <c r="BA22" s="210">
        <f t="shared" si="22"/>
        <v>0</v>
      </c>
      <c r="BB22" s="288">
        <f t="shared" si="22"/>
        <v>0</v>
      </c>
      <c r="BC22" s="288">
        <f t="shared" si="22"/>
        <v>0</v>
      </c>
      <c r="BD22" s="288">
        <f t="shared" si="22"/>
        <v>0</v>
      </c>
      <c r="BE22" s="288">
        <f t="shared" si="22"/>
        <v>0</v>
      </c>
      <c r="BF22" s="211">
        <f t="shared" si="44"/>
        <v>295627.01940213726</v>
      </c>
      <c r="BH22" s="130">
        <f>'Op Cost'!E13</f>
        <v>1347743</v>
      </c>
      <c r="BI22" s="289">
        <f t="shared" si="23"/>
        <v>0.21934969753294009</v>
      </c>
      <c r="BJ22" s="290">
        <f t="shared" si="24"/>
        <v>295627.01940213726</v>
      </c>
      <c r="BK22" s="230">
        <f t="shared" si="25"/>
        <v>0</v>
      </c>
      <c r="BM22" s="436">
        <f t="shared" si="45"/>
        <v>0.44662653268411234</v>
      </c>
      <c r="BN22" s="436">
        <f t="shared" si="46"/>
        <v>0.23937665143647141</v>
      </c>
      <c r="BO22" s="435">
        <f t="shared" si="47"/>
        <v>0.82773060437327328</v>
      </c>
      <c r="BP22" s="479">
        <f t="shared" si="26"/>
        <v>295627.01940213726</v>
      </c>
      <c r="BQ22" s="704">
        <f t="shared" si="48"/>
        <v>1.707215715550818E-3</v>
      </c>
      <c r="BR22" s="364">
        <f t="shared" si="49"/>
        <v>1.707215715550818E-3</v>
      </c>
      <c r="BS22" s="372">
        <f t="shared" si="50"/>
        <v>1.668724324561268E-3</v>
      </c>
      <c r="BT22" s="467">
        <f t="shared" si="51"/>
        <v>338478.01105885004</v>
      </c>
      <c r="BU22" s="463">
        <f t="shared" si="52"/>
        <v>404322.89999999997</v>
      </c>
      <c r="BV22" s="463">
        <f t="shared" si="53"/>
        <v>338478.01105885004</v>
      </c>
      <c r="BW22" s="463">
        <f t="shared" si="64"/>
        <v>0</v>
      </c>
      <c r="BX22" s="468">
        <f t="shared" si="54"/>
        <v>1.707215715550818E-3</v>
      </c>
      <c r="BY22" s="478">
        <f t="shared" si="55"/>
        <v>2.2478246214380024E-3</v>
      </c>
      <c r="BZ22" s="475">
        <f t="shared" si="56"/>
        <v>344729.9949819108</v>
      </c>
      <c r="CA22" s="359">
        <f t="shared" si="27"/>
        <v>3.0419535434352239E-3</v>
      </c>
      <c r="CB22" s="292">
        <f t="shared" si="28"/>
        <v>78113.996417066533</v>
      </c>
      <c r="CC22" s="292">
        <f t="shared" si="29"/>
        <v>373741.01581920381</v>
      </c>
      <c r="CD22" s="293">
        <f t="shared" si="30"/>
        <v>0.27730881616094744</v>
      </c>
      <c r="CE22" s="234">
        <f t="shared" si="31"/>
        <v>0</v>
      </c>
      <c r="CF22" s="12"/>
      <c r="CG22" s="127">
        <f t="shared" si="32"/>
        <v>1347743</v>
      </c>
      <c r="CH22" s="294">
        <f t="shared" si="57"/>
        <v>0.27730881616094744</v>
      </c>
      <c r="CI22" s="295">
        <f t="shared" si="33"/>
        <v>373741.01581920381</v>
      </c>
      <c r="CJ22" s="235">
        <f t="shared" si="34"/>
        <v>0</v>
      </c>
      <c r="CL22" s="126">
        <f t="shared" si="35"/>
        <v>373741.01581920381</v>
      </c>
      <c r="CM22" s="296">
        <f t="shared" si="36"/>
        <v>3.2395643774443253E-3</v>
      </c>
      <c r="CN22" s="297">
        <f t="shared" si="37"/>
        <v>2513.7544833476572</v>
      </c>
      <c r="CO22" s="239">
        <f t="shared" si="58"/>
        <v>376254.77030255145</v>
      </c>
      <c r="CP22" s="298">
        <f t="shared" si="59"/>
        <v>0.27917397478788719</v>
      </c>
      <c r="CQ22" s="240">
        <f t="shared" si="38"/>
        <v>0</v>
      </c>
      <c r="CR22" s="174"/>
      <c r="CS22" s="246">
        <f t="shared" si="39"/>
        <v>404322.89999999997</v>
      </c>
      <c r="CT22" s="297">
        <f t="shared" si="40"/>
        <v>0</v>
      </c>
      <c r="CU22" s="299">
        <f t="shared" si="41"/>
        <v>376254.77030255145</v>
      </c>
      <c r="CV22" s="247">
        <f t="shared" si="42"/>
        <v>0.27917397478788719</v>
      </c>
      <c r="CY22" s="264">
        <v>0</v>
      </c>
      <c r="CZ22" s="324">
        <f t="shared" si="60"/>
        <v>376254.77030255145</v>
      </c>
      <c r="DA22" s="326">
        <f t="shared" si="61"/>
        <v>0.27917397478788719</v>
      </c>
      <c r="DB22" s="1">
        <f t="shared" si="62"/>
        <v>0</v>
      </c>
      <c r="DC22" s="708">
        <f t="shared" si="63"/>
        <v>0.25578318342733802</v>
      </c>
      <c r="DF22" s="709"/>
    </row>
    <row r="23" spans="1:110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1.8074585554854553E-4</v>
      </c>
      <c r="I23" s="202">
        <f t="shared" si="1"/>
        <v>1.8074585554854556E-4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2.6941328958166299E-4</v>
      </c>
      <c r="Q23" s="205">
        <f t="shared" si="4"/>
        <v>2.5949057613120717E-4</v>
      </c>
      <c r="R23" s="206">
        <f>Ridership!B14/'Revenue Miles'!B14</f>
        <v>0.14279705573080967</v>
      </c>
      <c r="S23" s="283">
        <f>Ridership!C14/'Revenue Miles'!C14</f>
        <v>0.44282130736314002</v>
      </c>
      <c r="T23" s="283">
        <f>Ridership!D14/'Revenue Miles'!D14</f>
        <v>0.67765567765567769</v>
      </c>
      <c r="U23" s="283">
        <f>Ridership!E14/'Revenue Miles'!E14</f>
        <v>0.53422899195618689</v>
      </c>
      <c r="V23" s="284">
        <f t="shared" si="5"/>
        <v>1.4948703613430017</v>
      </c>
      <c r="W23" s="285">
        <f t="shared" si="6"/>
        <v>2.7019162239510429E-4</v>
      </c>
      <c r="X23" s="205">
        <f t="shared" si="7"/>
        <v>2.6059430772211727E-4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1.998572060010906E-4</v>
      </c>
      <c r="AE23" s="205">
        <f t="shared" si="10"/>
        <v>2.0021937091506785E-4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1.9707622594257394E-4</v>
      </c>
      <c r="AL23" s="205">
        <f t="shared" si="13"/>
        <v>1.9742653166995047E-4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2.703487202658351E-4</v>
      </c>
      <c r="AS23" s="207">
        <f t="shared" si="16"/>
        <v>2.7139131975091022E-4</v>
      </c>
      <c r="AT23" s="203"/>
      <c r="AU23" s="208">
        <f t="shared" si="17"/>
        <v>0</v>
      </c>
      <c r="AV23" s="287">
        <f t="shared" si="18"/>
        <v>0</v>
      </c>
      <c r="AW23" s="287">
        <f t="shared" si="19"/>
        <v>0</v>
      </c>
      <c r="AX23" s="287">
        <f t="shared" si="20"/>
        <v>0</v>
      </c>
      <c r="AY23" s="209">
        <f t="shared" si="21"/>
        <v>0</v>
      </c>
      <c r="AZ23" s="480">
        <f t="shared" si="43"/>
        <v>-1</v>
      </c>
      <c r="BA23" s="210">
        <f t="shared" si="22"/>
        <v>0</v>
      </c>
      <c r="BB23" s="288">
        <f t="shared" si="22"/>
        <v>0</v>
      </c>
      <c r="BC23" s="288">
        <f t="shared" si="22"/>
        <v>0</v>
      </c>
      <c r="BD23" s="288">
        <f t="shared" si="22"/>
        <v>0</v>
      </c>
      <c r="BE23" s="288">
        <f t="shared" si="22"/>
        <v>0</v>
      </c>
      <c r="BF23" s="211">
        <f t="shared" si="44"/>
        <v>18321.10395965711</v>
      </c>
      <c r="BH23" s="130">
        <f>'Op Cost'!E14</f>
        <v>71294</v>
      </c>
      <c r="BI23" s="289">
        <f t="shared" si="23"/>
        <v>0.25697960501104034</v>
      </c>
      <c r="BJ23" s="290">
        <f t="shared" si="24"/>
        <v>18321.10395965711</v>
      </c>
      <c r="BK23" s="230">
        <f t="shared" si="25"/>
        <v>0</v>
      </c>
      <c r="BM23" s="436">
        <f t="shared" si="45"/>
        <v>0.17560151320751477</v>
      </c>
      <c r="BN23" s="436">
        <f t="shared" si="46"/>
        <v>0.66421281743869121</v>
      </c>
      <c r="BO23" s="435">
        <f t="shared" si="47"/>
        <v>0.95864542731760105</v>
      </c>
      <c r="BP23" s="479">
        <f t="shared" si="26"/>
        <v>18321.10395965711</v>
      </c>
      <c r="BQ23" s="704">
        <f t="shared" si="48"/>
        <v>1.2458383388775482E-4</v>
      </c>
      <c r="BR23" s="364">
        <f t="shared" si="49"/>
        <v>1.2458383388775482E-4</v>
      </c>
      <c r="BS23" s="372">
        <f t="shared" si="50"/>
        <v>1.2177492988255503E-4</v>
      </c>
      <c r="BT23" s="467">
        <f t="shared" si="51"/>
        <v>21448.149228662871</v>
      </c>
      <c r="BU23" s="463">
        <f t="shared" si="52"/>
        <v>21388.2</v>
      </c>
      <c r="BV23" s="463">
        <f t="shared" si="53"/>
        <v>21388.2</v>
      </c>
      <c r="BW23" s="463">
        <f t="shared" si="64"/>
        <v>59.949228662870155</v>
      </c>
      <c r="BX23" s="468">
        <f t="shared" si="54"/>
        <v>0</v>
      </c>
      <c r="BY23" s="478">
        <f t="shared" si="55"/>
        <v>0</v>
      </c>
      <c r="BZ23" s="475">
        <f t="shared" si="56"/>
        <v>21388.2</v>
      </c>
      <c r="CA23" s="359">
        <f t="shared" si="27"/>
        <v>1.8852115487425281E-4</v>
      </c>
      <c r="CB23" s="292">
        <f t="shared" si="28"/>
        <v>4841.0143699165965</v>
      </c>
      <c r="CC23" s="292">
        <f t="shared" si="29"/>
        <v>23162.118329573706</v>
      </c>
      <c r="CD23" s="293">
        <f t="shared" si="30"/>
        <v>0.32488173380051205</v>
      </c>
      <c r="CE23" s="234">
        <f t="shared" si="31"/>
        <v>1</v>
      </c>
      <c r="CF23" s="12"/>
      <c r="CG23" s="127">
        <f t="shared" si="32"/>
        <v>71294</v>
      </c>
      <c r="CH23" s="294">
        <f t="shared" si="57"/>
        <v>0.32488173380051205</v>
      </c>
      <c r="CI23" s="295">
        <f t="shared" si="33"/>
        <v>21388.2</v>
      </c>
      <c r="CJ23" s="235">
        <f t="shared" si="34"/>
        <v>1773.9183295737057</v>
      </c>
      <c r="CL23" s="126">
        <f t="shared" si="35"/>
        <v>0</v>
      </c>
      <c r="CM23" s="296">
        <f t="shared" si="36"/>
        <v>0</v>
      </c>
      <c r="CN23" s="297">
        <f t="shared" si="37"/>
        <v>0</v>
      </c>
      <c r="CO23" s="239">
        <f t="shared" si="58"/>
        <v>21388.2</v>
      </c>
      <c r="CP23" s="298">
        <f t="shared" si="59"/>
        <v>0.3</v>
      </c>
      <c r="CQ23" s="240">
        <f t="shared" si="38"/>
        <v>0</v>
      </c>
      <c r="CR23" s="174"/>
      <c r="CS23" s="246">
        <f t="shared" si="39"/>
        <v>21388.2</v>
      </c>
      <c r="CT23" s="297">
        <f t="shared" si="40"/>
        <v>0</v>
      </c>
      <c r="CU23" s="299">
        <f t="shared" si="41"/>
        <v>21388.2</v>
      </c>
      <c r="CV23" s="247">
        <f t="shared" si="42"/>
        <v>0.3</v>
      </c>
      <c r="CY23" s="264">
        <v>0</v>
      </c>
      <c r="CZ23" s="324">
        <f t="shared" si="60"/>
        <v>21388.2</v>
      </c>
      <c r="DA23" s="326">
        <f t="shared" si="61"/>
        <v>0.3</v>
      </c>
      <c r="DB23" s="1">
        <f t="shared" si="62"/>
        <v>0</v>
      </c>
      <c r="DC23" s="708">
        <f t="shared" si="63"/>
        <v>0.3</v>
      </c>
      <c r="DF23" s="709"/>
    </row>
    <row r="24" spans="1:110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1.936332863205616E-2</v>
      </c>
      <c r="I24" s="202">
        <f t="shared" si="1"/>
        <v>1.9363328632056163E-2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1.8709786522729994E-2</v>
      </c>
      <c r="Q24" s="205">
        <f t="shared" si="4"/>
        <v>1.8020689668330109E-2</v>
      </c>
      <c r="R24" s="206">
        <f>Ridership!B15/'Revenue Miles'!B15</f>
        <v>1.0462325686324412</v>
      </c>
      <c r="S24" s="283">
        <f>Ridership!C15/'Revenue Miles'!C15</f>
        <v>1.4050534441156883</v>
      </c>
      <c r="T24" s="283">
        <f>Ridership!D15/'Revenue Miles'!D15</f>
        <v>1.5050852081552479</v>
      </c>
      <c r="U24" s="283">
        <f>Ridership!E15/'Revenue Miles'!E15</f>
        <v>1.2621167950518506</v>
      </c>
      <c r="V24" s="284">
        <f t="shared" si="5"/>
        <v>0.91602143366124933</v>
      </c>
      <c r="W24" s="285">
        <f t="shared" si="6"/>
        <v>1.7737224053990006E-2</v>
      </c>
      <c r="X24" s="205">
        <f t="shared" si="7"/>
        <v>1.7107190749617276E-2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1.8798808712743368E-2</v>
      </c>
      <c r="AE24" s="205">
        <f t="shared" si="10"/>
        <v>1.8832874379308768E-2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1.9880599866765512E-2</v>
      </c>
      <c r="AL24" s="205">
        <f t="shared" si="13"/>
        <v>1.9915937909006275E-2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1.8024741525279313E-2</v>
      </c>
      <c r="AS24" s="207">
        <f t="shared" si="16"/>
        <v>1.809425391732759E-2</v>
      </c>
      <c r="AT24" s="203"/>
      <c r="AU24" s="208">
        <f t="shared" si="17"/>
        <v>0</v>
      </c>
      <c r="AV24" s="287">
        <f t="shared" si="18"/>
        <v>0</v>
      </c>
      <c r="AW24" s="287">
        <f t="shared" si="19"/>
        <v>0</v>
      </c>
      <c r="AX24" s="287">
        <f t="shared" si="20"/>
        <v>0</v>
      </c>
      <c r="AY24" s="209">
        <f t="shared" si="21"/>
        <v>0</v>
      </c>
      <c r="AZ24" s="480">
        <f t="shared" si="43"/>
        <v>-1</v>
      </c>
      <c r="BA24" s="210">
        <f t="shared" si="22"/>
        <v>0</v>
      </c>
      <c r="BB24" s="288">
        <f t="shared" si="22"/>
        <v>0</v>
      </c>
      <c r="BC24" s="288">
        <f t="shared" si="22"/>
        <v>0</v>
      </c>
      <c r="BD24" s="288">
        <f t="shared" si="22"/>
        <v>0</v>
      </c>
      <c r="BE24" s="288">
        <f t="shared" si="22"/>
        <v>0</v>
      </c>
      <c r="BF24" s="211">
        <f t="shared" si="44"/>
        <v>1962742.4141829005</v>
      </c>
      <c r="BH24" s="130">
        <f>'Op Cost'!E15</f>
        <v>7769877</v>
      </c>
      <c r="BI24" s="289">
        <f t="shared" si="23"/>
        <v>0.25260920014343863</v>
      </c>
      <c r="BJ24" s="290">
        <f t="shared" si="24"/>
        <v>1962742.4141829005</v>
      </c>
      <c r="BK24" s="230">
        <f t="shared" si="25"/>
        <v>0</v>
      </c>
      <c r="BM24" s="436">
        <f t="shared" si="45"/>
        <v>1.8296045652764708</v>
      </c>
      <c r="BN24" s="436">
        <f t="shared" si="46"/>
        <v>1.5692037777815557</v>
      </c>
      <c r="BO24" s="435">
        <f t="shared" si="47"/>
        <v>2.0056572064497566</v>
      </c>
      <c r="BP24" s="479">
        <f t="shared" si="26"/>
        <v>1962742.4141829005</v>
      </c>
      <c r="BQ24" s="704">
        <f t="shared" si="48"/>
        <v>3.5871160531870887E-2</v>
      </c>
      <c r="BR24" s="364">
        <f t="shared" si="49"/>
        <v>3.5871160531870887E-2</v>
      </c>
      <c r="BS24" s="372">
        <f t="shared" si="50"/>
        <v>3.5062398725905622E-2</v>
      </c>
      <c r="BT24" s="467">
        <f t="shared" si="51"/>
        <v>2863105.9632449285</v>
      </c>
      <c r="BU24" s="463">
        <f t="shared" si="52"/>
        <v>2330963.1</v>
      </c>
      <c r="BV24" s="463">
        <f t="shared" si="53"/>
        <v>2330963.1</v>
      </c>
      <c r="BW24" s="463">
        <f t="shared" si="64"/>
        <v>532142.86324492842</v>
      </c>
      <c r="BX24" s="468">
        <f t="shared" si="54"/>
        <v>0</v>
      </c>
      <c r="BY24" s="478">
        <f t="shared" si="55"/>
        <v>0</v>
      </c>
      <c r="BZ24" s="475">
        <f t="shared" si="56"/>
        <v>2330963.1</v>
      </c>
      <c r="CA24" s="359">
        <f t="shared" si="27"/>
        <v>2.0196297529734914E-2</v>
      </c>
      <c r="CB24" s="292">
        <f t="shared" si="28"/>
        <v>518618.54244300915</v>
      </c>
      <c r="CC24" s="292">
        <f t="shared" si="29"/>
        <v>2481360.9566259095</v>
      </c>
      <c r="CD24" s="293">
        <f t="shared" si="30"/>
        <v>0.31935652992008878</v>
      </c>
      <c r="CE24" s="234">
        <f t="shared" si="31"/>
        <v>1</v>
      </c>
      <c r="CF24" s="12"/>
      <c r="CG24" s="127">
        <f t="shared" si="32"/>
        <v>7769877</v>
      </c>
      <c r="CH24" s="294">
        <f t="shared" si="57"/>
        <v>0.31935652992008878</v>
      </c>
      <c r="CI24" s="295">
        <f t="shared" si="33"/>
        <v>2330963.1</v>
      </c>
      <c r="CJ24" s="235">
        <f t="shared" si="34"/>
        <v>150397.85662590945</v>
      </c>
      <c r="CL24" s="126">
        <f t="shared" si="35"/>
        <v>0</v>
      </c>
      <c r="CM24" s="296">
        <f t="shared" si="36"/>
        <v>0</v>
      </c>
      <c r="CN24" s="297">
        <f t="shared" si="37"/>
        <v>0</v>
      </c>
      <c r="CO24" s="239">
        <f t="shared" si="58"/>
        <v>2330963.1</v>
      </c>
      <c r="CP24" s="298">
        <f t="shared" si="59"/>
        <v>0.3</v>
      </c>
      <c r="CQ24" s="240">
        <f t="shared" si="38"/>
        <v>0</v>
      </c>
      <c r="CR24" s="174"/>
      <c r="CS24" s="246">
        <f t="shared" si="39"/>
        <v>2330963.1</v>
      </c>
      <c r="CT24" s="297">
        <f t="shared" si="40"/>
        <v>0</v>
      </c>
      <c r="CU24" s="299">
        <f t="shared" si="41"/>
        <v>2330963.1</v>
      </c>
      <c r="CV24" s="247">
        <f t="shared" si="42"/>
        <v>0.3</v>
      </c>
      <c r="CY24" s="264">
        <v>0</v>
      </c>
      <c r="CZ24" s="324">
        <f t="shared" si="60"/>
        <v>2330963.1</v>
      </c>
      <c r="DA24" s="326">
        <f t="shared" si="61"/>
        <v>0.3</v>
      </c>
      <c r="DB24" s="1">
        <f t="shared" si="62"/>
        <v>0</v>
      </c>
      <c r="DC24" s="708">
        <f t="shared" si="63"/>
        <v>0.3</v>
      </c>
      <c r="DF24" s="709"/>
    </row>
    <row r="25" spans="1:110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6.4179301607865356E-3</v>
      </c>
      <c r="I25" s="202">
        <f t="shared" si="1"/>
        <v>6.4179301607865365E-3</v>
      </c>
      <c r="J25" s="203"/>
      <c r="K25" s="204">
        <f>Ridership!B16/'Revenue Hours'!B16</f>
        <v>5.7639186016175321</v>
      </c>
      <c r="L25" s="283">
        <f>Ridership!C16/'Revenue Hours'!C16</f>
        <v>6.4797153630255435</v>
      </c>
      <c r="M25" s="283">
        <f>Ridership!D16/'Revenue Hours'!D16</f>
        <v>7.8693923906871097</v>
      </c>
      <c r="N25" s="283">
        <f>Ridership!E16/'Revenue Hours'!E16</f>
        <v>7.4226101888952494</v>
      </c>
      <c r="O25" s="284">
        <f t="shared" si="2"/>
        <v>0.92653452379767975</v>
      </c>
      <c r="P25" s="285">
        <f t="shared" si="3"/>
        <v>5.9464338652911201E-3</v>
      </c>
      <c r="Q25" s="205">
        <f t="shared" si="4"/>
        <v>5.7274218062015672E-3</v>
      </c>
      <c r="R25" s="206">
        <f>Ridership!B16/'Revenue Miles'!B16</f>
        <v>0.39323250859241093</v>
      </c>
      <c r="S25" s="283">
        <f>Ridership!C16/'Revenue Miles'!C16</f>
        <v>0.42963025620782347</v>
      </c>
      <c r="T25" s="283">
        <f>Ridership!D16/'Revenue Miles'!D16</f>
        <v>0.50038763229943484</v>
      </c>
      <c r="U25" s="283">
        <f>Ridership!E16/'Revenue Miles'!E16</f>
        <v>0.45855198947621539</v>
      </c>
      <c r="V25" s="284">
        <f t="shared" si="5"/>
        <v>0.89996760816377319</v>
      </c>
      <c r="W25" s="285">
        <f t="shared" si="6"/>
        <v>5.7759292561651993E-3</v>
      </c>
      <c r="X25" s="205">
        <f t="shared" si="7"/>
        <v>5.5707659350046771E-3</v>
      </c>
      <c r="Y25" s="206">
        <f>'Op Cost'!B16/'Revenue Hours'!B16</f>
        <v>72.997808505087406</v>
      </c>
      <c r="Z25" s="283">
        <f>'Op Cost'!C16/'Revenue Hours'!C16</f>
        <v>89.842457403679873</v>
      </c>
      <c r="AA25" s="283">
        <f>'Op Cost'!D16/'Revenue Hours'!D16</f>
        <v>122.89167251227578</v>
      </c>
      <c r="AB25" s="283">
        <f>'Op Cost'!E16/'Revenue Hours'!E16</f>
        <v>116.41233543216943</v>
      </c>
      <c r="AC25" s="284">
        <f t="shared" si="8"/>
        <v>1.1275204801752217</v>
      </c>
      <c r="AD25" s="285">
        <f t="shared" si="9"/>
        <v>5.6920741340229682E-3</v>
      </c>
      <c r="AE25" s="205">
        <f t="shared" si="10"/>
        <v>5.702388846113406E-3</v>
      </c>
      <c r="AF25" s="206">
        <f>'Op Cost'!B16/'Revenue Miles'!B16</f>
        <v>4.9801382261276927</v>
      </c>
      <c r="AG25" s="283">
        <f>'Op Cost'!C16/'Revenue Miles'!C16</f>
        <v>5.9569033252504751</v>
      </c>
      <c r="AH25" s="283">
        <f>'Op Cost'!D16/'Revenue Miles'!D16</f>
        <v>7.8142593461864411</v>
      </c>
      <c r="AI25" s="283">
        <f>'Op Cost'!E16/'Revenue Miles'!E16</f>
        <v>7.1916895342093721</v>
      </c>
      <c r="AJ25" s="284">
        <f t="shared" si="11"/>
        <v>1.0962426841958166</v>
      </c>
      <c r="AK25" s="285">
        <f t="shared" si="12"/>
        <v>5.8544793532598225E-3</v>
      </c>
      <c r="AL25" s="205">
        <f t="shared" si="13"/>
        <v>5.8648857715806815E-3</v>
      </c>
      <c r="AM25" s="206">
        <f>'Op Cost'!B16/Ridership!B16</f>
        <v>12.664614743969837</v>
      </c>
      <c r="AN25" s="283">
        <f>'Op Cost'!C16/Ridership!C16</f>
        <v>13.865185794477576</v>
      </c>
      <c r="AO25" s="283">
        <f>'Op Cost'!D16/Ridership!D16</f>
        <v>15.616411841111102</v>
      </c>
      <c r="AP25" s="283">
        <f>'Op Cost'!E16/Ridership!E16</f>
        <v>15.683476899585882</v>
      </c>
      <c r="AQ25" s="286">
        <f t="shared" si="14"/>
        <v>1.21686915565862</v>
      </c>
      <c r="AR25" s="285">
        <f t="shared" si="15"/>
        <v>5.2741333206961652E-3</v>
      </c>
      <c r="AS25" s="207">
        <f t="shared" si="16"/>
        <v>5.2944730089290824E-3</v>
      </c>
      <c r="AT25" s="203"/>
      <c r="AU25" s="208">
        <f t="shared" si="17"/>
        <v>0</v>
      </c>
      <c r="AV25" s="287">
        <f t="shared" si="18"/>
        <v>0</v>
      </c>
      <c r="AW25" s="287">
        <f t="shared" si="19"/>
        <v>0</v>
      </c>
      <c r="AX25" s="287">
        <f t="shared" si="20"/>
        <v>0</v>
      </c>
      <c r="AY25" s="209">
        <f t="shared" si="21"/>
        <v>0</v>
      </c>
      <c r="AZ25" s="480">
        <f t="shared" si="43"/>
        <v>-1</v>
      </c>
      <c r="BA25" s="210">
        <f t="shared" si="22"/>
        <v>0</v>
      </c>
      <c r="BB25" s="288">
        <f t="shared" si="22"/>
        <v>0</v>
      </c>
      <c r="BC25" s="288">
        <f t="shared" si="22"/>
        <v>0</v>
      </c>
      <c r="BD25" s="288">
        <f t="shared" si="22"/>
        <v>0</v>
      </c>
      <c r="BE25" s="288">
        <f t="shared" si="22"/>
        <v>0</v>
      </c>
      <c r="BF25" s="211">
        <f t="shared" si="44"/>
        <v>650546.40021888562</v>
      </c>
      <c r="BH25" s="130">
        <f>'Op Cost'!E16</f>
        <v>4067447</v>
      </c>
      <c r="BI25" s="289">
        <f t="shared" si="23"/>
        <v>0.15993973620772087</v>
      </c>
      <c r="BJ25" s="290">
        <f t="shared" si="24"/>
        <v>650546.40021888562</v>
      </c>
      <c r="BK25" s="230">
        <f t="shared" si="25"/>
        <v>0</v>
      </c>
      <c r="BM25" s="436">
        <f t="shared" si="45"/>
        <v>0.65452933794805446</v>
      </c>
      <c r="BN25" s="436">
        <f t="shared" si="46"/>
        <v>0.57012276281908136</v>
      </c>
      <c r="BO25" s="435">
        <f t="shared" si="47"/>
        <v>0.69803195308629595</v>
      </c>
      <c r="BP25" s="479">
        <f t="shared" si="26"/>
        <v>650546.40021888562</v>
      </c>
      <c r="BQ25" s="704">
        <f t="shared" si="48"/>
        <v>4.204893075948634E-3</v>
      </c>
      <c r="BR25" s="364">
        <f t="shared" si="49"/>
        <v>4.204893075948634E-3</v>
      </c>
      <c r="BS25" s="372">
        <f t="shared" si="50"/>
        <v>4.1100883116875634E-3</v>
      </c>
      <c r="BT25" s="467">
        <f t="shared" si="51"/>
        <v>756088.91395840421</v>
      </c>
      <c r="BU25" s="463">
        <f t="shared" si="52"/>
        <v>1220234.0999999999</v>
      </c>
      <c r="BV25" s="463">
        <f t="shared" si="53"/>
        <v>756088.91395840421</v>
      </c>
      <c r="BW25" s="463">
        <f t="shared" si="64"/>
        <v>0</v>
      </c>
      <c r="BX25" s="468">
        <f t="shared" si="54"/>
        <v>4.204893075948634E-3</v>
      </c>
      <c r="BY25" s="478">
        <f t="shared" si="55"/>
        <v>5.5364193877409078E-3</v>
      </c>
      <c r="BZ25" s="475">
        <f t="shared" si="56"/>
        <v>771487.62641726795</v>
      </c>
      <c r="CA25" s="359">
        <f t="shared" si="27"/>
        <v>6.6940157612012975E-3</v>
      </c>
      <c r="CB25" s="292">
        <f t="shared" si="28"/>
        <v>171894.90757172037</v>
      </c>
      <c r="CC25" s="292">
        <f t="shared" si="29"/>
        <v>822441.30779060605</v>
      </c>
      <c r="CD25" s="293">
        <f t="shared" si="30"/>
        <v>0.20220086648716162</v>
      </c>
      <c r="CE25" s="234">
        <f t="shared" si="31"/>
        <v>0</v>
      </c>
      <c r="CF25" s="12"/>
      <c r="CG25" s="127">
        <f t="shared" si="32"/>
        <v>4067447</v>
      </c>
      <c r="CH25" s="294">
        <f t="shared" si="57"/>
        <v>0.20220086648716162</v>
      </c>
      <c r="CI25" s="295">
        <f t="shared" si="33"/>
        <v>822441.30779060605</v>
      </c>
      <c r="CJ25" s="235">
        <f t="shared" si="34"/>
        <v>0</v>
      </c>
      <c r="CL25" s="126">
        <f t="shared" si="35"/>
        <v>822441.30779060605</v>
      </c>
      <c r="CM25" s="296">
        <f t="shared" si="36"/>
        <v>7.1288711981936821E-3</v>
      </c>
      <c r="CN25" s="297">
        <f t="shared" si="37"/>
        <v>5531.6795247034197</v>
      </c>
      <c r="CO25" s="239">
        <f t="shared" si="58"/>
        <v>827972.98731530947</v>
      </c>
      <c r="CP25" s="298">
        <f t="shared" si="59"/>
        <v>0.20356085458896195</v>
      </c>
      <c r="CQ25" s="240">
        <f t="shared" si="38"/>
        <v>0</v>
      </c>
      <c r="CR25" s="174"/>
      <c r="CS25" s="246">
        <f t="shared" si="39"/>
        <v>1220234.0999999999</v>
      </c>
      <c r="CT25" s="297">
        <f t="shared" si="40"/>
        <v>0</v>
      </c>
      <c r="CU25" s="299">
        <f t="shared" si="41"/>
        <v>827972.98731530947</v>
      </c>
      <c r="CV25" s="247">
        <f t="shared" si="42"/>
        <v>0.20356085458896195</v>
      </c>
      <c r="CY25" s="264">
        <v>0</v>
      </c>
      <c r="CZ25" s="324">
        <f t="shared" si="60"/>
        <v>827972.98731530947</v>
      </c>
      <c r="DA25" s="326">
        <f t="shared" si="61"/>
        <v>0.20356085458896195</v>
      </c>
      <c r="DB25" s="1">
        <f t="shared" si="62"/>
        <v>0</v>
      </c>
      <c r="DC25" s="708">
        <f t="shared" si="63"/>
        <v>0.18967367648976569</v>
      </c>
      <c r="DF25" s="709"/>
    </row>
    <row r="26" spans="1:110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1.7102960884723146E-3</v>
      </c>
      <c r="I26" s="202">
        <f t="shared" si="1"/>
        <v>1.7102960884723148E-3</v>
      </c>
      <c r="J26" s="203"/>
      <c r="K26" s="204">
        <f>Ridership!B17/'Revenue Hours'!B17</f>
        <v>6.5520235467255334</v>
      </c>
      <c r="L26" s="283">
        <f>Ridership!C17/'Revenue Hours'!C17</f>
        <v>6.5625580805947452</v>
      </c>
      <c r="M26" s="283">
        <f>Ridership!D17/'Revenue Hours'!D17</f>
        <v>7.7980103806228378</v>
      </c>
      <c r="N26" s="283">
        <f>Ridership!E17/'Revenue Hours'!E17</f>
        <v>8.5926918609845444</v>
      </c>
      <c r="O26" s="284">
        <f t="shared" si="2"/>
        <v>0.93668954813722882</v>
      </c>
      <c r="P26" s="285">
        <f t="shared" si="3"/>
        <v>1.6020164702920026E-3</v>
      </c>
      <c r="Q26" s="205">
        <f t="shared" si="4"/>
        <v>1.5430128836378268E-3</v>
      </c>
      <c r="R26" s="206">
        <f>Ridership!B17/'Revenue Miles'!B17</f>
        <v>0.47317713453679738</v>
      </c>
      <c r="S26" s="283">
        <f>Ridership!C17/'Revenue Miles'!C17</f>
        <v>0.44629120011030743</v>
      </c>
      <c r="T26" s="283">
        <f>Ridership!D17/'Revenue Miles'!D17</f>
        <v>0.52648024202497345</v>
      </c>
      <c r="U26" s="283">
        <f>Ridership!E17/'Revenue Miles'!E17</f>
        <v>0.57041017246696557</v>
      </c>
      <c r="V26" s="284">
        <f t="shared" si="5"/>
        <v>0.91643691347378609</v>
      </c>
      <c r="W26" s="285">
        <f t="shared" si="6"/>
        <v>1.5673784684458575E-3</v>
      </c>
      <c r="X26" s="205">
        <f t="shared" si="7"/>
        <v>1.5117045573156955E-3</v>
      </c>
      <c r="Y26" s="206">
        <f>'Op Cost'!B17/'Revenue Hours'!B17</f>
        <v>45.519278881530539</v>
      </c>
      <c r="Z26" s="283">
        <f>'Op Cost'!C17/'Revenue Hours'!C17</f>
        <v>51.194390470558417</v>
      </c>
      <c r="AA26" s="283">
        <f>'Op Cost'!D17/'Revenue Hours'!D17</f>
        <v>60.816435986159171</v>
      </c>
      <c r="AB26" s="283">
        <f>'Op Cost'!E17/'Revenue Hours'!E17</f>
        <v>62.393102832127219</v>
      </c>
      <c r="AC26" s="284">
        <f t="shared" si="8"/>
        <v>1.0630086809606323</v>
      </c>
      <c r="AD26" s="285">
        <f t="shared" si="9"/>
        <v>1.6089201519283306E-3</v>
      </c>
      <c r="AE26" s="205">
        <f t="shared" si="10"/>
        <v>1.6118357056883297E-3</v>
      </c>
      <c r="AF26" s="206">
        <f>'Op Cost'!B17/'Revenue Miles'!B17</f>
        <v>3.2873328054671349</v>
      </c>
      <c r="AG26" s="283">
        <f>'Op Cost'!C17/'Revenue Miles'!C17</f>
        <v>3.4815091434513583</v>
      </c>
      <c r="AH26" s="283">
        <f>'Op Cost'!D17/'Revenue Miles'!D17</f>
        <v>4.1060027332936189</v>
      </c>
      <c r="AI26" s="283">
        <f>'Op Cost'!E17/'Revenue Miles'!E17</f>
        <v>4.1418522999549259</v>
      </c>
      <c r="AJ26" s="284">
        <f t="shared" si="11"/>
        <v>1.0382731642613201</v>
      </c>
      <c r="AK26" s="285">
        <f t="shared" si="12"/>
        <v>1.6472505958382404E-3</v>
      </c>
      <c r="AL26" s="205">
        <f t="shared" si="13"/>
        <v>1.6501786066390695E-3</v>
      </c>
      <c r="AM26" s="206">
        <f>'Op Cost'!B17/Ridership!B17</f>
        <v>6.9473619190943596</v>
      </c>
      <c r="AN26" s="283">
        <f>'Op Cost'!C17/Ridership!C17</f>
        <v>7.8009809348489334</v>
      </c>
      <c r="AO26" s="283">
        <f>'Op Cost'!D17/Ridership!D17</f>
        <v>7.7989683288035945</v>
      </c>
      <c r="AP26" s="283">
        <f>'Op Cost'!E17/Ridership!E17</f>
        <v>7.261182390983385</v>
      </c>
      <c r="AQ26" s="286">
        <f t="shared" si="14"/>
        <v>1.1577327465899605</v>
      </c>
      <c r="AR26" s="285">
        <f t="shared" si="15"/>
        <v>1.4772805671342544E-3</v>
      </c>
      <c r="AS26" s="207">
        <f t="shared" si="16"/>
        <v>1.482977697703584E-3</v>
      </c>
      <c r="AT26" s="203"/>
      <c r="AU26" s="208">
        <f t="shared" si="17"/>
        <v>0</v>
      </c>
      <c r="AV26" s="287">
        <f t="shared" si="18"/>
        <v>0</v>
      </c>
      <c r="AW26" s="287">
        <f t="shared" si="19"/>
        <v>0</v>
      </c>
      <c r="AX26" s="287">
        <f t="shared" si="20"/>
        <v>0</v>
      </c>
      <c r="AY26" s="209">
        <f t="shared" si="21"/>
        <v>0</v>
      </c>
      <c r="AZ26" s="480">
        <f t="shared" si="43"/>
        <v>-1</v>
      </c>
      <c r="BA26" s="210">
        <f t="shared" si="22"/>
        <v>0</v>
      </c>
      <c r="BB26" s="288">
        <f t="shared" si="22"/>
        <v>0</v>
      </c>
      <c r="BC26" s="288">
        <f t="shared" si="22"/>
        <v>0</v>
      </c>
      <c r="BD26" s="288">
        <f t="shared" si="22"/>
        <v>0</v>
      </c>
      <c r="BE26" s="288">
        <f t="shared" si="22"/>
        <v>0</v>
      </c>
      <c r="BF26" s="211">
        <f t="shared" si="44"/>
        <v>173362.27347287766</v>
      </c>
      <c r="BH26" s="130">
        <f>'Op Cost'!E17</f>
        <v>698366</v>
      </c>
      <c r="BI26" s="289">
        <f t="shared" si="23"/>
        <v>0.24823985341909208</v>
      </c>
      <c r="BJ26" s="290">
        <f t="shared" si="24"/>
        <v>173362.27347287766</v>
      </c>
      <c r="BK26" s="230">
        <f t="shared" si="25"/>
        <v>0</v>
      </c>
      <c r="BM26" s="436">
        <f t="shared" si="45"/>
        <v>0.75770770279382382</v>
      </c>
      <c r="BN26" s="436">
        <f t="shared" si="46"/>
        <v>0.70919727954608103</v>
      </c>
      <c r="BO26" s="435">
        <f t="shared" si="47"/>
        <v>1.5076839310627899</v>
      </c>
      <c r="BP26" s="479">
        <f t="shared" si="26"/>
        <v>173362.27347287766</v>
      </c>
      <c r="BQ26" s="704">
        <f t="shared" si="48"/>
        <v>1.9165034283387485E-3</v>
      </c>
      <c r="BR26" s="364">
        <f t="shared" si="49"/>
        <v>1.9165034283387485E-3</v>
      </c>
      <c r="BS26" s="372">
        <f t="shared" si="50"/>
        <v>1.873293374611473E-3</v>
      </c>
      <c r="BT26" s="467">
        <f t="shared" si="51"/>
        <v>221466.37166606265</v>
      </c>
      <c r="BU26" s="463">
        <f t="shared" si="52"/>
        <v>209509.8</v>
      </c>
      <c r="BV26" s="463">
        <f t="shared" si="53"/>
        <v>209509.8</v>
      </c>
      <c r="BW26" s="463">
        <f>BT26-BV26</f>
        <v>11956.571666062664</v>
      </c>
      <c r="BX26" s="468">
        <f t="shared" si="54"/>
        <v>0</v>
      </c>
      <c r="BY26" s="478">
        <f t="shared" si="55"/>
        <v>0</v>
      </c>
      <c r="BZ26" s="475">
        <f t="shared" si="56"/>
        <v>209509.8</v>
      </c>
      <c r="CA26" s="359">
        <f t="shared" si="27"/>
        <v>1.7838693606400239E-3</v>
      </c>
      <c r="CB26" s="292">
        <f t="shared" si="28"/>
        <v>45807.788598963802</v>
      </c>
      <c r="CC26" s="292">
        <f t="shared" si="29"/>
        <v>219170.06207184144</v>
      </c>
      <c r="CD26" s="293">
        <f t="shared" si="30"/>
        <v>0.31383266377779195</v>
      </c>
      <c r="CE26" s="234">
        <f t="shared" si="31"/>
        <v>1</v>
      </c>
      <c r="CF26" s="12"/>
      <c r="CG26" s="127">
        <f t="shared" si="32"/>
        <v>698366</v>
      </c>
      <c r="CH26" s="294">
        <f t="shared" si="57"/>
        <v>0.31383266377779195</v>
      </c>
      <c r="CI26" s="295">
        <f t="shared" si="33"/>
        <v>209509.8</v>
      </c>
      <c r="CJ26" s="235">
        <f t="shared" si="34"/>
        <v>9660.2620718414546</v>
      </c>
      <c r="CL26" s="126">
        <f t="shared" si="35"/>
        <v>0</v>
      </c>
      <c r="CM26" s="296">
        <f t="shared" si="36"/>
        <v>0</v>
      </c>
      <c r="CN26" s="297">
        <f t="shared" si="37"/>
        <v>0</v>
      </c>
      <c r="CO26" s="239">
        <f t="shared" si="58"/>
        <v>209509.8</v>
      </c>
      <c r="CP26" s="298">
        <f t="shared" si="59"/>
        <v>0.3</v>
      </c>
      <c r="CQ26" s="240">
        <f t="shared" si="38"/>
        <v>0</v>
      </c>
      <c r="CR26" s="174"/>
      <c r="CS26" s="246">
        <f t="shared" si="39"/>
        <v>209509.8</v>
      </c>
      <c r="CT26" s="297">
        <f t="shared" si="40"/>
        <v>0</v>
      </c>
      <c r="CU26" s="299">
        <f t="shared" si="41"/>
        <v>209509.8</v>
      </c>
      <c r="CV26" s="247">
        <f t="shared" si="42"/>
        <v>0.3</v>
      </c>
      <c r="CY26" s="264">
        <v>0</v>
      </c>
      <c r="CZ26" s="324">
        <f t="shared" si="60"/>
        <v>209509.8</v>
      </c>
      <c r="DA26" s="326">
        <f t="shared" si="61"/>
        <v>0.3</v>
      </c>
      <c r="DB26" s="1">
        <f t="shared" si="62"/>
        <v>0</v>
      </c>
      <c r="DC26" s="708">
        <f t="shared" si="63"/>
        <v>0.3</v>
      </c>
      <c r="DF26" s="709"/>
    </row>
    <row r="27" spans="1:110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1.3768154133786039E-2</v>
      </c>
      <c r="I27" s="202">
        <f t="shared" si="1"/>
        <v>1.3768154133786041E-2</v>
      </c>
      <c r="J27" s="203"/>
      <c r="K27" s="204">
        <f>Ridership!B18/'Revenue Hours'!B18</f>
        <v>6.2106387495687709</v>
      </c>
      <c r="L27" s="283">
        <f>Ridership!C18/'Revenue Hours'!C18</f>
        <v>5.9993407953505891</v>
      </c>
      <c r="M27" s="283">
        <f>Ridership!D18/'Revenue Hours'!D18</f>
        <v>6.5244789507405869</v>
      </c>
      <c r="N27" s="283">
        <f>Ridership!E18/'Revenue Hours'!E18</f>
        <v>7.3199482146995152</v>
      </c>
      <c r="O27" s="284">
        <f t="shared" si="2"/>
        <v>0.90539464268492109</v>
      </c>
      <c r="P27" s="285">
        <f t="shared" si="3"/>
        <v>1.2465612992390131E-2</v>
      </c>
      <c r="Q27" s="205">
        <f t="shared" si="4"/>
        <v>1.2006494194279495E-2</v>
      </c>
      <c r="R27" s="206">
        <f>Ridership!B18/'Revenue Miles'!B18</f>
        <v>0.43710720015539234</v>
      </c>
      <c r="S27" s="283">
        <f>Ridership!C18/'Revenue Miles'!C18</f>
        <v>0.41539215330115964</v>
      </c>
      <c r="T27" s="283">
        <f>Ridership!D18/'Revenue Miles'!D18</f>
        <v>0.45126387982562621</v>
      </c>
      <c r="U27" s="283">
        <f>Ridership!E18/'Revenue Miles'!E18</f>
        <v>0.50592792787142582</v>
      </c>
      <c r="V27" s="284">
        <f t="shared" si="5"/>
        <v>0.90393113365152045</v>
      </c>
      <c r="W27" s="285">
        <f t="shared" si="6"/>
        <v>1.2445463174442083E-2</v>
      </c>
      <c r="X27" s="205">
        <f t="shared" si="7"/>
        <v>1.2003395336522484E-2</v>
      </c>
      <c r="Y27" s="206">
        <f>'Op Cost'!B18/'Revenue Hours'!B18</f>
        <v>88.890998593530242</v>
      </c>
      <c r="Z27" s="283">
        <f>'Op Cost'!C18/'Revenue Hours'!C18</f>
        <v>103.53699617930367</v>
      </c>
      <c r="AA27" s="283">
        <f>'Op Cost'!D18/'Revenue Hours'!D18</f>
        <v>108.98527619693715</v>
      </c>
      <c r="AB27" s="283">
        <f>'Op Cost'!E18/'Revenue Hours'!E18</f>
        <v>112.5272881486005</v>
      </c>
      <c r="AC27" s="284">
        <f t="shared" si="8"/>
        <v>1.0371555930389649</v>
      </c>
      <c r="AD27" s="285">
        <f t="shared" si="9"/>
        <v>1.3274916730134999E-2</v>
      </c>
      <c r="AE27" s="205">
        <f t="shared" si="10"/>
        <v>1.3298972450575713E-2</v>
      </c>
      <c r="AF27" s="206">
        <f>'Op Cost'!B18/'Revenue Miles'!B18</f>
        <v>6.2561834749980854</v>
      </c>
      <c r="AG27" s="283">
        <f>'Op Cost'!C18/'Revenue Miles'!C18</f>
        <v>7.168863589577354</v>
      </c>
      <c r="AH27" s="283">
        <f>'Op Cost'!D18/'Revenue Miles'!D18</f>
        <v>7.537938117635405</v>
      </c>
      <c r="AI27" s="283">
        <f>'Op Cost'!E18/'Revenue Miles'!E18</f>
        <v>7.7774727432753172</v>
      </c>
      <c r="AJ27" s="284">
        <f t="shared" si="11"/>
        <v>1.0360687752653082</v>
      </c>
      <c r="AK27" s="285">
        <f t="shared" si="12"/>
        <v>1.3288841882393765E-2</v>
      </c>
      <c r="AL27" s="205">
        <f t="shared" si="13"/>
        <v>1.3312462983312148E-2</v>
      </c>
      <c r="AM27" s="206">
        <f>'Op Cost'!B18/Ridership!B18</f>
        <v>14.312698287225656</v>
      </c>
      <c r="AN27" s="283">
        <f>'Op Cost'!C18/Ridership!C18</f>
        <v>17.258062129016487</v>
      </c>
      <c r="AO27" s="283">
        <f>'Op Cost'!D18/Ridership!D18</f>
        <v>16.704058212122263</v>
      </c>
      <c r="AP27" s="283">
        <f>'Op Cost'!E18/Ridership!E18</f>
        <v>15.372689102175535</v>
      </c>
      <c r="AQ27" s="284">
        <f t="shared" si="14"/>
        <v>1.1776106082937341</v>
      </c>
      <c r="AR27" s="285">
        <f t="shared" si="15"/>
        <v>1.1691601652378982E-2</v>
      </c>
      <c r="AS27" s="207">
        <f t="shared" si="16"/>
        <v>1.1736690298814917E-2</v>
      </c>
      <c r="AT27" s="203"/>
      <c r="AU27" s="208">
        <f t="shared" si="17"/>
        <v>0</v>
      </c>
      <c r="AV27" s="287">
        <f t="shared" si="18"/>
        <v>0</v>
      </c>
      <c r="AW27" s="287">
        <f t="shared" si="19"/>
        <v>0</v>
      </c>
      <c r="AX27" s="287">
        <f t="shared" si="20"/>
        <v>0</v>
      </c>
      <c r="AY27" s="209">
        <f t="shared" si="21"/>
        <v>0</v>
      </c>
      <c r="AZ27" s="480">
        <f t="shared" si="43"/>
        <v>-1</v>
      </c>
      <c r="BA27" s="210">
        <f t="shared" si="22"/>
        <v>0</v>
      </c>
      <c r="BB27" s="288">
        <f t="shared" si="22"/>
        <v>0</v>
      </c>
      <c r="BC27" s="288">
        <f t="shared" si="22"/>
        <v>0</v>
      </c>
      <c r="BD27" s="288">
        <f t="shared" si="22"/>
        <v>0</v>
      </c>
      <c r="BE27" s="288">
        <f t="shared" si="22"/>
        <v>0</v>
      </c>
      <c r="BF27" s="211">
        <f t="shared" si="44"/>
        <v>1395593.732714535</v>
      </c>
      <c r="BH27" s="130">
        <f>'Op Cost'!E18</f>
        <v>9003000</v>
      </c>
      <c r="BI27" s="289">
        <f t="shared" si="23"/>
        <v>0.15501429886865878</v>
      </c>
      <c r="BJ27" s="290">
        <f t="shared" si="24"/>
        <v>1395593.732714535</v>
      </c>
      <c r="BK27" s="230">
        <f t="shared" si="25"/>
        <v>0</v>
      </c>
      <c r="BM27" s="436">
        <f t="shared" si="45"/>
        <v>0.64547655566624973</v>
      </c>
      <c r="BN27" s="436">
        <f t="shared" si="46"/>
        <v>0.62902579128457003</v>
      </c>
      <c r="BO27" s="435">
        <f t="shared" si="47"/>
        <v>0.7121439807074772</v>
      </c>
      <c r="BP27" s="479">
        <f t="shared" si="26"/>
        <v>1395593.732714535</v>
      </c>
      <c r="BQ27" s="704">
        <f t="shared" si="48"/>
        <v>9.2893402350869847E-3</v>
      </c>
      <c r="BR27" s="364">
        <f t="shared" si="49"/>
        <v>9.2893402350869847E-3</v>
      </c>
      <c r="BS27" s="372">
        <f t="shared" si="50"/>
        <v>9.0799000197898053E-3</v>
      </c>
      <c r="BT27" s="467">
        <f t="shared" si="51"/>
        <v>1628755.5044134611</v>
      </c>
      <c r="BU27" s="463">
        <f t="shared" si="52"/>
        <v>2700900</v>
      </c>
      <c r="BV27" s="463">
        <f t="shared" si="53"/>
        <v>1628755.5044134611</v>
      </c>
      <c r="BW27" s="463">
        <f t="shared" si="64"/>
        <v>0</v>
      </c>
      <c r="BX27" s="468">
        <f t="shared" si="54"/>
        <v>9.2893402350869847E-3</v>
      </c>
      <c r="BY27" s="478">
        <f t="shared" si="55"/>
        <v>1.2230913473407313E-2</v>
      </c>
      <c r="BZ27" s="475">
        <f t="shared" si="56"/>
        <v>1662773.9388014479</v>
      </c>
      <c r="CA27" s="359">
        <f t="shared" si="27"/>
        <v>1.4360430616296632E-2</v>
      </c>
      <c r="CB27" s="292">
        <f t="shared" si="28"/>
        <v>368759.94642645156</v>
      </c>
      <c r="CC27" s="292">
        <f t="shared" si="29"/>
        <v>1764353.6791409864</v>
      </c>
      <c r="CD27" s="293">
        <f t="shared" si="30"/>
        <v>0.19597397302465694</v>
      </c>
      <c r="CE27" s="234">
        <f t="shared" si="31"/>
        <v>0</v>
      </c>
      <c r="CF27" s="12"/>
      <c r="CG27" s="127">
        <f t="shared" si="32"/>
        <v>9003000</v>
      </c>
      <c r="CH27" s="294">
        <f t="shared" si="57"/>
        <v>0.19597397302465694</v>
      </c>
      <c r="CI27" s="295">
        <f t="shared" si="33"/>
        <v>1764353.6791409864</v>
      </c>
      <c r="CJ27" s="235">
        <f t="shared" si="34"/>
        <v>0</v>
      </c>
      <c r="CL27" s="126">
        <f t="shared" si="35"/>
        <v>1764353.6791409864</v>
      </c>
      <c r="CM27" s="296">
        <f t="shared" si="36"/>
        <v>1.5293310303739706E-2</v>
      </c>
      <c r="CN27" s="297">
        <f t="shared" si="37"/>
        <v>11866.912603718831</v>
      </c>
      <c r="CO27" s="239">
        <f t="shared" si="58"/>
        <v>1776220.5917447053</v>
      </c>
      <c r="CP27" s="298">
        <f t="shared" si="59"/>
        <v>0.19729207950068925</v>
      </c>
      <c r="CQ27" s="240">
        <f t="shared" si="38"/>
        <v>0</v>
      </c>
      <c r="CR27" s="174"/>
      <c r="CS27" s="246">
        <f t="shared" si="39"/>
        <v>2700900</v>
      </c>
      <c r="CT27" s="297">
        <f t="shared" si="40"/>
        <v>0</v>
      </c>
      <c r="CU27" s="299">
        <f t="shared" si="41"/>
        <v>1776220.5917447053</v>
      </c>
      <c r="CV27" s="247">
        <f t="shared" si="42"/>
        <v>0.19729207950068925</v>
      </c>
      <c r="CY27" s="264">
        <v>0</v>
      </c>
      <c r="CZ27" s="324">
        <f t="shared" si="60"/>
        <v>1776220.5917447053</v>
      </c>
      <c r="DA27" s="326">
        <f t="shared" si="61"/>
        <v>0.19729207950068925</v>
      </c>
      <c r="DB27" s="1">
        <f t="shared" si="62"/>
        <v>0</v>
      </c>
      <c r="DC27" s="708">
        <f t="shared" si="63"/>
        <v>0.18469109616810483</v>
      </c>
      <c r="DF27" s="709"/>
    </row>
    <row r="28" spans="1:110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3.7292457715745606E-4</v>
      </c>
      <c r="I28" s="202">
        <f t="shared" si="1"/>
        <v>3.7292457715745611E-4</v>
      </c>
      <c r="J28" s="203"/>
      <c r="K28" s="204">
        <f>Ridership!B19/'Revenue Hours'!B19</f>
        <v>4.686815011624045</v>
      </c>
      <c r="L28" s="283">
        <f>Ridership!C19/'Revenue Hours'!C19</f>
        <v>4.8892540256325994</v>
      </c>
      <c r="M28" s="283">
        <f>Ridership!D19/'Revenue Hours'!D19</f>
        <v>4.7219286657859971</v>
      </c>
      <c r="N28" s="283">
        <f>Ridership!E19/'Revenue Hours'!E19</f>
        <v>5.099201065246338</v>
      </c>
      <c r="O28" s="284">
        <f t="shared" si="2"/>
        <v>0.87823638966897821</v>
      </c>
      <c r="P28" s="285">
        <f t="shared" si="3"/>
        <v>3.2751593426159458E-4</v>
      </c>
      <c r="Q28" s="205">
        <f t="shared" si="4"/>
        <v>3.1545325253129692E-4</v>
      </c>
      <c r="R28" s="206">
        <f>Ridership!B19/'Revenue Miles'!B19</f>
        <v>0.28707433174661295</v>
      </c>
      <c r="S28" s="283">
        <f>Ridership!C19/'Revenue Miles'!C19</f>
        <v>0.30552817479875144</v>
      </c>
      <c r="T28" s="283">
        <f>Ridership!D19/'Revenue Miles'!D19</f>
        <v>0.29334044561158756</v>
      </c>
      <c r="U28" s="283">
        <f>Ridership!E19/'Revenue Miles'!E19</f>
        <v>0.30213613680743212</v>
      </c>
      <c r="V28" s="284">
        <f t="shared" si="5"/>
        <v>0.87051960662416128</v>
      </c>
      <c r="W28" s="285">
        <f t="shared" si="6"/>
        <v>3.2463815620759035E-4</v>
      </c>
      <c r="X28" s="205">
        <f t="shared" si="7"/>
        <v>3.1310687884094241E-4</v>
      </c>
      <c r="Y28" s="206">
        <f>'Op Cost'!B19/'Revenue Hours'!B19</f>
        <v>38.42344735968117</v>
      </c>
      <c r="Z28" s="283">
        <f>'Op Cost'!C19/'Revenue Hours'!C19</f>
        <v>35.43739730529083</v>
      </c>
      <c r="AA28" s="283">
        <f>'Op Cost'!D19/'Revenue Hours'!D19</f>
        <v>58.537318361955087</v>
      </c>
      <c r="AB28" s="283">
        <f>'Op Cost'!E19/'Revenue Hours'!E19</f>
        <v>55.163115845539281</v>
      </c>
      <c r="AC28" s="284">
        <f t="shared" si="8"/>
        <v>1.1105520609683832</v>
      </c>
      <c r="AD28" s="285">
        <f t="shared" si="9"/>
        <v>3.358010761172889E-4</v>
      </c>
      <c r="AE28" s="205">
        <f t="shared" si="10"/>
        <v>3.3640958741532447E-4</v>
      </c>
      <c r="AF28" s="206">
        <f>'Op Cost'!B19/'Revenue Miles'!B19</f>
        <v>2.3534928190731925</v>
      </c>
      <c r="AG28" s="283">
        <f>'Op Cost'!C19/'Revenue Miles'!C19</f>
        <v>2.2144734680466569</v>
      </c>
      <c r="AH28" s="283">
        <f>'Op Cost'!D19/'Revenue Miles'!D19</f>
        <v>3.6365147101062738</v>
      </c>
      <c r="AI28" s="283">
        <f>'Op Cost'!E19/'Revenue Miles'!E19</f>
        <v>3.2685062821751907</v>
      </c>
      <c r="AJ28" s="284">
        <f t="shared" si="11"/>
        <v>1.1037169090605909</v>
      </c>
      <c r="AK28" s="285">
        <f t="shared" si="12"/>
        <v>3.3788064140003463E-4</v>
      </c>
      <c r="AL28" s="205">
        <f t="shared" si="13"/>
        <v>3.3848122893049898E-4</v>
      </c>
      <c r="AM28" s="206">
        <f>'Op Cost'!B19/Ridership!B19</f>
        <v>8.1982001133786842</v>
      </c>
      <c r="AN28" s="283">
        <f>'Op Cost'!C19/Ridership!C19</f>
        <v>7.2480172066137918</v>
      </c>
      <c r="AO28" s="283">
        <f>'Op Cost'!D19/Ridership!D19</f>
        <v>12.396908658553643</v>
      </c>
      <c r="AP28" s="283">
        <f>'Op Cost'!E19/Ridership!E19</f>
        <v>10.817991904948427</v>
      </c>
      <c r="AQ28" s="286">
        <f t="shared" si="14"/>
        <v>1.2936229881858146</v>
      </c>
      <c r="AR28" s="285">
        <f t="shared" si="15"/>
        <v>2.8827918223720499E-4</v>
      </c>
      <c r="AS28" s="207">
        <f t="shared" si="16"/>
        <v>2.893909305253524E-4</v>
      </c>
      <c r="AT28" s="203"/>
      <c r="AU28" s="208">
        <f t="shared" si="17"/>
        <v>0</v>
      </c>
      <c r="AV28" s="287">
        <f t="shared" si="18"/>
        <v>0</v>
      </c>
      <c r="AW28" s="287">
        <f t="shared" si="19"/>
        <v>0</v>
      </c>
      <c r="AX28" s="287">
        <f t="shared" si="20"/>
        <v>0</v>
      </c>
      <c r="AY28" s="209">
        <f t="shared" si="21"/>
        <v>0</v>
      </c>
      <c r="AZ28" s="480">
        <f t="shared" si="43"/>
        <v>-1</v>
      </c>
      <c r="BA28" s="210">
        <f t="shared" si="22"/>
        <v>0</v>
      </c>
      <c r="BB28" s="288">
        <f t="shared" si="22"/>
        <v>0</v>
      </c>
      <c r="BC28" s="288">
        <f t="shared" si="22"/>
        <v>0</v>
      </c>
      <c r="BD28" s="288">
        <f t="shared" si="22"/>
        <v>0</v>
      </c>
      <c r="BE28" s="288">
        <f t="shared" si="22"/>
        <v>0</v>
      </c>
      <c r="BF28" s="211">
        <f t="shared" si="44"/>
        <v>37801.0877564927</v>
      </c>
      <c r="BH28" s="130">
        <f>'Op Cost'!E19</f>
        <v>165710</v>
      </c>
      <c r="BI28" s="289">
        <f t="shared" si="23"/>
        <v>0.22811591187310784</v>
      </c>
      <c r="BJ28" s="290">
        <f t="shared" si="24"/>
        <v>37801.0877564927</v>
      </c>
      <c r="BK28" s="230">
        <f t="shared" si="25"/>
        <v>0</v>
      </c>
      <c r="BM28" s="436">
        <f t="shared" si="45"/>
        <v>0.44965000348434714</v>
      </c>
      <c r="BN28" s="436">
        <f t="shared" si="46"/>
        <v>0.37564920230941845</v>
      </c>
      <c r="BO28" s="435">
        <f t="shared" si="47"/>
        <v>1.0119778335565253</v>
      </c>
      <c r="BP28" s="479">
        <f t="shared" si="26"/>
        <v>37801.0877564927</v>
      </c>
      <c r="BQ28" s="704">
        <f t="shared" si="48"/>
        <v>2.6563929217314898E-4</v>
      </c>
      <c r="BR28" s="364">
        <f t="shared" si="49"/>
        <v>2.6563929217314898E-4</v>
      </c>
      <c r="BS28" s="372">
        <f t="shared" si="50"/>
        <v>2.5965011004221655E-4</v>
      </c>
      <c r="BT28" s="467">
        <f t="shared" si="51"/>
        <v>44468.61488204643</v>
      </c>
      <c r="BU28" s="463">
        <f t="shared" si="52"/>
        <v>49713</v>
      </c>
      <c r="BV28" s="463">
        <f t="shared" si="53"/>
        <v>44468.61488204643</v>
      </c>
      <c r="BW28" s="463">
        <f t="shared" si="64"/>
        <v>0</v>
      </c>
      <c r="BX28" s="468">
        <f t="shared" si="54"/>
        <v>2.6563929217314898E-4</v>
      </c>
      <c r="BY28" s="478">
        <f t="shared" si="55"/>
        <v>3.4975693811224967E-4</v>
      </c>
      <c r="BZ28" s="475">
        <f t="shared" si="56"/>
        <v>45441.4108614133</v>
      </c>
      <c r="CA28" s="359">
        <f t="shared" si="27"/>
        <v>3.8896699320352282E-4</v>
      </c>
      <c r="CB28" s="292">
        <f t="shared" si="28"/>
        <v>9988.2413980409692</v>
      </c>
      <c r="CC28" s="292">
        <f t="shared" si="29"/>
        <v>47789.329154533669</v>
      </c>
      <c r="CD28" s="293">
        <f t="shared" si="30"/>
        <v>0.28839134122583832</v>
      </c>
      <c r="CE28" s="234">
        <f t="shared" si="31"/>
        <v>0</v>
      </c>
      <c r="CF28" s="12"/>
      <c r="CG28" s="127">
        <f t="shared" si="32"/>
        <v>165710</v>
      </c>
      <c r="CH28" s="294">
        <f t="shared" si="57"/>
        <v>0.28839134122583832</v>
      </c>
      <c r="CI28" s="295">
        <f t="shared" si="33"/>
        <v>47789.329154533669</v>
      </c>
      <c r="CJ28" s="235">
        <f t="shared" si="34"/>
        <v>0</v>
      </c>
      <c r="CL28" s="126">
        <f t="shared" si="35"/>
        <v>47789.329154533669</v>
      </c>
      <c r="CM28" s="296">
        <f t="shared" si="36"/>
        <v>4.1423499642298002E-4</v>
      </c>
      <c r="CN28" s="297">
        <f t="shared" si="37"/>
        <v>321.42750015026127</v>
      </c>
      <c r="CO28" s="239">
        <f t="shared" si="58"/>
        <v>48110.75665468393</v>
      </c>
      <c r="CP28" s="298">
        <f t="shared" si="59"/>
        <v>0.29033104009826766</v>
      </c>
      <c r="CQ28" s="240">
        <f t="shared" si="38"/>
        <v>0</v>
      </c>
      <c r="CR28" s="174"/>
      <c r="CS28" s="246">
        <f t="shared" si="39"/>
        <v>49713</v>
      </c>
      <c r="CT28" s="297">
        <f t="shared" si="40"/>
        <v>0</v>
      </c>
      <c r="CU28" s="299">
        <f t="shared" si="41"/>
        <v>48110.75665468393</v>
      </c>
      <c r="CV28" s="247">
        <f t="shared" si="42"/>
        <v>0.29033104009826766</v>
      </c>
      <c r="CY28" s="264">
        <v>0</v>
      </c>
      <c r="CZ28" s="324">
        <f t="shared" si="60"/>
        <v>48110.75665468393</v>
      </c>
      <c r="DA28" s="326">
        <f t="shared" si="61"/>
        <v>0.29033104009826766</v>
      </c>
      <c r="DB28" s="1">
        <f t="shared" si="62"/>
        <v>0</v>
      </c>
      <c r="DC28" s="708">
        <f t="shared" si="63"/>
        <v>0.27422250233186468</v>
      </c>
      <c r="DF28" s="709"/>
    </row>
    <row r="29" spans="1:110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3.2588738490737651E-2</v>
      </c>
      <c r="I29" s="202">
        <f t="shared" si="1"/>
        <v>3.2588738490737658E-2</v>
      </c>
      <c r="J29" s="203"/>
      <c r="K29" s="204">
        <f>Ridership!B20/'Revenue Hours'!B20</f>
        <v>3.470492023892092</v>
      </c>
      <c r="L29" s="283">
        <f>Ridership!C20/'Revenue Hours'!C20</f>
        <v>4.2679119210326499</v>
      </c>
      <c r="M29" s="283">
        <f>Ridership!D20/'Revenue Hours'!D20</f>
        <v>4.451152820443574</v>
      </c>
      <c r="N29" s="283">
        <f>Ridership!E20/'Revenue Hours'!E20</f>
        <v>3.9933138307539271</v>
      </c>
      <c r="O29" s="284">
        <f t="shared" si="2"/>
        <v>0.89152476012892912</v>
      </c>
      <c r="P29" s="285">
        <f t="shared" si="3"/>
        <v>2.9053667265859291E-2</v>
      </c>
      <c r="Q29" s="205">
        <f t="shared" si="4"/>
        <v>2.798359676038549E-2</v>
      </c>
      <c r="R29" s="206">
        <f>Ridership!B20/'Revenue Miles'!B20</f>
        <v>0.16305901321605187</v>
      </c>
      <c r="S29" s="283">
        <f>Ridership!C20/'Revenue Miles'!C20</f>
        <v>0.18749795684455406</v>
      </c>
      <c r="T29" s="283">
        <f>Ridership!D20/'Revenue Miles'!D20</f>
        <v>0.20352598918826306</v>
      </c>
      <c r="U29" s="283">
        <f>Ridership!E20/'Revenue Miles'!E20</f>
        <v>0.17740022782763576</v>
      </c>
      <c r="V29" s="284">
        <f t="shared" si="5"/>
        <v>0.87910488190980651</v>
      </c>
      <c r="W29" s="285">
        <f t="shared" si="6"/>
        <v>2.8648919102489494E-2</v>
      </c>
      <c r="X29" s="205">
        <f t="shared" si="7"/>
        <v>2.763129801849647E-2</v>
      </c>
      <c r="Y29" s="206">
        <f>'Op Cost'!B20/'Revenue Hours'!B20</f>
        <v>179.69728056645377</v>
      </c>
      <c r="Z29" s="283">
        <f>'Op Cost'!C20/'Revenue Hours'!C20</f>
        <v>158.41301948873704</v>
      </c>
      <c r="AA29" s="283">
        <f>'Op Cost'!D20/'Revenue Hours'!D20</f>
        <v>159.2898254734497</v>
      </c>
      <c r="AB29" s="283">
        <f>'Op Cost'!E20/'Revenue Hours'!E20</f>
        <v>146.19720511327665</v>
      </c>
      <c r="AC29" s="284">
        <f t="shared" si="8"/>
        <v>0.89241794556285381</v>
      </c>
      <c r="AD29" s="285">
        <f t="shared" si="9"/>
        <v>3.6517350029513056E-2</v>
      </c>
      <c r="AE29" s="205">
        <f t="shared" si="10"/>
        <v>3.6583523790253231E-2</v>
      </c>
      <c r="AF29" s="206">
        <f>'Op Cost'!B20/'Revenue Miles'!B20</f>
        <v>8.4429703468712045</v>
      </c>
      <c r="AG29" s="283">
        <f>'Op Cost'!C20/'Revenue Miles'!C20</f>
        <v>6.9594026402794391</v>
      </c>
      <c r="AH29" s="283">
        <f>'Op Cost'!D20/'Revenue Miles'!D20</f>
        <v>7.2834208585718461</v>
      </c>
      <c r="AI29" s="283">
        <f>'Op Cost'!E20/'Revenue Miles'!E20</f>
        <v>6.4947105572121622</v>
      </c>
      <c r="AJ29" s="284">
        <f t="shared" si="11"/>
        <v>0.88136384841768123</v>
      </c>
      <c r="AK29" s="285">
        <f t="shared" si="12"/>
        <v>3.697535194941845E-2</v>
      </c>
      <c r="AL29" s="205">
        <f t="shared" si="13"/>
        <v>3.7041076150791261E-2</v>
      </c>
      <c r="AM29" s="206">
        <f>'Op Cost'!B20/Ridership!B20</f>
        <v>51.778617939287642</v>
      </c>
      <c r="AN29" s="283">
        <f>'Op Cost'!C20/Ridership!C20</f>
        <v>37.117218541475417</v>
      </c>
      <c r="AO29" s="283">
        <f>'Op Cost'!D20/Ridership!D20</f>
        <v>35.786195599003463</v>
      </c>
      <c r="AP29" s="283">
        <f>'Op Cost'!E20/Ridership!E20</f>
        <v>36.610497273557634</v>
      </c>
      <c r="AQ29" s="284">
        <f t="shared" si="14"/>
        <v>1.0046673128501329</v>
      </c>
      <c r="AR29" s="285">
        <f t="shared" si="15"/>
        <v>3.2437343261708114E-2</v>
      </c>
      <c r="AS29" s="207">
        <f t="shared" si="16"/>
        <v>3.2562437833447186E-2</v>
      </c>
      <c r="AT29" s="203"/>
      <c r="AU29" s="208">
        <f t="shared" si="17"/>
        <v>0</v>
      </c>
      <c r="AV29" s="287">
        <f t="shared" si="18"/>
        <v>0</v>
      </c>
      <c r="AW29" s="287">
        <f t="shared" si="19"/>
        <v>0</v>
      </c>
      <c r="AX29" s="287">
        <f t="shared" si="20"/>
        <v>0</v>
      </c>
      <c r="AY29" s="209">
        <f t="shared" si="21"/>
        <v>0</v>
      </c>
      <c r="AZ29" s="480">
        <f t="shared" si="43"/>
        <v>-1</v>
      </c>
      <c r="BA29" s="210">
        <f t="shared" si="22"/>
        <v>0</v>
      </c>
      <c r="BB29" s="288">
        <f t="shared" si="22"/>
        <v>0</v>
      </c>
      <c r="BC29" s="288">
        <f t="shared" si="22"/>
        <v>0</v>
      </c>
      <c r="BD29" s="288">
        <f t="shared" si="22"/>
        <v>0</v>
      </c>
      <c r="BE29" s="288">
        <f t="shared" si="22"/>
        <v>0</v>
      </c>
      <c r="BF29" s="211">
        <f t="shared" si="44"/>
        <v>3303321.4730753382</v>
      </c>
      <c r="BH29" s="130">
        <f>'Op Cost'!E20</f>
        <v>25291520</v>
      </c>
      <c r="BI29" s="289">
        <f t="shared" si="23"/>
        <v>0.13060984365808531</v>
      </c>
      <c r="BJ29" s="290">
        <f t="shared" si="24"/>
        <v>3303321.4730753382</v>
      </c>
      <c r="BK29" s="230">
        <f t="shared" si="25"/>
        <v>0</v>
      </c>
      <c r="BM29" s="436">
        <f t="shared" si="45"/>
        <v>0.35213233503391017</v>
      </c>
      <c r="BN29" s="436">
        <f t="shared" si="46"/>
        <v>0.22056366635624902</v>
      </c>
      <c r="BO29" s="435">
        <f t="shared" si="47"/>
        <v>0.29902811561395393</v>
      </c>
      <c r="BP29" s="479">
        <f t="shared" si="26"/>
        <v>3303321.4730753382</v>
      </c>
      <c r="BQ29" s="704">
        <f t="shared" si="48"/>
        <v>9.5383345865593626E-3</v>
      </c>
      <c r="BR29" s="364">
        <f t="shared" si="49"/>
        <v>9.5383345865593626E-3</v>
      </c>
      <c r="BS29" s="372">
        <f t="shared" si="50"/>
        <v>9.3232804708924689E-3</v>
      </c>
      <c r="BT29" s="467">
        <f t="shared" si="51"/>
        <v>3542732.9850855344</v>
      </c>
      <c r="BU29" s="463">
        <f t="shared" si="52"/>
        <v>7587456</v>
      </c>
      <c r="BV29" s="463">
        <f t="shared" si="53"/>
        <v>3542732.9850855344</v>
      </c>
      <c r="BW29" s="463">
        <f t="shared" si="64"/>
        <v>0</v>
      </c>
      <c r="BX29" s="468">
        <f t="shared" si="54"/>
        <v>9.5383345865593626E-3</v>
      </c>
      <c r="BY29" s="478">
        <f t="shared" si="55"/>
        <v>1.2558754664617304E-2</v>
      </c>
      <c r="BZ29" s="475">
        <f t="shared" si="56"/>
        <v>3577663.2601203467</v>
      </c>
      <c r="CA29" s="359">
        <f t="shared" si="27"/>
        <v>3.3990636175437967E-2</v>
      </c>
      <c r="CB29" s="292">
        <f t="shared" si="28"/>
        <v>872841.87431198114</v>
      </c>
      <c r="CC29" s="292">
        <f t="shared" si="29"/>
        <v>4176163.3473873194</v>
      </c>
      <c r="CD29" s="293">
        <f t="shared" si="30"/>
        <v>0.16512108989049767</v>
      </c>
      <c r="CE29" s="234">
        <f t="shared" si="31"/>
        <v>0</v>
      </c>
      <c r="CF29" s="12"/>
      <c r="CG29" s="127">
        <f t="shared" si="32"/>
        <v>25291520</v>
      </c>
      <c r="CH29" s="294">
        <f t="shared" si="57"/>
        <v>0.16512108989049767</v>
      </c>
      <c r="CI29" s="295">
        <f t="shared" si="33"/>
        <v>4176163.3473873194</v>
      </c>
      <c r="CJ29" s="235">
        <f t="shared" si="34"/>
        <v>0</v>
      </c>
      <c r="CL29" s="126">
        <f t="shared" si="35"/>
        <v>4176163.3473873194</v>
      </c>
      <c r="CM29" s="296">
        <f t="shared" si="36"/>
        <v>3.6198729713757732E-2</v>
      </c>
      <c r="CN29" s="297">
        <f t="shared" si="37"/>
        <v>28088.566395841717</v>
      </c>
      <c r="CO29" s="239">
        <f t="shared" si="58"/>
        <v>4204251.913783161</v>
      </c>
      <c r="CP29" s="298">
        <f t="shared" si="59"/>
        <v>0.16623168215208739</v>
      </c>
      <c r="CQ29" s="240">
        <f t="shared" si="38"/>
        <v>0</v>
      </c>
      <c r="CR29" s="174"/>
      <c r="CS29" s="246">
        <f t="shared" si="39"/>
        <v>7587456</v>
      </c>
      <c r="CT29" s="297">
        <f t="shared" si="40"/>
        <v>0</v>
      </c>
      <c r="CU29" s="299">
        <f t="shared" si="41"/>
        <v>4204251.913783161</v>
      </c>
      <c r="CV29" s="247">
        <f t="shared" si="42"/>
        <v>0.16623168215208739</v>
      </c>
      <c r="CY29" s="264">
        <v>0</v>
      </c>
      <c r="CZ29" s="324">
        <f t="shared" si="60"/>
        <v>4204251.913783161</v>
      </c>
      <c r="DA29" s="326">
        <f t="shared" si="61"/>
        <v>0.16623168215208739</v>
      </c>
      <c r="DB29" s="1">
        <f t="shared" si="62"/>
        <v>0</v>
      </c>
      <c r="DC29" s="708">
        <f t="shared" si="63"/>
        <v>0.14145702828933757</v>
      </c>
      <c r="DF29" s="709"/>
    </row>
    <row r="30" spans="1:110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4.6876644316104735E-2</v>
      </c>
      <c r="I30" s="202">
        <f t="shared" si="1"/>
        <v>4.6876644316104742E-2</v>
      </c>
      <c r="J30" s="203"/>
      <c r="K30" s="204">
        <f>Ridership!B21/'Revenue Hours'!B21</f>
        <v>7.8216167510040826</v>
      </c>
      <c r="L30" s="283">
        <f>Ridership!C21/'Revenue Hours'!C21</f>
        <v>8.8817225863249529</v>
      </c>
      <c r="M30" s="283">
        <f>Ridership!D21/'Revenue Hours'!D21</f>
        <v>9.7390196531791915</v>
      </c>
      <c r="N30" s="283">
        <f>Ridership!E21/'Revenue Hours'!E21</f>
        <v>10.649281237683155</v>
      </c>
      <c r="O30" s="284">
        <f t="shared" si="2"/>
        <v>0.94314927205126431</v>
      </c>
      <c r="P30" s="285">
        <f t="shared" si="3"/>
        <v>4.4211672962940221E-2</v>
      </c>
      <c r="Q30" s="205">
        <f t="shared" si="4"/>
        <v>4.2583320617524296E-2</v>
      </c>
      <c r="R30" s="206">
        <f>Ridership!B21/'Revenue Miles'!B21</f>
        <v>0.78433143162528551</v>
      </c>
      <c r="S30" s="283">
        <f>Ridership!C21/'Revenue Miles'!C21</f>
        <v>0.87157122671755427</v>
      </c>
      <c r="T30" s="283">
        <f>Ridership!D21/'Revenue Miles'!D21</f>
        <v>0.95474957839955032</v>
      </c>
      <c r="U30" s="283">
        <f>Ridership!E21/'Revenue Miles'!E21</f>
        <v>1.0554620939697459</v>
      </c>
      <c r="V30" s="284">
        <f t="shared" si="5"/>
        <v>0.94426272197974803</v>
      </c>
      <c r="W30" s="285">
        <f t="shared" si="6"/>
        <v>4.4263867759201547E-2</v>
      </c>
      <c r="X30" s="205">
        <f t="shared" si="7"/>
        <v>4.269159744318364E-2</v>
      </c>
      <c r="Y30" s="206">
        <f>'Op Cost'!B21/'Revenue Hours'!B21</f>
        <v>115.12446224595757</v>
      </c>
      <c r="Z30" s="283">
        <f>'Op Cost'!C21/'Revenue Hours'!C21</f>
        <v>128.33355179497212</v>
      </c>
      <c r="AA30" s="283">
        <f>'Op Cost'!D21/'Revenue Hours'!D21</f>
        <v>109.8271676300578</v>
      </c>
      <c r="AB30" s="283">
        <f>'Op Cost'!E21/'Revenue Hours'!E21</f>
        <v>122.49075072655847</v>
      </c>
      <c r="AC30" s="284">
        <f t="shared" si="8"/>
        <v>0.98733751771107381</v>
      </c>
      <c r="AD30" s="285">
        <f t="shared" si="9"/>
        <v>4.7477831516802876E-2</v>
      </c>
      <c r="AE30" s="205">
        <f t="shared" si="10"/>
        <v>4.7563866967368591E-2</v>
      </c>
      <c r="AF30" s="206">
        <f>'Op Cost'!B21/'Revenue Miles'!B21</f>
        <v>11.544382339734495</v>
      </c>
      <c r="AG30" s="283">
        <f>'Op Cost'!C21/'Revenue Miles'!C21</f>
        <v>12.593483986899244</v>
      </c>
      <c r="AH30" s="283">
        <f>'Op Cost'!D21/'Revenue Miles'!D21</f>
        <v>10.766734817850473</v>
      </c>
      <c r="AI30" s="283">
        <f>'Op Cost'!E21/'Revenue Miles'!E21</f>
        <v>12.140194381973757</v>
      </c>
      <c r="AJ30" s="284">
        <f t="shared" si="11"/>
        <v>0.98862782106337344</v>
      </c>
      <c r="AK30" s="285">
        <f t="shared" si="12"/>
        <v>4.741586602902189E-2</v>
      </c>
      <c r="AL30" s="205">
        <f t="shared" si="13"/>
        <v>4.7500148389103838E-2</v>
      </c>
      <c r="AM30" s="206">
        <f>'Op Cost'!B21/Ridership!B21</f>
        <v>14.718755202519828</v>
      </c>
      <c r="AN30" s="283">
        <f>'Op Cost'!C21/Ridership!C21</f>
        <v>14.449173631313958</v>
      </c>
      <c r="AO30" s="283">
        <f>'Op Cost'!D21/Ridership!D21</f>
        <v>11.277024951295379</v>
      </c>
      <c r="AP30" s="283">
        <f>'Op Cost'!E21/Ridership!E21</f>
        <v>11.502255221987866</v>
      </c>
      <c r="AQ30" s="284">
        <f t="shared" si="14"/>
        <v>1.0492744422797424</v>
      </c>
      <c r="AR30" s="285">
        <f t="shared" si="15"/>
        <v>4.4675294114909135E-2</v>
      </c>
      <c r="AS30" s="207">
        <f t="shared" si="16"/>
        <v>4.4847584328060443E-2</v>
      </c>
      <c r="AT30" s="203"/>
      <c r="AU30" s="208">
        <f t="shared" si="17"/>
        <v>0</v>
      </c>
      <c r="AV30" s="287">
        <f t="shared" si="18"/>
        <v>0</v>
      </c>
      <c r="AW30" s="287">
        <f t="shared" si="19"/>
        <v>0</v>
      </c>
      <c r="AX30" s="287">
        <f t="shared" si="20"/>
        <v>0</v>
      </c>
      <c r="AY30" s="209">
        <f t="shared" si="21"/>
        <v>0</v>
      </c>
      <c r="AZ30" s="480">
        <f t="shared" si="43"/>
        <v>-1</v>
      </c>
      <c r="BA30" s="210">
        <f t="shared" si="22"/>
        <v>0</v>
      </c>
      <c r="BB30" s="288">
        <f t="shared" si="22"/>
        <v>0</v>
      </c>
      <c r="BC30" s="288">
        <f t="shared" si="22"/>
        <v>0</v>
      </c>
      <c r="BD30" s="288">
        <f t="shared" si="22"/>
        <v>0</v>
      </c>
      <c r="BE30" s="288">
        <f t="shared" si="22"/>
        <v>0</v>
      </c>
      <c r="BF30" s="211">
        <f t="shared" si="44"/>
        <v>4751599.2617853172</v>
      </c>
      <c r="BH30" s="130">
        <f>'Op Cost'!E21</f>
        <v>28281032</v>
      </c>
      <c r="BI30" s="289">
        <f t="shared" si="23"/>
        <v>0.16801364468543148</v>
      </c>
      <c r="BJ30" s="290">
        <f t="shared" si="24"/>
        <v>4751599.2617853172</v>
      </c>
      <c r="BK30" s="230">
        <f t="shared" si="25"/>
        <v>0</v>
      </c>
      <c r="BM30" s="436">
        <f t="shared" si="45"/>
        <v>0.93905874358745212</v>
      </c>
      <c r="BN30" s="436">
        <f t="shared" si="46"/>
        <v>1.3122677011001305</v>
      </c>
      <c r="BO30" s="435">
        <f t="shared" si="47"/>
        <v>0.95177578658437512</v>
      </c>
      <c r="BP30" s="479">
        <f t="shared" si="26"/>
        <v>4751599.2617853172</v>
      </c>
      <c r="BQ30" s="704">
        <f t="shared" si="48"/>
        <v>4.8691684754963396E-2</v>
      </c>
      <c r="BR30" s="364">
        <f t="shared" si="49"/>
        <v>4.8691684754963396E-2</v>
      </c>
      <c r="BS30" s="372">
        <f t="shared" si="50"/>
        <v>4.7593867614006191E-2</v>
      </c>
      <c r="BT30" s="467">
        <f t="shared" si="51"/>
        <v>5973757.0466397274</v>
      </c>
      <c r="BU30" s="463">
        <f t="shared" si="52"/>
        <v>8484309.5999999996</v>
      </c>
      <c r="BV30" s="463">
        <f t="shared" si="53"/>
        <v>5973757.0466397274</v>
      </c>
      <c r="BW30" s="463">
        <f t="shared" si="64"/>
        <v>0</v>
      </c>
      <c r="BX30" s="468">
        <f t="shared" si="54"/>
        <v>4.8691684754963396E-2</v>
      </c>
      <c r="BY30" s="478">
        <f t="shared" si="55"/>
        <v>6.4110450047134768E-2</v>
      </c>
      <c r="BZ30" s="475">
        <f t="shared" si="56"/>
        <v>6152070.5588115361</v>
      </c>
      <c r="CA30" s="359">
        <f t="shared" si="27"/>
        <v>4.8893177087139902E-2</v>
      </c>
      <c r="CB30" s="292">
        <f t="shared" si="28"/>
        <v>1255522.612449513</v>
      </c>
      <c r="CC30" s="292">
        <f t="shared" si="29"/>
        <v>6007121.87423483</v>
      </c>
      <c r="CD30" s="293">
        <f t="shared" si="30"/>
        <v>0.21240815661305534</v>
      </c>
      <c r="CE30" s="234">
        <f t="shared" si="31"/>
        <v>0</v>
      </c>
      <c r="CF30" s="12"/>
      <c r="CG30" s="127">
        <f t="shared" si="32"/>
        <v>28281032</v>
      </c>
      <c r="CH30" s="294">
        <f t="shared" si="57"/>
        <v>0.21240815661305534</v>
      </c>
      <c r="CI30" s="295">
        <f t="shared" si="33"/>
        <v>6007121.87423483</v>
      </c>
      <c r="CJ30" s="235">
        <f t="shared" si="34"/>
        <v>0</v>
      </c>
      <c r="CL30" s="126">
        <f t="shared" si="35"/>
        <v>6007121.87423483</v>
      </c>
      <c r="CM30" s="296">
        <f t="shared" si="36"/>
        <v>5.2069366783526076E-2</v>
      </c>
      <c r="CN30" s="297">
        <f t="shared" si="37"/>
        <v>40403.458288555565</v>
      </c>
      <c r="CO30" s="239">
        <f t="shared" si="58"/>
        <v>6047525.332523386</v>
      </c>
      <c r="CP30" s="298">
        <f t="shared" si="59"/>
        <v>0.21383679819475421</v>
      </c>
      <c r="CQ30" s="240">
        <f t="shared" si="38"/>
        <v>0</v>
      </c>
      <c r="CR30" s="174"/>
      <c r="CS30" s="246">
        <f t="shared" si="39"/>
        <v>8484309.5999999996</v>
      </c>
      <c r="CT30" s="297">
        <f t="shared" si="40"/>
        <v>0</v>
      </c>
      <c r="CU30" s="299">
        <f t="shared" si="41"/>
        <v>6047525.332523386</v>
      </c>
      <c r="CV30" s="247">
        <f t="shared" si="42"/>
        <v>0.21383679819475421</v>
      </c>
      <c r="CY30" s="264">
        <v>0</v>
      </c>
      <c r="CZ30" s="324">
        <f t="shared" si="60"/>
        <v>6047525.332523386</v>
      </c>
      <c r="DA30" s="326">
        <f t="shared" si="61"/>
        <v>0.21383679819475421</v>
      </c>
      <c r="DB30" s="1">
        <f t="shared" si="62"/>
        <v>0</v>
      </c>
      <c r="DC30" s="708">
        <f t="shared" si="63"/>
        <v>0.21753345347551448</v>
      </c>
      <c r="DF30" s="709"/>
    </row>
    <row r="31" spans="1:110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7.6469441231876864E-2</v>
      </c>
      <c r="I31" s="202">
        <f t="shared" si="1"/>
        <v>7.6469441231876878E-2</v>
      </c>
      <c r="J31" s="203"/>
      <c r="K31" s="204">
        <f>Ridership!B22/'Revenue Hours'!B22</f>
        <v>7.2218469159098948</v>
      </c>
      <c r="L31" s="283">
        <f>Ridership!C22/'Revenue Hours'!C22</f>
        <v>11.021126607734487</v>
      </c>
      <c r="M31" s="283">
        <f>Ridership!D22/'Revenue Hours'!D22</f>
        <v>14.745469355165852</v>
      </c>
      <c r="N31" s="283">
        <f>Ridership!E22/'Revenue Hours'!E22</f>
        <v>17.327831184669662</v>
      </c>
      <c r="O31" s="284">
        <f t="shared" si="2"/>
        <v>1.1378339509151447</v>
      </c>
      <c r="P31" s="285">
        <f t="shared" si="3"/>
        <v>8.7009526441139934E-2</v>
      </c>
      <c r="Q31" s="205">
        <f t="shared" si="4"/>
        <v>8.3804893886911064E-2</v>
      </c>
      <c r="R31" s="206">
        <f>Ridership!B22/'Revenue Miles'!B22</f>
        <v>0.80452628182287345</v>
      </c>
      <c r="S31" s="283">
        <f>Ridership!C22/'Revenue Miles'!C22</f>
        <v>1.2173072182855937</v>
      </c>
      <c r="T31" s="283">
        <f>Ridership!D22/'Revenue Miles'!D22</f>
        <v>1.5082541507857004</v>
      </c>
      <c r="U31" s="283">
        <f>Ridership!E22/'Revenue Miles'!E22</f>
        <v>1.8678928464353985</v>
      </c>
      <c r="V31" s="284">
        <f t="shared" si="5"/>
        <v>1.1322299531663331</v>
      </c>
      <c r="W31" s="285">
        <f t="shared" si="6"/>
        <v>8.6580991864623619E-2</v>
      </c>
      <c r="X31" s="205">
        <f t="shared" si="7"/>
        <v>8.350560034708418E-2</v>
      </c>
      <c r="Y31" s="206">
        <f>'Op Cost'!B22/'Revenue Hours'!B22</f>
        <v>113.69054841372804</v>
      </c>
      <c r="Z31" s="283">
        <f>'Op Cost'!C22/'Revenue Hours'!C22</f>
        <v>98.632543150219192</v>
      </c>
      <c r="AA31" s="283">
        <f>'Op Cost'!D22/'Revenue Hours'!D22</f>
        <v>103.11566062580688</v>
      </c>
      <c r="AB31" s="283">
        <f>'Op Cost'!E22/'Revenue Hours'!E22</f>
        <v>116.71198169789699</v>
      </c>
      <c r="AC31" s="284">
        <f t="shared" si="8"/>
        <v>0.96878639742207318</v>
      </c>
      <c r="AD31" s="285">
        <f t="shared" si="9"/>
        <v>7.8933231758167716E-2</v>
      </c>
      <c r="AE31" s="205">
        <f t="shared" si="10"/>
        <v>7.9076268117284465E-2</v>
      </c>
      <c r="AF31" s="206">
        <f>'Op Cost'!B22/'Revenue Miles'!B22</f>
        <v>12.665324432756394</v>
      </c>
      <c r="AG31" s="283">
        <f>'Op Cost'!C22/'Revenue Miles'!C22</f>
        <v>10.894177247756708</v>
      </c>
      <c r="AH31" s="283">
        <f>'Op Cost'!D22/'Revenue Miles'!D22</f>
        <v>10.547281975490128</v>
      </c>
      <c r="AI31" s="283">
        <f>'Op Cost'!E22/'Revenue Miles'!E22</f>
        <v>12.581232664574635</v>
      </c>
      <c r="AJ31" s="284">
        <f t="shared" si="11"/>
        <v>0.96628072093214301</v>
      </c>
      <c r="AK31" s="285">
        <f t="shared" si="12"/>
        <v>7.9137914661185652E-2</v>
      </c>
      <c r="AL31" s="205">
        <f t="shared" si="13"/>
        <v>7.9278583403068939E-2</v>
      </c>
      <c r="AM31" s="206">
        <f>'Op Cost'!B22/Ridership!B22</f>
        <v>15.742586313102974</v>
      </c>
      <c r="AN31" s="283">
        <f>'Op Cost'!C22/Ridership!C22</f>
        <v>8.9494065952386492</v>
      </c>
      <c r="AO31" s="283">
        <f>'Op Cost'!D22/Ridership!D22</f>
        <v>6.9930402445739626</v>
      </c>
      <c r="AP31" s="283">
        <f>'Op Cost'!E22/Ridership!E22</f>
        <v>6.7355216272625524</v>
      </c>
      <c r="AQ31" s="284">
        <f t="shared" si="14"/>
        <v>0.85513349272278338</v>
      </c>
      <c r="AR31" s="285">
        <f t="shared" si="15"/>
        <v>8.9423981030604657E-2</v>
      </c>
      <c r="AS31" s="207">
        <f t="shared" si="16"/>
        <v>8.9768844496147221E-2</v>
      </c>
      <c r="AT31" s="203"/>
      <c r="AU31" s="208">
        <f t="shared" si="17"/>
        <v>0</v>
      </c>
      <c r="AV31" s="287">
        <f t="shared" si="18"/>
        <v>0</v>
      </c>
      <c r="AW31" s="287">
        <f t="shared" si="19"/>
        <v>0</v>
      </c>
      <c r="AX31" s="287">
        <f t="shared" si="20"/>
        <v>0</v>
      </c>
      <c r="AY31" s="209">
        <f t="shared" si="21"/>
        <v>0</v>
      </c>
      <c r="AZ31" s="480">
        <f t="shared" si="43"/>
        <v>-1</v>
      </c>
      <c r="BA31" s="210">
        <f t="shared" si="22"/>
        <v>0</v>
      </c>
      <c r="BB31" s="288">
        <f t="shared" si="22"/>
        <v>0</v>
      </c>
      <c r="BC31" s="288">
        <f t="shared" si="22"/>
        <v>0</v>
      </c>
      <c r="BD31" s="288">
        <f t="shared" si="22"/>
        <v>0</v>
      </c>
      <c r="BE31" s="288">
        <f t="shared" si="22"/>
        <v>0</v>
      </c>
      <c r="BF31" s="211">
        <f t="shared" si="44"/>
        <v>7751240.427030527</v>
      </c>
      <c r="BH31" s="130">
        <f>'Op Cost'!E22</f>
        <v>36047232</v>
      </c>
      <c r="BI31" s="289">
        <f t="shared" si="23"/>
        <v>0.2150301145738604</v>
      </c>
      <c r="BJ31" s="290">
        <f t="shared" si="24"/>
        <v>7751240.427030527</v>
      </c>
      <c r="BK31" s="230">
        <f t="shared" si="25"/>
        <v>0</v>
      </c>
      <c r="BM31" s="436">
        <f t="shared" si="45"/>
        <v>1.5279764913891456</v>
      </c>
      <c r="BN31" s="436">
        <f t="shared" si="46"/>
        <v>2.3223718459408937</v>
      </c>
      <c r="BO31" s="435">
        <f t="shared" si="47"/>
        <v>1.6253482086807645</v>
      </c>
      <c r="BP31" s="479">
        <f t="shared" si="26"/>
        <v>7751240.427030527</v>
      </c>
      <c r="BQ31" s="704">
        <f t="shared" si="48"/>
        <v>0.13575323113845361</v>
      </c>
      <c r="BR31" s="364">
        <f t="shared" si="49"/>
        <v>0.13575323113845361</v>
      </c>
      <c r="BS31" s="372">
        <f t="shared" si="50"/>
        <v>0.13269249859584165</v>
      </c>
      <c r="BT31" s="467">
        <f t="shared" si="51"/>
        <v>11158636.763590621</v>
      </c>
      <c r="BU31" s="463">
        <f t="shared" si="52"/>
        <v>10814169.6</v>
      </c>
      <c r="BV31" s="463">
        <f t="shared" si="53"/>
        <v>10814169.6</v>
      </c>
      <c r="BW31" s="463">
        <f t="shared" si="64"/>
        <v>344467.1635906212</v>
      </c>
      <c r="BX31" s="468">
        <f t="shared" si="54"/>
        <v>0</v>
      </c>
      <c r="BY31" s="478">
        <f t="shared" si="55"/>
        <v>0</v>
      </c>
      <c r="BZ31" s="475">
        <f t="shared" si="56"/>
        <v>10814169.6</v>
      </c>
      <c r="CA31" s="359">
        <f t="shared" si="27"/>
        <v>7.9758992702050044E-2</v>
      </c>
      <c r="CB31" s="292">
        <f t="shared" si="28"/>
        <v>2048122.5571647005</v>
      </c>
      <c r="CC31" s="292">
        <f t="shared" si="29"/>
        <v>9799362.9841952268</v>
      </c>
      <c r="CD31" s="293">
        <f t="shared" si="30"/>
        <v>0.27184786294257562</v>
      </c>
      <c r="CE31" s="234">
        <f t="shared" si="31"/>
        <v>0</v>
      </c>
      <c r="CF31" s="12"/>
      <c r="CG31" s="127">
        <f t="shared" si="32"/>
        <v>36047232</v>
      </c>
      <c r="CH31" s="294">
        <f t="shared" si="57"/>
        <v>0.27184786294257562</v>
      </c>
      <c r="CI31" s="295">
        <f t="shared" si="33"/>
        <v>9799362.9841952268</v>
      </c>
      <c r="CJ31" s="235">
        <f t="shared" si="34"/>
        <v>0</v>
      </c>
      <c r="CL31" s="126">
        <f t="shared" si="35"/>
        <v>9799362.9841952268</v>
      </c>
      <c r="CM31" s="296">
        <f t="shared" si="36"/>
        <v>8.4940281910621918E-2</v>
      </c>
      <c r="CN31" s="297">
        <f t="shared" si="37"/>
        <v>65909.792056080012</v>
      </c>
      <c r="CO31" s="239">
        <f t="shared" si="58"/>
        <v>9865272.7762513068</v>
      </c>
      <c r="CP31" s="298">
        <f t="shared" si="59"/>
        <v>0.27367629160128876</v>
      </c>
      <c r="CQ31" s="240">
        <f t="shared" si="38"/>
        <v>0</v>
      </c>
      <c r="CR31" s="174"/>
      <c r="CS31" s="246">
        <f t="shared" si="39"/>
        <v>10814169.6</v>
      </c>
      <c r="CT31" s="297">
        <f t="shared" si="40"/>
        <v>0</v>
      </c>
      <c r="CU31" s="299">
        <f t="shared" si="41"/>
        <v>9865272.7762513068</v>
      </c>
      <c r="CV31" s="247">
        <f t="shared" si="42"/>
        <v>0.27367629160128876</v>
      </c>
      <c r="CY31" s="264">
        <v>170685.8</v>
      </c>
      <c r="CZ31" s="324">
        <f t="shared" si="60"/>
        <v>10035958.576251308</v>
      </c>
      <c r="DA31" s="326">
        <f t="shared" si="61"/>
        <v>0.27841135142502227</v>
      </c>
      <c r="DB31" s="1">
        <f t="shared" si="62"/>
        <v>0</v>
      </c>
      <c r="DC31" s="708">
        <f t="shared" si="63"/>
        <v>0.3</v>
      </c>
      <c r="DF31" s="709"/>
    </row>
    <row r="32" spans="1:110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1.2781342595395486E-2</v>
      </c>
      <c r="I32" s="202">
        <f t="shared" si="1"/>
        <v>1.2781342595395487E-2</v>
      </c>
      <c r="J32" s="203"/>
      <c r="K32" s="204">
        <f>Ridership!B23/'Revenue Hours'!B23</f>
        <v>9.5356184364060681</v>
      </c>
      <c r="L32" s="283">
        <f>Ridership!C23/'Revenue Hours'!C23</f>
        <v>13.465131541402728</v>
      </c>
      <c r="M32" s="283">
        <f>Ridership!D23/'Revenue Hours'!D23</f>
        <v>24.467665569605636</v>
      </c>
      <c r="N32" s="283">
        <f>Ridership!E23/'Revenue Hours'!E23</f>
        <v>29.025488038000347</v>
      </c>
      <c r="O32" s="284">
        <f t="shared" si="2"/>
        <v>1.2460987517963511</v>
      </c>
      <c r="P32" s="285">
        <f t="shared" si="3"/>
        <v>1.592681505440385E-2</v>
      </c>
      <c r="Q32" s="205">
        <f t="shared" si="4"/>
        <v>1.5340217332336573E-2</v>
      </c>
      <c r="R32" s="206">
        <f>Ridership!B23/'Revenue Miles'!B23</f>
        <v>0.74451206457520036</v>
      </c>
      <c r="S32" s="283">
        <f>Ridership!C23/'Revenue Miles'!C23</f>
        <v>1.0865963144527517</v>
      </c>
      <c r="T32" s="283">
        <f>Ridership!D23/'Revenue Miles'!D23</f>
        <v>1.9292701193514095</v>
      </c>
      <c r="U32" s="283">
        <f>Ridership!E23/'Revenue Miles'!E23</f>
        <v>2.3068639592646645</v>
      </c>
      <c r="V32" s="284">
        <f t="shared" si="5"/>
        <v>1.2548259859674822</v>
      </c>
      <c r="W32" s="285">
        <f t="shared" si="6"/>
        <v>1.6038360824255322E-2</v>
      </c>
      <c r="X32" s="205">
        <f t="shared" si="7"/>
        <v>1.5468671822409812E-2</v>
      </c>
      <c r="Y32" s="206">
        <f>'Op Cost'!B23/'Revenue Hours'!B23</f>
        <v>133.20037922987166</v>
      </c>
      <c r="Z32" s="283">
        <f>'Op Cost'!C23/'Revenue Hours'!C23</f>
        <v>152.54685270786965</v>
      </c>
      <c r="AA32" s="283">
        <f>'Op Cost'!D23/'Revenue Hours'!D23</f>
        <v>153.82888734915412</v>
      </c>
      <c r="AB32" s="283">
        <f>'Op Cost'!E23/'Revenue Hours'!E23</f>
        <v>157.95638069860394</v>
      </c>
      <c r="AC32" s="284">
        <f t="shared" si="8"/>
        <v>1.0154239429893224</v>
      </c>
      <c r="AD32" s="285">
        <f t="shared" si="9"/>
        <v>1.258719836541208E-2</v>
      </c>
      <c r="AE32" s="205">
        <f t="shared" si="10"/>
        <v>1.2610007858772049E-2</v>
      </c>
      <c r="AF32" s="206">
        <f>'Op Cost'!B23/'Revenue Miles'!B23</f>
        <v>10.399880196968939</v>
      </c>
      <c r="AG32" s="283">
        <f>'Op Cost'!C23/'Revenue Miles'!C23</f>
        <v>12.310080107577638</v>
      </c>
      <c r="AH32" s="283">
        <f>'Op Cost'!D23/'Revenue Miles'!D23</f>
        <v>12.129374378259513</v>
      </c>
      <c r="AI32" s="283">
        <f>'Op Cost'!E23/'Revenue Miles'!E23</f>
        <v>12.553927820005802</v>
      </c>
      <c r="AJ32" s="284">
        <f t="shared" si="11"/>
        <v>1.0297394729691056</v>
      </c>
      <c r="AK32" s="285">
        <f t="shared" si="12"/>
        <v>1.2412210011278216E-2</v>
      </c>
      <c r="AL32" s="205">
        <f t="shared" si="13"/>
        <v>1.2434272886876502E-2</v>
      </c>
      <c r="AM32" s="206">
        <f>'Op Cost'!B23/Ridership!B23</f>
        <v>13.968719503427852</v>
      </c>
      <c r="AN32" s="283">
        <f>'Op Cost'!C23/Ridership!C23</f>
        <v>11.329028033541075</v>
      </c>
      <c r="AO32" s="283">
        <f>'Op Cost'!D23/Ridership!D23</f>
        <v>6.2870275430053413</v>
      </c>
      <c r="AP32" s="283">
        <f>'Op Cost'!E23/Ridership!E23</f>
        <v>5.4419887959095288</v>
      </c>
      <c r="AQ32" s="286">
        <f t="shared" si="14"/>
        <v>0.84226751674459921</v>
      </c>
      <c r="AR32" s="285">
        <f t="shared" si="15"/>
        <v>1.5174920487015736E-2</v>
      </c>
      <c r="AS32" s="207">
        <f t="shared" si="16"/>
        <v>1.5233442547968202E-2</v>
      </c>
      <c r="AT32" s="203"/>
      <c r="AU32" s="208">
        <f t="shared" si="17"/>
        <v>0</v>
      </c>
      <c r="AV32" s="287">
        <f t="shared" si="18"/>
        <v>0</v>
      </c>
      <c r="AW32" s="287">
        <f t="shared" si="19"/>
        <v>0</v>
      </c>
      <c r="AX32" s="287">
        <f t="shared" si="20"/>
        <v>0</v>
      </c>
      <c r="AY32" s="209">
        <f t="shared" si="21"/>
        <v>0</v>
      </c>
      <c r="AZ32" s="480">
        <f t="shared" si="43"/>
        <v>-1</v>
      </c>
      <c r="BA32" s="210">
        <f t="shared" si="22"/>
        <v>0</v>
      </c>
      <c r="BB32" s="288">
        <f t="shared" si="22"/>
        <v>0</v>
      </c>
      <c r="BC32" s="288">
        <f t="shared" si="22"/>
        <v>0</v>
      </c>
      <c r="BD32" s="288">
        <f t="shared" si="22"/>
        <v>0</v>
      </c>
      <c r="BE32" s="288">
        <f t="shared" si="22"/>
        <v>0</v>
      </c>
      <c r="BF32" s="211">
        <f t="shared" si="44"/>
        <v>1295566.6713549641</v>
      </c>
      <c r="BH32" s="130">
        <f>'Op Cost'!E23</f>
        <v>5453602</v>
      </c>
      <c r="BI32" s="289">
        <f t="shared" si="23"/>
        <v>0.23756164666122759</v>
      </c>
      <c r="BJ32" s="290">
        <f t="shared" si="24"/>
        <v>1295566.6713549641</v>
      </c>
      <c r="BK32" s="230">
        <f t="shared" si="25"/>
        <v>0</v>
      </c>
      <c r="BM32" s="436">
        <f t="shared" si="45"/>
        <v>2.5594815012047842</v>
      </c>
      <c r="BN32" s="436">
        <f t="shared" si="46"/>
        <v>2.8681494881442515</v>
      </c>
      <c r="BO32" s="435">
        <f t="shared" si="47"/>
        <v>2.0116851434222869</v>
      </c>
      <c r="BP32" s="479">
        <f t="shared" si="26"/>
        <v>1295566.6713549641</v>
      </c>
      <c r="BQ32" s="704">
        <f t="shared" si="48"/>
        <v>3.0199121295137618E-2</v>
      </c>
      <c r="BR32" s="364">
        <f t="shared" si="49"/>
        <v>3.0199121295137618E-2</v>
      </c>
      <c r="BS32" s="372">
        <f t="shared" si="50"/>
        <v>2.9518242965162225E-2</v>
      </c>
      <c r="BT32" s="467">
        <f t="shared" si="51"/>
        <v>2053562.4435766847</v>
      </c>
      <c r="BU32" s="463">
        <f t="shared" si="52"/>
        <v>1636080.5999999999</v>
      </c>
      <c r="BV32" s="463">
        <f t="shared" si="53"/>
        <v>1636080.5999999999</v>
      </c>
      <c r="BW32" s="463">
        <f t="shared" si="64"/>
        <v>417481.84357668483</v>
      </c>
      <c r="BX32" s="468">
        <f t="shared" si="54"/>
        <v>0</v>
      </c>
      <c r="BY32" s="478">
        <f t="shared" si="55"/>
        <v>0</v>
      </c>
      <c r="BZ32" s="475">
        <f t="shared" si="56"/>
        <v>1636080.5999999999</v>
      </c>
      <c r="CA32" s="359">
        <f t="shared" si="27"/>
        <v>1.3331168560488891E-2</v>
      </c>
      <c r="CB32" s="292">
        <f t="shared" si="28"/>
        <v>342329.63728741242</v>
      </c>
      <c r="CC32" s="292">
        <f t="shared" si="29"/>
        <v>1637896.3086423767</v>
      </c>
      <c r="CD32" s="293">
        <f t="shared" si="30"/>
        <v>0.30033293750485951</v>
      </c>
      <c r="CE32" s="234">
        <f t="shared" si="31"/>
        <v>1</v>
      </c>
      <c r="CF32" s="12"/>
      <c r="CG32" s="127">
        <f t="shared" si="32"/>
        <v>5453602</v>
      </c>
      <c r="CH32" s="294">
        <f t="shared" si="57"/>
        <v>0.30033293750485951</v>
      </c>
      <c r="CI32" s="295">
        <f t="shared" si="33"/>
        <v>1636080.5999999999</v>
      </c>
      <c r="CJ32" s="235">
        <f t="shared" si="34"/>
        <v>1815.7086423768196</v>
      </c>
      <c r="CL32" s="126">
        <f t="shared" si="35"/>
        <v>0</v>
      </c>
      <c r="CM32" s="296">
        <f t="shared" si="36"/>
        <v>0</v>
      </c>
      <c r="CN32" s="297">
        <f t="shared" si="37"/>
        <v>0</v>
      </c>
      <c r="CO32" s="239">
        <f t="shared" si="58"/>
        <v>1636080.5999999999</v>
      </c>
      <c r="CP32" s="298">
        <f t="shared" si="59"/>
        <v>0.3</v>
      </c>
      <c r="CQ32" s="240">
        <f t="shared" si="38"/>
        <v>0</v>
      </c>
      <c r="CR32" s="174"/>
      <c r="CS32" s="246">
        <f t="shared" si="39"/>
        <v>1636080.5999999999</v>
      </c>
      <c r="CT32" s="297">
        <f t="shared" si="40"/>
        <v>0</v>
      </c>
      <c r="CU32" s="299">
        <f t="shared" si="41"/>
        <v>1636080.5999999999</v>
      </c>
      <c r="CV32" s="247">
        <f t="shared" si="42"/>
        <v>0.3</v>
      </c>
      <c r="CY32" s="264">
        <v>0</v>
      </c>
      <c r="CZ32" s="324">
        <f t="shared" si="60"/>
        <v>1636080.5999999999</v>
      </c>
      <c r="DA32" s="326">
        <f t="shared" si="61"/>
        <v>0.3</v>
      </c>
      <c r="DB32" s="1">
        <f t="shared" si="62"/>
        <v>0</v>
      </c>
      <c r="DC32" s="708">
        <f t="shared" si="63"/>
        <v>0.3</v>
      </c>
      <c r="DF32" s="709"/>
    </row>
    <row r="33" spans="1:110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0.17751640895300516</v>
      </c>
      <c r="I33" s="202">
        <f t="shared" si="1"/>
        <v>0.17751640895300519</v>
      </c>
      <c r="J33" s="203"/>
      <c r="K33" s="204">
        <f>Ridership!B24/'Revenue Hours'!B24</f>
        <v>5.8735316212753474</v>
      </c>
      <c r="L33" s="283">
        <f>Ridership!C24/'Revenue Hours'!C24</f>
        <v>6.1587343955565519</v>
      </c>
      <c r="M33" s="283">
        <f>Ridership!D24/'Revenue Hours'!D24</f>
        <v>9.8555669967058908</v>
      </c>
      <c r="N33" s="283">
        <f>Ridership!E24/'Revenue Hours'!E24</f>
        <v>10.646159498854312</v>
      </c>
      <c r="O33" s="284">
        <f t="shared" si="2"/>
        <v>1.0577335192633481</v>
      </c>
      <c r="P33" s="285">
        <f t="shared" si="3"/>
        <v>0.1877650559688539</v>
      </c>
      <c r="Q33" s="205">
        <f t="shared" si="4"/>
        <v>0.18084951424008189</v>
      </c>
      <c r="R33" s="206">
        <f>Ridership!B24/'Revenue Miles'!B24</f>
        <v>0.454872375587629</v>
      </c>
      <c r="S33" s="283">
        <f>Ridership!C24/'Revenue Miles'!C24</f>
        <v>0.47446458788106716</v>
      </c>
      <c r="T33" s="283">
        <f>Ridership!D24/'Revenue Miles'!D24</f>
        <v>0.7557807792342961</v>
      </c>
      <c r="U33" s="283">
        <f>Ridership!E24/'Revenue Miles'!E24</f>
        <v>0.80600047782462481</v>
      </c>
      <c r="V33" s="284">
        <f t="shared" si="5"/>
        <v>1.0532283509620195</v>
      </c>
      <c r="W33" s="285">
        <f t="shared" si="6"/>
        <v>0.18696531467027314</v>
      </c>
      <c r="X33" s="205">
        <f t="shared" si="7"/>
        <v>0.18032423179020987</v>
      </c>
      <c r="Y33" s="206">
        <f>'Op Cost'!B24/'Revenue Hours'!B24</f>
        <v>123.96447205256577</v>
      </c>
      <c r="Z33" s="283">
        <f>'Op Cost'!C24/'Revenue Hours'!C24</f>
        <v>123.17011468072208</v>
      </c>
      <c r="AA33" s="283">
        <f>'Op Cost'!D24/'Revenue Hours'!D24</f>
        <v>127.77476943594867</v>
      </c>
      <c r="AB33" s="283">
        <f>'Op Cost'!E24/'Revenue Hours'!E24</f>
        <v>135.70313913636252</v>
      </c>
      <c r="AC33" s="284">
        <f t="shared" si="8"/>
        <v>0.9854985928540646</v>
      </c>
      <c r="AD33" s="285">
        <f t="shared" si="9"/>
        <v>0.18012852604782187</v>
      </c>
      <c r="AE33" s="205">
        <f t="shared" si="10"/>
        <v>0.18045494025847886</v>
      </c>
      <c r="AF33" s="206">
        <f>'Op Cost'!B24/'Revenue Miles'!B24</f>
        <v>9.6003592943580749</v>
      </c>
      <c r="AG33" s="283">
        <f>'Op Cost'!C24/'Revenue Miles'!C24</f>
        <v>9.4889394391510358</v>
      </c>
      <c r="AH33" s="283">
        <f>'Op Cost'!D24/'Revenue Miles'!D24</f>
        <v>9.7984940737616739</v>
      </c>
      <c r="AI33" s="283">
        <f>'Op Cost'!E24/'Revenue Miles'!E24</f>
        <v>10.273826443984833</v>
      </c>
      <c r="AJ33" s="284">
        <f t="shared" si="11"/>
        <v>0.98269843075003915</v>
      </c>
      <c r="AK33" s="285">
        <f t="shared" si="12"/>
        <v>0.18064179548706183</v>
      </c>
      <c r="AL33" s="205">
        <f t="shared" si="13"/>
        <v>0.18096288878616495</v>
      </c>
      <c r="AM33" s="206">
        <f>'Op Cost'!B24/Ridership!B24</f>
        <v>21.10561073742015</v>
      </c>
      <c r="AN33" s="283">
        <f>'Op Cost'!C24/Ridership!C24</f>
        <v>19.999257439903197</v>
      </c>
      <c r="AO33" s="283">
        <f>'Op Cost'!D24/Ridership!D24</f>
        <v>12.964730439015423</v>
      </c>
      <c r="AP33" s="283">
        <f>'Op Cost'!E24/Ridership!E24</f>
        <v>12.746675376314458</v>
      </c>
      <c r="AQ33" s="284">
        <f t="shared" si="14"/>
        <v>0.97433760769024191</v>
      </c>
      <c r="AR33" s="285">
        <f t="shared" si="15"/>
        <v>0.18219188867586089</v>
      </c>
      <c r="AS33" s="207">
        <f t="shared" si="16"/>
        <v>0.18289451145554902</v>
      </c>
      <c r="AT33" s="203"/>
      <c r="AU33" s="208">
        <f t="shared" si="17"/>
        <v>0</v>
      </c>
      <c r="AV33" s="287">
        <f t="shared" si="18"/>
        <v>0</v>
      </c>
      <c r="AW33" s="287">
        <f t="shared" si="19"/>
        <v>0</v>
      </c>
      <c r="AX33" s="287">
        <f t="shared" si="20"/>
        <v>0</v>
      </c>
      <c r="AY33" s="209">
        <f t="shared" si="21"/>
        <v>0</v>
      </c>
      <c r="AZ33" s="480">
        <f t="shared" si="43"/>
        <v>-1</v>
      </c>
      <c r="BA33" s="210">
        <f t="shared" si="22"/>
        <v>0</v>
      </c>
      <c r="BB33" s="288">
        <f t="shared" si="22"/>
        <v>0</v>
      </c>
      <c r="BC33" s="288">
        <f t="shared" si="22"/>
        <v>0</v>
      </c>
      <c r="BD33" s="288">
        <f t="shared" si="22"/>
        <v>0</v>
      </c>
      <c r="BE33" s="288">
        <f t="shared" si="22"/>
        <v>0</v>
      </c>
      <c r="BF33" s="211">
        <f t="shared" si="44"/>
        <v>17993754.673392761</v>
      </c>
      <c r="BH33" s="130">
        <f>'Op Cost'!E24</f>
        <v>111168383</v>
      </c>
      <c r="BI33" s="289">
        <f t="shared" si="23"/>
        <v>0.1618603616227175</v>
      </c>
      <c r="BJ33" s="290">
        <f t="shared" si="24"/>
        <v>17993754.673392761</v>
      </c>
      <c r="BK33" s="230">
        <f t="shared" si="25"/>
        <v>0</v>
      </c>
      <c r="BM33" s="436">
        <f t="shared" si="45"/>
        <v>0.93878346715545702</v>
      </c>
      <c r="BN33" s="436">
        <f t="shared" si="46"/>
        <v>1.0021093132226169</v>
      </c>
      <c r="BO33" s="435">
        <f t="shared" si="47"/>
        <v>0.85885673622348813</v>
      </c>
      <c r="BP33" s="479">
        <f t="shared" si="26"/>
        <v>17993754.673392761</v>
      </c>
      <c r="BQ33" s="704">
        <f t="shared" si="48"/>
        <v>0.16236566094362839</v>
      </c>
      <c r="BR33" s="364">
        <f t="shared" si="49"/>
        <v>0.16236566094362839</v>
      </c>
      <c r="BS33" s="372">
        <f t="shared" si="50"/>
        <v>0.15870491667930939</v>
      </c>
      <c r="BT33" s="467">
        <f t="shared" si="51"/>
        <v>22069121.08377476</v>
      </c>
      <c r="BU33" s="463">
        <f t="shared" si="52"/>
        <v>33350514.899999999</v>
      </c>
      <c r="BV33" s="463">
        <f t="shared" si="53"/>
        <v>22069121.08377476</v>
      </c>
      <c r="BW33" s="463">
        <f t="shared" si="64"/>
        <v>0</v>
      </c>
      <c r="BX33" s="468">
        <f t="shared" si="54"/>
        <v>0.16236566094362839</v>
      </c>
      <c r="BY33" s="478">
        <f t="shared" si="55"/>
        <v>0.21378055919980116</v>
      </c>
      <c r="BZ33" s="475">
        <f t="shared" si="56"/>
        <v>22663719.348440561</v>
      </c>
      <c r="CA33" s="359">
        <f t="shared" si="27"/>
        <v>0.18515278440762006</v>
      </c>
      <c r="CB33" s="292">
        <f t="shared" si="28"/>
        <v>4754518.3485918362</v>
      </c>
      <c r="CC33" s="292">
        <f t="shared" si="29"/>
        <v>22748273.0219846</v>
      </c>
      <c r="CD33" s="293">
        <f t="shared" si="30"/>
        <v>0.20462898180307795</v>
      </c>
      <c r="CE33" s="234">
        <f t="shared" si="31"/>
        <v>0</v>
      </c>
      <c r="CF33" s="12"/>
      <c r="CG33" s="127">
        <f t="shared" si="32"/>
        <v>111168383</v>
      </c>
      <c r="CH33" s="294">
        <f t="shared" si="57"/>
        <v>0.20462898180307795</v>
      </c>
      <c r="CI33" s="295">
        <f t="shared" si="33"/>
        <v>22748273.0219846</v>
      </c>
      <c r="CJ33" s="235">
        <f t="shared" si="34"/>
        <v>0</v>
      </c>
      <c r="CL33" s="126">
        <f t="shared" si="35"/>
        <v>22748273.0219846</v>
      </c>
      <c r="CM33" s="296">
        <f t="shared" si="36"/>
        <v>0.19718064598520968</v>
      </c>
      <c r="CN33" s="297">
        <f t="shared" si="37"/>
        <v>153003.20509936416</v>
      </c>
      <c r="CO33" s="239">
        <f t="shared" si="58"/>
        <v>22901276.227083962</v>
      </c>
      <c r="CP33" s="298">
        <f t="shared" si="59"/>
        <v>0.20600530122925295</v>
      </c>
      <c r="CQ33" s="240">
        <f t="shared" si="38"/>
        <v>0</v>
      </c>
      <c r="CR33" s="174"/>
      <c r="CS33" s="246">
        <f t="shared" si="39"/>
        <v>33350514.899999999</v>
      </c>
      <c r="CT33" s="297">
        <f t="shared" si="40"/>
        <v>0</v>
      </c>
      <c r="CU33" s="299">
        <f t="shared" si="41"/>
        <v>22901276.227083962</v>
      </c>
      <c r="CV33" s="247">
        <f t="shared" si="42"/>
        <v>0.20600530122925295</v>
      </c>
      <c r="CY33" s="264">
        <v>0</v>
      </c>
      <c r="CZ33" s="324">
        <f t="shared" si="60"/>
        <v>22901276.227083962</v>
      </c>
      <c r="DA33" s="326">
        <f t="shared" si="61"/>
        <v>0.20600530122925295</v>
      </c>
      <c r="DB33" s="1">
        <f t="shared" si="62"/>
        <v>0</v>
      </c>
      <c r="DC33" s="708">
        <f t="shared" si="63"/>
        <v>0.20386839078553981</v>
      </c>
      <c r="DF33" s="709"/>
    </row>
    <row r="34" spans="1:110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5.8837095546643875E-2</v>
      </c>
      <c r="I34" s="202">
        <f t="shared" si="1"/>
        <v>5.8837095546643882E-2</v>
      </c>
      <c r="J34" s="203"/>
      <c r="K34" s="204">
        <f>Ridership!B25/'Revenue Hours'!B25</f>
        <v>3.1822121529637459</v>
      </c>
      <c r="L34" s="283">
        <f>Ridership!C25/'Revenue Hours'!C25</f>
        <v>5.5899358680714615</v>
      </c>
      <c r="M34" s="283">
        <f>Ridership!D25/'Revenue Hours'!D25</f>
        <v>7.9037213878664074</v>
      </c>
      <c r="N34" s="283">
        <f>Ridership!E25/'Revenue Hours'!E25</f>
        <v>8.3346953538901243</v>
      </c>
      <c r="O34" s="284">
        <f t="shared" si="2"/>
        <v>1.1815671689829572</v>
      </c>
      <c r="P34" s="285">
        <f t="shared" si="3"/>
        <v>6.951998041622777E-2</v>
      </c>
      <c r="Q34" s="205">
        <f t="shared" si="4"/>
        <v>6.695950225339227E-2</v>
      </c>
      <c r="R34" s="206">
        <f>Ridership!B25/'Revenue Miles'!B25</f>
        <v>0.14309026388335411</v>
      </c>
      <c r="S34" s="283">
        <f>Ridership!C25/'Revenue Miles'!C25</f>
        <v>0.23474655175730527</v>
      </c>
      <c r="T34" s="283">
        <f>Ridership!D25/'Revenue Miles'!D25</f>
        <v>0.3221618701088883</v>
      </c>
      <c r="U34" s="283">
        <f>Ridership!E25/'Revenue Miles'!E25</f>
        <v>0.34783192007523001</v>
      </c>
      <c r="V34" s="284">
        <f t="shared" si="5"/>
        <v>1.1540245701714695</v>
      </c>
      <c r="W34" s="285">
        <f t="shared" si="6"/>
        <v>6.789945389835339E-2</v>
      </c>
      <c r="X34" s="205">
        <f t="shared" si="7"/>
        <v>6.5487638093666617E-2</v>
      </c>
      <c r="Y34" s="206">
        <f>'Op Cost'!B25/'Revenue Hours'!B25</f>
        <v>162.67460550900779</v>
      </c>
      <c r="Z34" s="283">
        <f>'Op Cost'!C25/'Revenue Hours'!C25</f>
        <v>182.03086120018324</v>
      </c>
      <c r="AA34" s="283">
        <f>'Op Cost'!D25/'Revenue Hours'!D25</f>
        <v>228.02756454118199</v>
      </c>
      <c r="AB34" s="283">
        <f>'Op Cost'!E25/'Revenue Hours'!E25</f>
        <v>209.00700250403324</v>
      </c>
      <c r="AC34" s="284">
        <f t="shared" si="8"/>
        <v>1.045677971525393</v>
      </c>
      <c r="AD34" s="285">
        <f t="shared" si="9"/>
        <v>5.6266936044195984E-2</v>
      </c>
      <c r="AE34" s="205">
        <f t="shared" si="10"/>
        <v>5.6368898392514306E-2</v>
      </c>
      <c r="AF34" s="206">
        <f>'Op Cost'!B25/'Revenue Miles'!B25</f>
        <v>7.31477070368339</v>
      </c>
      <c r="AG34" s="283">
        <f>'Op Cost'!C25/'Revenue Miles'!C25</f>
        <v>7.6442946732585657</v>
      </c>
      <c r="AH34" s="283">
        <f>'Op Cost'!D25/'Revenue Miles'!D25</f>
        <v>9.2945820106638735</v>
      </c>
      <c r="AI34" s="283">
        <f>'Op Cost'!E25/'Revenue Miles'!E25</f>
        <v>8.722491213336875</v>
      </c>
      <c r="AJ34" s="284">
        <f t="shared" si="11"/>
        <v>1.0220822440114024</v>
      </c>
      <c r="AK34" s="285">
        <f t="shared" si="12"/>
        <v>5.7565911052053748E-2</v>
      </c>
      <c r="AL34" s="205">
        <f t="shared" si="13"/>
        <v>5.7668235258064561E-2</v>
      </c>
      <c r="AM34" s="206">
        <f>'Op Cost'!B25/Ridership!B25</f>
        <v>51.119974938660576</v>
      </c>
      <c r="AN34" s="283">
        <f>'Op Cost'!C25/Ridership!C25</f>
        <v>32.564033916722593</v>
      </c>
      <c r="AO34" s="283">
        <f>'Op Cost'!D25/Ridership!D25</f>
        <v>28.850658234391222</v>
      </c>
      <c r="AP34" s="283">
        <f>'Op Cost'!E25/Ridership!E25</f>
        <v>25.07674169596152</v>
      </c>
      <c r="AQ34" s="284">
        <f t="shared" si="14"/>
        <v>0.88959546780913978</v>
      </c>
      <c r="AR34" s="285">
        <f t="shared" si="15"/>
        <v>6.6139158387964289E-2</v>
      </c>
      <c r="AS34" s="207">
        <f t="shared" si="16"/>
        <v>6.6394223965529395E-2</v>
      </c>
      <c r="AT34" s="203"/>
      <c r="AU34" s="208">
        <f t="shared" si="17"/>
        <v>0</v>
      </c>
      <c r="AV34" s="287">
        <f t="shared" si="18"/>
        <v>0</v>
      </c>
      <c r="AW34" s="287">
        <f t="shared" si="19"/>
        <v>0</v>
      </c>
      <c r="AX34" s="287">
        <f t="shared" si="20"/>
        <v>0</v>
      </c>
      <c r="AY34" s="209">
        <f t="shared" si="21"/>
        <v>0</v>
      </c>
      <c r="AZ34" s="480">
        <f t="shared" si="43"/>
        <v>-1</v>
      </c>
      <c r="BA34" s="210">
        <f t="shared" si="22"/>
        <v>0</v>
      </c>
      <c r="BB34" s="288">
        <f t="shared" si="22"/>
        <v>0</v>
      </c>
      <c r="BC34" s="288">
        <f t="shared" si="22"/>
        <v>0</v>
      </c>
      <c r="BD34" s="288">
        <f t="shared" si="22"/>
        <v>0</v>
      </c>
      <c r="BE34" s="288">
        <f t="shared" si="22"/>
        <v>0</v>
      </c>
      <c r="BF34" s="211">
        <f t="shared" si="44"/>
        <v>5963957.186862397</v>
      </c>
      <c r="BH34" s="130">
        <f>'Op Cost'!E25</f>
        <v>49463221</v>
      </c>
      <c r="BI34" s="289">
        <f t="shared" si="23"/>
        <v>0.12057357095411148</v>
      </c>
      <c r="BJ34" s="290">
        <f t="shared" si="24"/>
        <v>5963957.186862397</v>
      </c>
      <c r="BK34" s="230">
        <f t="shared" si="25"/>
        <v>0</v>
      </c>
      <c r="BM34" s="436">
        <f t="shared" si="45"/>
        <v>0.7349574466596599</v>
      </c>
      <c r="BN34" s="436">
        <f t="shared" si="46"/>
        <v>0.43246327531251938</v>
      </c>
      <c r="BO34" s="435">
        <f t="shared" si="47"/>
        <v>0.43656261822742254</v>
      </c>
      <c r="BP34" s="479">
        <f t="shared" si="26"/>
        <v>5963957.186862397</v>
      </c>
      <c r="BQ34" s="704">
        <f t="shared" si="48"/>
        <v>3.001494938082221E-2</v>
      </c>
      <c r="BR34" s="364">
        <f t="shared" si="49"/>
        <v>3.001494938082221E-2</v>
      </c>
      <c r="BS34" s="372">
        <f t="shared" si="50"/>
        <v>2.9338223445355978E-2</v>
      </c>
      <c r="BT34" s="467">
        <f t="shared" si="51"/>
        <v>6717330.2572826734</v>
      </c>
      <c r="BU34" s="463">
        <f t="shared" si="52"/>
        <v>14838966.299999999</v>
      </c>
      <c r="BV34" s="463">
        <f t="shared" si="53"/>
        <v>6717330.2572826734</v>
      </c>
      <c r="BW34" s="463">
        <f t="shared" si="64"/>
        <v>0</v>
      </c>
      <c r="BX34" s="468">
        <f t="shared" si="54"/>
        <v>3.001494938082221E-2</v>
      </c>
      <c r="BY34" s="478">
        <f t="shared" si="55"/>
        <v>3.9519518016889521E-2</v>
      </c>
      <c r="BZ34" s="475">
        <f t="shared" si="56"/>
        <v>6827247.8144320576</v>
      </c>
      <c r="CA34" s="359">
        <f t="shared" si="27"/>
        <v>6.1368141295615547E-2</v>
      </c>
      <c r="CB34" s="292">
        <f t="shared" si="28"/>
        <v>1575865.8706780556</v>
      </c>
      <c r="CC34" s="292">
        <f t="shared" si="29"/>
        <v>7539823.0575404521</v>
      </c>
      <c r="CD34" s="293">
        <f t="shared" si="30"/>
        <v>0.15243291692509173</v>
      </c>
      <c r="CE34" s="234">
        <f t="shared" si="31"/>
        <v>0</v>
      </c>
      <c r="CF34" s="12"/>
      <c r="CG34" s="127">
        <f t="shared" si="32"/>
        <v>49463221</v>
      </c>
      <c r="CH34" s="294">
        <f t="shared" si="57"/>
        <v>0.15243291692509173</v>
      </c>
      <c r="CI34" s="295">
        <f t="shared" si="33"/>
        <v>7539823.0575404521</v>
      </c>
      <c r="CJ34" s="235">
        <f t="shared" si="34"/>
        <v>0</v>
      </c>
      <c r="CL34" s="126">
        <f t="shared" si="35"/>
        <v>7539823.0575404521</v>
      </c>
      <c r="CM34" s="296">
        <f t="shared" si="36"/>
        <v>6.5354727352850375E-2</v>
      </c>
      <c r="CN34" s="297">
        <f t="shared" si="37"/>
        <v>50712.293305557192</v>
      </c>
      <c r="CO34" s="239">
        <f t="shared" si="58"/>
        <v>7590535.3508460093</v>
      </c>
      <c r="CP34" s="298">
        <f t="shared" si="59"/>
        <v>0.15345816947193974</v>
      </c>
      <c r="CQ34" s="240">
        <f t="shared" si="38"/>
        <v>0</v>
      </c>
      <c r="CR34" s="174"/>
      <c r="CS34" s="246">
        <f t="shared" si="39"/>
        <v>14838966.299999999</v>
      </c>
      <c r="CT34" s="297">
        <f t="shared" si="40"/>
        <v>0</v>
      </c>
      <c r="CU34" s="299">
        <f t="shared" si="41"/>
        <v>7590535.3508460093</v>
      </c>
      <c r="CV34" s="247">
        <f t="shared" si="42"/>
        <v>0.15345816947193974</v>
      </c>
      <c r="CY34" s="264">
        <v>0</v>
      </c>
      <c r="CZ34" s="324">
        <f t="shared" si="60"/>
        <v>7590535.3508460093</v>
      </c>
      <c r="DA34" s="326">
        <f t="shared" si="61"/>
        <v>0.15345816947193974</v>
      </c>
      <c r="DB34" s="1">
        <f t="shared" si="62"/>
        <v>0</v>
      </c>
      <c r="DC34" s="708">
        <f t="shared" si="63"/>
        <v>0.13802675354344712</v>
      </c>
      <c r="DF34" s="709"/>
    </row>
    <row r="35" spans="1:110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8.0205806652884296E-3</v>
      </c>
      <c r="I35" s="202">
        <f t="shared" si="1"/>
        <v>8.0205806652884314E-3</v>
      </c>
      <c r="J35" s="203"/>
      <c r="K35" s="204">
        <f>Ridership!B26/'Revenue Hours'!B26</f>
        <v>7.0651748073074137</v>
      </c>
      <c r="L35" s="283">
        <f>Ridership!C26/'Revenue Hours'!C26</f>
        <v>8.5454680032144825</v>
      </c>
      <c r="M35" s="283">
        <f>Ridership!D26/'Revenue Hours'!D26</f>
        <v>10.854112978631212</v>
      </c>
      <c r="N35" s="283">
        <f>Ridership!E26/'Revenue Hours'!E26</f>
        <v>11.340132291040289</v>
      </c>
      <c r="O35" s="284">
        <f t="shared" si="2"/>
        <v>0.99594867084409577</v>
      </c>
      <c r="P35" s="285">
        <f t="shared" si="3"/>
        <v>7.9880866529918673E-3</v>
      </c>
      <c r="Q35" s="205">
        <f t="shared" si="4"/>
        <v>7.6938788394199133E-3</v>
      </c>
      <c r="R35" s="206">
        <f>Ridership!B26/'Revenue Miles'!B26</f>
        <v>0.60435953803758868</v>
      </c>
      <c r="S35" s="283">
        <f>Ridership!C26/'Revenue Miles'!C26</f>
        <v>0.7290038463481342</v>
      </c>
      <c r="T35" s="283">
        <f>Ridership!D26/'Revenue Miles'!D26</f>
        <v>0.86015998033680452</v>
      </c>
      <c r="U35" s="283">
        <f>Ridership!E26/'Revenue Miles'!E26</f>
        <v>0.8741584575135769</v>
      </c>
      <c r="V35" s="284">
        <f t="shared" si="5"/>
        <v>0.96537457981459074</v>
      </c>
      <c r="W35" s="285">
        <f t="shared" si="6"/>
        <v>7.7428646896218504E-3</v>
      </c>
      <c r="X35" s="205">
        <f t="shared" si="7"/>
        <v>7.467835033861483E-3</v>
      </c>
      <c r="Y35" s="206">
        <f>'Op Cost'!B26/'Revenue Hours'!B26</f>
        <v>99.128071370778855</v>
      </c>
      <c r="Z35" s="283">
        <f>'Op Cost'!C26/'Revenue Hours'!C26</f>
        <v>86.295224802267057</v>
      </c>
      <c r="AA35" s="283">
        <f>'Op Cost'!D26/'Revenue Hours'!D26</f>
        <v>108.01972678966453</v>
      </c>
      <c r="AB35" s="283">
        <f>'Op Cost'!E26/'Revenue Hours'!E26</f>
        <v>94.504918821407102</v>
      </c>
      <c r="AC35" s="284">
        <f t="shared" si="8"/>
        <v>0.94994437862677639</v>
      </c>
      <c r="AD35" s="285">
        <f t="shared" si="9"/>
        <v>8.4432108297570526E-3</v>
      </c>
      <c r="AE35" s="205">
        <f t="shared" si="10"/>
        <v>8.4585109271867846E-3</v>
      </c>
      <c r="AF35" s="206">
        <f>'Op Cost'!B26/'Revenue Miles'!B26</f>
        <v>8.4794781522232086</v>
      </c>
      <c r="AG35" s="283">
        <f>'Op Cost'!C26/'Revenue Miles'!C26</f>
        <v>7.3617443513527165</v>
      </c>
      <c r="AH35" s="283">
        <f>'Op Cost'!D26/'Revenue Miles'!D26</f>
        <v>8.5602799836621983</v>
      </c>
      <c r="AI35" s="283">
        <f>'Op Cost'!E26/'Revenue Miles'!E26</f>
        <v>7.2849480009715633</v>
      </c>
      <c r="AJ35" s="284">
        <f t="shared" si="11"/>
        <v>0.91837200860332668</v>
      </c>
      <c r="AK35" s="285">
        <f t="shared" si="12"/>
        <v>8.7334768374378539E-3</v>
      </c>
      <c r="AL35" s="205">
        <f t="shared" si="13"/>
        <v>8.749000713752373E-3</v>
      </c>
      <c r="AM35" s="206">
        <f>'Op Cost'!B26/Ridership!B26</f>
        <v>14.030519282870687</v>
      </c>
      <c r="AN35" s="283">
        <f>'Op Cost'!C26/Ridership!C26</f>
        <v>10.098361467131589</v>
      </c>
      <c r="AO35" s="283">
        <f>'Op Cost'!D26/Ridership!D26</f>
        <v>9.9519626341024754</v>
      </c>
      <c r="AP35" s="283">
        <f>'Op Cost'!E26/Ridership!E26</f>
        <v>8.3336698722707467</v>
      </c>
      <c r="AQ35" s="286">
        <f t="shared" si="14"/>
        <v>0.94966951764901175</v>
      </c>
      <c r="AR35" s="285">
        <f t="shared" si="15"/>
        <v>8.445654531635453E-3</v>
      </c>
      <c r="AS35" s="207">
        <f t="shared" si="16"/>
        <v>8.4782251872581125E-3</v>
      </c>
      <c r="AT35" s="203"/>
      <c r="AU35" s="208">
        <f t="shared" si="17"/>
        <v>0</v>
      </c>
      <c r="AV35" s="287">
        <f t="shared" si="18"/>
        <v>0</v>
      </c>
      <c r="AW35" s="287">
        <f t="shared" si="19"/>
        <v>0</v>
      </c>
      <c r="AX35" s="287">
        <f t="shared" si="20"/>
        <v>0</v>
      </c>
      <c r="AY35" s="209">
        <f t="shared" si="21"/>
        <v>0</v>
      </c>
      <c r="AZ35" s="480">
        <f t="shared" si="43"/>
        <v>-1</v>
      </c>
      <c r="BA35" s="210">
        <f t="shared" si="22"/>
        <v>0</v>
      </c>
      <c r="BB35" s="288">
        <f t="shared" si="22"/>
        <v>0</v>
      </c>
      <c r="BC35" s="288">
        <f t="shared" si="22"/>
        <v>0</v>
      </c>
      <c r="BD35" s="288">
        <f t="shared" si="22"/>
        <v>0</v>
      </c>
      <c r="BE35" s="288">
        <f t="shared" si="22"/>
        <v>0</v>
      </c>
      <c r="BF35" s="211">
        <f t="shared" si="44"/>
        <v>812997.2979994429</v>
      </c>
      <c r="BH35" s="130">
        <f>'Op Cost'!E26</f>
        <v>3929042</v>
      </c>
      <c r="BI35" s="289">
        <f t="shared" si="23"/>
        <v>0.20691998151189092</v>
      </c>
      <c r="BJ35" s="290">
        <f t="shared" si="24"/>
        <v>812997.2979994429</v>
      </c>
      <c r="BK35" s="230">
        <f t="shared" si="25"/>
        <v>0</v>
      </c>
      <c r="BM35" s="436">
        <f t="shared" si="45"/>
        <v>0.99997832188499736</v>
      </c>
      <c r="BN35" s="436">
        <f t="shared" si="46"/>
        <v>1.0868508836011872</v>
      </c>
      <c r="BO35" s="435">
        <f t="shared" si="47"/>
        <v>1.3136551098368334</v>
      </c>
      <c r="BP35" s="479">
        <f t="shared" si="26"/>
        <v>812997.2979994429</v>
      </c>
      <c r="BQ35" s="704">
        <f t="shared" si="48"/>
        <v>9.4525338817277559E-3</v>
      </c>
      <c r="BR35" s="364">
        <f t="shared" si="49"/>
        <v>9.4525338817277559E-3</v>
      </c>
      <c r="BS35" s="372">
        <f t="shared" si="50"/>
        <v>9.2394142541555816E-3</v>
      </c>
      <c r="BT35" s="467">
        <f t="shared" si="51"/>
        <v>1050255.2184901906</v>
      </c>
      <c r="BU35" s="463">
        <f t="shared" si="52"/>
        <v>1178712.5999999999</v>
      </c>
      <c r="BV35" s="463">
        <f t="shared" si="53"/>
        <v>1050255.2184901906</v>
      </c>
      <c r="BW35" s="463">
        <f t="shared" si="64"/>
        <v>0</v>
      </c>
      <c r="BX35" s="468">
        <f t="shared" si="54"/>
        <v>9.4525338817277559E-3</v>
      </c>
      <c r="BY35" s="478">
        <f t="shared" si="55"/>
        <v>1.2445784209214137E-2</v>
      </c>
      <c r="BZ35" s="475">
        <f t="shared" si="56"/>
        <v>1084871.2833040515</v>
      </c>
      <c r="CA35" s="359">
        <f t="shared" si="27"/>
        <v>8.3656088555577705E-3</v>
      </c>
      <c r="CB35" s="292">
        <f t="shared" si="28"/>
        <v>214819.56605808859</v>
      </c>
      <c r="CC35" s="292">
        <f t="shared" si="29"/>
        <v>1027816.8640575315</v>
      </c>
      <c r="CD35" s="293">
        <f t="shared" si="30"/>
        <v>0.26159477655304564</v>
      </c>
      <c r="CE35" s="234">
        <f t="shared" si="31"/>
        <v>0</v>
      </c>
      <c r="CF35" s="12"/>
      <c r="CG35" s="127">
        <f t="shared" si="32"/>
        <v>3929042</v>
      </c>
      <c r="CH35" s="294">
        <f t="shared" si="57"/>
        <v>0.26159477655304564</v>
      </c>
      <c r="CI35" s="295">
        <f t="shared" si="33"/>
        <v>1027816.8640575315</v>
      </c>
      <c r="CJ35" s="235">
        <f t="shared" si="34"/>
        <v>0</v>
      </c>
      <c r="CL35" s="126">
        <f t="shared" si="35"/>
        <v>1027816.8640575315</v>
      </c>
      <c r="CM35" s="296">
        <f t="shared" si="36"/>
        <v>8.9090540197708425E-3</v>
      </c>
      <c r="CN35" s="297">
        <f t="shared" si="37"/>
        <v>6913.0203556111628</v>
      </c>
      <c r="CO35" s="239">
        <f t="shared" si="58"/>
        <v>1034729.8844131426</v>
      </c>
      <c r="CP35" s="298">
        <f t="shared" si="59"/>
        <v>0.26335424370957161</v>
      </c>
      <c r="CQ35" s="240">
        <f t="shared" si="38"/>
        <v>0</v>
      </c>
      <c r="CR35" s="174"/>
      <c r="CS35" s="246">
        <f t="shared" si="39"/>
        <v>1178712.5999999999</v>
      </c>
      <c r="CT35" s="297">
        <f t="shared" si="40"/>
        <v>0</v>
      </c>
      <c r="CU35" s="299">
        <f t="shared" si="41"/>
        <v>1034729.8844131426</v>
      </c>
      <c r="CV35" s="247">
        <f t="shared" si="42"/>
        <v>0.26335424370957161</v>
      </c>
      <c r="CY35" s="264">
        <v>0</v>
      </c>
      <c r="CZ35" s="324">
        <f t="shared" si="60"/>
        <v>1034729.8844131426</v>
      </c>
      <c r="DA35" s="326">
        <f t="shared" si="61"/>
        <v>0.26335424370957161</v>
      </c>
      <c r="DB35" s="1">
        <f t="shared" si="62"/>
        <v>0</v>
      </c>
      <c r="DC35" s="708">
        <f t="shared" si="63"/>
        <v>0.27611598025779605</v>
      </c>
      <c r="DF35" s="709"/>
    </row>
    <row r="36" spans="1:110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0.15897024739601379</v>
      </c>
      <c r="I36" s="202">
        <f t="shared" si="1"/>
        <v>0.15897024739601381</v>
      </c>
      <c r="J36" s="203"/>
      <c r="K36" s="204">
        <f>Ridership!B27/'Revenue Hours'!B27</f>
        <v>12.685908078458269</v>
      </c>
      <c r="L36" s="283">
        <f>Ridership!C27/'Revenue Hours'!C27</f>
        <v>14.999735241854868</v>
      </c>
      <c r="M36" s="283">
        <f>Ridership!D27/'Revenue Hours'!D27</f>
        <v>16.489050494667865</v>
      </c>
      <c r="N36" s="283">
        <f>Ridership!E27/'Revenue Hours'!E27</f>
        <v>17.082139201625552</v>
      </c>
      <c r="O36" s="284">
        <f t="shared" si="2"/>
        <v>0.93821685004918709</v>
      </c>
      <c r="P36" s="285">
        <f t="shared" si="3"/>
        <v>0.14914856476342805</v>
      </c>
      <c r="Q36" s="205">
        <f t="shared" si="4"/>
        <v>0.14365530022554174</v>
      </c>
      <c r="R36" s="206">
        <f>Ridership!B27/'Revenue Miles'!B27</f>
        <v>1.0554722157446399</v>
      </c>
      <c r="S36" s="283">
        <f>Ridership!C27/'Revenue Miles'!C27</f>
        <v>1.2009259173704827</v>
      </c>
      <c r="T36" s="283">
        <f>Ridership!D27/'Revenue Miles'!D27</f>
        <v>1.3706452252341543</v>
      </c>
      <c r="U36" s="283">
        <f>Ridership!E27/'Revenue Miles'!E27</f>
        <v>1.4010948874714233</v>
      </c>
      <c r="V36" s="284">
        <f t="shared" si="5"/>
        <v>0.93828620848089661</v>
      </c>
      <c r="W36" s="285">
        <f t="shared" si="6"/>
        <v>0.14915959069047593</v>
      </c>
      <c r="X36" s="205">
        <f t="shared" si="7"/>
        <v>0.14386138227209241</v>
      </c>
      <c r="Y36" s="206">
        <f>'Op Cost'!B27/'Revenue Hours'!B27</f>
        <v>106.94058914595765</v>
      </c>
      <c r="Z36" s="283">
        <f>'Op Cost'!C27/'Revenue Hours'!C27</f>
        <v>99.059409351732896</v>
      </c>
      <c r="AA36" s="283">
        <f>'Op Cost'!D27/'Revenue Hours'!D27</f>
        <v>117.86879438091567</v>
      </c>
      <c r="AB36" s="283">
        <f>'Op Cost'!E27/'Revenue Hours'!E27</f>
        <v>120.78064796541956</v>
      </c>
      <c r="AC36" s="284">
        <f t="shared" si="8"/>
        <v>0.99770100373043302</v>
      </c>
      <c r="AD36" s="285">
        <f t="shared" si="9"/>
        <v>0.15933656155663814</v>
      </c>
      <c r="AE36" s="205">
        <f t="shared" si="10"/>
        <v>0.15962529826653329</v>
      </c>
      <c r="AF36" s="206">
        <f>'Op Cost'!B27/'Revenue Miles'!B27</f>
        <v>8.897496330640184</v>
      </c>
      <c r="AG36" s="283">
        <f>'Op Cost'!C27/'Revenue Miles'!C27</f>
        <v>7.9310074565820816</v>
      </c>
      <c r="AH36" s="283">
        <f>'Op Cost'!D27/'Revenue Miles'!D27</f>
        <v>9.7977928004133119</v>
      </c>
      <c r="AI36" s="283">
        <f>'Op Cost'!E27/'Revenue Miles'!E27</f>
        <v>9.9065548156715355</v>
      </c>
      <c r="AJ36" s="284">
        <f t="shared" si="11"/>
        <v>0.99958570531382751</v>
      </c>
      <c r="AK36" s="285">
        <f t="shared" si="12"/>
        <v>0.15903613522174562</v>
      </c>
      <c r="AL36" s="205">
        <f t="shared" si="13"/>
        <v>0.1593188241598027</v>
      </c>
      <c r="AM36" s="206">
        <f>'Op Cost'!B27/Ridership!B27</f>
        <v>8.4298726180707302</v>
      </c>
      <c r="AN36" s="283">
        <f>'Op Cost'!C27/Ridership!C27</f>
        <v>6.6040771889973175</v>
      </c>
      <c r="AO36" s="283">
        <f>'Op Cost'!D27/Ridership!D27</f>
        <v>7.148306957943479</v>
      </c>
      <c r="AP36" s="283">
        <f>'Op Cost'!E27/Ridership!E27</f>
        <v>7.0705809465553333</v>
      </c>
      <c r="AQ36" s="284">
        <f t="shared" si="14"/>
        <v>1.0639513252329815</v>
      </c>
      <c r="AR36" s="285">
        <f t="shared" si="15"/>
        <v>0.14941496253242872</v>
      </c>
      <c r="AS36" s="207">
        <f t="shared" si="16"/>
        <v>0.14999118113943988</v>
      </c>
      <c r="AT36" s="203"/>
      <c r="AU36" s="208">
        <f t="shared" si="17"/>
        <v>0</v>
      </c>
      <c r="AV36" s="287">
        <f t="shared" si="18"/>
        <v>0</v>
      </c>
      <c r="AW36" s="287">
        <f t="shared" si="19"/>
        <v>0</v>
      </c>
      <c r="AX36" s="287">
        <f t="shared" si="20"/>
        <v>0</v>
      </c>
      <c r="AY36" s="209">
        <f t="shared" si="21"/>
        <v>0</v>
      </c>
      <c r="AZ36" s="480">
        <f t="shared" si="43"/>
        <v>-1</v>
      </c>
      <c r="BA36" s="210">
        <f t="shared" si="22"/>
        <v>0</v>
      </c>
      <c r="BB36" s="288">
        <f t="shared" si="22"/>
        <v>0</v>
      </c>
      <c r="BC36" s="288">
        <f t="shared" si="22"/>
        <v>0</v>
      </c>
      <c r="BD36" s="288">
        <f t="shared" si="22"/>
        <v>0</v>
      </c>
      <c r="BE36" s="288">
        <f t="shared" si="22"/>
        <v>0</v>
      </c>
      <c r="BF36" s="211">
        <f t="shared" si="44"/>
        <v>16113843.496967617</v>
      </c>
      <c r="BG36" s="116"/>
      <c r="BH36" s="130">
        <f>'Op Cost'!E27</f>
        <v>76532753</v>
      </c>
      <c r="BI36" s="289">
        <f t="shared" si="23"/>
        <v>0.2105483321234716</v>
      </c>
      <c r="BJ36" s="295">
        <f t="shared" si="24"/>
        <v>16113843.496967617</v>
      </c>
      <c r="BK36" s="230">
        <f t="shared" si="25"/>
        <v>0</v>
      </c>
      <c r="BM36" s="436">
        <f t="shared" si="45"/>
        <v>1.5063112541062293</v>
      </c>
      <c r="BN36" s="436">
        <f t="shared" si="46"/>
        <v>1.7419967780083756</v>
      </c>
      <c r="BO36" s="435">
        <f t="shared" si="47"/>
        <v>1.5483265228347618</v>
      </c>
      <c r="BP36" s="479">
        <f t="shared" si="26"/>
        <v>16113843.496967617</v>
      </c>
      <c r="BQ36" s="704">
        <f t="shared" si="48"/>
        <v>0.25216500806335534</v>
      </c>
      <c r="BR36" s="364">
        <f t="shared" si="49"/>
        <v>0.25216500806335534</v>
      </c>
      <c r="BS36" s="372">
        <f t="shared" si="50"/>
        <v>0.24647962113138347</v>
      </c>
      <c r="BT36" s="467">
        <f t="shared" si="51"/>
        <v>22443167.060599085</v>
      </c>
      <c r="BU36" s="463">
        <f t="shared" si="52"/>
        <v>22959825.899999999</v>
      </c>
      <c r="BV36" s="463">
        <f t="shared" si="53"/>
        <v>22443167.060599085</v>
      </c>
      <c r="BW36" s="463">
        <f t="shared" si="64"/>
        <v>0</v>
      </c>
      <c r="BX36" s="468">
        <f t="shared" si="54"/>
        <v>0.25216500806335534</v>
      </c>
      <c r="BY36" s="478">
        <f t="shared" si="55"/>
        <v>0.33201587158951512</v>
      </c>
      <c r="BZ36" s="475">
        <f t="shared" si="56"/>
        <v>23366618.94896337</v>
      </c>
      <c r="CA36" s="359">
        <f t="shared" si="27"/>
        <v>0.165808806729142</v>
      </c>
      <c r="CB36" s="292">
        <f t="shared" si="28"/>
        <v>4257786.435532419</v>
      </c>
      <c r="CC36" s="292">
        <f t="shared" si="29"/>
        <v>20371629.932500035</v>
      </c>
      <c r="CD36" s="293">
        <f t="shared" si="30"/>
        <v>0.26618185200393923</v>
      </c>
      <c r="CE36" s="234">
        <f t="shared" si="31"/>
        <v>0</v>
      </c>
      <c r="CF36" s="12"/>
      <c r="CG36" s="127">
        <f t="shared" si="32"/>
        <v>76532753</v>
      </c>
      <c r="CH36" s="294">
        <f t="shared" si="57"/>
        <v>0.26618185200393923</v>
      </c>
      <c r="CI36" s="295">
        <f t="shared" si="33"/>
        <v>20371629.932500035</v>
      </c>
      <c r="CJ36" s="235">
        <f t="shared" si="34"/>
        <v>0</v>
      </c>
      <c r="CL36" s="126">
        <f t="shared" si="35"/>
        <v>20371629.932500035</v>
      </c>
      <c r="CM36" s="296">
        <f t="shared" si="36"/>
        <v>0.17658004833949148</v>
      </c>
      <c r="CN36" s="297">
        <f t="shared" si="37"/>
        <v>137018.07912004404</v>
      </c>
      <c r="CO36" s="239">
        <f t="shared" si="58"/>
        <v>20508648.011620078</v>
      </c>
      <c r="CP36" s="298">
        <f t="shared" si="59"/>
        <v>0.26797217149133623</v>
      </c>
      <c r="CQ36" s="240">
        <f t="shared" si="38"/>
        <v>0</v>
      </c>
      <c r="CR36" s="174"/>
      <c r="CS36" s="246">
        <f t="shared" si="39"/>
        <v>22959825.899999999</v>
      </c>
      <c r="CT36" s="297">
        <f t="shared" si="40"/>
        <v>0</v>
      </c>
      <c r="CU36" s="299">
        <f t="shared" si="41"/>
        <v>20508648.011620078</v>
      </c>
      <c r="CV36" s="247">
        <f t="shared" si="42"/>
        <v>0.26797217149133623</v>
      </c>
      <c r="CY36" s="264">
        <v>370745.59999999998</v>
      </c>
      <c r="CZ36" s="324">
        <f t="shared" si="60"/>
        <v>20879393.61162008</v>
      </c>
      <c r="DA36" s="326">
        <f t="shared" si="61"/>
        <v>0.27281644515806297</v>
      </c>
      <c r="DB36" s="1">
        <f t="shared" si="62"/>
        <v>1</v>
      </c>
      <c r="DC36" s="708">
        <f t="shared" si="63"/>
        <v>0.30531528049126067</v>
      </c>
      <c r="DF36" s="709"/>
    </row>
    <row r="37" spans="1:110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4.1243643615983462E-2</v>
      </c>
      <c r="I37" s="202">
        <f t="shared" si="1"/>
        <v>4.1243643615983469E-2</v>
      </c>
      <c r="J37" s="203"/>
      <c r="K37" s="204">
        <f>Ridership!B28/'Revenue Hours'!B28</f>
        <v>7.7359808402431227</v>
      </c>
      <c r="L37" s="283">
        <f>Ridership!C28/'Revenue Hours'!C28</f>
        <v>32.633977790205321</v>
      </c>
      <c r="M37" s="283">
        <f>Ridership!D28/'Revenue Hours'!D28</f>
        <v>37.897163158744682</v>
      </c>
      <c r="N37" s="283">
        <f>Ridership!E28/'Revenue Hours'!E28</f>
        <v>38.169319221720308</v>
      </c>
      <c r="O37" s="284">
        <f t="shared" si="2"/>
        <v>1.7360665328826819</v>
      </c>
      <c r="P37" s="285">
        <f t="shared" si="3"/>
        <v>7.1601709375849379E-2</v>
      </c>
      <c r="Q37" s="205">
        <f t="shared" si="4"/>
        <v>6.8964559420097063E-2</v>
      </c>
      <c r="R37" s="206">
        <f>Ridership!B28/'Revenue Miles'!B28</f>
        <v>0.74890286156611607</v>
      </c>
      <c r="S37" s="283">
        <f>Ridership!C28/'Revenue Miles'!C28</f>
        <v>3.1121743743196539</v>
      </c>
      <c r="T37" s="283">
        <f>Ridership!D28/'Revenue Miles'!D28</f>
        <v>3.6271477751754029</v>
      </c>
      <c r="U37" s="283">
        <f>Ridership!E28/'Revenue Miles'!E28</f>
        <v>3.7084216889153194</v>
      </c>
      <c r="V37" s="284">
        <f t="shared" si="5"/>
        <v>1.7450415348457822</v>
      </c>
      <c r="W37" s="285">
        <f t="shared" si="6"/>
        <v>7.1971871158268239E-2</v>
      </c>
      <c r="X37" s="205">
        <f t="shared" si="7"/>
        <v>6.9415401460997214E-2</v>
      </c>
      <c r="Y37" s="206">
        <f>'Op Cost'!B28/'Revenue Hours'!B28</f>
        <v>94.638769882541524</v>
      </c>
      <c r="Z37" s="283">
        <f>'Op Cost'!C28/'Revenue Hours'!C28</f>
        <v>99.879114404410004</v>
      </c>
      <c r="AA37" s="283">
        <f>'Op Cost'!D28/'Revenue Hours'!D28</f>
        <v>129.41512623136137</v>
      </c>
      <c r="AB37" s="283">
        <f>'Op Cost'!E28/'Revenue Hours'!E28</f>
        <v>128.95146473590054</v>
      </c>
      <c r="AC37" s="284">
        <f t="shared" si="8"/>
        <v>1.0634476998773559</v>
      </c>
      <c r="AD37" s="285">
        <f t="shared" si="9"/>
        <v>3.8782954366951915E-2</v>
      </c>
      <c r="AE37" s="205">
        <f t="shared" si="10"/>
        <v>3.8853233670926642E-2</v>
      </c>
      <c r="AF37" s="206">
        <f>'Op Cost'!B28/'Revenue Miles'!B28</f>
        <v>9.1617659148578081</v>
      </c>
      <c r="AG37" s="283">
        <f>'Op Cost'!C28/'Revenue Miles'!C28</f>
        <v>9.5250791177666656</v>
      </c>
      <c r="AH37" s="283">
        <f>'Op Cost'!D28/'Revenue Miles'!D28</f>
        <v>12.386356868398249</v>
      </c>
      <c r="AI37" s="283">
        <f>'Op Cost'!E28/'Revenue Miles'!E28</f>
        <v>12.528554828714064</v>
      </c>
      <c r="AJ37" s="284">
        <f t="shared" si="11"/>
        <v>1.0693597112593702</v>
      </c>
      <c r="AK37" s="285">
        <f t="shared" si="12"/>
        <v>3.8568540764838989E-2</v>
      </c>
      <c r="AL37" s="205">
        <f t="shared" si="13"/>
        <v>3.8637096881447466E-2</v>
      </c>
      <c r="AM37" s="206">
        <f>'Op Cost'!B28/Ridership!B28</f>
        <v>12.233583799771571</v>
      </c>
      <c r="AN37" s="283">
        <f>'Op Cost'!C28/Ridership!C28</f>
        <v>3.0605865777841972</v>
      </c>
      <c r="AO37" s="283">
        <f>'Op Cost'!D28/Ridership!D28</f>
        <v>3.4149027379506931</v>
      </c>
      <c r="AP37" s="283">
        <f>'Op Cost'!E28/Ridership!E28</f>
        <v>3.3784062007194646</v>
      </c>
      <c r="AQ37" s="284">
        <f t="shared" si="14"/>
        <v>0.85035846976223872</v>
      </c>
      <c r="AR37" s="285">
        <f t="shared" si="15"/>
        <v>4.8501479179145754E-2</v>
      </c>
      <c r="AS37" s="207">
        <f t="shared" si="16"/>
        <v>4.868852506997829E-2</v>
      </c>
      <c r="AT37" s="203"/>
      <c r="AU37" s="208">
        <f t="shared" si="17"/>
        <v>0</v>
      </c>
      <c r="AV37" s="287">
        <f t="shared" si="18"/>
        <v>0</v>
      </c>
      <c r="AW37" s="287">
        <f t="shared" si="19"/>
        <v>0</v>
      </c>
      <c r="AX37" s="287">
        <f t="shared" si="20"/>
        <v>0</v>
      </c>
      <c r="AY37" s="209">
        <f t="shared" si="21"/>
        <v>0</v>
      </c>
      <c r="AZ37" s="480">
        <f t="shared" si="43"/>
        <v>-1</v>
      </c>
      <c r="BA37" s="210">
        <f t="shared" si="22"/>
        <v>0</v>
      </c>
      <c r="BB37" s="288">
        <f t="shared" si="22"/>
        <v>0</v>
      </c>
      <c r="BC37" s="288">
        <f t="shared" si="22"/>
        <v>0</v>
      </c>
      <c r="BD37" s="288">
        <f t="shared" si="22"/>
        <v>0</v>
      </c>
      <c r="BE37" s="288">
        <f t="shared" si="22"/>
        <v>0</v>
      </c>
      <c r="BF37" s="211">
        <f t="shared" si="44"/>
        <v>4180616.3691566973</v>
      </c>
      <c r="BH37" s="130">
        <f>'Op Cost'!E28</f>
        <v>12808994</v>
      </c>
      <c r="BI37" s="289">
        <f t="shared" si="23"/>
        <v>0.32638131996600961</v>
      </c>
      <c r="BJ37" s="290">
        <f t="shared" si="24"/>
        <v>3842698.1999999997</v>
      </c>
      <c r="BK37" s="230">
        <f t="shared" si="25"/>
        <v>337918.16915669758</v>
      </c>
      <c r="BM37" s="436">
        <f t="shared" si="45"/>
        <v>3.3657889346657042</v>
      </c>
      <c r="BN37" s="436">
        <f t="shared" si="46"/>
        <v>4.6107217229558444</v>
      </c>
      <c r="BO37" s="435">
        <f t="shared" si="47"/>
        <v>3.2404534449026126</v>
      </c>
      <c r="BP37" s="479">
        <f t="shared" si="26"/>
        <v>0</v>
      </c>
      <c r="BQ37" s="704">
        <f t="shared" si="48"/>
        <v>0.14906914423338391</v>
      </c>
      <c r="BR37" s="364">
        <f t="shared" si="49"/>
        <v>0</v>
      </c>
      <c r="BS37" s="372">
        <f t="shared" si="50"/>
        <v>0</v>
      </c>
      <c r="BT37" s="467">
        <f t="shared" si="51"/>
        <v>3842698.1999999997</v>
      </c>
      <c r="BU37" s="463">
        <f t="shared" si="52"/>
        <v>3842698.1999999997</v>
      </c>
      <c r="BV37" s="463">
        <f t="shared" si="53"/>
        <v>3842698.1999999997</v>
      </c>
      <c r="BW37" s="463">
        <f t="shared" si="64"/>
        <v>0</v>
      </c>
      <c r="BX37" s="468">
        <f t="shared" si="54"/>
        <v>0</v>
      </c>
      <c r="BY37" s="478">
        <f t="shared" si="55"/>
        <v>0</v>
      </c>
      <c r="BZ37" s="475">
        <f t="shared" si="56"/>
        <v>3842698.1999999997</v>
      </c>
      <c r="CA37" s="359">
        <f t="shared" si="27"/>
        <v>0</v>
      </c>
      <c r="CB37" s="292">
        <f t="shared" si="28"/>
        <v>0</v>
      </c>
      <c r="CC37" s="292">
        <f t="shared" si="29"/>
        <v>3842698.1999999997</v>
      </c>
      <c r="CD37" s="293">
        <f t="shared" si="30"/>
        <v>0.3</v>
      </c>
      <c r="CE37" s="234">
        <f t="shared" si="31"/>
        <v>0</v>
      </c>
      <c r="CF37" s="12"/>
      <c r="CG37" s="127">
        <f t="shared" si="32"/>
        <v>12808994</v>
      </c>
      <c r="CH37" s="294">
        <f t="shared" si="57"/>
        <v>0.3</v>
      </c>
      <c r="CI37" s="295">
        <f t="shared" si="33"/>
        <v>3842698.1999999997</v>
      </c>
      <c r="CJ37" s="235">
        <f t="shared" si="34"/>
        <v>0</v>
      </c>
      <c r="CL37" s="126">
        <f t="shared" si="35"/>
        <v>0</v>
      </c>
      <c r="CM37" s="296">
        <f t="shared" si="36"/>
        <v>0</v>
      </c>
      <c r="CN37" s="297">
        <f t="shared" si="37"/>
        <v>0</v>
      </c>
      <c r="CO37" s="239">
        <f t="shared" si="58"/>
        <v>3842698.1999999997</v>
      </c>
      <c r="CP37" s="298">
        <f t="shared" si="59"/>
        <v>0.3</v>
      </c>
      <c r="CQ37" s="240">
        <f t="shared" si="38"/>
        <v>0</v>
      </c>
      <c r="CR37" s="174"/>
      <c r="CS37" s="246">
        <f t="shared" si="39"/>
        <v>3842698.1999999997</v>
      </c>
      <c r="CT37" s="297">
        <f t="shared" si="40"/>
        <v>0</v>
      </c>
      <c r="CU37" s="299">
        <f t="shared" si="41"/>
        <v>3842698.1999999997</v>
      </c>
      <c r="CV37" s="247">
        <f t="shared" si="42"/>
        <v>0.3</v>
      </c>
      <c r="CY37" s="264">
        <v>0</v>
      </c>
      <c r="CZ37" s="324">
        <f t="shared" si="60"/>
        <v>3842698.1999999997</v>
      </c>
      <c r="DA37" s="326">
        <f t="shared" si="61"/>
        <v>0.3</v>
      </c>
      <c r="DB37" s="1">
        <f t="shared" si="62"/>
        <v>0</v>
      </c>
      <c r="DC37" s="708">
        <f t="shared" si="63"/>
        <v>0.3</v>
      </c>
      <c r="DF37" s="709"/>
    </row>
    <row r="38" spans="1:110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4.1331260765856727E-3</v>
      </c>
      <c r="I38" s="202">
        <f t="shared" si="1"/>
        <v>4.1331260765856736E-3</v>
      </c>
      <c r="J38" s="203"/>
      <c r="K38" s="204">
        <f>Ridership!B29/'Revenue Hours'!B29</f>
        <v>3.353975911522431</v>
      </c>
      <c r="L38" s="283">
        <f>Ridership!C29/'Revenue Hours'!C29</f>
        <v>4.039822296622992</v>
      </c>
      <c r="M38" s="283">
        <f>Ridership!D29/'Revenue Hours'!D29</f>
        <v>3.7461598379809939</v>
      </c>
      <c r="N38" s="283">
        <f>Ridership!E29/'Revenue Hours'!E29</f>
        <v>2.4768128564237677</v>
      </c>
      <c r="O38" s="284">
        <f t="shared" si="2"/>
        <v>0.77907852184148563</v>
      </c>
      <c r="P38" s="285">
        <f t="shared" si="3"/>
        <v>3.2200297543308657E-3</v>
      </c>
      <c r="Q38" s="205">
        <f t="shared" si="4"/>
        <v>3.1014334051909253E-3</v>
      </c>
      <c r="R38" s="206">
        <f>Ridership!B29/'Revenue Miles'!B29</f>
        <v>0.29134203947124609</v>
      </c>
      <c r="S38" s="283">
        <f>Ridership!C29/'Revenue Miles'!C29</f>
        <v>0.3358526722031458</v>
      </c>
      <c r="T38" s="283">
        <f>Ridership!D29/'Revenue Miles'!D29</f>
        <v>0.30962589842834592</v>
      </c>
      <c r="U38" s="283">
        <f>Ridership!E29/'Revenue Miles'!E29</f>
        <v>0.20736565509904506</v>
      </c>
      <c r="V38" s="284">
        <f t="shared" si="5"/>
        <v>0.77142009613882967</v>
      </c>
      <c r="W38" s="285">
        <f t="shared" si="6"/>
        <v>3.1883765153536241E-3</v>
      </c>
      <c r="X38" s="205">
        <f t="shared" si="7"/>
        <v>3.0751241041849903E-3</v>
      </c>
      <c r="Y38" s="206">
        <f>'Op Cost'!B29/'Revenue Hours'!B29</f>
        <v>54.975878704341831</v>
      </c>
      <c r="Z38" s="283">
        <f>'Op Cost'!C29/'Revenue Hours'!C29</f>
        <v>56.597366641985644</v>
      </c>
      <c r="AA38" s="283">
        <f>'Op Cost'!D29/'Revenue Hours'!D29</f>
        <v>81.316934101885025</v>
      </c>
      <c r="AB38" s="283">
        <f>'Op Cost'!E29/'Revenue Hours'!E29</f>
        <v>77.607057333747079</v>
      </c>
      <c r="AC38" s="284">
        <f t="shared" si="8"/>
        <v>1.084327821452679</v>
      </c>
      <c r="AD38" s="285">
        <f t="shared" si="9"/>
        <v>3.8116942079826975E-3</v>
      </c>
      <c r="AE38" s="205">
        <f t="shared" si="10"/>
        <v>3.8186014490702875E-3</v>
      </c>
      <c r="AF38" s="206">
        <f>'Op Cost'!B29/'Revenue Miles'!B29</f>
        <v>4.775462032515458</v>
      </c>
      <c r="AG38" s="283">
        <f>'Op Cost'!C29/'Revenue Miles'!C29</f>
        <v>4.7052507339893959</v>
      </c>
      <c r="AH38" s="283">
        <f>'Op Cost'!D29/'Revenue Miles'!D29</f>
        <v>6.7209702382331962</v>
      </c>
      <c r="AI38" s="283">
        <f>'Op Cost'!E29/'Revenue Miles'!E29</f>
        <v>6.4974785004782749</v>
      </c>
      <c r="AJ38" s="284">
        <f t="shared" si="11"/>
        <v>1.0755645694817073</v>
      </c>
      <c r="AK38" s="285">
        <f t="shared" si="12"/>
        <v>3.8427503042214777E-3</v>
      </c>
      <c r="AL38" s="205">
        <f t="shared" si="13"/>
        <v>3.8495808462313437E-3</v>
      </c>
      <c r="AM38" s="206">
        <f>'Op Cost'!B29/Ridership!B29</f>
        <v>16.391256274523233</v>
      </c>
      <c r="AN38" s="283">
        <f>'Op Cost'!C29/Ridership!C29</f>
        <v>14.009865406529656</v>
      </c>
      <c r="AO38" s="283">
        <f>'Op Cost'!D29/Ridership!D29</f>
        <v>21.706744404614373</v>
      </c>
      <c r="AP38" s="283">
        <f>'Op Cost'!E29/Ridership!E29</f>
        <v>31.333436086003985</v>
      </c>
      <c r="AQ38" s="286">
        <f t="shared" si="14"/>
        <v>1.4195954903170527</v>
      </c>
      <c r="AR38" s="285">
        <f t="shared" si="15"/>
        <v>2.9114815486364926E-3</v>
      </c>
      <c r="AS38" s="207">
        <f t="shared" si="16"/>
        <v>2.9227096734096717E-3</v>
      </c>
      <c r="AT38" s="203"/>
      <c r="AU38" s="208">
        <f t="shared" si="17"/>
        <v>0</v>
      </c>
      <c r="AV38" s="287">
        <f t="shared" si="18"/>
        <v>0</v>
      </c>
      <c r="AW38" s="287">
        <f t="shared" si="19"/>
        <v>0</v>
      </c>
      <c r="AX38" s="287">
        <f t="shared" si="20"/>
        <v>0</v>
      </c>
      <c r="AY38" s="209">
        <f t="shared" si="21"/>
        <v>0</v>
      </c>
      <c r="AZ38" s="480">
        <f t="shared" si="43"/>
        <v>-1</v>
      </c>
      <c r="BA38" s="210">
        <f t="shared" si="22"/>
        <v>0</v>
      </c>
      <c r="BB38" s="288">
        <f t="shared" si="22"/>
        <v>0</v>
      </c>
      <c r="BC38" s="288">
        <f t="shared" si="22"/>
        <v>0</v>
      </c>
      <c r="BD38" s="288">
        <f t="shared" si="22"/>
        <v>0</v>
      </c>
      <c r="BE38" s="288">
        <f t="shared" si="22"/>
        <v>0</v>
      </c>
      <c r="BF38" s="211">
        <f t="shared" si="44"/>
        <v>418949.75847541739</v>
      </c>
      <c r="BH38" s="130">
        <f>'Op Cost'!E29</f>
        <v>2846110</v>
      </c>
      <c r="BI38" s="289">
        <f t="shared" si="23"/>
        <v>0.14720083147714508</v>
      </c>
      <c r="BJ38" s="290">
        <f t="shared" si="24"/>
        <v>418949.75847541739</v>
      </c>
      <c r="BK38" s="230">
        <f t="shared" si="25"/>
        <v>0</v>
      </c>
      <c r="BM38" s="436">
        <f t="shared" si="45"/>
        <v>0.21840654943211602</v>
      </c>
      <c r="BN38" s="436">
        <f t="shared" si="46"/>
        <v>0.25782001367805307</v>
      </c>
      <c r="BO38" s="435">
        <f t="shared" si="47"/>
        <v>0.34938932268241701</v>
      </c>
      <c r="BP38" s="479">
        <f t="shared" si="26"/>
        <v>418949.75847541739</v>
      </c>
      <c r="BQ38" s="704">
        <f t="shared" si="48"/>
        <v>1.2141111668180053E-3</v>
      </c>
      <c r="BR38" s="364">
        <f t="shared" si="49"/>
        <v>1.2141111668180053E-3</v>
      </c>
      <c r="BS38" s="372">
        <f t="shared" si="50"/>
        <v>1.1867374569809372E-3</v>
      </c>
      <c r="BT38" s="467">
        <f t="shared" si="51"/>
        <v>449423.86142898264</v>
      </c>
      <c r="BU38" s="463">
        <f t="shared" si="52"/>
        <v>853833</v>
      </c>
      <c r="BV38" s="463">
        <f t="shared" si="53"/>
        <v>449423.86142898264</v>
      </c>
      <c r="BW38" s="463">
        <f t="shared" si="64"/>
        <v>0</v>
      </c>
      <c r="BX38" s="468">
        <f t="shared" si="54"/>
        <v>1.2141111668180053E-3</v>
      </c>
      <c r="BY38" s="478">
        <f t="shared" si="55"/>
        <v>1.5985730151598396E-3</v>
      </c>
      <c r="BZ38" s="475">
        <f t="shared" si="56"/>
        <v>453870.050288781</v>
      </c>
      <c r="CA38" s="359">
        <f t="shared" si="27"/>
        <v>4.310924302159418E-3</v>
      </c>
      <c r="CB38" s="292">
        <f t="shared" si="28"/>
        <v>110699.75944236392</v>
      </c>
      <c r="CC38" s="292">
        <f t="shared" si="29"/>
        <v>529649.51791778137</v>
      </c>
      <c r="CD38" s="293">
        <f t="shared" si="30"/>
        <v>0.18609594074641578</v>
      </c>
      <c r="CE38" s="234">
        <f t="shared" si="31"/>
        <v>0</v>
      </c>
      <c r="CF38" s="12"/>
      <c r="CG38" s="127">
        <f t="shared" si="32"/>
        <v>2846110</v>
      </c>
      <c r="CH38" s="294">
        <f t="shared" si="57"/>
        <v>0.18609594074641578</v>
      </c>
      <c r="CI38" s="295">
        <f t="shared" si="33"/>
        <v>529649.51791778137</v>
      </c>
      <c r="CJ38" s="235">
        <f t="shared" si="34"/>
        <v>0</v>
      </c>
      <c r="CL38" s="126">
        <f t="shared" si="35"/>
        <v>529649.51791778137</v>
      </c>
      <c r="CM38" s="296">
        <f t="shared" si="36"/>
        <v>4.590969784293181E-3</v>
      </c>
      <c r="CN38" s="297">
        <f t="shared" si="37"/>
        <v>3562.3835595095984</v>
      </c>
      <c r="CO38" s="239">
        <f t="shared" si="58"/>
        <v>533211.90147729102</v>
      </c>
      <c r="CP38" s="298">
        <f t="shared" si="59"/>
        <v>0.18734760830652752</v>
      </c>
      <c r="CQ38" s="240">
        <f t="shared" si="38"/>
        <v>0</v>
      </c>
      <c r="CR38" s="174"/>
      <c r="CS38" s="246">
        <f t="shared" si="39"/>
        <v>853833</v>
      </c>
      <c r="CT38" s="297">
        <f t="shared" si="40"/>
        <v>0</v>
      </c>
      <c r="CU38" s="299">
        <f t="shared" si="41"/>
        <v>533211.90147729102</v>
      </c>
      <c r="CV38" s="247">
        <f t="shared" si="42"/>
        <v>0.18734760830652752</v>
      </c>
      <c r="CY38" s="264">
        <v>0</v>
      </c>
      <c r="CZ38" s="324">
        <f t="shared" si="60"/>
        <v>533211.90147729102</v>
      </c>
      <c r="DA38" s="326">
        <f t="shared" si="61"/>
        <v>0.18734760830652752</v>
      </c>
      <c r="DB38" s="1">
        <f t="shared" si="62"/>
        <v>0</v>
      </c>
      <c r="DC38" s="708">
        <f t="shared" si="63"/>
        <v>0.15947031221167876</v>
      </c>
      <c r="DF38" s="709"/>
    </row>
    <row r="39" spans="1:110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2.7181494850478299E-2</v>
      </c>
      <c r="I39" s="202">
        <f t="shared" si="1"/>
        <v>2.7181494850478303E-2</v>
      </c>
      <c r="J39" s="203"/>
      <c r="K39" s="204">
        <f>Ridership!B30/'Revenue Hours'!B30</f>
        <v>7.5369057433360815</v>
      </c>
      <c r="L39" s="283">
        <f>Ridership!C30/'Revenue Hours'!C30</f>
        <v>7.2816302952503209</v>
      </c>
      <c r="M39" s="283">
        <f>Ridership!D30/'Revenue Hours'!D30</f>
        <v>9.0953319765962863</v>
      </c>
      <c r="N39" s="283">
        <f>Ridership!E30/'Revenue Hours'!E30</f>
        <v>9.762111458267805</v>
      </c>
      <c r="O39" s="284">
        <f t="shared" si="2"/>
        <v>0.93562893210464482</v>
      </c>
      <c r="P39" s="285">
        <f t="shared" si="3"/>
        <v>2.5431792999960918E-2</v>
      </c>
      <c r="Q39" s="205">
        <f t="shared" si="4"/>
        <v>2.4495119108105898E-2</v>
      </c>
      <c r="R39" s="206">
        <f>Ridership!B30/'Revenue Miles'!B30</f>
        <v>0.4322966250764449</v>
      </c>
      <c r="S39" s="283">
        <f>Ridership!C30/'Revenue Miles'!C30</f>
        <v>0.43926607650153893</v>
      </c>
      <c r="T39" s="283">
        <f>Ridership!D30/'Revenue Miles'!D30</f>
        <v>0.56790094587284767</v>
      </c>
      <c r="U39" s="283">
        <f>Ridership!E30/'Revenue Miles'!E30</f>
        <v>0.59179641982140629</v>
      </c>
      <c r="V39" s="284">
        <f t="shared" si="5"/>
        <v>0.95458036924452949</v>
      </c>
      <c r="W39" s="285">
        <f t="shared" si="6"/>
        <v>2.5946921390987854E-2</v>
      </c>
      <c r="X39" s="205">
        <f t="shared" si="7"/>
        <v>2.5025276348195142E-2</v>
      </c>
      <c r="Y39" s="206">
        <f>'Op Cost'!B30/'Revenue Hours'!B30</f>
        <v>71.568899422918378</v>
      </c>
      <c r="Z39" s="283">
        <f>'Op Cost'!C30/'Revenue Hours'!C30</f>
        <v>68.191964056482675</v>
      </c>
      <c r="AA39" s="283">
        <f>'Op Cost'!D30/'Revenue Hours'!D30</f>
        <v>90.06116622855366</v>
      </c>
      <c r="AB39" s="283">
        <f>'Op Cost'!E30/'Revenue Hours'!E30</f>
        <v>100.1120523950317</v>
      </c>
      <c r="AC39" s="284">
        <f t="shared" si="8"/>
        <v>1.0742332216255097</v>
      </c>
      <c r="AD39" s="285">
        <f t="shared" si="9"/>
        <v>2.5303159782517032E-2</v>
      </c>
      <c r="AE39" s="205">
        <f t="shared" si="10"/>
        <v>2.5349012103128069E-2</v>
      </c>
      <c r="AF39" s="206">
        <f>'Op Cost'!B30/'Revenue Miles'!B30</f>
        <v>4.104999416812201</v>
      </c>
      <c r="AG39" s="283">
        <f>'Op Cost'!C30/'Revenue Miles'!C30</f>
        <v>4.1136964231161048</v>
      </c>
      <c r="AH39" s="283">
        <f>'Op Cost'!D30/'Revenue Miles'!D30</f>
        <v>5.6233045279945362</v>
      </c>
      <c r="AI39" s="283">
        <f>'Op Cost'!E30/'Revenue Miles'!E30</f>
        <v>6.0689692431421438</v>
      </c>
      <c r="AJ39" s="284">
        <f t="shared" si="11"/>
        <v>1.0986857066039803</v>
      </c>
      <c r="AK39" s="285">
        <f t="shared" si="12"/>
        <v>2.4740009528744906E-2</v>
      </c>
      <c r="AL39" s="205">
        <f t="shared" si="13"/>
        <v>2.4783985239116964E-2</v>
      </c>
      <c r="AM39" s="206">
        <f>'Op Cost'!B30/Ridership!B30</f>
        <v>9.4957933481120662</v>
      </c>
      <c r="AN39" s="283">
        <f>'Op Cost'!C30/Ridership!C30</f>
        <v>9.3649308316247648</v>
      </c>
      <c r="AO39" s="283">
        <f>'Op Cost'!D30/Ridership!D30</f>
        <v>9.9019108329740089</v>
      </c>
      <c r="AP39" s="283">
        <f>'Op Cost'!E30/Ridership!E30</f>
        <v>10.255163836532926</v>
      </c>
      <c r="AQ39" s="284">
        <f t="shared" si="14"/>
        <v>1.1567680100553506</v>
      </c>
      <c r="AR39" s="285">
        <f t="shared" si="15"/>
        <v>2.3497792655225388E-2</v>
      </c>
      <c r="AS39" s="207">
        <f t="shared" si="16"/>
        <v>2.3588411861777021E-2</v>
      </c>
      <c r="AT39" s="203"/>
      <c r="AU39" s="208">
        <f t="shared" si="17"/>
        <v>0</v>
      </c>
      <c r="AV39" s="287">
        <f t="shared" si="18"/>
        <v>0</v>
      </c>
      <c r="AW39" s="287">
        <f t="shared" si="19"/>
        <v>0</v>
      </c>
      <c r="AX39" s="287">
        <f t="shared" si="20"/>
        <v>0</v>
      </c>
      <c r="AY39" s="209">
        <f t="shared" si="21"/>
        <v>0</v>
      </c>
      <c r="AZ39" s="480">
        <f t="shared" si="43"/>
        <v>-1</v>
      </c>
      <c r="BA39" s="210">
        <f t="shared" si="22"/>
        <v>0</v>
      </c>
      <c r="BB39" s="288">
        <f t="shared" si="22"/>
        <v>0</v>
      </c>
      <c r="BC39" s="288">
        <f t="shared" si="22"/>
        <v>0</v>
      </c>
      <c r="BD39" s="288">
        <f t="shared" si="22"/>
        <v>0</v>
      </c>
      <c r="BE39" s="288">
        <f t="shared" si="22"/>
        <v>0</v>
      </c>
      <c r="BF39" s="211">
        <f t="shared" si="44"/>
        <v>2755222.1954032225</v>
      </c>
      <c r="BH39" s="130">
        <f>'Op Cost'!E30</f>
        <v>14322731</v>
      </c>
      <c r="BI39" s="289">
        <f t="shared" si="23"/>
        <v>0.19236709782535344</v>
      </c>
      <c r="BJ39" s="290">
        <f t="shared" si="24"/>
        <v>2755222.1954032225</v>
      </c>
      <c r="BK39" s="230">
        <f t="shared" si="25"/>
        <v>0</v>
      </c>
      <c r="BM39" s="436">
        <f t="shared" si="45"/>
        <v>0.86082768556463052</v>
      </c>
      <c r="BN39" s="436">
        <f t="shared" si="46"/>
        <v>0.73578703754053076</v>
      </c>
      <c r="BO39" s="435">
        <f t="shared" si="47"/>
        <v>1.0675176121908647</v>
      </c>
      <c r="BP39" s="479">
        <f t="shared" si="26"/>
        <v>2755222.1954032225</v>
      </c>
      <c r="BQ39" s="704">
        <f t="shared" si="48"/>
        <v>2.5357955957850637E-2</v>
      </c>
      <c r="BR39" s="364">
        <f t="shared" si="49"/>
        <v>2.5357955957850637E-2</v>
      </c>
      <c r="BS39" s="372">
        <f t="shared" si="50"/>
        <v>2.4786227974925818E-2</v>
      </c>
      <c r="BT39" s="467">
        <f t="shared" si="51"/>
        <v>3391705.0658942321</v>
      </c>
      <c r="BU39" s="463">
        <f t="shared" si="52"/>
        <v>4296819.3</v>
      </c>
      <c r="BV39" s="463">
        <f t="shared" si="53"/>
        <v>3391705.0658942321</v>
      </c>
      <c r="BW39" s="463">
        <f t="shared" si="64"/>
        <v>0</v>
      </c>
      <c r="BX39" s="468">
        <f t="shared" si="54"/>
        <v>2.5357955957850637E-2</v>
      </c>
      <c r="BY39" s="478">
        <f t="shared" si="55"/>
        <v>3.338783566258733E-2</v>
      </c>
      <c r="BZ39" s="475">
        <f t="shared" si="56"/>
        <v>3484568.2767504035</v>
      </c>
      <c r="CA39" s="359">
        <f t="shared" si="27"/>
        <v>2.8350784502742976E-2</v>
      </c>
      <c r="CB39" s="292">
        <f t="shared" si="28"/>
        <v>728016.73248677875</v>
      </c>
      <c r="CC39" s="292">
        <f t="shared" si="29"/>
        <v>3483238.9278900013</v>
      </c>
      <c r="CD39" s="293">
        <f t="shared" si="30"/>
        <v>0.24319656131850842</v>
      </c>
      <c r="CE39" s="234">
        <f t="shared" si="31"/>
        <v>0</v>
      </c>
      <c r="CF39" s="12"/>
      <c r="CG39" s="127">
        <f t="shared" si="32"/>
        <v>14322731</v>
      </c>
      <c r="CH39" s="294">
        <f t="shared" si="57"/>
        <v>0.24319656131850842</v>
      </c>
      <c r="CI39" s="295">
        <f t="shared" si="33"/>
        <v>3483238.9278900013</v>
      </c>
      <c r="CJ39" s="235">
        <f t="shared" si="34"/>
        <v>0</v>
      </c>
      <c r="CL39" s="126">
        <f t="shared" si="35"/>
        <v>3483238.9278900013</v>
      </c>
      <c r="CM39" s="296">
        <f t="shared" si="36"/>
        <v>3.0192503020269258E-2</v>
      </c>
      <c r="CN39" s="297">
        <f t="shared" si="37"/>
        <v>23428.007901038811</v>
      </c>
      <c r="CO39" s="239">
        <f t="shared" si="58"/>
        <v>3506666.9357910403</v>
      </c>
      <c r="CP39" s="298">
        <f t="shared" si="59"/>
        <v>0.24483228343749808</v>
      </c>
      <c r="CQ39" s="240">
        <f t="shared" si="38"/>
        <v>0</v>
      </c>
      <c r="CR39" s="174"/>
      <c r="CS39" s="246">
        <f t="shared" si="39"/>
        <v>4296819.3</v>
      </c>
      <c r="CT39" s="297">
        <f t="shared" si="40"/>
        <v>0</v>
      </c>
      <c r="CU39" s="299">
        <f t="shared" si="41"/>
        <v>3506666.9357910403</v>
      </c>
      <c r="CV39" s="247">
        <f t="shared" si="42"/>
        <v>0.24483228343749808</v>
      </c>
      <c r="CY39" s="264">
        <v>0</v>
      </c>
      <c r="CZ39" s="324">
        <f t="shared" si="60"/>
        <v>3506666.9357910403</v>
      </c>
      <c r="DA39" s="326">
        <f t="shared" si="61"/>
        <v>0.24483228343749808</v>
      </c>
      <c r="DB39" s="1">
        <f t="shared" si="62"/>
        <v>0</v>
      </c>
      <c r="DC39" s="708">
        <f t="shared" si="63"/>
        <v>0.24328937524208222</v>
      </c>
      <c r="DF39" s="709"/>
    </row>
    <row r="40" spans="1:110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1.4879052823259192E-3</v>
      </c>
      <c r="I40" s="202">
        <f t="shared" si="1"/>
        <v>1.4879052823259195E-3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1.167173393385396E-3</v>
      </c>
      <c r="Q40" s="205">
        <f t="shared" si="4"/>
        <v>1.1241854355621467E-3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1.1416667187297827E-3</v>
      </c>
      <c r="X40" s="205">
        <f t="shared" si="7"/>
        <v>1.1011142595002961E-3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1.6021507909623905E-3</v>
      </c>
      <c r="AE40" s="205">
        <f t="shared" si="10"/>
        <v>1.6050540778390434E-3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1.6304667477833878E-3</v>
      </c>
      <c r="AL40" s="205">
        <f t="shared" si="13"/>
        <v>1.6333649250613103E-3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1.2037962151538195E-3</v>
      </c>
      <c r="AS40" s="207">
        <f t="shared" si="16"/>
        <v>1.2084386536784799E-3</v>
      </c>
      <c r="AT40" s="203"/>
      <c r="AU40" s="208">
        <f t="shared" si="17"/>
        <v>0</v>
      </c>
      <c r="AV40" s="287">
        <f t="shared" si="18"/>
        <v>0</v>
      </c>
      <c r="AW40" s="287">
        <f t="shared" si="19"/>
        <v>0</v>
      </c>
      <c r="AX40" s="287">
        <f t="shared" si="20"/>
        <v>0</v>
      </c>
      <c r="AY40" s="209">
        <f t="shared" si="21"/>
        <v>0</v>
      </c>
      <c r="AZ40" s="480">
        <f t="shared" si="43"/>
        <v>-1</v>
      </c>
      <c r="BA40" s="210">
        <f t="shared" si="22"/>
        <v>0</v>
      </c>
      <c r="BB40" s="288">
        <f t="shared" si="22"/>
        <v>0</v>
      </c>
      <c r="BC40" s="288">
        <f t="shared" si="22"/>
        <v>0</v>
      </c>
      <c r="BD40" s="288">
        <f t="shared" si="22"/>
        <v>0</v>
      </c>
      <c r="BE40" s="288">
        <f t="shared" si="22"/>
        <v>0</v>
      </c>
      <c r="BF40" s="211">
        <f t="shared" si="44"/>
        <v>150819.87510521093</v>
      </c>
      <c r="BH40" s="130">
        <f>'Op Cost'!E31</f>
        <v>744369</v>
      </c>
      <c r="BI40" s="289">
        <f t="shared" si="23"/>
        <v>0.20261439568978681</v>
      </c>
      <c r="BJ40" s="290">
        <f t="shared" si="24"/>
        <v>150819.87510521093</v>
      </c>
      <c r="BK40" s="230">
        <f t="shared" si="25"/>
        <v>0</v>
      </c>
      <c r="BM40" s="436">
        <f t="shared" si="45"/>
        <v>0.13411171801535998</v>
      </c>
      <c r="BN40" s="436">
        <f t="shared" si="46"/>
        <v>0.1529931229926372</v>
      </c>
      <c r="BO40" s="435">
        <f t="shared" si="47"/>
        <v>0.41850748127937604</v>
      </c>
      <c r="BP40" s="479">
        <f t="shared" si="26"/>
        <v>150819.87510521093</v>
      </c>
      <c r="BQ40" s="704">
        <f t="shared" si="48"/>
        <v>4.1814594842353527E-4</v>
      </c>
      <c r="BR40" s="364">
        <f t="shared" si="49"/>
        <v>4.1814594842353527E-4</v>
      </c>
      <c r="BS40" s="372">
        <f t="shared" si="50"/>
        <v>4.0871830606711894E-4</v>
      </c>
      <c r="BT40" s="467">
        <f t="shared" si="51"/>
        <v>161315.30833252519</v>
      </c>
      <c r="BU40" s="463">
        <f t="shared" si="52"/>
        <v>223310.69999999998</v>
      </c>
      <c r="BV40" s="463">
        <f t="shared" si="53"/>
        <v>161315.30833252519</v>
      </c>
      <c r="BW40" s="463">
        <f t="shared" si="64"/>
        <v>0</v>
      </c>
      <c r="BX40" s="468">
        <f t="shared" si="54"/>
        <v>4.1814594842353527E-4</v>
      </c>
      <c r="BY40" s="478">
        <f t="shared" si="55"/>
        <v>5.5055652877334901E-4</v>
      </c>
      <c r="BZ40" s="475">
        <f t="shared" si="56"/>
        <v>162846.59797754436</v>
      </c>
      <c r="CA40" s="359">
        <f t="shared" si="27"/>
        <v>1.5519117786479211E-3</v>
      </c>
      <c r="CB40" s="292">
        <f t="shared" si="28"/>
        <v>39851.37490956179</v>
      </c>
      <c r="CC40" s="292">
        <f t="shared" si="29"/>
        <v>190671.25001477273</v>
      </c>
      <c r="CD40" s="293">
        <f t="shared" si="30"/>
        <v>0.25615151895736216</v>
      </c>
      <c r="CE40" s="234">
        <f t="shared" si="31"/>
        <v>0</v>
      </c>
      <c r="CF40" s="12"/>
      <c r="CG40" s="127">
        <f t="shared" si="32"/>
        <v>744369</v>
      </c>
      <c r="CH40" s="294">
        <f t="shared" si="57"/>
        <v>0.25615151895736216</v>
      </c>
      <c r="CI40" s="295">
        <f t="shared" si="33"/>
        <v>190671.25001477273</v>
      </c>
      <c r="CJ40" s="235">
        <f t="shared" si="34"/>
        <v>0</v>
      </c>
      <c r="CL40" s="126">
        <f t="shared" si="35"/>
        <v>190671.25001477273</v>
      </c>
      <c r="CM40" s="296">
        <f t="shared" si="36"/>
        <v>1.6527267899583309E-3</v>
      </c>
      <c r="CN40" s="297">
        <f t="shared" si="37"/>
        <v>1282.4407525076065</v>
      </c>
      <c r="CO40" s="239">
        <f t="shared" si="58"/>
        <v>191953.69076728032</v>
      </c>
      <c r="CP40" s="298">
        <f t="shared" si="59"/>
        <v>0.25787437516511341</v>
      </c>
      <c r="CQ40" s="240">
        <f t="shared" si="38"/>
        <v>0</v>
      </c>
      <c r="CR40" s="174"/>
      <c r="CS40" s="246">
        <f t="shared" si="39"/>
        <v>223310.69999999998</v>
      </c>
      <c r="CT40" s="297">
        <f t="shared" si="40"/>
        <v>0</v>
      </c>
      <c r="CU40" s="299">
        <f t="shared" si="41"/>
        <v>191953.69076728032</v>
      </c>
      <c r="CV40" s="247">
        <f t="shared" si="42"/>
        <v>0.25787437516511341</v>
      </c>
      <c r="CY40" s="264">
        <v>0</v>
      </c>
      <c r="CZ40" s="324">
        <f t="shared" si="60"/>
        <v>191953.69076728032</v>
      </c>
      <c r="DA40" s="326">
        <f t="shared" si="61"/>
        <v>0.25787437516511341</v>
      </c>
      <c r="DB40" s="1">
        <f t="shared" si="62"/>
        <v>0</v>
      </c>
      <c r="DC40" s="708">
        <f t="shared" si="63"/>
        <v>0.21877133246755889</v>
      </c>
      <c r="DF40" s="709"/>
    </row>
    <row r="41" spans="1:110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5.1594071713293556E-3</v>
      </c>
      <c r="I41" s="202">
        <f t="shared" si="1"/>
        <v>5.1594071713293565E-3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4.823911573472962E-3</v>
      </c>
      <c r="Q41" s="205">
        <f t="shared" si="4"/>
        <v>4.6462429353436594E-3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4.7564977602676467E-3</v>
      </c>
      <c r="X41" s="205">
        <f t="shared" si="7"/>
        <v>4.5875450542511272E-3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4.8849705416553835E-3</v>
      </c>
      <c r="AE41" s="205">
        <f t="shared" si="10"/>
        <v>4.8938226865011909E-3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4.9618072156405995E-3</v>
      </c>
      <c r="AL41" s="205">
        <f t="shared" si="13"/>
        <v>4.9706268968449851E-3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4.5143422116442787E-3</v>
      </c>
      <c r="AS41" s="207">
        <f t="shared" si="16"/>
        <v>4.5317517664617939E-3</v>
      </c>
      <c r="AT41" s="203"/>
      <c r="AU41" s="208">
        <f t="shared" si="17"/>
        <v>0</v>
      </c>
      <c r="AV41" s="287">
        <f t="shared" si="18"/>
        <v>0</v>
      </c>
      <c r="AW41" s="287">
        <f t="shared" si="19"/>
        <v>0</v>
      </c>
      <c r="AX41" s="287">
        <f t="shared" si="20"/>
        <v>0</v>
      </c>
      <c r="AY41" s="209">
        <f t="shared" si="21"/>
        <v>0</v>
      </c>
      <c r="AZ41" s="480">
        <f t="shared" si="43"/>
        <v>-1</v>
      </c>
      <c r="BA41" s="210">
        <f t="shared" si="22"/>
        <v>0</v>
      </c>
      <c r="BB41" s="288">
        <f t="shared" si="22"/>
        <v>0</v>
      </c>
      <c r="BC41" s="288">
        <f t="shared" si="22"/>
        <v>0</v>
      </c>
      <c r="BD41" s="288">
        <f t="shared" si="22"/>
        <v>0</v>
      </c>
      <c r="BE41" s="288">
        <f t="shared" si="22"/>
        <v>0</v>
      </c>
      <c r="BF41" s="211">
        <f t="shared" si="44"/>
        <v>522977.60780875734</v>
      </c>
      <c r="BH41" s="130">
        <f>'Op Cost'!E32</f>
        <v>3366722</v>
      </c>
      <c r="BI41" s="289">
        <f t="shared" si="23"/>
        <v>0.15533733043855635</v>
      </c>
      <c r="BJ41" s="290">
        <f t="shared" si="24"/>
        <v>522977.60780875734</v>
      </c>
      <c r="BK41" s="230">
        <f t="shared" si="25"/>
        <v>0</v>
      </c>
      <c r="BM41" s="436">
        <f t="shared" si="45"/>
        <v>0.5132356308420597</v>
      </c>
      <c r="BN41" s="436">
        <f t="shared" si="46"/>
        <v>0.37467836631633383</v>
      </c>
      <c r="BO41" s="435">
        <f t="shared" si="47"/>
        <v>0.69144787038564159</v>
      </c>
      <c r="BP41" s="479">
        <f t="shared" si="26"/>
        <v>522977.60780875734</v>
      </c>
      <c r="BQ41" s="704">
        <f t="shared" si="48"/>
        <v>2.9290080116497279E-3</v>
      </c>
      <c r="BR41" s="364">
        <f t="shared" si="49"/>
        <v>2.9290080116497279E-3</v>
      </c>
      <c r="BS41" s="372">
        <f t="shared" si="50"/>
        <v>2.8629697298081392E-3</v>
      </c>
      <c r="BT41" s="467">
        <f t="shared" si="51"/>
        <v>596495.49821146624</v>
      </c>
      <c r="BU41" s="463">
        <f t="shared" si="52"/>
        <v>1010016.6</v>
      </c>
      <c r="BV41" s="463">
        <f t="shared" si="53"/>
        <v>596495.49821146624</v>
      </c>
      <c r="BW41" s="463">
        <f t="shared" si="64"/>
        <v>0</v>
      </c>
      <c r="BX41" s="468">
        <f t="shared" si="54"/>
        <v>2.9290080116497279E-3</v>
      </c>
      <c r="BY41" s="478">
        <f t="shared" si="55"/>
        <v>3.8565110811735878E-3</v>
      </c>
      <c r="BZ41" s="475">
        <f t="shared" si="56"/>
        <v>607221.80000950349</v>
      </c>
      <c r="CA41" s="359">
        <f t="shared" si="27"/>
        <v>5.3813538100422522E-3</v>
      </c>
      <c r="CB41" s="292">
        <f t="shared" si="28"/>
        <v>138187.20313588477</v>
      </c>
      <c r="CC41" s="292">
        <f t="shared" si="29"/>
        <v>661164.81094464217</v>
      </c>
      <c r="CD41" s="293">
        <f t="shared" si="30"/>
        <v>0.19638235973883267</v>
      </c>
      <c r="CE41" s="234">
        <f t="shared" si="31"/>
        <v>0</v>
      </c>
      <c r="CF41" s="12"/>
      <c r="CG41" s="127">
        <f t="shared" si="32"/>
        <v>3366722</v>
      </c>
      <c r="CH41" s="294">
        <f t="shared" si="57"/>
        <v>0.19638235973883267</v>
      </c>
      <c r="CI41" s="295">
        <f t="shared" si="33"/>
        <v>661164.81094464217</v>
      </c>
      <c r="CJ41" s="235">
        <f t="shared" si="34"/>
        <v>0</v>
      </c>
      <c r="CL41" s="126">
        <f t="shared" si="35"/>
        <v>661164.81094464217</v>
      </c>
      <c r="CM41" s="296">
        <f t="shared" si="36"/>
        <v>5.7309363395964714E-3</v>
      </c>
      <c r="CN41" s="297">
        <f t="shared" si="37"/>
        <v>4446.9457121286132</v>
      </c>
      <c r="CO41" s="239">
        <f t="shared" si="58"/>
        <v>665611.75665677083</v>
      </c>
      <c r="CP41" s="298">
        <f t="shared" si="59"/>
        <v>0.19770321299375798</v>
      </c>
      <c r="CQ41" s="240">
        <f t="shared" si="38"/>
        <v>0</v>
      </c>
      <c r="CR41" s="174"/>
      <c r="CS41" s="246">
        <f t="shared" si="39"/>
        <v>1010016.6</v>
      </c>
      <c r="CT41" s="297">
        <f t="shared" si="40"/>
        <v>0</v>
      </c>
      <c r="CU41" s="299">
        <f t="shared" si="41"/>
        <v>665611.75665677083</v>
      </c>
      <c r="CV41" s="247">
        <f t="shared" si="42"/>
        <v>0.19770321299375798</v>
      </c>
      <c r="CY41" s="264">
        <v>0</v>
      </c>
      <c r="CZ41" s="324">
        <f t="shared" si="60"/>
        <v>665611.75665677083</v>
      </c>
      <c r="DA41" s="326">
        <f t="shared" si="61"/>
        <v>0.19770321299375798</v>
      </c>
      <c r="DB41" s="1">
        <f t="shared" si="62"/>
        <v>0</v>
      </c>
      <c r="DC41" s="708">
        <f t="shared" si="63"/>
        <v>0.18035994656211696</v>
      </c>
      <c r="DF41" s="709"/>
    </row>
    <row r="42" spans="1:110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2.1968034436611238E-2</v>
      </c>
      <c r="I42" s="202">
        <f t="shared" si="1"/>
        <v>2.1968034436611241E-2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3.1041881285858643E-2</v>
      </c>
      <c r="Q42" s="205">
        <f t="shared" si="4"/>
        <v>2.9898583219750155E-2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3.0784429758247481E-2</v>
      </c>
      <c r="X42" s="205">
        <f t="shared" si="7"/>
        <v>2.969095448022302E-2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2.1249009264974281E-2</v>
      </c>
      <c r="AE42" s="205">
        <f t="shared" si="10"/>
        <v>2.1287514984965731E-2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2.1352425402803538E-2</v>
      </c>
      <c r="AL42" s="205">
        <f t="shared" si="13"/>
        <v>2.1390379635366129E-2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2.6457255482022459E-2</v>
      </c>
      <c r="AS42" s="207">
        <f t="shared" si="16"/>
        <v>2.655928785308356E-2</v>
      </c>
      <c r="AT42" s="203"/>
      <c r="AU42" s="208">
        <f t="shared" si="17"/>
        <v>0</v>
      </c>
      <c r="AV42" s="287">
        <f t="shared" si="18"/>
        <v>0</v>
      </c>
      <c r="AW42" s="287">
        <f t="shared" si="19"/>
        <v>0</v>
      </c>
      <c r="AX42" s="287">
        <f t="shared" si="20"/>
        <v>0</v>
      </c>
      <c r="AY42" s="209">
        <f t="shared" si="21"/>
        <v>0</v>
      </c>
      <c r="AZ42" s="480">
        <f t="shared" si="43"/>
        <v>-1</v>
      </c>
      <c r="BA42" s="210">
        <f t="shared" si="22"/>
        <v>0</v>
      </c>
      <c r="BB42" s="288">
        <f t="shared" si="22"/>
        <v>0</v>
      </c>
      <c r="BC42" s="288">
        <f t="shared" si="22"/>
        <v>0</v>
      </c>
      <c r="BD42" s="288">
        <f t="shared" si="22"/>
        <v>0</v>
      </c>
      <c r="BE42" s="288">
        <f t="shared" si="22"/>
        <v>0</v>
      </c>
      <c r="BF42" s="211">
        <f t="shared" si="44"/>
        <v>2226765.540382653</v>
      </c>
      <c r="BH42" s="130">
        <f>'Op Cost'!E33</f>
        <v>7435602</v>
      </c>
      <c r="BI42" s="289">
        <f t="shared" si="23"/>
        <v>0.29947347106295535</v>
      </c>
      <c r="BJ42" s="290">
        <f t="shared" si="24"/>
        <v>2226765.540382653</v>
      </c>
      <c r="BK42" s="230">
        <f t="shared" si="25"/>
        <v>0</v>
      </c>
      <c r="BM42" s="436">
        <f t="shared" si="45"/>
        <v>2.1605173190939753</v>
      </c>
      <c r="BN42" s="436">
        <f t="shared" si="46"/>
        <v>3.0362717414154496</v>
      </c>
      <c r="BO42" s="435">
        <f t="shared" si="47"/>
        <v>2.7637257280540966</v>
      </c>
      <c r="BP42" s="479">
        <f t="shared" si="26"/>
        <v>2226765.540382653</v>
      </c>
      <c r="BQ42" s="704">
        <f t="shared" si="48"/>
        <v>5.8897621243889337E-2</v>
      </c>
      <c r="BR42" s="364">
        <f t="shared" si="49"/>
        <v>5.8897621243889337E-2</v>
      </c>
      <c r="BS42" s="372">
        <f t="shared" si="50"/>
        <v>5.7569698037113134E-2</v>
      </c>
      <c r="BT42" s="467">
        <f t="shared" si="51"/>
        <v>3705091.5969746537</v>
      </c>
      <c r="BU42" s="463">
        <f t="shared" si="52"/>
        <v>2230680.6</v>
      </c>
      <c r="BV42" s="463">
        <f t="shared" si="53"/>
        <v>2230680.6</v>
      </c>
      <c r="BW42" s="463">
        <f t="shared" si="64"/>
        <v>1474410.9969746536</v>
      </c>
      <c r="BX42" s="468">
        <f t="shared" si="54"/>
        <v>0</v>
      </c>
      <c r="BY42" s="478">
        <f t="shared" si="55"/>
        <v>0</v>
      </c>
      <c r="BZ42" s="475">
        <f t="shared" si="56"/>
        <v>2230680.6</v>
      </c>
      <c r="CA42" s="359">
        <f t="shared" si="27"/>
        <v>2.2913052195517591E-2</v>
      </c>
      <c r="CB42" s="292">
        <f t="shared" si="28"/>
        <v>588381.79201234493</v>
      </c>
      <c r="CC42" s="292">
        <f t="shared" si="29"/>
        <v>2815147.3323949981</v>
      </c>
      <c r="CD42" s="293">
        <f t="shared" si="30"/>
        <v>0.37860382150564248</v>
      </c>
      <c r="CE42" s="234">
        <f t="shared" si="31"/>
        <v>1</v>
      </c>
      <c r="CF42" s="12"/>
      <c r="CG42" s="127">
        <f t="shared" si="32"/>
        <v>7435602</v>
      </c>
      <c r="CH42" s="294">
        <f t="shared" si="57"/>
        <v>0.37860382150564248</v>
      </c>
      <c r="CI42" s="295">
        <f t="shared" si="33"/>
        <v>2230680.6</v>
      </c>
      <c r="CJ42" s="235">
        <f t="shared" si="34"/>
        <v>584466.73239499796</v>
      </c>
      <c r="CL42" s="126">
        <f t="shared" si="35"/>
        <v>0</v>
      </c>
      <c r="CM42" s="296">
        <f t="shared" si="36"/>
        <v>0</v>
      </c>
      <c r="CN42" s="297">
        <f t="shared" si="37"/>
        <v>0</v>
      </c>
      <c r="CO42" s="239">
        <f t="shared" si="58"/>
        <v>2230680.6</v>
      </c>
      <c r="CP42" s="298">
        <f t="shared" si="59"/>
        <v>0.3</v>
      </c>
      <c r="CQ42" s="240">
        <f t="shared" si="38"/>
        <v>0</v>
      </c>
      <c r="CR42" s="174"/>
      <c r="CS42" s="246">
        <f t="shared" si="39"/>
        <v>2230680.6</v>
      </c>
      <c r="CT42" s="297">
        <f t="shared" si="40"/>
        <v>0</v>
      </c>
      <c r="CU42" s="299">
        <f t="shared" si="41"/>
        <v>2230680.6</v>
      </c>
      <c r="CV42" s="247">
        <f t="shared" si="42"/>
        <v>0.3</v>
      </c>
      <c r="CY42" s="264">
        <v>0</v>
      </c>
      <c r="CZ42" s="324">
        <f t="shared" si="60"/>
        <v>2230680.6</v>
      </c>
      <c r="DA42" s="326">
        <f t="shared" si="61"/>
        <v>0.3</v>
      </c>
      <c r="DB42" s="1">
        <f t="shared" si="62"/>
        <v>0</v>
      </c>
      <c r="DC42" s="708">
        <f t="shared" si="63"/>
        <v>0.3</v>
      </c>
      <c r="DF42" s="709"/>
    </row>
    <row r="43" spans="1:110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4.0790168087618678E-3</v>
      </c>
      <c r="I43" s="202">
        <f t="shared" si="1"/>
        <v>4.0790168087618687E-3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3.9288636157252749E-3</v>
      </c>
      <c r="Q43" s="205">
        <f t="shared" si="4"/>
        <v>3.7841603313947272E-3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3.7342663318730585E-3</v>
      </c>
      <c r="X43" s="205">
        <f t="shared" si="7"/>
        <v>3.6016236957245587E-3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3.9843744967185584E-3</v>
      </c>
      <c r="AE43" s="205">
        <f t="shared" si="10"/>
        <v>3.9915946549291623E-3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4.2305728861933688E-3</v>
      </c>
      <c r="AL43" s="205">
        <f t="shared" si="13"/>
        <v>4.2380927882263476E-3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3.7431564240795086E-3</v>
      </c>
      <c r="AS43" s="207">
        <f t="shared" si="16"/>
        <v>3.7575919019188836E-3</v>
      </c>
      <c r="AT43" s="203"/>
      <c r="AU43" s="208">
        <f t="shared" si="17"/>
        <v>0</v>
      </c>
      <c r="AV43" s="287">
        <f t="shared" si="18"/>
        <v>0</v>
      </c>
      <c r="AW43" s="287">
        <f t="shared" si="19"/>
        <v>0</v>
      </c>
      <c r="AX43" s="287">
        <f t="shared" si="20"/>
        <v>0</v>
      </c>
      <c r="AY43" s="209">
        <f t="shared" si="21"/>
        <v>0</v>
      </c>
      <c r="AZ43" s="480">
        <f t="shared" si="43"/>
        <v>-1</v>
      </c>
      <c r="BA43" s="210">
        <f t="shared" si="22"/>
        <v>0</v>
      </c>
      <c r="BB43" s="288">
        <f t="shared" si="22"/>
        <v>0</v>
      </c>
      <c r="BC43" s="288">
        <f t="shared" si="22"/>
        <v>0</v>
      </c>
      <c r="BD43" s="288">
        <f t="shared" si="22"/>
        <v>0</v>
      </c>
      <c r="BE43" s="288">
        <f t="shared" si="22"/>
        <v>0</v>
      </c>
      <c r="BF43" s="211">
        <f t="shared" si="44"/>
        <v>413465.0323223765</v>
      </c>
      <c r="BH43" s="130">
        <f>'Op Cost'!E34</f>
        <v>2380653</v>
      </c>
      <c r="BI43" s="289">
        <f t="shared" si="23"/>
        <v>0.17367715174045797</v>
      </c>
      <c r="BJ43" s="290">
        <f t="shared" si="24"/>
        <v>413465.0323223765</v>
      </c>
      <c r="BK43" s="230">
        <f t="shared" si="25"/>
        <v>0</v>
      </c>
      <c r="BM43" s="436">
        <f t="shared" si="45"/>
        <v>0.63272321979905921</v>
      </c>
      <c r="BN43" s="436">
        <f t="shared" si="46"/>
        <v>0.68052068891139261</v>
      </c>
      <c r="BO43" s="435">
        <f t="shared" si="47"/>
        <v>0.83374593688168896</v>
      </c>
      <c r="BP43" s="479">
        <f t="shared" si="26"/>
        <v>413465.0323223765</v>
      </c>
      <c r="BQ43" s="704">
        <f t="shared" si="48"/>
        <v>3.0396178397971781E-3</v>
      </c>
      <c r="BR43" s="364">
        <f t="shared" si="49"/>
        <v>3.0396178397971781E-3</v>
      </c>
      <c r="BS43" s="372">
        <f t="shared" si="50"/>
        <v>2.9710857160211877E-3</v>
      </c>
      <c r="BT43" s="467">
        <f t="shared" si="51"/>
        <v>489759.22145518917</v>
      </c>
      <c r="BU43" s="463">
        <f t="shared" si="52"/>
        <v>714195.9</v>
      </c>
      <c r="BV43" s="463">
        <f t="shared" si="53"/>
        <v>489759.22145518917</v>
      </c>
      <c r="BW43" s="463">
        <f t="shared" si="64"/>
        <v>0</v>
      </c>
      <c r="BX43" s="468">
        <f t="shared" si="54"/>
        <v>3.0396178397971781E-3</v>
      </c>
      <c r="BY43" s="478">
        <f t="shared" si="55"/>
        <v>4.0021467456172258E-3</v>
      </c>
      <c r="BZ43" s="475">
        <f t="shared" si="56"/>
        <v>500890.58680847101</v>
      </c>
      <c r="CA43" s="359">
        <f t="shared" si="27"/>
        <v>4.254487369602454E-3</v>
      </c>
      <c r="CB43" s="292">
        <f t="shared" si="28"/>
        <v>109250.52154816306</v>
      </c>
      <c r="CC43" s="292">
        <f t="shared" si="29"/>
        <v>522715.55387053953</v>
      </c>
      <c r="CD43" s="293">
        <f t="shared" si="30"/>
        <v>0.2195681411236915</v>
      </c>
      <c r="CE43" s="234">
        <f t="shared" si="31"/>
        <v>0</v>
      </c>
      <c r="CF43" s="12"/>
      <c r="CG43" s="127">
        <f t="shared" si="32"/>
        <v>2380653</v>
      </c>
      <c r="CH43" s="294">
        <f t="shared" si="57"/>
        <v>0.2195681411236915</v>
      </c>
      <c r="CI43" s="295">
        <f t="shared" si="33"/>
        <v>522715.55387053953</v>
      </c>
      <c r="CJ43" s="235">
        <f t="shared" si="34"/>
        <v>0</v>
      </c>
      <c r="CL43" s="126">
        <f t="shared" si="35"/>
        <v>522715.55387053953</v>
      </c>
      <c r="CM43" s="296">
        <f t="shared" si="36"/>
        <v>4.5308666059661043E-3</v>
      </c>
      <c r="CN43" s="297">
        <f t="shared" si="37"/>
        <v>3515.7462291836232</v>
      </c>
      <c r="CO43" s="239">
        <f t="shared" si="58"/>
        <v>526231.30009972316</v>
      </c>
      <c r="CP43" s="298">
        <f t="shared" si="59"/>
        <v>0.22104494023266857</v>
      </c>
      <c r="CQ43" s="240">
        <f t="shared" si="38"/>
        <v>0</v>
      </c>
      <c r="CR43" s="174"/>
      <c r="CS43" s="246">
        <f t="shared" si="39"/>
        <v>714195.9</v>
      </c>
      <c r="CT43" s="297">
        <f t="shared" si="40"/>
        <v>0</v>
      </c>
      <c r="CU43" s="299">
        <f t="shared" si="41"/>
        <v>526231.30009972316</v>
      </c>
      <c r="CV43" s="247">
        <f t="shared" si="42"/>
        <v>0.22104494023266857</v>
      </c>
      <c r="CY43" s="264">
        <v>0</v>
      </c>
      <c r="CZ43" s="324">
        <f t="shared" si="60"/>
        <v>526231.30009972316</v>
      </c>
      <c r="DA43" s="326">
        <f t="shared" si="61"/>
        <v>0.22104494023266857</v>
      </c>
      <c r="DB43" s="1">
        <f t="shared" si="62"/>
        <v>0</v>
      </c>
      <c r="DC43" s="708">
        <f t="shared" si="63"/>
        <v>0.21040050221870679</v>
      </c>
      <c r="DF43" s="709"/>
    </row>
    <row r="44" spans="1:110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8.0553545592597486E-3</v>
      </c>
      <c r="I44" s="202">
        <f t="shared" si="1"/>
        <v>8.0553545592597503E-3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7.0606172546512245E-3</v>
      </c>
      <c r="Q44" s="205">
        <f t="shared" si="4"/>
        <v>6.8005689032501638E-3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7.1281358737458099E-3</v>
      </c>
      <c r="X44" s="205">
        <f t="shared" si="7"/>
        <v>6.8749416318010775E-3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7.6185008937902253E-3</v>
      </c>
      <c r="AE44" s="205">
        <f t="shared" si="10"/>
        <v>7.6323065191966971E-3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7.5473071755765781E-3</v>
      </c>
      <c r="AL44" s="205">
        <f t="shared" si="13"/>
        <v>7.5607226188510231E-3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6.6729047086795277E-3</v>
      </c>
      <c r="AS44" s="207">
        <f t="shared" si="16"/>
        <v>6.698638756935364E-3</v>
      </c>
      <c r="AT44" s="203"/>
      <c r="AU44" s="208">
        <f t="shared" si="17"/>
        <v>0</v>
      </c>
      <c r="AV44" s="287">
        <f t="shared" si="18"/>
        <v>0</v>
      </c>
      <c r="AW44" s="287">
        <f t="shared" si="19"/>
        <v>0</v>
      </c>
      <c r="AX44" s="287">
        <f t="shared" si="20"/>
        <v>0</v>
      </c>
      <c r="AY44" s="209">
        <f t="shared" si="21"/>
        <v>0</v>
      </c>
      <c r="AZ44" s="480">
        <f t="shared" si="43"/>
        <v>-1</v>
      </c>
      <c r="BA44" s="210">
        <f t="shared" si="22"/>
        <v>0</v>
      </c>
      <c r="BB44" s="288">
        <f t="shared" si="22"/>
        <v>0</v>
      </c>
      <c r="BC44" s="288">
        <f t="shared" si="22"/>
        <v>0</v>
      </c>
      <c r="BD44" s="288">
        <f t="shared" si="22"/>
        <v>0</v>
      </c>
      <c r="BE44" s="288">
        <f t="shared" si="22"/>
        <v>0</v>
      </c>
      <c r="BF44" s="211">
        <f t="shared" si="44"/>
        <v>816522.11534364754</v>
      </c>
      <c r="BH44" s="130">
        <f>'Op Cost'!E35</f>
        <v>5803873</v>
      </c>
      <c r="BI44" s="289">
        <f t="shared" si="23"/>
        <v>0.14068573094959996</v>
      </c>
      <c r="BJ44" s="290">
        <f t="shared" si="24"/>
        <v>816522.11534364754</v>
      </c>
      <c r="BK44" s="230">
        <f t="shared" si="25"/>
        <v>0</v>
      </c>
      <c r="BM44" s="436">
        <f t="shared" si="45"/>
        <v>0.18758606124835114</v>
      </c>
      <c r="BN44" s="436">
        <f t="shared" si="46"/>
        <v>0.11721004102744931</v>
      </c>
      <c r="BO44" s="435">
        <f t="shared" si="47"/>
        <v>0.24762152545942784</v>
      </c>
      <c r="BP44" s="479">
        <f t="shared" si="26"/>
        <v>816522.11534364754</v>
      </c>
      <c r="BQ44" s="704">
        <f t="shared" si="48"/>
        <v>1.6111497600682207E-3</v>
      </c>
      <c r="BR44" s="364">
        <f t="shared" si="49"/>
        <v>1.6111497600682207E-3</v>
      </c>
      <c r="BS44" s="372">
        <f t="shared" si="50"/>
        <v>1.5748243005538694E-3</v>
      </c>
      <c r="BT44" s="467">
        <f t="shared" si="51"/>
        <v>856961.85842797311</v>
      </c>
      <c r="BU44" s="463">
        <f t="shared" si="52"/>
        <v>1741161.9</v>
      </c>
      <c r="BV44" s="463">
        <f t="shared" si="53"/>
        <v>856961.85842797311</v>
      </c>
      <c r="BW44" s="463">
        <f t="shared" si="64"/>
        <v>0</v>
      </c>
      <c r="BX44" s="468">
        <f t="shared" si="54"/>
        <v>1.6111497600682207E-3</v>
      </c>
      <c r="BY44" s="478">
        <f t="shared" si="55"/>
        <v>2.1213383092228652E-3</v>
      </c>
      <c r="BZ44" s="475">
        <f t="shared" si="56"/>
        <v>862862.03982030519</v>
      </c>
      <c r="CA44" s="359">
        <f t="shared" si="27"/>
        <v>8.4018786479192718E-3</v>
      </c>
      <c r="CB44" s="292">
        <f t="shared" si="28"/>
        <v>215750.93413788333</v>
      </c>
      <c r="CC44" s="292">
        <f t="shared" si="29"/>
        <v>1032273.0494815309</v>
      </c>
      <c r="CD44" s="293">
        <f t="shared" si="30"/>
        <v>0.17785934486876795</v>
      </c>
      <c r="CE44" s="234">
        <f t="shared" si="31"/>
        <v>0</v>
      </c>
      <c r="CF44" s="12"/>
      <c r="CG44" s="127">
        <f t="shared" si="32"/>
        <v>5803873</v>
      </c>
      <c r="CH44" s="294">
        <f t="shared" si="57"/>
        <v>0.17785934486876795</v>
      </c>
      <c r="CI44" s="295">
        <f t="shared" si="33"/>
        <v>1032273.0494815309</v>
      </c>
      <c r="CJ44" s="235">
        <f t="shared" si="34"/>
        <v>0</v>
      </c>
      <c r="CL44" s="126">
        <f t="shared" si="35"/>
        <v>1032273.0494815309</v>
      </c>
      <c r="CM44" s="296">
        <f t="shared" si="36"/>
        <v>8.947679963801183E-3</v>
      </c>
      <c r="CN44" s="297">
        <f t="shared" si="37"/>
        <v>6942.9923298234498</v>
      </c>
      <c r="CO44" s="239">
        <f t="shared" si="58"/>
        <v>1039216.0418113543</v>
      </c>
      <c r="CP44" s="298">
        <f t="shared" si="59"/>
        <v>0.17905561369302092</v>
      </c>
      <c r="CQ44" s="240">
        <f t="shared" si="38"/>
        <v>0</v>
      </c>
      <c r="CR44" s="174"/>
      <c r="CS44" s="246">
        <f t="shared" si="39"/>
        <v>1741161.9</v>
      </c>
      <c r="CT44" s="297">
        <f t="shared" si="40"/>
        <v>0</v>
      </c>
      <c r="CU44" s="299">
        <f t="shared" si="41"/>
        <v>1039216.0418113543</v>
      </c>
      <c r="CV44" s="247">
        <f t="shared" si="42"/>
        <v>0.17905561369302092</v>
      </c>
      <c r="CY44" s="264">
        <v>0</v>
      </c>
      <c r="CZ44" s="324">
        <f t="shared" si="60"/>
        <v>1039216.0418113543</v>
      </c>
      <c r="DA44" s="326">
        <f t="shared" si="61"/>
        <v>0.17905561369302092</v>
      </c>
      <c r="DB44" s="1">
        <f t="shared" si="62"/>
        <v>0</v>
      </c>
      <c r="DC44" s="708">
        <f t="shared" si="63"/>
        <v>0.14867004150854182</v>
      </c>
      <c r="DF44" s="709"/>
    </row>
    <row r="45" spans="1:110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1.6012943282187253E-3</v>
      </c>
      <c r="I45" s="202">
        <f t="shared" si="1"/>
        <v>1.6012943282187255E-3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1.4984210735585841E-3</v>
      </c>
      <c r="Q45" s="205">
        <f t="shared" si="4"/>
        <v>1.4432329907281736E-3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1.5017901498080761E-3</v>
      </c>
      <c r="X45" s="205">
        <f t="shared" si="7"/>
        <v>1.4484459620322469E-3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1.6368505010450917E-3</v>
      </c>
      <c r="AE45" s="205">
        <f t="shared" si="10"/>
        <v>1.6398166679037506E-3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1.6342841061895035E-3</v>
      </c>
      <c r="AL45" s="205">
        <f t="shared" si="13"/>
        <v>1.6371890688749845E-3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1.5302629297154749E-3</v>
      </c>
      <c r="AS45" s="207">
        <f t="shared" si="16"/>
        <v>1.5361643866965992E-3</v>
      </c>
      <c r="AT45" s="203"/>
      <c r="AU45" s="208">
        <f t="shared" si="17"/>
        <v>0</v>
      </c>
      <c r="AV45" s="287">
        <f t="shared" si="18"/>
        <v>0</v>
      </c>
      <c r="AW45" s="287">
        <f t="shared" si="19"/>
        <v>0</v>
      </c>
      <c r="AX45" s="287">
        <f t="shared" si="20"/>
        <v>0</v>
      </c>
      <c r="AY45" s="209">
        <f t="shared" si="21"/>
        <v>0</v>
      </c>
      <c r="AZ45" s="480">
        <f t="shared" si="43"/>
        <v>-1</v>
      </c>
      <c r="BA45" s="210">
        <f t="shared" si="22"/>
        <v>0</v>
      </c>
      <c r="BB45" s="288">
        <f t="shared" si="22"/>
        <v>0</v>
      </c>
      <c r="BC45" s="288">
        <f t="shared" si="22"/>
        <v>0</v>
      </c>
      <c r="BD45" s="288">
        <f t="shared" si="22"/>
        <v>0</v>
      </c>
      <c r="BE45" s="288">
        <f t="shared" si="22"/>
        <v>0</v>
      </c>
      <c r="BF45" s="211">
        <f t="shared" si="44"/>
        <v>162313.43046991731</v>
      </c>
      <c r="BH45" s="130">
        <f>'Op Cost'!E36</f>
        <v>604843</v>
      </c>
      <c r="BI45" s="289">
        <f t="shared" si="23"/>
        <v>0.26835630150289796</v>
      </c>
      <c r="BJ45" s="290">
        <f t="shared" si="24"/>
        <v>162313.43046991731</v>
      </c>
      <c r="BK45" s="230">
        <f t="shared" si="25"/>
        <v>0</v>
      </c>
      <c r="BM45" s="436">
        <f t="shared" si="45"/>
        <v>0.163951889852753</v>
      </c>
      <c r="BN45" s="436">
        <f t="shared" si="46"/>
        <v>8.6830586924461703E-2</v>
      </c>
      <c r="BO45" s="435">
        <f t="shared" si="47"/>
        <v>0.52275988860796108</v>
      </c>
      <c r="BP45" s="479">
        <f t="shared" si="26"/>
        <v>162313.43046991731</v>
      </c>
      <c r="BQ45" s="704">
        <f t="shared" si="48"/>
        <v>5.1894036174408994E-4</v>
      </c>
      <c r="BR45" s="364">
        <f t="shared" si="49"/>
        <v>5.1894036174408994E-4</v>
      </c>
      <c r="BS45" s="372">
        <f t="shared" si="50"/>
        <v>5.0724017870207424E-4</v>
      </c>
      <c r="BT45" s="467">
        <f t="shared" si="51"/>
        <v>175338.7962212236</v>
      </c>
      <c r="BU45" s="463">
        <f t="shared" si="52"/>
        <v>181452.9</v>
      </c>
      <c r="BV45" s="463">
        <f t="shared" si="53"/>
        <v>175338.7962212236</v>
      </c>
      <c r="BW45" s="463">
        <f t="shared" si="64"/>
        <v>0</v>
      </c>
      <c r="BX45" s="468">
        <f t="shared" si="54"/>
        <v>5.1894036174408994E-4</v>
      </c>
      <c r="BY45" s="478">
        <f t="shared" si="55"/>
        <v>6.8326861776219785E-4</v>
      </c>
      <c r="BZ45" s="475">
        <f t="shared" si="56"/>
        <v>177239.2044526489</v>
      </c>
      <c r="CA45" s="359">
        <f t="shared" si="27"/>
        <v>1.6701785782761987E-3</v>
      </c>
      <c r="CB45" s="292">
        <f t="shared" si="28"/>
        <v>42888.335280754225</v>
      </c>
      <c r="CC45" s="292">
        <f t="shared" si="29"/>
        <v>205201.76575067153</v>
      </c>
      <c r="CD45" s="293">
        <f t="shared" si="30"/>
        <v>0.33926451285816572</v>
      </c>
      <c r="CE45" s="234">
        <f t="shared" si="31"/>
        <v>1</v>
      </c>
      <c r="CF45" s="12"/>
      <c r="CG45" s="127">
        <f t="shared" si="32"/>
        <v>604843</v>
      </c>
      <c r="CH45" s="294">
        <f t="shared" si="57"/>
        <v>0.33926451285816572</v>
      </c>
      <c r="CI45" s="295">
        <f t="shared" si="33"/>
        <v>181452.9</v>
      </c>
      <c r="CJ45" s="235">
        <f t="shared" si="34"/>
        <v>23748.865750671539</v>
      </c>
      <c r="CL45" s="126">
        <f t="shared" si="35"/>
        <v>0</v>
      </c>
      <c r="CM45" s="296">
        <f t="shared" si="36"/>
        <v>0</v>
      </c>
      <c r="CN45" s="297">
        <f t="shared" si="37"/>
        <v>0</v>
      </c>
      <c r="CO45" s="239">
        <f t="shared" si="58"/>
        <v>181452.9</v>
      </c>
      <c r="CP45" s="298">
        <f t="shared" si="59"/>
        <v>0.3</v>
      </c>
      <c r="CQ45" s="240">
        <f t="shared" si="38"/>
        <v>0</v>
      </c>
      <c r="CR45" s="174"/>
      <c r="CS45" s="246">
        <f t="shared" si="39"/>
        <v>181452.9</v>
      </c>
      <c r="CT45" s="297">
        <f t="shared" si="40"/>
        <v>0</v>
      </c>
      <c r="CU45" s="299">
        <f t="shared" si="41"/>
        <v>181452.9</v>
      </c>
      <c r="CV45" s="247">
        <f t="shared" si="42"/>
        <v>0.3</v>
      </c>
      <c r="CY45" s="264">
        <v>0</v>
      </c>
      <c r="CZ45" s="324">
        <f t="shared" si="60"/>
        <v>181452.9</v>
      </c>
      <c r="DA45" s="326">
        <f t="shared" si="61"/>
        <v>0.3</v>
      </c>
      <c r="DB45" s="1">
        <f t="shared" si="62"/>
        <v>0</v>
      </c>
      <c r="DC45" s="708">
        <f t="shared" si="63"/>
        <v>0.29303340611141881</v>
      </c>
      <c r="DF45" s="709"/>
    </row>
    <row r="46" spans="1:110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6.7132942829244797E-3</v>
      </c>
      <c r="I46" s="202">
        <f t="shared" si="1"/>
        <v>6.7132942829244806E-3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6.2703837311583986E-3</v>
      </c>
      <c r="Q46" s="205">
        <f t="shared" si="4"/>
        <v>6.0394403315759326E-3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6.4132948799747579E-3</v>
      </c>
      <c r="X46" s="205">
        <f t="shared" si="7"/>
        <v>6.1854920765119312E-3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7.4105218462609907E-3</v>
      </c>
      <c r="AE46" s="205">
        <f t="shared" si="10"/>
        <v>7.4239505890152701E-3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7.2438146136918988E-3</v>
      </c>
      <c r="AL46" s="205">
        <f t="shared" si="13"/>
        <v>7.2566905947245852E-3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6.9427956021747561E-3</v>
      </c>
      <c r="AS46" s="207">
        <f t="shared" si="16"/>
        <v>6.9695704843073273E-3</v>
      </c>
      <c r="AT46" s="203"/>
      <c r="AU46" s="208">
        <f t="shared" si="17"/>
        <v>0</v>
      </c>
      <c r="AV46" s="287">
        <f t="shared" si="18"/>
        <v>0</v>
      </c>
      <c r="AW46" s="287">
        <f t="shared" si="19"/>
        <v>0</v>
      </c>
      <c r="AX46" s="287">
        <f t="shared" si="20"/>
        <v>0</v>
      </c>
      <c r="AY46" s="209">
        <f t="shared" si="21"/>
        <v>0</v>
      </c>
      <c r="AZ46" s="480">
        <f t="shared" si="43"/>
        <v>-1</v>
      </c>
      <c r="BA46" s="210">
        <f t="shared" si="22"/>
        <v>0</v>
      </c>
      <c r="BB46" s="288">
        <f t="shared" si="22"/>
        <v>0</v>
      </c>
      <c r="BC46" s="288">
        <f t="shared" si="22"/>
        <v>0</v>
      </c>
      <c r="BD46" s="288">
        <f t="shared" si="22"/>
        <v>0</v>
      </c>
      <c r="BE46" s="288">
        <f t="shared" si="22"/>
        <v>0</v>
      </c>
      <c r="BF46" s="211">
        <f t="shared" si="44"/>
        <v>680485.65814111626</v>
      </c>
      <c r="BH46" s="130">
        <f>'Op Cost'!E37</f>
        <v>5022923</v>
      </c>
      <c r="BI46" s="289">
        <f t="shared" si="23"/>
        <v>0.13547602822920365</v>
      </c>
      <c r="BJ46" s="290">
        <f t="shared" si="24"/>
        <v>680485.65814111626</v>
      </c>
      <c r="BK46" s="230">
        <f t="shared" si="25"/>
        <v>0</v>
      </c>
      <c r="BM46" s="436">
        <f t="shared" si="45"/>
        <v>0.24071585670840551</v>
      </c>
      <c r="BN46" s="436">
        <f t="shared" si="46"/>
        <v>0.17261343216405878</v>
      </c>
      <c r="BO46" s="435">
        <f t="shared" si="47"/>
        <v>0.27428840519730957</v>
      </c>
      <c r="BP46" s="479">
        <f t="shared" si="26"/>
        <v>680485.65814111626</v>
      </c>
      <c r="BQ46" s="704">
        <f t="shared" si="48"/>
        <v>1.6143896792299747E-3</v>
      </c>
      <c r="BR46" s="364">
        <f t="shared" si="49"/>
        <v>1.6143896792299747E-3</v>
      </c>
      <c r="BS46" s="372">
        <f t="shared" si="50"/>
        <v>1.5779911715389379E-3</v>
      </c>
      <c r="BT46" s="467">
        <f t="shared" si="51"/>
        <v>721006.72296334768</v>
      </c>
      <c r="BU46" s="463">
        <f t="shared" si="52"/>
        <v>1506876.9</v>
      </c>
      <c r="BV46" s="463">
        <f t="shared" si="53"/>
        <v>721006.72296334768</v>
      </c>
      <c r="BW46" s="463">
        <f t="shared" si="64"/>
        <v>0</v>
      </c>
      <c r="BX46" s="468">
        <f t="shared" si="54"/>
        <v>1.6143896792299747E-3</v>
      </c>
      <c r="BY46" s="478">
        <f t="shared" si="55"/>
        <v>2.1256041849390516E-3</v>
      </c>
      <c r="BZ46" s="475">
        <f t="shared" si="56"/>
        <v>726918.76924324303</v>
      </c>
      <c r="CA46" s="359">
        <f t="shared" si="27"/>
        <v>7.0020858148402854E-3</v>
      </c>
      <c r="CB46" s="292">
        <f t="shared" si="28"/>
        <v>179805.80519804824</v>
      </c>
      <c r="CC46" s="292">
        <f t="shared" si="29"/>
        <v>860291.4633391645</v>
      </c>
      <c r="CD46" s="293">
        <f t="shared" si="30"/>
        <v>0.17127307413216658</v>
      </c>
      <c r="CE46" s="234">
        <f t="shared" si="31"/>
        <v>0</v>
      </c>
      <c r="CF46" s="12"/>
      <c r="CG46" s="127">
        <f t="shared" si="32"/>
        <v>5022923</v>
      </c>
      <c r="CH46" s="294">
        <f t="shared" si="57"/>
        <v>0.17127307413216658</v>
      </c>
      <c r="CI46" s="295">
        <f t="shared" si="33"/>
        <v>860291.4633391645</v>
      </c>
      <c r="CJ46" s="235">
        <f t="shared" si="34"/>
        <v>0</v>
      </c>
      <c r="CL46" s="126">
        <f t="shared" si="35"/>
        <v>860291.4633391645</v>
      </c>
      <c r="CM46" s="296">
        <f t="shared" si="36"/>
        <v>7.4569540427459986E-3</v>
      </c>
      <c r="CN46" s="297">
        <f t="shared" si="37"/>
        <v>5786.2568768761384</v>
      </c>
      <c r="CO46" s="239">
        <f t="shared" si="58"/>
        <v>866077.72021604062</v>
      </c>
      <c r="CP46" s="298">
        <f t="shared" si="59"/>
        <v>0.17242504418563467</v>
      </c>
      <c r="CQ46" s="240">
        <f t="shared" si="38"/>
        <v>0</v>
      </c>
      <c r="CR46" s="174"/>
      <c r="CS46" s="246">
        <f t="shared" si="39"/>
        <v>1506876.9</v>
      </c>
      <c r="CT46" s="297">
        <f t="shared" si="40"/>
        <v>0</v>
      </c>
      <c r="CU46" s="299">
        <f t="shared" si="41"/>
        <v>866077.72021604062</v>
      </c>
      <c r="CV46" s="247">
        <f t="shared" si="42"/>
        <v>0.17242504418563467</v>
      </c>
      <c r="CY46" s="264">
        <v>0</v>
      </c>
      <c r="CZ46" s="324">
        <f t="shared" si="60"/>
        <v>866077.72021604062</v>
      </c>
      <c r="DA46" s="326">
        <f t="shared" si="61"/>
        <v>0.17242504418563467</v>
      </c>
      <c r="DB46" s="1">
        <f t="shared" si="62"/>
        <v>0</v>
      </c>
      <c r="DC46" s="708">
        <f t="shared" si="63"/>
        <v>0.14472026930200663</v>
      </c>
      <c r="DF46" s="709"/>
    </row>
    <row r="47" spans="1:110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6.116463449152244E-4</v>
      </c>
      <c r="I47" s="202">
        <f t="shared" si="1"/>
        <v>6.1164634491522451E-4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5.4747977913164236E-4</v>
      </c>
      <c r="Q47" s="205">
        <f t="shared" si="4"/>
        <v>5.2731564774570548E-4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5.1471065123304821E-4</v>
      </c>
      <c r="X47" s="205">
        <f t="shared" si="7"/>
        <v>4.9642792269530679E-4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3.8319088692230691E-4</v>
      </c>
      <c r="AE47" s="205">
        <f t="shared" si="10"/>
        <v>3.8388527416695963E-4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4.0481983770372122E-4</v>
      </c>
      <c r="AL47" s="205">
        <f t="shared" si="13"/>
        <v>4.0553941058484879E-4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3.5579589596809415E-4</v>
      </c>
      <c r="AS47" s="207">
        <f t="shared" si="16"/>
        <v>3.5716802237417965E-4</v>
      </c>
      <c r="AT47" s="203"/>
      <c r="AU47" s="208">
        <f t="shared" si="17"/>
        <v>0</v>
      </c>
      <c r="AV47" s="287">
        <f t="shared" si="18"/>
        <v>0</v>
      </c>
      <c r="AW47" s="287">
        <f t="shared" si="19"/>
        <v>0</v>
      </c>
      <c r="AX47" s="287">
        <f t="shared" si="20"/>
        <v>0</v>
      </c>
      <c r="AY47" s="209">
        <f t="shared" si="21"/>
        <v>0</v>
      </c>
      <c r="AZ47" s="480">
        <f t="shared" si="43"/>
        <v>-1</v>
      </c>
      <c r="BA47" s="210">
        <f t="shared" si="22"/>
        <v>0</v>
      </c>
      <c r="BB47" s="288">
        <f t="shared" si="22"/>
        <v>0</v>
      </c>
      <c r="BC47" s="288">
        <f t="shared" si="22"/>
        <v>0</v>
      </c>
      <c r="BD47" s="288">
        <f t="shared" si="22"/>
        <v>0</v>
      </c>
      <c r="BE47" s="288">
        <f t="shared" si="22"/>
        <v>0</v>
      </c>
      <c r="BF47" s="211">
        <f t="shared" si="44"/>
        <v>61998.856005449874</v>
      </c>
      <c r="BH47" s="130">
        <f>'Op Cost'!E38</f>
        <v>457239</v>
      </c>
      <c r="BI47" s="289">
        <f t="shared" si="23"/>
        <v>0.13559398040291812</v>
      </c>
      <c r="BJ47" s="290">
        <f t="shared" si="24"/>
        <v>61998.856005449874</v>
      </c>
      <c r="BK47" s="230">
        <f t="shared" si="25"/>
        <v>0</v>
      </c>
      <c r="BM47" s="436">
        <f t="shared" si="45"/>
        <v>0.21052567481640119</v>
      </c>
      <c r="BN47" s="436">
        <f t="shared" si="46"/>
        <v>0.25083654485648299</v>
      </c>
      <c r="BO47" s="435">
        <f t="shared" si="47"/>
        <v>0.28946808399512508</v>
      </c>
      <c r="BP47" s="479">
        <f t="shared" si="26"/>
        <v>61998.856005449874</v>
      </c>
      <c r="BQ47" s="704">
        <f t="shared" si="48"/>
        <v>1.5907367660883938E-4</v>
      </c>
      <c r="BR47" s="364">
        <f t="shared" si="49"/>
        <v>1.5907367660883938E-4</v>
      </c>
      <c r="BS47" s="372">
        <f t="shared" si="50"/>
        <v>1.5548715439801228E-4</v>
      </c>
      <c r="BT47" s="467">
        <f t="shared" si="51"/>
        <v>65991.593845828014</v>
      </c>
      <c r="BU47" s="463">
        <f t="shared" si="52"/>
        <v>137171.69999999998</v>
      </c>
      <c r="BV47" s="463">
        <f t="shared" si="53"/>
        <v>65991.593845828014</v>
      </c>
      <c r="BW47" s="463">
        <f t="shared" si="64"/>
        <v>0</v>
      </c>
      <c r="BX47" s="468">
        <f t="shared" si="54"/>
        <v>1.5907367660883938E-4</v>
      </c>
      <c r="BY47" s="478">
        <f t="shared" si="55"/>
        <v>2.0944613129258177E-4</v>
      </c>
      <c r="BZ47" s="475">
        <f t="shared" si="56"/>
        <v>66574.136555388162</v>
      </c>
      <c r="CA47" s="359">
        <f t="shared" si="27"/>
        <v>6.3795805977450847E-4</v>
      </c>
      <c r="CB47" s="292">
        <f t="shared" si="28"/>
        <v>16382.056097802413</v>
      </c>
      <c r="CC47" s="292">
        <f t="shared" si="29"/>
        <v>78380.912103252282</v>
      </c>
      <c r="CD47" s="293">
        <f t="shared" si="30"/>
        <v>0.17142219299589992</v>
      </c>
      <c r="CE47" s="234">
        <f t="shared" si="31"/>
        <v>0</v>
      </c>
      <c r="CF47" s="12"/>
      <c r="CG47" s="127">
        <f t="shared" si="32"/>
        <v>457239</v>
      </c>
      <c r="CH47" s="294">
        <f t="shared" si="57"/>
        <v>0.17142219299589992</v>
      </c>
      <c r="CI47" s="295">
        <f t="shared" si="33"/>
        <v>78380.912103252282</v>
      </c>
      <c r="CJ47" s="235">
        <f t="shared" si="34"/>
        <v>0</v>
      </c>
      <c r="CL47" s="126">
        <f t="shared" si="35"/>
        <v>78380.912103252282</v>
      </c>
      <c r="CM47" s="296">
        <f t="shared" si="36"/>
        <v>6.7940097547153876E-4</v>
      </c>
      <c r="CN47" s="297">
        <f t="shared" si="37"/>
        <v>527.18422883439155</v>
      </c>
      <c r="CO47" s="239">
        <f t="shared" si="58"/>
        <v>78908.096332086672</v>
      </c>
      <c r="CP47" s="298">
        <f t="shared" si="59"/>
        <v>0.17257516601183773</v>
      </c>
      <c r="CQ47" s="240">
        <f t="shared" si="38"/>
        <v>0</v>
      </c>
      <c r="CR47" s="174"/>
      <c r="CS47" s="246">
        <f t="shared" si="39"/>
        <v>137171.69999999998</v>
      </c>
      <c r="CT47" s="297">
        <f t="shared" si="40"/>
        <v>0</v>
      </c>
      <c r="CU47" s="299">
        <f t="shared" si="41"/>
        <v>78908.096332086672</v>
      </c>
      <c r="CV47" s="247">
        <f t="shared" si="42"/>
        <v>0.17257516601183773</v>
      </c>
      <c r="CY47" s="264">
        <v>0</v>
      </c>
      <c r="CZ47" s="324">
        <f t="shared" si="60"/>
        <v>78908.096332086672</v>
      </c>
      <c r="DA47" s="326">
        <f t="shared" si="61"/>
        <v>0.17257516601183773</v>
      </c>
      <c r="DB47" s="1">
        <f t="shared" si="62"/>
        <v>0</v>
      </c>
      <c r="DC47" s="708">
        <f t="shared" si="63"/>
        <v>0.14560030215136541</v>
      </c>
      <c r="DF47" s="709"/>
    </row>
    <row r="48" spans="1:110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2.1880998197591609E-3</v>
      </c>
      <c r="I48" s="202">
        <f t="shared" si="1"/>
        <v>2.1880998197591614E-3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2.2706132136238854E-3</v>
      </c>
      <c r="Q48" s="205">
        <f t="shared" si="4"/>
        <v>2.1869846579925232E-3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2.2156467522675108E-3</v>
      </c>
      <c r="X48" s="205">
        <f t="shared" si="7"/>
        <v>2.1369460919835365E-3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2.0582085239478623E-3</v>
      </c>
      <c r="AE48" s="205">
        <f t="shared" si="10"/>
        <v>2.0619382414193391E-3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2.1258918062289703E-3</v>
      </c>
      <c r="AL48" s="205">
        <f t="shared" si="13"/>
        <v>2.1296706084256481E-3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2.1602574496819051E-3</v>
      </c>
      <c r="AS48" s="207">
        <f t="shared" si="16"/>
        <v>2.1685884797028846E-3</v>
      </c>
      <c r="AT48" s="203"/>
      <c r="AU48" s="208">
        <f t="shared" si="17"/>
        <v>0</v>
      </c>
      <c r="AV48" s="287">
        <f t="shared" si="18"/>
        <v>0</v>
      </c>
      <c r="AW48" s="287">
        <f t="shared" si="19"/>
        <v>0</v>
      </c>
      <c r="AX48" s="287">
        <f t="shared" si="20"/>
        <v>0</v>
      </c>
      <c r="AY48" s="209">
        <f t="shared" si="21"/>
        <v>0</v>
      </c>
      <c r="AZ48" s="480">
        <f t="shared" si="43"/>
        <v>-1</v>
      </c>
      <c r="BA48" s="210">
        <f t="shared" si="22"/>
        <v>0</v>
      </c>
      <c r="BB48" s="288">
        <f t="shared" si="22"/>
        <v>0</v>
      </c>
      <c r="BC48" s="288">
        <f t="shared" si="22"/>
        <v>0</v>
      </c>
      <c r="BD48" s="288">
        <f t="shared" si="22"/>
        <v>0</v>
      </c>
      <c r="BE48" s="288">
        <f t="shared" si="22"/>
        <v>0</v>
      </c>
      <c r="BF48" s="211">
        <f t="shared" si="44"/>
        <v>221794.32081720652</v>
      </c>
      <c r="BH48" s="130">
        <f>'Op Cost'!E39</f>
        <v>1220651</v>
      </c>
      <c r="BI48" s="289">
        <f t="shared" si="23"/>
        <v>0.18170166641997304</v>
      </c>
      <c r="BJ48" s="290">
        <f t="shared" si="24"/>
        <v>221794.32081720652</v>
      </c>
      <c r="BK48" s="230">
        <f t="shared" si="25"/>
        <v>0</v>
      </c>
      <c r="BM48" s="436">
        <f t="shared" si="45"/>
        <v>0.29799580702784545</v>
      </c>
      <c r="BN48" s="436">
        <f t="shared" si="46"/>
        <v>0.24959851799430183</v>
      </c>
      <c r="BO48" s="435">
        <f t="shared" si="47"/>
        <v>0.55897887592655449</v>
      </c>
      <c r="BP48" s="479">
        <f t="shared" si="26"/>
        <v>221794.32081720652</v>
      </c>
      <c r="BQ48" s="704">
        <f t="shared" si="48"/>
        <v>9.1109854980256128E-4</v>
      </c>
      <c r="BR48" s="364">
        <f t="shared" si="49"/>
        <v>9.1109854980256128E-4</v>
      </c>
      <c r="BS48" s="372">
        <f t="shared" si="50"/>
        <v>8.9055665214368956E-4</v>
      </c>
      <c r="BT48" s="467">
        <f t="shared" si="51"/>
        <v>244662.82888001818</v>
      </c>
      <c r="BU48" s="463">
        <f t="shared" si="52"/>
        <v>366195.3</v>
      </c>
      <c r="BV48" s="463">
        <f t="shared" si="53"/>
        <v>244662.82888001818</v>
      </c>
      <c r="BW48" s="463">
        <f t="shared" si="64"/>
        <v>0</v>
      </c>
      <c r="BX48" s="468">
        <f t="shared" si="54"/>
        <v>9.1109854980256128E-4</v>
      </c>
      <c r="BY48" s="478">
        <f t="shared" si="55"/>
        <v>1.1996080718726803E-3</v>
      </c>
      <c r="BZ48" s="475">
        <f t="shared" si="56"/>
        <v>247999.35714285212</v>
      </c>
      <c r="CA48" s="359">
        <f t="shared" si="27"/>
        <v>2.282227184403404E-3</v>
      </c>
      <c r="CB48" s="292">
        <f t="shared" si="28"/>
        <v>58605.065317367669</v>
      </c>
      <c r="CC48" s="292">
        <f t="shared" si="29"/>
        <v>280399.38613457419</v>
      </c>
      <c r="CD48" s="293">
        <f t="shared" si="30"/>
        <v>0.22971298604971788</v>
      </c>
      <c r="CE48" s="234">
        <f t="shared" si="31"/>
        <v>0</v>
      </c>
      <c r="CF48" s="12"/>
      <c r="CG48" s="127">
        <f t="shared" si="32"/>
        <v>1220651</v>
      </c>
      <c r="CH48" s="294">
        <f t="shared" si="57"/>
        <v>0.22971298604971788</v>
      </c>
      <c r="CI48" s="295">
        <f t="shared" si="33"/>
        <v>280399.38613457419</v>
      </c>
      <c r="CJ48" s="235">
        <f t="shared" si="34"/>
        <v>0</v>
      </c>
      <c r="CL48" s="126">
        <f t="shared" si="35"/>
        <v>280399.38613457419</v>
      </c>
      <c r="CM48" s="296">
        <f t="shared" si="36"/>
        <v>2.4304848125586654E-3</v>
      </c>
      <c r="CN48" s="297">
        <f t="shared" si="37"/>
        <v>1885.9455724406994</v>
      </c>
      <c r="CO48" s="239">
        <f t="shared" si="58"/>
        <v>282285.33170701488</v>
      </c>
      <c r="CP48" s="298">
        <f t="shared" si="59"/>
        <v>0.2312580186367888</v>
      </c>
      <c r="CQ48" s="240">
        <f t="shared" si="38"/>
        <v>0</v>
      </c>
      <c r="CR48" s="174"/>
      <c r="CS48" s="246">
        <f t="shared" si="39"/>
        <v>366195.3</v>
      </c>
      <c r="CT48" s="297">
        <f t="shared" si="40"/>
        <v>0</v>
      </c>
      <c r="CU48" s="299">
        <f t="shared" si="41"/>
        <v>282285.33170701488</v>
      </c>
      <c r="CV48" s="247">
        <f t="shared" si="42"/>
        <v>0.2312580186367888</v>
      </c>
      <c r="CY48" s="264">
        <v>0</v>
      </c>
      <c r="CZ48" s="324">
        <f t="shared" si="60"/>
        <v>282285.33170701488</v>
      </c>
      <c r="DA48" s="326">
        <f t="shared" si="61"/>
        <v>0.2312580186367888</v>
      </c>
      <c r="DB48" s="1">
        <f t="shared" si="62"/>
        <v>0</v>
      </c>
      <c r="DC48" s="708">
        <f t="shared" si="63"/>
        <v>0.20316974888223754</v>
      </c>
      <c r="DF48" s="709"/>
    </row>
    <row r="49" spans="1:110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7.7067614004221498E-3</v>
      </c>
      <c r="I49" s="202">
        <f t="shared" si="1"/>
        <v>7.7067614004221506E-3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6.9095495144054046E-3</v>
      </c>
      <c r="Q49" s="205">
        <f t="shared" si="4"/>
        <v>6.6550651123566378E-3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6.9109525828453628E-3</v>
      </c>
      <c r="X49" s="205">
        <f t="shared" si="7"/>
        <v>6.6654727784024662E-3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7.4531761505509473E-3</v>
      </c>
      <c r="AE49" s="205">
        <f t="shared" si="10"/>
        <v>7.4666821879535057E-3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7.4461664899328241E-3</v>
      </c>
      <c r="AL49" s="205">
        <f t="shared" si="13"/>
        <v>7.4594021542345275E-3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6.6521854419051884E-3</v>
      </c>
      <c r="AS49" s="207">
        <f t="shared" si="16"/>
        <v>6.6778395863358875E-3</v>
      </c>
      <c r="AT49" s="203"/>
      <c r="AU49" s="208">
        <f t="shared" si="17"/>
        <v>0</v>
      </c>
      <c r="AV49" s="287">
        <f t="shared" si="18"/>
        <v>0</v>
      </c>
      <c r="AW49" s="287">
        <f t="shared" si="19"/>
        <v>0</v>
      </c>
      <c r="AX49" s="287">
        <f t="shared" si="20"/>
        <v>0</v>
      </c>
      <c r="AY49" s="209">
        <f t="shared" si="21"/>
        <v>0</v>
      </c>
      <c r="AZ49" s="480">
        <f t="shared" si="43"/>
        <v>-1</v>
      </c>
      <c r="BA49" s="210">
        <f t="shared" si="22"/>
        <v>0</v>
      </c>
      <c r="BB49" s="288">
        <f t="shared" si="22"/>
        <v>0</v>
      </c>
      <c r="BC49" s="288">
        <f t="shared" si="22"/>
        <v>0</v>
      </c>
      <c r="BD49" s="288">
        <f t="shared" si="22"/>
        <v>0</v>
      </c>
      <c r="BE49" s="288">
        <f t="shared" si="22"/>
        <v>0</v>
      </c>
      <c r="BF49" s="211">
        <f t="shared" si="44"/>
        <v>781187.35492379614</v>
      </c>
      <c r="BH49" s="130">
        <f>'Op Cost'!E40</f>
        <v>4896193</v>
      </c>
      <c r="BI49" s="289">
        <f t="shared" si="23"/>
        <v>0.15954995134460512</v>
      </c>
      <c r="BJ49" s="290">
        <f t="shared" si="24"/>
        <v>781187.35492379614</v>
      </c>
      <c r="BK49" s="230">
        <f t="shared" si="25"/>
        <v>0</v>
      </c>
      <c r="BM49" s="436">
        <f t="shared" si="45"/>
        <v>0.26868010881928966</v>
      </c>
      <c r="BN49" s="436">
        <f t="shared" si="46"/>
        <v>0.24251527535975434</v>
      </c>
      <c r="BO49" s="435">
        <f t="shared" si="47"/>
        <v>0.42963933172709223</v>
      </c>
      <c r="BP49" s="479">
        <f t="shared" si="26"/>
        <v>781187.35492379614</v>
      </c>
      <c r="BQ49" s="704">
        <f t="shared" si="48"/>
        <v>2.6404791226450181E-3</v>
      </c>
      <c r="BR49" s="364">
        <f t="shared" si="49"/>
        <v>2.6404791226450181E-3</v>
      </c>
      <c r="BS49" s="372">
        <f t="shared" si="50"/>
        <v>2.5809460985616018E-3</v>
      </c>
      <c r="BT49" s="467">
        <f t="shared" si="51"/>
        <v>847463.19096697599</v>
      </c>
      <c r="BU49" s="463">
        <f t="shared" si="52"/>
        <v>1468857.9</v>
      </c>
      <c r="BV49" s="463">
        <f t="shared" si="53"/>
        <v>847463.19096697599</v>
      </c>
      <c r="BW49" s="463">
        <f t="shared" si="64"/>
        <v>0</v>
      </c>
      <c r="BX49" s="468">
        <f t="shared" si="54"/>
        <v>2.6404791226450181E-3</v>
      </c>
      <c r="BY49" s="478">
        <f t="shared" si="55"/>
        <v>3.4766162999849749E-3</v>
      </c>
      <c r="BZ49" s="475">
        <f t="shared" si="56"/>
        <v>857132.87293720548</v>
      </c>
      <c r="CA49" s="359">
        <f t="shared" si="27"/>
        <v>8.0382897585038939E-3</v>
      </c>
      <c r="CB49" s="292">
        <f t="shared" si="28"/>
        <v>206414.37432540016</v>
      </c>
      <c r="CC49" s="292">
        <f t="shared" si="29"/>
        <v>987601.72924919636</v>
      </c>
      <c r="CD49" s="293">
        <f t="shared" si="30"/>
        <v>0.20170808815118121</v>
      </c>
      <c r="CE49" s="234">
        <f t="shared" si="31"/>
        <v>0</v>
      </c>
      <c r="CF49" s="12"/>
      <c r="CG49" s="127">
        <f t="shared" si="32"/>
        <v>4896193</v>
      </c>
      <c r="CH49" s="294">
        <f t="shared" si="57"/>
        <v>0.20170808815118121</v>
      </c>
      <c r="CI49" s="295">
        <f t="shared" si="33"/>
        <v>987601.72924919636</v>
      </c>
      <c r="CJ49" s="235">
        <f t="shared" si="34"/>
        <v>0</v>
      </c>
      <c r="CL49" s="126">
        <f t="shared" si="35"/>
        <v>987601.72924919636</v>
      </c>
      <c r="CM49" s="296">
        <f t="shared" si="36"/>
        <v>8.5604716789387993E-3</v>
      </c>
      <c r="CN49" s="297">
        <f t="shared" si="37"/>
        <v>6642.536327516731</v>
      </c>
      <c r="CO49" s="239">
        <f t="shared" si="58"/>
        <v>994244.26557671314</v>
      </c>
      <c r="CP49" s="298">
        <f t="shared" si="59"/>
        <v>0.20306476186226996</v>
      </c>
      <c r="CQ49" s="240">
        <f t="shared" si="38"/>
        <v>0</v>
      </c>
      <c r="CR49" s="174"/>
      <c r="CS49" s="246">
        <f t="shared" si="39"/>
        <v>1468857.9</v>
      </c>
      <c r="CT49" s="297">
        <f t="shared" si="40"/>
        <v>0</v>
      </c>
      <c r="CU49" s="299">
        <f t="shared" si="41"/>
        <v>994244.26557671314</v>
      </c>
      <c r="CV49" s="247">
        <f t="shared" si="42"/>
        <v>0.20306476186226996</v>
      </c>
      <c r="CY49" s="264">
        <v>4766</v>
      </c>
      <c r="CZ49" s="324">
        <f t="shared" si="60"/>
        <v>999010.26557671314</v>
      </c>
      <c r="DA49" s="326">
        <f t="shared" si="61"/>
        <v>0.20403817120295567</v>
      </c>
      <c r="DB49" s="1">
        <f t="shared" si="62"/>
        <v>0</v>
      </c>
      <c r="DC49" s="708">
        <f t="shared" si="63"/>
        <v>0.17506108785687277</v>
      </c>
      <c r="DF49" s="709"/>
    </row>
    <row r="50" spans="1:110" s="19" customFormat="1" ht="16.5" thickBot="1">
      <c r="A50" s="184"/>
      <c r="B50" s="185" t="s">
        <v>133</v>
      </c>
      <c r="C50" s="41"/>
      <c r="D50" s="179">
        <f t="shared" ref="D50:I50" si="65">SUM(D12:D49)</f>
        <v>568658897</v>
      </c>
      <c r="E50" s="183">
        <f t="shared" si="65"/>
        <v>53095068</v>
      </c>
      <c r="F50" s="183">
        <f t="shared" si="65"/>
        <v>4681948.6436643004</v>
      </c>
      <c r="G50" s="183">
        <f t="shared" si="65"/>
        <v>66013685.590599991</v>
      </c>
      <c r="H50" s="213">
        <f t="shared" si="65"/>
        <v>0.99999999999999989</v>
      </c>
      <c r="I50" s="214">
        <f t="shared" si="65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1.0382392054401179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1.0368285660453529</v>
      </c>
      <c r="X50" s="220">
        <f>SUM(X12:X49)</f>
        <v>1.0000000000000002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0.99819115946513048</v>
      </c>
      <c r="AE50" s="220">
        <f>SUM(AE12:AE49)</f>
        <v>1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0.99822564006765746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0.99615831675813349</v>
      </c>
      <c r="AS50" s="223">
        <f>SUM(AS12:AS49)</f>
        <v>1.0000000000000002</v>
      </c>
      <c r="AT50" s="215"/>
      <c r="AU50" s="224">
        <f>SUM(AU12:AU49)</f>
        <v>0</v>
      </c>
      <c r="AV50" s="225">
        <f>SUM(AV12:AV49)</f>
        <v>0</v>
      </c>
      <c r="AW50" s="225">
        <f>SUM(AW12:AW49)</f>
        <v>0</v>
      </c>
      <c r="AX50" s="225">
        <f>SUM(AX12:AX49)</f>
        <v>0</v>
      </c>
      <c r="AY50" s="226">
        <f>SUM(AY12:AY49)</f>
        <v>0</v>
      </c>
      <c r="AZ50" s="215"/>
      <c r="BA50" s="227">
        <f t="shared" si="22"/>
        <v>0</v>
      </c>
      <c r="BB50" s="228">
        <f t="shared" si="22"/>
        <v>0</v>
      </c>
      <c r="BC50" s="228">
        <f t="shared" si="22"/>
        <v>0</v>
      </c>
      <c r="BD50" s="228">
        <f t="shared" si="22"/>
        <v>0</v>
      </c>
      <c r="BE50" s="228">
        <f t="shared" si="22"/>
        <v>0</v>
      </c>
      <c r="BF50" s="229">
        <f t="shared" ref="BF50" si="66">SUM(BA50:BE50)</f>
        <v>0</v>
      </c>
      <c r="BH50" s="182">
        <f>'Op Cost'!E41</f>
        <v>581261868</v>
      </c>
      <c r="BI50" s="231"/>
      <c r="BJ50" s="232">
        <f>SUM(BJ12:BJ49)</f>
        <v>101025977.03084333</v>
      </c>
      <c r="BK50" s="233">
        <f>SUM(BK12:BK49)</f>
        <v>337918.16915669758</v>
      </c>
      <c r="BP50" s="179">
        <f>SUM(BP12:BP49)</f>
        <v>97183278.830843329</v>
      </c>
      <c r="BQ50" s="702">
        <f>SUM(BQ12:BQ49)</f>
        <v>1.172135501224177</v>
      </c>
      <c r="BR50" s="366">
        <f>SUM(BR12:BR49)</f>
        <v>1.023066356990793</v>
      </c>
      <c r="BS50" s="700">
        <f>SUM(BS12:BS49)</f>
        <v>1</v>
      </c>
      <c r="BT50" s="469">
        <f>SUM(BT12:BT49)</f>
        <v>126704869.00000003</v>
      </c>
      <c r="BU50" s="469"/>
      <c r="BV50" s="469">
        <f t="shared" ref="BV50" si="67">SUM(BV12:BV49)</f>
        <v>123923520.37367295</v>
      </c>
      <c r="BW50" s="464">
        <f>SUM(BW12:BW49)</f>
        <v>2781348.6263270774</v>
      </c>
      <c r="BX50" s="471">
        <f>SUM(BX12:BX49)</f>
        <v>0.75949684831668929</v>
      </c>
      <c r="BY50" s="473">
        <f>SUM(BY12:BY49)</f>
        <v>1.0000000000000002</v>
      </c>
      <c r="BZ50" s="476">
        <f>SUM(BZ12:BZ49)</f>
        <v>126704869.00000001</v>
      </c>
      <c r="CA50" s="180"/>
      <c r="CB50" s="181">
        <f>SUM(CB12:CB49)</f>
        <v>25678891.969156694</v>
      </c>
      <c r="CC50" s="181">
        <f>SUM(CC12:CC49)</f>
        <v>126704869.00000004</v>
      </c>
      <c r="CD50" s="187"/>
      <c r="CE50" s="188">
        <f>SUM(CE12:CE49)</f>
        <v>7</v>
      </c>
      <c r="CG50" s="178">
        <f>SUM(CG12:CG49)</f>
        <v>581261868</v>
      </c>
      <c r="CH50" s="236"/>
      <c r="CI50" s="237">
        <f>SUM(CI12:CI49)</f>
        <v>125928914.52264814</v>
      </c>
      <c r="CJ50" s="238">
        <f t="shared" si="34"/>
        <v>775954.47735190392</v>
      </c>
      <c r="CK50" s="1"/>
      <c r="CL50" s="177">
        <f>SUM(CL12:CL49)</f>
        <v>115367676.72264814</v>
      </c>
      <c r="CM50" s="241">
        <f t="shared" si="36"/>
        <v>1</v>
      </c>
      <c r="CN50" s="242">
        <f t="shared" si="37"/>
        <v>775954.47735190392</v>
      </c>
      <c r="CO50" s="243">
        <f>(CN50+CI50)</f>
        <v>126704869.00000004</v>
      </c>
      <c r="CP50" s="244">
        <f>CO50/CG50</f>
        <v>0.21798242061872197</v>
      </c>
      <c r="CQ50" s="245">
        <f>SUM(CQ12:CQ49)</f>
        <v>0</v>
      </c>
      <c r="CR50" s="175"/>
      <c r="CS50" s="248">
        <f>SUM(CS12:CS49)</f>
        <v>174378560.39999998</v>
      </c>
      <c r="CT50" s="237">
        <f>SUM(CT12:CT49)</f>
        <v>0</v>
      </c>
      <c r="CU50" s="249">
        <f>SUM(CU12:CU49)</f>
        <v>126704869.00000003</v>
      </c>
      <c r="CV50" s="250">
        <f>AVERAGE(CV12:CV49)</f>
        <v>0.23718008666382789</v>
      </c>
      <c r="CY50" s="265">
        <f>SUM(CY12:CY49)</f>
        <v>547448.79999999993</v>
      </c>
      <c r="CZ50" s="325">
        <f>SUM(CZ12:CZ49)</f>
        <v>127252317.80000004</v>
      </c>
      <c r="DA50" s="327">
        <f>AVERAGE(DA12:DA49)</f>
        <v>0.23757092176789896</v>
      </c>
      <c r="DB50" s="1">
        <f>SUM(DB12:DB49)</f>
        <v>1</v>
      </c>
    </row>
    <row r="51" spans="1:110">
      <c r="BS51" s="698"/>
    </row>
    <row r="52" spans="1:110">
      <c r="BS52" s="698"/>
      <c r="CU52" s="116"/>
    </row>
    <row r="53" spans="1:110">
      <c r="BS53" s="698"/>
    </row>
    <row r="54" spans="1:110">
      <c r="BS54" s="698">
        <v>0.03</v>
      </c>
    </row>
    <row r="55" spans="1:110">
      <c r="BS55" s="698"/>
    </row>
    <row r="56" spans="1:110">
      <c r="BS56" s="698"/>
    </row>
    <row r="57" spans="1:110">
      <c r="BS57" s="698"/>
    </row>
    <row r="58" spans="1:110">
      <c r="BS58" s="698"/>
    </row>
    <row r="59" spans="1:110">
      <c r="BS59" s="698"/>
    </row>
    <row r="60" spans="1:110">
      <c r="BS60" s="698"/>
    </row>
    <row r="61" spans="1:110">
      <c r="BS61" s="698"/>
    </row>
    <row r="62" spans="1:110">
      <c r="BS62" s="698"/>
    </row>
    <row r="63" spans="1:110">
      <c r="BS63" s="698"/>
    </row>
    <row r="64" spans="1:110">
      <c r="BS64" s="698"/>
    </row>
    <row r="65" spans="71:71">
      <c r="BS65" s="698"/>
    </row>
    <row r="66" spans="71:71">
      <c r="BS66" s="698"/>
    </row>
    <row r="67" spans="71:71">
      <c r="BS67" s="698"/>
    </row>
    <row r="68" spans="71:71">
      <c r="BS68" s="698"/>
    </row>
    <row r="69" spans="71:71">
      <c r="BS69" s="698"/>
    </row>
    <row r="70" spans="71:71">
      <c r="BS70" s="698"/>
    </row>
    <row r="71" spans="71:71">
      <c r="BS71" s="698"/>
    </row>
    <row r="72" spans="71:71">
      <c r="BS72" s="698"/>
    </row>
    <row r="73" spans="71:71">
      <c r="BS73" s="698"/>
    </row>
    <row r="74" spans="71:71">
      <c r="BS74" s="698"/>
    </row>
    <row r="75" spans="71:71">
      <c r="BS75" s="698"/>
    </row>
    <row r="76" spans="71:71">
      <c r="BS76" s="698"/>
    </row>
    <row r="77" spans="71:71">
      <c r="BS77" s="698"/>
    </row>
    <row r="78" spans="71:71">
      <c r="BS78" s="698"/>
    </row>
    <row r="79" spans="71:71">
      <c r="BS79" s="698"/>
    </row>
    <row r="80" spans="71:71">
      <c r="BS80" s="698"/>
    </row>
    <row r="81" spans="71:71">
      <c r="BS81" s="698"/>
    </row>
    <row r="82" spans="71:71">
      <c r="BS82" s="698"/>
    </row>
    <row r="83" spans="71:71">
      <c r="BS83" s="698"/>
    </row>
    <row r="84" spans="71:71">
      <c r="BS84" s="698"/>
    </row>
    <row r="85" spans="71:71">
      <c r="BS85" s="698"/>
    </row>
    <row r="86" spans="71:71">
      <c r="BS86" s="698"/>
    </row>
    <row r="87" spans="71:71">
      <c r="BS87" s="699"/>
    </row>
  </sheetData>
  <autoFilter ref="A11:CO11" xr:uid="{00000000-0001-0000-0F00-000000000000}"/>
  <mergeCells count="11">
    <mergeCell ref="CS3:CV3"/>
    <mergeCell ref="CY3:CZ3"/>
    <mergeCell ref="AU5:AY5"/>
    <mergeCell ref="A9:A11"/>
    <mergeCell ref="B9:B11"/>
    <mergeCell ref="D3:I3"/>
    <mergeCell ref="K3:AS3"/>
    <mergeCell ref="AU3:AY3"/>
    <mergeCell ref="BA3:BF3"/>
    <mergeCell ref="BH3:CE3"/>
    <mergeCell ref="CG3:CQ3"/>
  </mergeCells>
  <conditionalFormatting sqref="BI12:BI49">
    <cfRule type="cellIs" dxfId="99" priority="4" operator="greaterThan">
      <formula>$BJ$6</formula>
    </cfRule>
  </conditionalFormatting>
  <conditionalFormatting sqref="BS51:BS86">
    <cfRule type="cellIs" dxfId="98" priority="1" operator="greaterThan">
      <formula>0.04</formula>
    </cfRule>
  </conditionalFormatting>
  <conditionalFormatting sqref="CD12:CD49">
    <cfRule type="cellIs" dxfId="97" priority="6" operator="greaterThan">
      <formula>$BJ$6</formula>
    </cfRule>
  </conditionalFormatting>
  <conditionalFormatting sqref="CE12:CE49 CQ12:CR49">
    <cfRule type="cellIs" dxfId="96" priority="7" operator="greaterThan">
      <formula>0</formula>
    </cfRule>
  </conditionalFormatting>
  <conditionalFormatting sqref="CP12:CP49">
    <cfRule type="cellIs" dxfId="95" priority="5" operator="greaterThan">
      <formula>$BJ$6</formula>
    </cfRule>
  </conditionalFormatting>
  <conditionalFormatting sqref="CV12:CV49">
    <cfRule type="cellIs" dxfId="94" priority="2" operator="equal">
      <formula>$BJ$6</formula>
    </cfRule>
    <cfRule type="cellIs" dxfId="93" priority="3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1AA6D-80C9-4385-B026-9D6CF3957C31}">
  <sheetPr codeName="Sheet13">
    <pageSetUpPr fitToPage="1"/>
  </sheetPr>
  <dimension ref="A1:CN52"/>
  <sheetViews>
    <sheetView zoomScale="60" zoomScaleNormal="60" workbookViewId="0">
      <pane xSplit="2" topLeftCell="C1" activePane="topRight" state="frozen"/>
      <selection activeCell="A2" sqref="A2"/>
      <selection pane="topRight" activeCell="A2" sqref="A2"/>
    </sheetView>
  </sheetViews>
  <sheetFormatPr defaultColWidth="9.26953125" defaultRowHeight="16"/>
  <cols>
    <col min="1" max="1" width="21.26953125" style="7" customWidth="1"/>
    <col min="2" max="2" width="49.453125" style="1" bestFit="1" customWidth="1"/>
    <col min="3" max="3" width="5.81640625" style="1" customWidth="1"/>
    <col min="4" max="4" width="21.26953125" style="1" customWidth="1"/>
    <col min="5" max="5" width="17.453125" style="1" customWidth="1"/>
    <col min="6" max="6" width="14.26953125" style="1" customWidth="1"/>
    <col min="7" max="7" width="13.54296875" style="1" customWidth="1"/>
    <col min="8" max="8" width="16.26953125" style="1" customWidth="1"/>
    <col min="9" max="9" width="17.453125" style="3" customWidth="1"/>
    <col min="10" max="10" width="8" style="1" customWidth="1"/>
    <col min="11" max="11" width="8.7265625" style="1" customWidth="1"/>
    <col min="12" max="12" width="11.54296875" style="1" customWidth="1"/>
    <col min="13" max="14" width="8.7265625" style="1" customWidth="1"/>
    <col min="15" max="17" width="15.7265625" style="1" customWidth="1"/>
    <col min="18" max="21" width="8.7265625" style="1" customWidth="1"/>
    <col min="22" max="23" width="15.7265625" style="1" customWidth="1"/>
    <col min="24" max="24" width="15.7265625" style="4" customWidth="1"/>
    <col min="25" max="28" width="10.7265625" style="1" customWidth="1"/>
    <col min="29" max="30" width="15.7265625" style="1" customWidth="1"/>
    <col min="31" max="31" width="15.7265625" style="4" customWidth="1"/>
    <col min="32" max="35" width="8.7265625" style="1" customWidth="1"/>
    <col min="36" max="37" width="15.7265625" style="1" customWidth="1"/>
    <col min="38" max="38" width="15.7265625" style="4" customWidth="1"/>
    <col min="39" max="41" width="8.7265625" style="1" customWidth="1"/>
    <col min="42" max="42" width="9.26953125" style="1" customWidth="1"/>
    <col min="43" max="44" width="15.7265625" style="1" customWidth="1"/>
    <col min="45" max="45" width="15.7265625" style="4" customWidth="1"/>
    <col min="46" max="46" width="9.26953125" style="1" customWidth="1"/>
    <col min="47" max="51" width="17.7265625" style="1" customWidth="1"/>
    <col min="52" max="52" width="9.26953125" style="1" customWidth="1"/>
    <col min="53" max="53" width="20.26953125" style="1" customWidth="1"/>
    <col min="54" max="58" width="17.7265625" style="1" customWidth="1"/>
    <col min="59" max="59" width="14.26953125" style="1" bestFit="1" customWidth="1"/>
    <col min="60" max="60" width="15.7265625" style="5" customWidth="1"/>
    <col min="61" max="61" width="18.54296875" style="1" customWidth="1"/>
    <col min="62" max="62" width="23.54296875" style="1" customWidth="1"/>
    <col min="63" max="63" width="24.81640625" style="1" customWidth="1"/>
    <col min="64" max="64" width="9.26953125" style="1" customWidth="1"/>
    <col min="65" max="66" width="21.7265625" style="1" customWidth="1"/>
    <col min="67" max="67" width="18.453125" style="1" customWidth="1"/>
    <col min="68" max="68" width="18.453125" style="6" customWidth="1"/>
    <col min="69" max="69" width="20.54296875" style="6" customWidth="1"/>
    <col min="70" max="70" width="22.453125" style="1" customWidth="1"/>
    <col min="71" max="71" width="12.453125" style="1" customWidth="1"/>
    <col min="72" max="72" width="16.81640625" style="1" customWidth="1"/>
    <col min="73" max="73" width="15.1796875" style="1" customWidth="1"/>
    <col min="74" max="74" width="18.26953125" style="1" customWidth="1"/>
    <col min="75" max="75" width="15.81640625" style="1" customWidth="1"/>
    <col min="76" max="76" width="9.26953125" style="1" customWidth="1"/>
    <col min="77" max="78" width="21.7265625" style="1" customWidth="1"/>
    <col min="79" max="79" width="18.453125" style="1" customWidth="1"/>
    <col min="80" max="80" width="18.453125" style="6" customWidth="1"/>
    <col min="81" max="81" width="19.1796875" style="117" customWidth="1"/>
    <col min="82" max="83" width="18" style="119" customWidth="1"/>
    <col min="84" max="84" width="22.453125" style="1" customWidth="1"/>
    <col min="85" max="85" width="17.54296875" style="1" customWidth="1"/>
    <col min="86" max="86" width="18.54296875" style="1" customWidth="1"/>
    <col min="87" max="87" width="17.26953125" style="1" customWidth="1"/>
    <col min="88" max="89" width="9.26953125" style="1"/>
    <col min="90" max="90" width="17.1796875" style="1" customWidth="1"/>
    <col min="91" max="91" width="20.26953125" style="1" customWidth="1"/>
    <col min="92" max="92" width="17.1796875" style="1" customWidth="1"/>
    <col min="93" max="16384" width="9.26953125" style="1"/>
  </cols>
  <sheetData>
    <row r="1" spans="1:92" s="151" customFormat="1" ht="21">
      <c r="A1" s="201" t="s">
        <v>372</v>
      </c>
      <c r="D1" s="152"/>
      <c r="G1" s="153"/>
      <c r="I1" s="154"/>
      <c r="X1" s="155"/>
      <c r="AE1" s="155"/>
      <c r="AL1" s="155"/>
      <c r="AS1" s="155"/>
      <c r="BH1" s="156"/>
      <c r="BM1" s="157"/>
      <c r="BP1" s="158"/>
      <c r="BQ1" s="158"/>
      <c r="BZ1" s="157"/>
      <c r="CA1" s="157"/>
      <c r="CB1" s="157"/>
      <c r="CC1" s="172"/>
      <c r="CD1" s="173"/>
      <c r="CE1" s="173"/>
      <c r="CG1" s="172"/>
      <c r="CH1" s="172"/>
      <c r="CI1" s="172"/>
    </row>
    <row r="2" spans="1:92" ht="15" customHeight="1">
      <c r="A2" s="813" t="str" cm="1">
        <f t="array" aca="1" ref="A2" ca="1">MID(CELL("filename",A1),FIND("]",CELL("filename",A1))+1,500)</f>
        <v>FY26 Actual Allocations</v>
      </c>
      <c r="B2" s="8"/>
      <c r="C2" s="8"/>
      <c r="D2" s="150"/>
      <c r="E2" s="9"/>
      <c r="F2" s="7"/>
      <c r="G2" s="149"/>
      <c r="I2" s="10"/>
      <c r="M2" s="11"/>
      <c r="O2" s="12"/>
      <c r="P2" s="12"/>
      <c r="S2" s="11"/>
      <c r="Z2" s="11"/>
      <c r="AG2" s="11"/>
      <c r="AN2" s="11"/>
      <c r="CC2" s="161"/>
      <c r="CD2" s="172"/>
      <c r="CE2" s="172"/>
      <c r="CF2" s="172"/>
      <c r="CG2" s="172"/>
      <c r="CH2" s="172"/>
      <c r="CI2" s="172"/>
    </row>
    <row r="3" spans="1:92" s="161" customFormat="1" ht="15" customHeight="1">
      <c r="B3" s="162"/>
      <c r="C3" s="162"/>
      <c r="D3" s="789" t="s">
        <v>1</v>
      </c>
      <c r="E3" s="789"/>
      <c r="F3" s="789"/>
      <c r="G3" s="789"/>
      <c r="H3" s="789"/>
      <c r="I3" s="789"/>
      <c r="K3" s="789" t="s">
        <v>2</v>
      </c>
      <c r="L3" s="789"/>
      <c r="M3" s="789"/>
      <c r="N3" s="789"/>
      <c r="O3" s="789"/>
      <c r="P3" s="789"/>
      <c r="Q3" s="789"/>
      <c r="R3" s="789"/>
      <c r="S3" s="789"/>
      <c r="T3" s="789"/>
      <c r="U3" s="789"/>
      <c r="V3" s="789"/>
      <c r="W3" s="789"/>
      <c r="X3" s="789"/>
      <c r="Y3" s="789"/>
      <c r="Z3" s="789"/>
      <c r="AA3" s="789"/>
      <c r="AB3" s="789"/>
      <c r="AC3" s="789"/>
      <c r="AD3" s="789"/>
      <c r="AE3" s="789"/>
      <c r="AF3" s="789"/>
      <c r="AG3" s="789"/>
      <c r="AH3" s="789"/>
      <c r="AI3" s="789"/>
      <c r="AJ3" s="789"/>
      <c r="AK3" s="789"/>
      <c r="AL3" s="789"/>
      <c r="AM3" s="789"/>
      <c r="AN3" s="789"/>
      <c r="AO3" s="789"/>
      <c r="AP3" s="789"/>
      <c r="AQ3" s="789"/>
      <c r="AR3" s="789"/>
      <c r="AS3" s="789"/>
      <c r="AU3" s="789" t="s">
        <v>3</v>
      </c>
      <c r="AV3" s="789"/>
      <c r="AW3" s="789"/>
      <c r="AX3" s="789"/>
      <c r="AY3" s="789"/>
      <c r="AZ3" s="162"/>
      <c r="BA3" s="789" t="s">
        <v>4</v>
      </c>
      <c r="BB3" s="789"/>
      <c r="BC3" s="789"/>
      <c r="BD3" s="789"/>
      <c r="BE3" s="789"/>
      <c r="BF3" s="789"/>
      <c r="BH3" s="789" t="s">
        <v>5</v>
      </c>
      <c r="BI3" s="789"/>
      <c r="BJ3" s="789"/>
      <c r="BK3" s="789"/>
      <c r="BL3" s="789"/>
      <c r="BM3" s="789"/>
      <c r="BN3" s="789"/>
      <c r="BO3" s="789"/>
      <c r="BP3" s="789"/>
      <c r="BQ3" s="789"/>
      <c r="BR3" s="789"/>
      <c r="BT3" s="789" t="s">
        <v>6</v>
      </c>
      <c r="BU3" s="789"/>
      <c r="BV3" s="789"/>
      <c r="BW3" s="789"/>
      <c r="BX3" s="789"/>
      <c r="BY3" s="789"/>
      <c r="BZ3" s="789"/>
      <c r="CA3" s="789"/>
      <c r="CB3" s="789"/>
      <c r="CC3" s="789"/>
      <c r="CD3" s="789"/>
      <c r="CE3" s="171"/>
      <c r="CF3" s="789" t="s">
        <v>7</v>
      </c>
      <c r="CG3" s="789"/>
      <c r="CH3" s="789"/>
      <c r="CI3" s="789"/>
      <c r="CJ3" s="162"/>
      <c r="CL3" s="789" t="s">
        <v>8</v>
      </c>
      <c r="CM3" s="789"/>
    </row>
    <row r="4" spans="1:92" s="161" customFormat="1" ht="15" customHeight="1">
      <c r="B4" s="162"/>
      <c r="C4" s="162"/>
      <c r="D4" s="163"/>
      <c r="E4" s="163"/>
      <c r="F4" s="163"/>
      <c r="G4" s="163"/>
      <c r="H4" s="163"/>
      <c r="I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U4" s="163"/>
      <c r="AV4" s="163"/>
      <c r="AW4" s="163"/>
      <c r="AX4" s="163"/>
      <c r="AY4" s="163"/>
      <c r="AZ4" s="162"/>
      <c r="BA4" s="163"/>
      <c r="BB4" s="163"/>
      <c r="BC4" s="163"/>
      <c r="BD4" s="163"/>
      <c r="BE4" s="163"/>
      <c r="BF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CB4" s="164"/>
      <c r="CC4" s="171"/>
      <c r="CD4" s="171"/>
      <c r="CE4" s="171"/>
      <c r="CF4" s="171"/>
      <c r="CG4" s="171"/>
      <c r="CH4" s="171"/>
      <c r="CI4" s="171"/>
    </row>
    <row r="5" spans="1:92" ht="15" customHeight="1">
      <c r="B5" s="8"/>
      <c r="C5" s="8"/>
      <c r="D5" s="165" t="s">
        <v>9</v>
      </c>
      <c r="E5" s="9"/>
      <c r="F5" s="7"/>
      <c r="G5" s="149"/>
      <c r="I5" s="10"/>
      <c r="M5" s="11"/>
      <c r="O5" s="12"/>
      <c r="P5" s="12"/>
      <c r="S5" s="11"/>
      <c r="Z5" s="11"/>
      <c r="AG5" s="11"/>
      <c r="AN5" s="11"/>
      <c r="AU5" s="790" t="s">
        <v>10</v>
      </c>
      <c r="AV5" s="791"/>
      <c r="AW5" s="791"/>
      <c r="AX5" s="791"/>
      <c r="AY5" s="798"/>
      <c r="BA5" s="273" t="s">
        <v>11</v>
      </c>
      <c r="BJ5" s="273" t="s">
        <v>12</v>
      </c>
      <c r="BM5" s="273" t="s">
        <v>13</v>
      </c>
      <c r="BZ5" s="273" t="s">
        <v>14</v>
      </c>
      <c r="CC5" s="121"/>
      <c r="CD5" s="121"/>
      <c r="CE5" s="121"/>
      <c r="CF5" s="121"/>
      <c r="CG5" s="121"/>
      <c r="CH5" s="121"/>
      <c r="CI5" s="121"/>
    </row>
    <row r="6" spans="1:92">
      <c r="B6" s="13"/>
      <c r="C6" s="13"/>
      <c r="D6" s="274">
        <v>0.5</v>
      </c>
      <c r="E6" s="274">
        <v>0.3</v>
      </c>
      <c r="F6" s="274">
        <v>0.1</v>
      </c>
      <c r="G6" s="274">
        <v>0.1</v>
      </c>
      <c r="I6" s="10"/>
      <c r="M6" s="11"/>
      <c r="O6" s="12"/>
      <c r="P6" s="12"/>
      <c r="S6" s="11"/>
      <c r="Z6" s="11"/>
      <c r="AG6" s="11"/>
      <c r="AN6" s="11"/>
      <c r="AU6" s="275">
        <v>0.2</v>
      </c>
      <c r="AV6" s="275">
        <v>0.2</v>
      </c>
      <c r="AW6" s="275">
        <v>0.2</v>
      </c>
      <c r="AX6" s="275">
        <v>0.2</v>
      </c>
      <c r="AY6" s="275">
        <v>0.2</v>
      </c>
      <c r="AZ6" s="14"/>
      <c r="BA6" s="276">
        <v>126704869</v>
      </c>
      <c r="BB6" s="1" t="s">
        <v>15</v>
      </c>
      <c r="BJ6" s="277">
        <v>0.3</v>
      </c>
      <c r="BM6" s="278">
        <f>$BK$50</f>
        <v>2875081.3952290379</v>
      </c>
      <c r="BZ6" s="278">
        <f>BW50</f>
        <v>0</v>
      </c>
      <c r="CC6" s="121"/>
      <c r="CD6" s="121"/>
      <c r="CE6" s="121"/>
      <c r="CF6" s="121"/>
      <c r="CG6" s="121"/>
      <c r="CH6" s="121"/>
      <c r="CI6" s="121"/>
    </row>
    <row r="7" spans="1:92">
      <c r="B7" s="13"/>
      <c r="C7" s="13"/>
      <c r="D7" s="166"/>
      <c r="E7" s="166"/>
      <c r="F7" s="166"/>
      <c r="G7" s="166"/>
      <c r="I7" s="10"/>
      <c r="M7" s="11"/>
      <c r="O7" s="12"/>
      <c r="P7" s="12"/>
      <c r="S7" s="11"/>
      <c r="Z7" s="11"/>
      <c r="AG7" s="11"/>
      <c r="AN7" s="11"/>
      <c r="AU7" s="167"/>
      <c r="AV7" s="167"/>
      <c r="AW7" s="167"/>
      <c r="AX7" s="167"/>
      <c r="AY7" s="167"/>
      <c r="AZ7" s="14"/>
      <c r="BA7" s="168"/>
      <c r="BJ7" s="169"/>
      <c r="BM7" s="170"/>
      <c r="BZ7" s="170"/>
      <c r="CC7" s="121"/>
      <c r="CD7" s="121"/>
      <c r="CE7" s="121"/>
      <c r="CF7" s="121"/>
      <c r="CG7" s="121"/>
      <c r="CH7" s="121"/>
      <c r="CI7" s="121"/>
    </row>
    <row r="8" spans="1:92" ht="15" customHeight="1" thickBot="1">
      <c r="A8" s="1"/>
      <c r="D8" s="15" t="s">
        <v>16</v>
      </c>
      <c r="I8" s="190" t="s">
        <v>17</v>
      </c>
      <c r="K8" s="15" t="s">
        <v>18</v>
      </c>
      <c r="BY8" s="189"/>
      <c r="CC8" s="121"/>
      <c r="CD8" s="121"/>
      <c r="CE8" s="121"/>
      <c r="CF8" s="121"/>
      <c r="CG8" s="121"/>
      <c r="CH8" s="121"/>
      <c r="CI8" s="121"/>
    </row>
    <row r="9" spans="1:92" s="14" customFormat="1">
      <c r="A9" s="792" t="s">
        <v>19</v>
      </c>
      <c r="B9" s="795" t="s">
        <v>20</v>
      </c>
      <c r="C9" s="159"/>
      <c r="D9" s="54" t="s">
        <v>21</v>
      </c>
      <c r="E9" s="55"/>
      <c r="F9" s="55"/>
      <c r="G9" s="55"/>
      <c r="H9" s="56"/>
      <c r="I9" s="141"/>
      <c r="K9" s="44" t="s">
        <v>22</v>
      </c>
      <c r="L9" s="44"/>
      <c r="M9" s="44"/>
      <c r="N9" s="44"/>
      <c r="O9" s="44"/>
      <c r="P9" s="44"/>
      <c r="Q9" s="45"/>
      <c r="R9" s="43" t="s">
        <v>23</v>
      </c>
      <c r="S9" s="44"/>
      <c r="T9" s="44"/>
      <c r="U9" s="44"/>
      <c r="V9" s="44"/>
      <c r="W9" s="44"/>
      <c r="X9" s="45"/>
      <c r="Y9" s="43" t="s">
        <v>24</v>
      </c>
      <c r="Z9" s="44"/>
      <c r="AA9" s="44"/>
      <c r="AB9" s="44"/>
      <c r="AC9" s="44"/>
      <c r="AD9" s="44"/>
      <c r="AE9" s="45"/>
      <c r="AF9" s="43" t="s">
        <v>25</v>
      </c>
      <c r="AG9" s="44"/>
      <c r="AH9" s="44"/>
      <c r="AI9" s="44"/>
      <c r="AJ9" s="44"/>
      <c r="AK9" s="44"/>
      <c r="AL9" s="45"/>
      <c r="AM9" s="43" t="s">
        <v>26</v>
      </c>
      <c r="AN9" s="44"/>
      <c r="AO9" s="44"/>
      <c r="AP9" s="44"/>
      <c r="AQ9" s="44"/>
      <c r="AR9" s="44"/>
      <c r="AS9" s="44"/>
      <c r="BA9" s="16"/>
      <c r="BB9" s="16"/>
      <c r="BC9" s="16"/>
      <c r="BD9" s="16"/>
      <c r="BE9" s="16"/>
      <c r="BH9" s="17"/>
      <c r="BI9" s="189"/>
      <c r="BM9" s="189"/>
      <c r="BN9" s="51"/>
      <c r="BO9" s="51"/>
      <c r="BP9" s="52"/>
      <c r="BQ9" s="189"/>
      <c r="BU9" s="189"/>
      <c r="BY9" s="51" t="s">
        <v>27</v>
      </c>
      <c r="BZ9" s="51"/>
      <c r="CA9" s="51"/>
      <c r="CB9" s="52"/>
      <c r="CC9" s="189"/>
      <c r="CD9" s="189"/>
      <c r="CE9" s="118"/>
      <c r="CF9" s="189"/>
      <c r="CG9" s="189"/>
      <c r="CH9" s="189"/>
      <c r="CI9" s="189"/>
    </row>
    <row r="10" spans="1:92" s="252" customFormat="1" ht="16.5" thickBot="1">
      <c r="A10" s="793"/>
      <c r="B10" s="796"/>
      <c r="C10" s="251"/>
      <c r="D10" s="142">
        <f>D$6</f>
        <v>0.5</v>
      </c>
      <c r="E10" s="142">
        <f>E$6</f>
        <v>0.3</v>
      </c>
      <c r="F10" s="142">
        <f>F$6</f>
        <v>0.1</v>
      </c>
      <c r="G10" s="142">
        <f>G$6</f>
        <v>0.1</v>
      </c>
      <c r="H10" s="142"/>
      <c r="I10" s="143"/>
      <c r="J10" s="14"/>
      <c r="K10" s="135" t="s">
        <v>28</v>
      </c>
      <c r="L10" s="136"/>
      <c r="M10" s="136"/>
      <c r="N10" s="136"/>
      <c r="O10" s="136"/>
      <c r="P10" s="136"/>
      <c r="Q10" s="46"/>
      <c r="R10" s="317" t="s">
        <v>29</v>
      </c>
      <c r="S10" s="136"/>
      <c r="T10" s="136"/>
      <c r="U10" s="136"/>
      <c r="V10" s="136"/>
      <c r="W10" s="136"/>
      <c r="X10" s="46"/>
      <c r="Y10" s="317" t="s">
        <v>30</v>
      </c>
      <c r="Z10" s="136"/>
      <c r="AA10" s="136"/>
      <c r="AB10" s="136"/>
      <c r="AC10" s="136"/>
      <c r="AD10" s="136"/>
      <c r="AE10" s="46"/>
      <c r="AF10" s="317" t="s">
        <v>31</v>
      </c>
      <c r="AG10" s="136"/>
      <c r="AH10" s="136"/>
      <c r="AI10" s="136"/>
      <c r="AJ10" s="136"/>
      <c r="AK10" s="136"/>
      <c r="AL10" s="46"/>
      <c r="AM10" s="317" t="s">
        <v>32</v>
      </c>
      <c r="AN10" s="136"/>
      <c r="AO10" s="136"/>
      <c r="AP10" s="136"/>
      <c r="AQ10" s="136"/>
      <c r="AR10" s="136"/>
      <c r="AS10" s="136"/>
      <c r="BH10" s="253" t="s">
        <v>33</v>
      </c>
      <c r="BM10" s="253" t="s">
        <v>34</v>
      </c>
      <c r="BP10" s="254"/>
      <c r="BQ10" s="254"/>
      <c r="BR10" s="253"/>
      <c r="BT10" s="253" t="s">
        <v>35</v>
      </c>
      <c r="BY10" s="253" t="s">
        <v>36</v>
      </c>
      <c r="CB10" s="254"/>
      <c r="CD10" s="255"/>
      <c r="CE10" s="255"/>
      <c r="CF10" s="256" t="s">
        <v>37</v>
      </c>
    </row>
    <row r="11" spans="1:92" s="18" customFormat="1" ht="101.25" customHeight="1">
      <c r="A11" s="794"/>
      <c r="B11" s="797"/>
      <c r="C11" s="160"/>
      <c r="D11" s="144" t="s">
        <v>38</v>
      </c>
      <c r="E11" s="279" t="s">
        <v>39</v>
      </c>
      <c r="F11" s="279" t="s">
        <v>40</v>
      </c>
      <c r="G11" s="279" t="s">
        <v>41</v>
      </c>
      <c r="H11" s="279" t="s">
        <v>42</v>
      </c>
      <c r="I11" s="145" t="s">
        <v>43</v>
      </c>
      <c r="K11" s="137">
        <v>2021</v>
      </c>
      <c r="L11" s="138">
        <v>2022</v>
      </c>
      <c r="M11" s="138">
        <v>2023</v>
      </c>
      <c r="N11" s="138">
        <v>2024</v>
      </c>
      <c r="O11" s="280" t="s">
        <v>44</v>
      </c>
      <c r="P11" s="280" t="s">
        <v>45</v>
      </c>
      <c r="Q11" s="139" t="s">
        <v>46</v>
      </c>
      <c r="R11" s="138">
        <v>2021</v>
      </c>
      <c r="S11" s="138">
        <v>2022</v>
      </c>
      <c r="T11" s="138">
        <v>2023</v>
      </c>
      <c r="U11" s="138">
        <v>2024</v>
      </c>
      <c r="V11" s="280" t="s">
        <v>47</v>
      </c>
      <c r="W11" s="280" t="s">
        <v>48</v>
      </c>
      <c r="X11" s="139" t="s">
        <v>46</v>
      </c>
      <c r="Y11" s="138">
        <v>2021</v>
      </c>
      <c r="Z11" s="138">
        <v>2022</v>
      </c>
      <c r="AA11" s="138">
        <v>2023</v>
      </c>
      <c r="AB11" s="138">
        <v>2024</v>
      </c>
      <c r="AC11" s="280" t="s">
        <v>49</v>
      </c>
      <c r="AD11" s="280" t="s">
        <v>50</v>
      </c>
      <c r="AE11" s="139" t="s">
        <v>46</v>
      </c>
      <c r="AF11" s="138">
        <v>2021</v>
      </c>
      <c r="AG11" s="138">
        <v>2022</v>
      </c>
      <c r="AH11" s="138">
        <v>2023</v>
      </c>
      <c r="AI11" s="138">
        <v>2024</v>
      </c>
      <c r="AJ11" s="280" t="s">
        <v>51</v>
      </c>
      <c r="AK11" s="280" t="s">
        <v>52</v>
      </c>
      <c r="AL11" s="139" t="s">
        <v>46</v>
      </c>
      <c r="AM11" s="138">
        <v>2021</v>
      </c>
      <c r="AN11" s="138">
        <v>2022</v>
      </c>
      <c r="AO11" s="138">
        <v>2023</v>
      </c>
      <c r="AP11" s="138">
        <v>2024</v>
      </c>
      <c r="AQ11" s="280" t="s">
        <v>53</v>
      </c>
      <c r="AR11" s="280" t="s">
        <v>54</v>
      </c>
      <c r="AS11" s="140" t="s">
        <v>46</v>
      </c>
      <c r="AU11" s="133" t="s">
        <v>55</v>
      </c>
      <c r="AV11" s="47" t="s">
        <v>56</v>
      </c>
      <c r="AW11" s="47" t="s">
        <v>57</v>
      </c>
      <c r="AX11" s="47" t="s">
        <v>58</v>
      </c>
      <c r="AY11" s="134" t="s">
        <v>59</v>
      </c>
      <c r="BA11" s="131" t="s">
        <v>60</v>
      </c>
      <c r="BB11" s="48" t="s">
        <v>61</v>
      </c>
      <c r="BC11" s="48" t="s">
        <v>62</v>
      </c>
      <c r="BD11" s="48" t="s">
        <v>63</v>
      </c>
      <c r="BE11" s="48" t="s">
        <v>64</v>
      </c>
      <c r="BF11" s="132" t="s">
        <v>65</v>
      </c>
      <c r="BH11" s="128" t="s">
        <v>66</v>
      </c>
      <c r="BI11" s="49" t="s">
        <v>67</v>
      </c>
      <c r="BJ11" s="49" t="s">
        <v>68</v>
      </c>
      <c r="BK11" s="129" t="s">
        <v>69</v>
      </c>
      <c r="BM11" s="128" t="s">
        <v>70</v>
      </c>
      <c r="BN11" s="49" t="s">
        <v>71</v>
      </c>
      <c r="BO11" s="49" t="s">
        <v>72</v>
      </c>
      <c r="BP11" s="186" t="s">
        <v>73</v>
      </c>
      <c r="BQ11" s="49" t="s">
        <v>74</v>
      </c>
      <c r="BR11" s="50" t="s">
        <v>75</v>
      </c>
      <c r="BT11" s="124" t="s">
        <v>66</v>
      </c>
      <c r="BU11" s="53" t="s">
        <v>67</v>
      </c>
      <c r="BV11" s="53" t="s">
        <v>68</v>
      </c>
      <c r="BW11" s="125" t="s">
        <v>69</v>
      </c>
      <c r="BY11" s="124" t="s">
        <v>70</v>
      </c>
      <c r="BZ11" s="53" t="s">
        <v>71</v>
      </c>
      <c r="CA11" s="53" t="s">
        <v>72</v>
      </c>
      <c r="CB11" s="125" t="s">
        <v>76</v>
      </c>
      <c r="CC11" s="53" t="s">
        <v>77</v>
      </c>
      <c r="CD11" s="125" t="s">
        <v>78</v>
      </c>
      <c r="CE11" s="176"/>
      <c r="CF11" s="122" t="s">
        <v>79</v>
      </c>
      <c r="CG11" s="120" t="s">
        <v>80</v>
      </c>
      <c r="CH11" s="120" t="s">
        <v>81</v>
      </c>
      <c r="CI11" s="123" t="s">
        <v>82</v>
      </c>
      <c r="CL11" s="266" t="s">
        <v>83</v>
      </c>
      <c r="CM11" s="267" t="s">
        <v>84</v>
      </c>
      <c r="CN11" s="267" t="s">
        <v>156</v>
      </c>
    </row>
    <row r="12" spans="1:92">
      <c r="A12" s="146" t="s">
        <v>85</v>
      </c>
      <c r="B12" s="39" t="s">
        <v>86</v>
      </c>
      <c r="C12" s="41"/>
      <c r="D12" s="147">
        <f>'Sizing - Reimbursable Expenses'!B3</f>
        <v>2553471</v>
      </c>
      <c r="E12" s="281">
        <f>Ridership!$E3</f>
        <v>124617</v>
      </c>
      <c r="F12" s="281">
        <f>'Revenue Hours'!$E3</f>
        <v>31601</v>
      </c>
      <c r="G12" s="281">
        <f>'Revenue Miles'!$E3</f>
        <v>650766</v>
      </c>
      <c r="H12" s="282">
        <f t="shared" ref="H12:H49" si="0">IFERROR($D$10*(D12/D$50),0) + IFERROR($E$10*(E12/E$50),0) + IFERROR($F$10*(F12/F$50),0) + IFERROR($G$10*(G12/G$50),0)</f>
        <v>4.6100442352374604E-3</v>
      </c>
      <c r="I12" s="202">
        <f t="shared" ref="I12:I49" si="1">H12/(SUM($H$12:$H$49))</f>
        <v>4.6100442352374612E-3</v>
      </c>
      <c r="J12" s="203"/>
      <c r="K12" s="204">
        <f>Ridership!B3/'Revenue Hours'!B3</f>
        <v>3.0233116215289679</v>
      </c>
      <c r="L12" s="283">
        <f>Ridership!C3/'Revenue Hours'!C3</f>
        <v>3.1691372472531043</v>
      </c>
      <c r="M12" s="283">
        <f>Ridership!D3/'Revenue Hours'!D3</f>
        <v>3.6951123254401943</v>
      </c>
      <c r="N12" s="283">
        <f>Ridership!E3/'Revenue Hours'!E3</f>
        <v>3.9434511566089681</v>
      </c>
      <c r="O12" s="284">
        <f t="shared" ref="O12:O49" si="2">IF(K12=0,IF(L12=0,1,AVERAGE(1,(M12/L12)/($M$50/$L$50),(N12/M12)/($N$50/$M$50))), AVERAGE((L12/K12)/($L$50/$K$50),(M12/L12)/($M$50/$L$50),(N12/M12)/($N$50/$M$50)))</f>
        <v>0.93176116753380356</v>
      </c>
      <c r="P12" s="285">
        <f t="shared" ref="P12:P49" si="3">$I12*O12</f>
        <v>4.2954601990073376E-3</v>
      </c>
      <c r="Q12" s="205">
        <f t="shared" ref="Q12:Q49" si="4">P12/SUM($P$12:$P$49)</f>
        <v>4.1576584667765409E-3</v>
      </c>
      <c r="R12" s="206">
        <f>Ridership!B3/'Revenue Miles'!B3</f>
        <v>0.1472857600940598</v>
      </c>
      <c r="S12" s="283">
        <f>Ridership!C3/'Revenue Miles'!C3</f>
        <v>0.15372497942218116</v>
      </c>
      <c r="T12" s="283">
        <f>Ridership!D3/'Revenue Miles'!D3</f>
        <v>0.17586518789083722</v>
      </c>
      <c r="U12" s="283">
        <f>Ridership!E3/'Revenue Miles'!E3</f>
        <v>0.19149279464507979</v>
      </c>
      <c r="V12" s="284">
        <f t="shared" ref="V12:V49" si="5">IF(R12=0,IF(S12=0,1,AVERAGE(1,(T12/S12)/($T$50/$S$50),(U12/T12)/($U$50/$T$50))), AVERAGE((S12/R12)/($S$50/$R$50),(T12/S12)/($T$50/$S$50),(U12/T12)/($U$50/$T$50)))</f>
        <v>0.9347970958451205</v>
      </c>
      <c r="W12" s="285">
        <f t="shared" ref="W12:W49" si="6">$I12*V12</f>
        <v>4.3094559628175187E-3</v>
      </c>
      <c r="X12" s="205">
        <f t="shared" ref="X12:X49" si="7">W12/SUM($W$12:$W$49)</f>
        <v>4.176653707221872E-3</v>
      </c>
      <c r="Y12" s="206">
        <f>'Op Cost'!B3/'Revenue Hours'!B3</f>
        <v>64.628076791223862</v>
      </c>
      <c r="Z12" s="283">
        <f>'Op Cost'!C3/'Revenue Hours'!C3</f>
        <v>74.945094597230351</v>
      </c>
      <c r="AA12" s="283">
        <f>'Op Cost'!D3/'Revenue Hours'!D3</f>
        <v>75.894444444444446</v>
      </c>
      <c r="AB12" s="283">
        <f>'Op Cost'!E3/'Revenue Hours'!E3</f>
        <v>80.803487231416725</v>
      </c>
      <c r="AC12" s="284">
        <f t="shared" ref="AC12:AC49" si="8">IF(Y12=0,IF(Z12=0,1,AVERAGE(1,(AA12/Z12)/($AA$50/$AA$50),(AB12/AA12)/($AB$50/$AA$50))), AVERAGE((Z12/Y12)/($Z$50/$Y$50),(AA12/Z12)/($AA$50/$Z$50),(AB12/AA12)/($AB$50/$AA$50)))</f>
        <v>1.0336474299505864</v>
      </c>
      <c r="AD12" s="285">
        <f t="shared" ref="AD12:AD49" si="9">$I12*(1/AC12)</f>
        <v>4.459977456198817E-3</v>
      </c>
      <c r="AE12" s="205">
        <f t="shared" ref="AE12:AE49" si="10">AD12/SUM($AD$12:$AD$49)</f>
        <v>4.4666333681354312E-3</v>
      </c>
      <c r="AF12" s="206">
        <f>'Op Cost'!B3/'Revenue Miles'!B3</f>
        <v>3.148466517916789</v>
      </c>
      <c r="AG12" s="283">
        <f>'Op Cost'!C3/'Revenue Miles'!C3</f>
        <v>3.6353531658304137</v>
      </c>
      <c r="AH12" s="283">
        <f>'Op Cost'!D3/'Revenue Miles'!D3</f>
        <v>3.61212043276733</v>
      </c>
      <c r="AI12" s="283">
        <f>'Op Cost'!E3/'Revenue Miles'!E3</f>
        <v>3.9237928840781477</v>
      </c>
      <c r="AJ12" s="284">
        <f t="shared" ref="AJ12:AJ49" si="11">IF(AF12=0,IF(AG12=0,1,AVERAGE(1,(AH12/AG12)/($AH$50/$AG$50),(AI12/AH12)/($AI$50/$AH$50))), AVERAGE((AG12/AF12)/($AG$50/$AF$50),(AH12/AG12)/($AH$50/$AG$50),(AI12/AH12)/($AI$50/$AH$50)))</f>
        <v>1.0389409184023559</v>
      </c>
      <c r="AK12" s="285">
        <f t="shared" ref="AK12:AK49" si="12">$I12*(1/AJ12)</f>
        <v>4.4372535084349291E-3</v>
      </c>
      <c r="AL12" s="205">
        <f t="shared" ref="AL12:AL49" si="13">AK12/SUM($AK$12:$AK$49)</f>
        <v>4.4439193456066051E-3</v>
      </c>
      <c r="AM12" s="206">
        <f>'Op Cost'!B3/Ridership!B3</f>
        <v>21.37658464678535</v>
      </c>
      <c r="AN12" s="283">
        <f>'Op Cost'!C3/Ridership!C3</f>
        <v>23.64842187323698</v>
      </c>
      <c r="AO12" s="283">
        <f>'Op Cost'!D3/Ridership!D3</f>
        <v>20.53914408012028</v>
      </c>
      <c r="AP12" s="283">
        <f>'Op Cost'!E3/Ridership!E3</f>
        <v>20.490551048412335</v>
      </c>
      <c r="AQ12" s="286">
        <f t="shared" ref="AQ12:AQ49" si="14">IF(AM12=0,IF(AN12=0,1,AVERAGE(1,(AO12/AN12)/($AO$50/$AN$50),(AP12/AO12)/($AP$50/$AO$50))), AVERAGE((AN12/AM12)/($AN$50/$AM$50),(AO12/AN12)/($AO$50/$AN$50),(AP12/AO12)/($AP$50/$AO$50)))</f>
        <v>1.1261773463790854</v>
      </c>
      <c r="AR12" s="285">
        <f t="shared" ref="AR12:AR49" si="15">$I12*(1/AQ12)</f>
        <v>4.0935330923320334E-3</v>
      </c>
      <c r="AS12" s="207">
        <f t="shared" ref="AS12:AS49" si="16">AR12/SUM($AR$12:$AR$49)</f>
        <v>4.1184498011431411E-3</v>
      </c>
      <c r="AT12" s="203"/>
      <c r="AU12" s="208">
        <f t="shared" ref="AU12:AU49" si="17">Q12*AU$6</f>
        <v>8.3153169335530822E-4</v>
      </c>
      <c r="AV12" s="287">
        <f t="shared" ref="AV12:AV49" si="18">X12*AV$6</f>
        <v>8.3533074144437444E-4</v>
      </c>
      <c r="AW12" s="287">
        <f t="shared" ref="AW12:AW49" si="19">AE12*AW$6</f>
        <v>8.9332667362708625E-4</v>
      </c>
      <c r="AX12" s="287">
        <f t="shared" ref="AX12:AX49" si="20">AL12*AX$6</f>
        <v>8.8878386912132111E-4</v>
      </c>
      <c r="AY12" s="209">
        <f t="shared" ref="AY12:AY49" si="21">AS12*AY$6</f>
        <v>8.2368996022862823E-4</v>
      </c>
      <c r="AZ12" s="432">
        <f>(SUM(AU12:AY12)-I12)/I12</f>
        <v>-7.3183960987169269E-2</v>
      </c>
      <c r="BA12" s="210">
        <f t="shared" ref="BA12:BA50" si="22">AU12*$BA$6</f>
        <v>105359.1142759325</v>
      </c>
      <c r="BB12" s="288">
        <f t="shared" ref="BB12:BB50" si="23">AV12*$BA$6</f>
        <v>105840.47216638233</v>
      </c>
      <c r="BC12" s="288">
        <f t="shared" ref="BC12:BC50" si="24">AW12*$BA$6</f>
        <v>113188.83915612572</v>
      </c>
      <c r="BD12" s="288">
        <f t="shared" ref="BD12:BD50" si="25">AX12*$BA$6</f>
        <v>112613.24370633013</v>
      </c>
      <c r="BE12" s="288">
        <f t="shared" ref="BE12:BE50" si="26">AY12*$BA$6</f>
        <v>104365.52850738355</v>
      </c>
      <c r="BF12" s="211">
        <f t="shared" ref="BF12:BF50" si="27">SUM(BA12:BE12)</f>
        <v>541367.19781215431</v>
      </c>
      <c r="BH12" s="130">
        <f>'Op Cost'!E3</f>
        <v>2553471</v>
      </c>
      <c r="BI12" s="289">
        <f t="shared" ref="BI12:BI49" si="28">BF12/BH12</f>
        <v>0.21201227576587098</v>
      </c>
      <c r="BJ12" s="290">
        <f t="shared" ref="BJ12:BJ49" si="29">IF(BF12&gt;BH12*$BJ$6,BH12*$BJ$6,BF12)</f>
        <v>541367.19781215431</v>
      </c>
      <c r="BK12" s="230">
        <f t="shared" ref="BK12:BK49" si="30">BF12-BJ12</f>
        <v>0</v>
      </c>
      <c r="BM12" s="126">
        <f t="shared" ref="BM12:BM49" si="31">IF(OR(BK12&gt;0,BI12&gt;=$BJ$6),0,BJ12)</f>
        <v>541367.19781215431</v>
      </c>
      <c r="BN12" s="291">
        <f t="shared" ref="BN12:BN49" si="32">BM12/$BM$50</f>
        <v>4.6746547476896345E-3</v>
      </c>
      <c r="BO12" s="292">
        <f t="shared" ref="BO12:BO49" si="33">BN12*$BM$6</f>
        <v>13440.01289420156</v>
      </c>
      <c r="BP12" s="292">
        <f>(BO12+BJ12)</f>
        <v>554807.21070635587</v>
      </c>
      <c r="BQ12" s="293">
        <f>BP12/BH12</f>
        <v>0.21727570460222806</v>
      </c>
      <c r="BR12" s="234">
        <f t="shared" ref="BR12:BR49" si="34">IF(BP12&gt;($BJ$6*BH12),1,0)</f>
        <v>0</v>
      </c>
      <c r="BS12" s="12"/>
      <c r="BT12" s="127">
        <f t="shared" ref="BT12:BT49" si="35">BH12</f>
        <v>2553471</v>
      </c>
      <c r="BU12" s="294">
        <f>BP12/BT12</f>
        <v>0.21727570460222806</v>
      </c>
      <c r="BV12" s="295">
        <f t="shared" ref="BV12:BV49" si="36">IF(BP12&gt;BH12*$BJ$6,BH12*$BJ$6,BP12)</f>
        <v>554807.21070635587</v>
      </c>
      <c r="BW12" s="235">
        <f t="shared" ref="BW12:BW50" si="37">BP12-BV12</f>
        <v>0</v>
      </c>
      <c r="BY12" s="126">
        <f>IF(OR(BW12&gt;0,BU12&gt;=$BJ$6),0,BV12)</f>
        <v>554807.21070635587</v>
      </c>
      <c r="BZ12" s="296">
        <f t="shared" ref="BZ12:BZ50" si="38">BY12/$BY$50</f>
        <v>4.6746547476896336E-3</v>
      </c>
      <c r="CA12" s="297">
        <f t="shared" ref="CA12:CA50" si="39">BZ12*$BZ$6</f>
        <v>0</v>
      </c>
      <c r="CB12" s="239">
        <f>(CA12+BV12)</f>
        <v>554807.21070635587</v>
      </c>
      <c r="CC12" s="298">
        <f>CB12/BT12</f>
        <v>0.21727570460222806</v>
      </c>
      <c r="CD12" s="240">
        <f t="shared" ref="CD12:CD49" si="40">IF(CC12&gt;$BJ$6,1,0)</f>
        <v>0</v>
      </c>
      <c r="CE12" s="174"/>
      <c r="CF12" s="246">
        <f t="shared" ref="CF12:CF49" si="41">BH12*$BJ$6</f>
        <v>766041.29999999993</v>
      </c>
      <c r="CG12" s="297">
        <f t="shared" ref="CG12:CG49" si="42">IF(CB12&gt;CF12,CB12-CF12,0)</f>
        <v>0</v>
      </c>
      <c r="CH12" s="299">
        <f t="shared" ref="CH12:CH49" si="43">CB12-CG12</f>
        <v>554807.21070635587</v>
      </c>
      <c r="CI12" s="247">
        <f t="shared" ref="CI12:CI49" si="44">CH12/BT12</f>
        <v>0.21727570460222806</v>
      </c>
      <c r="CL12" s="264">
        <v>0</v>
      </c>
      <c r="CM12" s="324">
        <f>CH12+CL12</f>
        <v>554807.21070635587</v>
      </c>
      <c r="CN12" s="326">
        <f>CM12/BT12</f>
        <v>0.21727570460222806</v>
      </c>
    </row>
    <row r="13" spans="1:92">
      <c r="A13" s="148" t="s">
        <v>85</v>
      </c>
      <c r="B13" s="39" t="s">
        <v>87</v>
      </c>
      <c r="C13" s="41"/>
      <c r="D13" s="147">
        <f>'Sizing - Reimbursable Expenses'!B4</f>
        <v>361548</v>
      </c>
      <c r="E13" s="281">
        <f>Ridership!$E4</f>
        <v>42876</v>
      </c>
      <c r="F13" s="281">
        <f>'Revenue Hours'!$E4</f>
        <v>7605</v>
      </c>
      <c r="G13" s="281">
        <f>'Revenue Miles'!$E4</f>
        <v>91473</v>
      </c>
      <c r="H13" s="300">
        <f t="shared" si="0"/>
        <v>8.6115419460705133E-4</v>
      </c>
      <c r="I13" s="202">
        <f t="shared" si="1"/>
        <v>8.6115419460705144E-4</v>
      </c>
      <c r="J13" s="203"/>
      <c r="K13" s="204">
        <f>Ridership!B4/'Revenue Hours'!B4</f>
        <v>3.8435006435006436</v>
      </c>
      <c r="L13" s="283">
        <f>Ridership!C4/'Revenue Hours'!C4</f>
        <v>4.8354101054361225</v>
      </c>
      <c r="M13" s="283">
        <f>Ridership!D4/'Revenue Hours'!D4</f>
        <v>5.5493279229013446</v>
      </c>
      <c r="N13" s="283">
        <f>Ridership!E4/'Revenue Hours'!E4</f>
        <v>5.6378698224852073</v>
      </c>
      <c r="O13" s="284">
        <f t="shared" si="2"/>
        <v>0.96523278806967661</v>
      </c>
      <c r="P13" s="285">
        <f t="shared" si="3"/>
        <v>8.3121426421846117E-4</v>
      </c>
      <c r="Q13" s="205">
        <f t="shared" si="4"/>
        <v>8.0454825867830467E-4</v>
      </c>
      <c r="R13" s="206">
        <f>Ridership!B4/'Revenue Miles'!B4</f>
        <v>0.31931227680003421</v>
      </c>
      <c r="S13" s="283">
        <f>Ridership!C4/'Revenue Miles'!C4</f>
        <v>0.41985803797543603</v>
      </c>
      <c r="T13" s="283">
        <f>Ridership!D4/'Revenue Miles'!D4</f>
        <v>0.46390976646560589</v>
      </c>
      <c r="U13" s="283">
        <f>Ridership!E4/'Revenue Miles'!E4</f>
        <v>0.46872847725558364</v>
      </c>
      <c r="V13" s="284">
        <f t="shared" si="5"/>
        <v>0.97136734783700807</v>
      </c>
      <c r="W13" s="285">
        <f t="shared" si="6"/>
        <v>8.3649706609416623E-4</v>
      </c>
      <c r="X13" s="205">
        <f t="shared" si="7"/>
        <v>8.1071917251898358E-4</v>
      </c>
      <c r="Y13" s="206">
        <f>'Op Cost'!B4/'Revenue Hours'!B4</f>
        <v>108.14491634491634</v>
      </c>
      <c r="Z13" s="283">
        <f>'Op Cost'!C4/'Revenue Hours'!C4</f>
        <v>62.039983568396551</v>
      </c>
      <c r="AA13" s="283">
        <f>'Op Cost'!D4/'Revenue Hours'!D4</f>
        <v>50.572406796855184</v>
      </c>
      <c r="AB13" s="283">
        <f>'Op Cost'!E4/'Revenue Hours'!E4</f>
        <v>47.540828402366863</v>
      </c>
      <c r="AC13" s="284">
        <f t="shared" si="8"/>
        <v>0.73994552647823897</v>
      </c>
      <c r="AD13" s="285">
        <f t="shared" si="9"/>
        <v>1.163807555815228E-3</v>
      </c>
      <c r="AE13" s="205">
        <f t="shared" si="10"/>
        <v>1.165544380872921E-3</v>
      </c>
      <c r="AF13" s="206">
        <f>'Op Cost'!B4/'Revenue Miles'!B4</f>
        <v>8.9845176742296253</v>
      </c>
      <c r="AG13" s="283">
        <f>'Op Cost'!C4/'Revenue Miles'!C4</f>
        <v>5.3869237994459436</v>
      </c>
      <c r="AH13" s="283">
        <f>'Op Cost'!D4/'Revenue Miles'!D4</f>
        <v>4.2277251863080787</v>
      </c>
      <c r="AI13" s="283">
        <f>'Op Cost'!E4/'Revenue Miles'!E4</f>
        <v>3.9525105768915418</v>
      </c>
      <c r="AJ13" s="284">
        <f t="shared" si="11"/>
        <v>0.74012339547458483</v>
      </c>
      <c r="AK13" s="285">
        <f t="shared" si="12"/>
        <v>1.1635278655863306E-3</v>
      </c>
      <c r="AL13" s="205">
        <f t="shared" si="13"/>
        <v>1.1652757682657612E-3</v>
      </c>
      <c r="AM13" s="206">
        <f>'Op Cost'!B4/Ridership!B4</f>
        <v>28.137088132869007</v>
      </c>
      <c r="AN13" s="283">
        <f>'Op Cost'!C4/Ridership!C4</f>
        <v>12.830345765015716</v>
      </c>
      <c r="AO13" s="283">
        <f>'Op Cost'!D4/Ridership!D4</f>
        <v>9.1132489374343031</v>
      </c>
      <c r="AP13" s="283">
        <f>'Op Cost'!E4/Ridership!E4</f>
        <v>8.4324097397145259</v>
      </c>
      <c r="AQ13" s="286">
        <f t="shared" si="14"/>
        <v>0.7687399782462182</v>
      </c>
      <c r="AR13" s="285">
        <f t="shared" si="15"/>
        <v>1.1202151819548456E-3</v>
      </c>
      <c r="AS13" s="207">
        <f t="shared" si="16"/>
        <v>1.1270337601524509E-3</v>
      </c>
      <c r="AT13" s="203"/>
      <c r="AU13" s="208">
        <f t="shared" si="17"/>
        <v>1.6090965173566095E-4</v>
      </c>
      <c r="AV13" s="287">
        <f t="shared" si="18"/>
        <v>1.6214383450379672E-4</v>
      </c>
      <c r="AW13" s="287">
        <f t="shared" si="19"/>
        <v>2.3310887617458421E-4</v>
      </c>
      <c r="AX13" s="287">
        <f t="shared" si="20"/>
        <v>2.3305515365315226E-4</v>
      </c>
      <c r="AY13" s="209">
        <f t="shared" si="21"/>
        <v>2.254067520304902E-4</v>
      </c>
      <c r="AZ13" s="432">
        <f t="shared" ref="AZ13:AZ49" si="45">(SUM(AU13:AY13)-I13)/I13</f>
        <v>0.17821439464817576</v>
      </c>
      <c r="BA13" s="210">
        <f t="shared" si="22"/>
        <v>20388.036344002543</v>
      </c>
      <c r="BB13" s="288">
        <f t="shared" si="23"/>
        <v>20544.413309961245</v>
      </c>
      <c r="BC13" s="288">
        <f t="shared" si="24"/>
        <v>29536.029618437915</v>
      </c>
      <c r="BD13" s="288">
        <f t="shared" si="25"/>
        <v>29529.222713397528</v>
      </c>
      <c r="BE13" s="288">
        <f t="shared" si="26"/>
        <v>28560.132987738743</v>
      </c>
      <c r="BF13" s="211">
        <f t="shared" si="27"/>
        <v>128557.83497353797</v>
      </c>
      <c r="BH13" s="130">
        <f>'Op Cost'!E4</f>
        <v>361548</v>
      </c>
      <c r="BI13" s="289">
        <f t="shared" si="28"/>
        <v>0.35557611983343285</v>
      </c>
      <c r="BJ13" s="290">
        <f t="shared" si="29"/>
        <v>108464.4</v>
      </c>
      <c r="BK13" s="230">
        <f t="shared" si="30"/>
        <v>20093.43497353798</v>
      </c>
      <c r="BM13" s="126">
        <f t="shared" si="31"/>
        <v>0</v>
      </c>
      <c r="BN13" s="291">
        <f t="shared" si="32"/>
        <v>0</v>
      </c>
      <c r="BO13" s="292">
        <f t="shared" si="33"/>
        <v>0</v>
      </c>
      <c r="BP13" s="292">
        <f t="shared" ref="BP13:BP49" si="46">(BO13+BJ13)</f>
        <v>108464.4</v>
      </c>
      <c r="BQ13" s="293">
        <f t="shared" ref="BQ13:BQ48" si="47">BP13/BH13</f>
        <v>0.3</v>
      </c>
      <c r="BR13" s="234">
        <f t="shared" si="34"/>
        <v>0</v>
      </c>
      <c r="BS13" s="12"/>
      <c r="BT13" s="127">
        <f t="shared" si="35"/>
        <v>361548</v>
      </c>
      <c r="BU13" s="294">
        <f t="shared" ref="BU13:BU49" si="48">BP13/BT13</f>
        <v>0.3</v>
      </c>
      <c r="BV13" s="295">
        <f t="shared" si="36"/>
        <v>108464.4</v>
      </c>
      <c r="BW13" s="235">
        <f t="shared" si="37"/>
        <v>0</v>
      </c>
      <c r="BY13" s="126">
        <f t="shared" ref="BY13:BY49" si="49">IF(OR(BW13&gt;0,BU13&gt;=$BJ$6),0,BV13)</f>
        <v>0</v>
      </c>
      <c r="BZ13" s="296">
        <f t="shared" si="38"/>
        <v>0</v>
      </c>
      <c r="CA13" s="297">
        <f t="shared" si="39"/>
        <v>0</v>
      </c>
      <c r="CB13" s="239">
        <f t="shared" ref="CB13:CB49" si="50">(CA13+BV13)</f>
        <v>108464.4</v>
      </c>
      <c r="CC13" s="298">
        <f t="shared" ref="CC13:CC49" si="51">CB13/BT13</f>
        <v>0.3</v>
      </c>
      <c r="CD13" s="240">
        <f t="shared" si="40"/>
        <v>0</v>
      </c>
      <c r="CE13" s="174"/>
      <c r="CF13" s="246">
        <f t="shared" si="41"/>
        <v>108464.4</v>
      </c>
      <c r="CG13" s="297">
        <f t="shared" si="42"/>
        <v>0</v>
      </c>
      <c r="CH13" s="299">
        <f t="shared" si="43"/>
        <v>108464.4</v>
      </c>
      <c r="CI13" s="247">
        <f t="shared" si="44"/>
        <v>0.3</v>
      </c>
      <c r="CL13" s="264">
        <v>0</v>
      </c>
      <c r="CM13" s="324">
        <f t="shared" ref="CM13:CM49" si="52">CH13+CL13</f>
        <v>108464.4</v>
      </c>
      <c r="CN13" s="326">
        <f t="shared" ref="CN13:CN49" si="53">CM13/BT13</f>
        <v>0.3</v>
      </c>
    </row>
    <row r="14" spans="1:92">
      <c r="A14" s="148" t="s">
        <v>85</v>
      </c>
      <c r="B14" s="39" t="s">
        <v>88</v>
      </c>
      <c r="C14" s="41"/>
      <c r="D14" s="147">
        <f>'Sizing - Reimbursable Expenses'!B5</f>
        <v>2998198</v>
      </c>
      <c r="E14" s="281">
        <f>Ridership!$E5</f>
        <v>177659</v>
      </c>
      <c r="F14" s="281">
        <f>'Revenue Hours'!$E5</f>
        <v>48302</v>
      </c>
      <c r="G14" s="281">
        <f>'Revenue Miles'!$E5</f>
        <v>522054</v>
      </c>
      <c r="H14" s="282">
        <f t="shared" si="0"/>
        <v>5.4625085118843088E-3</v>
      </c>
      <c r="I14" s="202">
        <f t="shared" si="1"/>
        <v>5.4625085118843097E-3</v>
      </c>
      <c r="J14" s="203"/>
      <c r="K14" s="204">
        <f>Ridership!B5/'Revenue Hours'!B5</f>
        <v>3.0037184124655352</v>
      </c>
      <c r="L14" s="283">
        <f>Ridership!C5/'Revenue Hours'!C5</f>
        <v>3.0190503841343577</v>
      </c>
      <c r="M14" s="283">
        <f>Ridership!D5/'Revenue Hours'!D5</f>
        <v>3.4820277878872212</v>
      </c>
      <c r="N14" s="283">
        <f>Ridership!E5/'Revenue Hours'!E5</f>
        <v>3.6780878638565691</v>
      </c>
      <c r="O14" s="284">
        <f t="shared" si="2"/>
        <v>0.91361537754777933</v>
      </c>
      <c r="P14" s="285">
        <f t="shared" si="3"/>
        <v>4.9906317764431421E-3</v>
      </c>
      <c r="Q14" s="205">
        <f t="shared" si="4"/>
        <v>4.8305283947661674E-3</v>
      </c>
      <c r="R14" s="206">
        <f>Ridership!B5/'Revenue Miles'!B5</f>
        <v>0.30898734605406614</v>
      </c>
      <c r="S14" s="283">
        <f>Ridership!C5/'Revenue Miles'!C5</f>
        <v>0.30702858129224508</v>
      </c>
      <c r="T14" s="283">
        <f>Ridership!D5/'Revenue Miles'!D5</f>
        <v>0.33183650652455993</v>
      </c>
      <c r="U14" s="283">
        <f>Ridership!E5/'Revenue Miles'!E5</f>
        <v>0.34030770763177753</v>
      </c>
      <c r="V14" s="284">
        <f t="shared" si="5"/>
        <v>0.8841756096309652</v>
      </c>
      <c r="W14" s="285">
        <f t="shared" si="6"/>
        <v>4.8298167936096457E-3</v>
      </c>
      <c r="X14" s="205">
        <f t="shared" si="7"/>
        <v>4.6809788498322269E-3</v>
      </c>
      <c r="Y14" s="206">
        <f>'Op Cost'!B5/'Revenue Hours'!B5</f>
        <v>61.145979308425872</v>
      </c>
      <c r="Z14" s="283">
        <f>'Op Cost'!C5/'Revenue Hours'!C5</f>
        <v>58.62645167053779</v>
      </c>
      <c r="AA14" s="283">
        <f>'Op Cost'!D5/'Revenue Hours'!D5</f>
        <v>57.842499625355913</v>
      </c>
      <c r="AB14" s="283">
        <f>'Op Cost'!E5/'Revenue Hours'!E5</f>
        <v>62.071922487681668</v>
      </c>
      <c r="AC14" s="284">
        <f t="shared" si="8"/>
        <v>0.96211447539197736</v>
      </c>
      <c r="AD14" s="285">
        <f t="shared" si="9"/>
        <v>5.677607656468131E-3</v>
      </c>
      <c r="AE14" s="205">
        <f t="shared" si="10"/>
        <v>5.6860807164652331E-3</v>
      </c>
      <c r="AF14" s="206">
        <f>'Op Cost'!B5/'Revenue Miles'!B5</f>
        <v>6.2899817073329398</v>
      </c>
      <c r="AG14" s="283">
        <f>'Op Cost'!C5/'Revenue Miles'!C5</f>
        <v>5.9621384184897162</v>
      </c>
      <c r="AH14" s="283">
        <f>'Op Cost'!D5/'Revenue Miles'!D5</f>
        <v>5.5123778940238459</v>
      </c>
      <c r="AI14" s="283">
        <f>'Op Cost'!E5/'Revenue Miles'!E5</f>
        <v>5.7430802177552511</v>
      </c>
      <c r="AJ14" s="284">
        <f t="shared" si="11"/>
        <v>0.93411840641972699</v>
      </c>
      <c r="AK14" s="285">
        <f t="shared" si="12"/>
        <v>5.8477688420902852E-3</v>
      </c>
      <c r="AL14" s="205">
        <f t="shared" si="13"/>
        <v>5.8565536173673513E-3</v>
      </c>
      <c r="AM14" s="206">
        <f>'Op Cost'!B5/Ridership!B5</f>
        <v>20.356761490913378</v>
      </c>
      <c r="AN14" s="283">
        <f>'Op Cost'!C5/Ridership!C5</f>
        <v>19.418838446231348</v>
      </c>
      <c r="AO14" s="283">
        <f>'Op Cost'!D5/Ridership!D5</f>
        <v>16.611728322953109</v>
      </c>
      <c r="AP14" s="283">
        <f>'Op Cost'!E5/Ridership!E5</f>
        <v>16.876139120449849</v>
      </c>
      <c r="AQ14" s="286">
        <f t="shared" si="14"/>
        <v>1.0632527411646482</v>
      </c>
      <c r="AR14" s="285">
        <f t="shared" si="15"/>
        <v>5.1375447251618437E-3</v>
      </c>
      <c r="AS14" s="207">
        <f t="shared" si="16"/>
        <v>5.1688161728412792E-3</v>
      </c>
      <c r="AT14" s="203"/>
      <c r="AU14" s="208">
        <f t="shared" si="17"/>
        <v>9.6610567895323357E-4</v>
      </c>
      <c r="AV14" s="287">
        <f t="shared" si="18"/>
        <v>9.3619576996644544E-4</v>
      </c>
      <c r="AW14" s="287">
        <f t="shared" si="19"/>
        <v>1.1372161432930466E-3</v>
      </c>
      <c r="AX14" s="287">
        <f t="shared" si="20"/>
        <v>1.1713107234734704E-3</v>
      </c>
      <c r="AY14" s="209">
        <f t="shared" si="21"/>
        <v>1.0337632345682559E-3</v>
      </c>
      <c r="AZ14" s="432">
        <f t="shared" si="45"/>
        <v>-3.9893203123758124E-2</v>
      </c>
      <c r="BA14" s="210">
        <f t="shared" si="22"/>
        <v>122410.29349192552</v>
      </c>
      <c r="BB14" s="288">
        <f t="shared" si="23"/>
        <v>118620.5623919526</v>
      </c>
      <c r="BC14" s="288">
        <f t="shared" si="24"/>
        <v>144090.8224606307</v>
      </c>
      <c r="BD14" s="288">
        <f t="shared" si="25"/>
        <v>148410.77177600129</v>
      </c>
      <c r="BE14" s="288">
        <f t="shared" si="26"/>
        <v>130982.83521298713</v>
      </c>
      <c r="BF14" s="211">
        <f t="shared" si="27"/>
        <v>664515.28533349733</v>
      </c>
      <c r="BH14" s="130">
        <f>'Op Cost'!E5</f>
        <v>2998198</v>
      </c>
      <c r="BI14" s="289">
        <f t="shared" si="28"/>
        <v>0.22163822580546627</v>
      </c>
      <c r="BJ14" s="290">
        <f t="shared" si="29"/>
        <v>664515.28533349733</v>
      </c>
      <c r="BK14" s="230">
        <f t="shared" si="30"/>
        <v>0</v>
      </c>
      <c r="BM14" s="126">
        <f t="shared" si="31"/>
        <v>664515.28533349733</v>
      </c>
      <c r="BN14" s="291">
        <f t="shared" si="32"/>
        <v>5.7380268809238584E-3</v>
      </c>
      <c r="BO14" s="292">
        <f t="shared" si="33"/>
        <v>16497.29433066829</v>
      </c>
      <c r="BP14" s="292">
        <f t="shared" si="46"/>
        <v>681012.57966416562</v>
      </c>
      <c r="BQ14" s="293">
        <f t="shared" si="47"/>
        <v>0.22714062902589008</v>
      </c>
      <c r="BR14" s="234">
        <f t="shared" si="34"/>
        <v>0</v>
      </c>
      <c r="BS14" s="12"/>
      <c r="BT14" s="127">
        <f t="shared" si="35"/>
        <v>2998198</v>
      </c>
      <c r="BU14" s="294">
        <f t="shared" si="48"/>
        <v>0.22714062902589008</v>
      </c>
      <c r="BV14" s="295">
        <f t="shared" si="36"/>
        <v>681012.57966416562</v>
      </c>
      <c r="BW14" s="235">
        <f t="shared" si="37"/>
        <v>0</v>
      </c>
      <c r="BY14" s="126">
        <f t="shared" si="49"/>
        <v>681012.57966416562</v>
      </c>
      <c r="BZ14" s="296">
        <f t="shared" si="38"/>
        <v>5.7380268809238584E-3</v>
      </c>
      <c r="CA14" s="297">
        <f t="shared" si="39"/>
        <v>0</v>
      </c>
      <c r="CB14" s="239">
        <f t="shared" si="50"/>
        <v>681012.57966416562</v>
      </c>
      <c r="CC14" s="298">
        <f t="shared" si="51"/>
        <v>0.22714062902589008</v>
      </c>
      <c r="CD14" s="240">
        <f t="shared" si="40"/>
        <v>0</v>
      </c>
      <c r="CE14" s="174"/>
      <c r="CF14" s="246">
        <f t="shared" si="41"/>
        <v>899459.4</v>
      </c>
      <c r="CG14" s="297">
        <f t="shared" si="42"/>
        <v>0</v>
      </c>
      <c r="CH14" s="299">
        <f t="shared" si="43"/>
        <v>681012.57966416562</v>
      </c>
      <c r="CI14" s="247">
        <f t="shared" si="44"/>
        <v>0.22714062902589008</v>
      </c>
      <c r="CL14" s="264">
        <v>0</v>
      </c>
      <c r="CM14" s="324">
        <f t="shared" si="52"/>
        <v>681012.57966416562</v>
      </c>
      <c r="CN14" s="326">
        <f t="shared" si="53"/>
        <v>0.22714062902589008</v>
      </c>
    </row>
    <row r="15" spans="1:92">
      <c r="A15" s="148" t="s">
        <v>85</v>
      </c>
      <c r="B15" s="39" t="s">
        <v>89</v>
      </c>
      <c r="C15" s="41"/>
      <c r="D15" s="147">
        <f>'Sizing - Reimbursable Expenses'!B6</f>
        <v>2083701</v>
      </c>
      <c r="E15" s="281">
        <f>Ridership!$E6</f>
        <v>130896</v>
      </c>
      <c r="F15" s="281">
        <f>'Revenue Hours'!$E6</f>
        <v>44163</v>
      </c>
      <c r="G15" s="281">
        <f>'Revenue Miles'!$E6</f>
        <v>745438</v>
      </c>
      <c r="H15" s="282">
        <f t="shared" si="0"/>
        <v>4.6441911015440108E-3</v>
      </c>
      <c r="I15" s="202">
        <f t="shared" si="1"/>
        <v>4.6441911015440117E-3</v>
      </c>
      <c r="J15" s="203"/>
      <c r="K15" s="204">
        <f>Ridership!B6/'Revenue Hours'!B6</f>
        <v>1.3455313359222201</v>
      </c>
      <c r="L15" s="283">
        <f>Ridership!C6/'Revenue Hours'!C6</f>
        <v>2.5156324194636741</v>
      </c>
      <c r="M15" s="283">
        <f>Ridership!D6/'Revenue Hours'!D6</f>
        <v>2.7827345119658662</v>
      </c>
      <c r="N15" s="283">
        <f>Ridership!E6/'Revenue Hours'!E6</f>
        <v>2.9639290809048298</v>
      </c>
      <c r="O15" s="284">
        <f t="shared" si="2"/>
        <v>1.1279060361303517</v>
      </c>
      <c r="P15" s="285">
        <f t="shared" si="3"/>
        <v>5.2382111763743574E-3</v>
      </c>
      <c r="Q15" s="205">
        <f t="shared" si="4"/>
        <v>5.0701652533643102E-3</v>
      </c>
      <c r="R15" s="206">
        <f>Ridership!B6/'Revenue Miles'!B6</f>
        <v>8.6154544217069737E-2</v>
      </c>
      <c r="S15" s="283">
        <f>Ridership!C6/'Revenue Miles'!C6</f>
        <v>0.15736959607772016</v>
      </c>
      <c r="T15" s="283">
        <f>Ridership!D6/'Revenue Miles'!D6</f>
        <v>0.16460220997236286</v>
      </c>
      <c r="U15" s="283">
        <f>Ridership!E6/'Revenue Miles'!E6</f>
        <v>0.17559609249863839</v>
      </c>
      <c r="V15" s="284">
        <f t="shared" si="5"/>
        <v>1.108030754011484</v>
      </c>
      <c r="W15" s="285">
        <f t="shared" si="6"/>
        <v>5.1459065680172352E-3</v>
      </c>
      <c r="X15" s="205">
        <f t="shared" si="7"/>
        <v>4.9873278506075451E-3</v>
      </c>
      <c r="Y15" s="206">
        <f>'Op Cost'!B6/'Revenue Hours'!B6</f>
        <v>42.25856741971144</v>
      </c>
      <c r="Z15" s="283">
        <f>'Op Cost'!C6/'Revenue Hours'!C6</f>
        <v>54.154224876915002</v>
      </c>
      <c r="AA15" s="283">
        <f>'Op Cost'!D6/'Revenue Hours'!D6</f>
        <v>45.459899034704179</v>
      </c>
      <c r="AB15" s="283">
        <f>'Op Cost'!E6/'Revenue Hours'!E6</f>
        <v>48.817313135430112</v>
      </c>
      <c r="AC15" s="284">
        <f t="shared" si="8"/>
        <v>1.024095279002766</v>
      </c>
      <c r="AD15" s="285">
        <f t="shared" si="9"/>
        <v>4.5349209167982775E-3</v>
      </c>
      <c r="AE15" s="205">
        <f t="shared" si="10"/>
        <v>4.5416886716934876E-3</v>
      </c>
      <c r="AF15" s="206">
        <f>'Op Cost'!B6/'Revenue Miles'!B6</f>
        <v>2.7058214982530968</v>
      </c>
      <c r="AG15" s="283">
        <f>'Op Cost'!C6/'Revenue Miles'!C6</f>
        <v>3.3877081678725758</v>
      </c>
      <c r="AH15" s="283">
        <f>'Op Cost'!D6/'Revenue Miles'!D6</f>
        <v>2.689009610531103</v>
      </c>
      <c r="AI15" s="283">
        <f>'Op Cost'!E6/'Revenue Miles'!E6</f>
        <v>2.8921506550511245</v>
      </c>
      <c r="AJ15" s="284">
        <f t="shared" si="11"/>
        <v>1.0075978281171294</v>
      </c>
      <c r="AK15" s="285">
        <f t="shared" si="12"/>
        <v>4.6091714094129051E-3</v>
      </c>
      <c r="AL15" s="205">
        <f t="shared" si="13"/>
        <v>4.6160955092086654E-3</v>
      </c>
      <c r="AM15" s="206">
        <f>'Op Cost'!B6/Ridership!B6</f>
        <v>31.406602203543365</v>
      </c>
      <c r="AN15" s="283">
        <f>'Op Cost'!C6/Ridership!C6</f>
        <v>21.527081801744522</v>
      </c>
      <c r="AO15" s="283">
        <f>'Op Cost'!D6/Ridership!D6</f>
        <v>16.33641256081917</v>
      </c>
      <c r="AP15" s="283">
        <f>'Op Cost'!E6/Ridership!E6</f>
        <v>16.470472741718616</v>
      </c>
      <c r="AQ15" s="286">
        <f t="shared" si="14"/>
        <v>0.91200498953668374</v>
      </c>
      <c r="AR15" s="285">
        <f t="shared" si="15"/>
        <v>5.0922869445082213E-3</v>
      </c>
      <c r="AS15" s="207">
        <f t="shared" si="16"/>
        <v>5.1232829150102289E-3</v>
      </c>
      <c r="AT15" s="203"/>
      <c r="AU15" s="208">
        <f t="shared" si="17"/>
        <v>1.0140330506728621E-3</v>
      </c>
      <c r="AV15" s="287">
        <f t="shared" si="18"/>
        <v>9.9746557012150914E-4</v>
      </c>
      <c r="AW15" s="287">
        <f t="shared" si="19"/>
        <v>9.0833773433869754E-4</v>
      </c>
      <c r="AX15" s="287">
        <f t="shared" si="20"/>
        <v>9.2321910184173315E-4</v>
      </c>
      <c r="AY15" s="209">
        <f t="shared" si="21"/>
        <v>1.0246565830020458E-3</v>
      </c>
      <c r="AZ15" s="432">
        <f t="shared" si="45"/>
        <v>4.8129143169522957E-2</v>
      </c>
      <c r="BA15" s="210">
        <f t="shared" si="22"/>
        <v>128482.92484717535</v>
      </c>
      <c r="BB15" s="288">
        <f t="shared" si="23"/>
        <v>126383.74439425614</v>
      </c>
      <c r="BC15" s="288">
        <f t="shared" si="24"/>
        <v>115090.81363714147</v>
      </c>
      <c r="BD15" s="288">
        <f t="shared" si="25"/>
        <v>116976.35535715446</v>
      </c>
      <c r="BE15" s="288">
        <f t="shared" si="26"/>
        <v>129828.97811926184</v>
      </c>
      <c r="BF15" s="211">
        <f t="shared" si="27"/>
        <v>616762.81635498919</v>
      </c>
      <c r="BH15" s="130">
        <f>'Op Cost'!E6</f>
        <v>2155919</v>
      </c>
      <c r="BI15" s="289">
        <f t="shared" si="28"/>
        <v>0.28607884449971877</v>
      </c>
      <c r="BJ15" s="290">
        <f t="shared" si="29"/>
        <v>616762.81635498919</v>
      </c>
      <c r="BK15" s="230">
        <f t="shared" si="30"/>
        <v>0</v>
      </c>
      <c r="BM15" s="126">
        <f t="shared" si="31"/>
        <v>616762.81635498919</v>
      </c>
      <c r="BN15" s="291">
        <f t="shared" si="32"/>
        <v>5.3256888103380947E-3</v>
      </c>
      <c r="BO15" s="292">
        <f t="shared" si="33"/>
        <v>15311.788815382524</v>
      </c>
      <c r="BP15" s="292">
        <f t="shared" si="46"/>
        <v>632074.60517037171</v>
      </c>
      <c r="BQ15" s="293">
        <f t="shared" si="47"/>
        <v>0.29318105419098384</v>
      </c>
      <c r="BR15" s="234">
        <f t="shared" si="34"/>
        <v>0</v>
      </c>
      <c r="BS15" s="12"/>
      <c r="BT15" s="127">
        <f t="shared" si="35"/>
        <v>2155919</v>
      </c>
      <c r="BU15" s="294">
        <f t="shared" si="48"/>
        <v>0.29318105419098384</v>
      </c>
      <c r="BV15" s="295">
        <f t="shared" si="36"/>
        <v>632074.60517037171</v>
      </c>
      <c r="BW15" s="235">
        <f t="shared" si="37"/>
        <v>0</v>
      </c>
      <c r="BY15" s="126">
        <f t="shared" si="49"/>
        <v>632074.60517037171</v>
      </c>
      <c r="BZ15" s="296">
        <f t="shared" si="38"/>
        <v>5.3256888103380947E-3</v>
      </c>
      <c r="CA15" s="297">
        <f t="shared" si="39"/>
        <v>0</v>
      </c>
      <c r="CB15" s="239">
        <f t="shared" si="50"/>
        <v>632074.60517037171</v>
      </c>
      <c r="CC15" s="298">
        <f t="shared" si="51"/>
        <v>0.29318105419098384</v>
      </c>
      <c r="CD15" s="240">
        <f t="shared" si="40"/>
        <v>0</v>
      </c>
      <c r="CE15" s="174"/>
      <c r="CF15" s="246">
        <f t="shared" si="41"/>
        <v>646775.69999999995</v>
      </c>
      <c r="CG15" s="297">
        <f t="shared" si="42"/>
        <v>0</v>
      </c>
      <c r="CH15" s="299">
        <f t="shared" si="43"/>
        <v>632074.60517037171</v>
      </c>
      <c r="CI15" s="247">
        <f t="shared" si="44"/>
        <v>0.29318105419098384</v>
      </c>
      <c r="CL15" s="264">
        <v>0</v>
      </c>
      <c r="CM15" s="324">
        <f t="shared" si="52"/>
        <v>632074.60517037171</v>
      </c>
      <c r="CN15" s="326">
        <f t="shared" si="53"/>
        <v>0.29318105419098384</v>
      </c>
    </row>
    <row r="16" spans="1:92">
      <c r="A16" s="148" t="s">
        <v>85</v>
      </c>
      <c r="B16" s="39" t="s">
        <v>90</v>
      </c>
      <c r="C16" s="41"/>
      <c r="D16" s="147">
        <f>'Sizing - Reimbursable Expenses'!B7</f>
        <v>447645</v>
      </c>
      <c r="E16" s="281">
        <f>Ridership!$E7</f>
        <v>33235</v>
      </c>
      <c r="F16" s="281">
        <f>'Revenue Hours'!$E7</f>
        <v>8168</v>
      </c>
      <c r="G16" s="281">
        <f>'Revenue Miles'!$E7</f>
        <v>126970</v>
      </c>
      <c r="H16" s="282">
        <f t="shared" si="0"/>
        <v>9.481790956704355E-4</v>
      </c>
      <c r="I16" s="202">
        <f t="shared" si="1"/>
        <v>9.4817909567043561E-4</v>
      </c>
      <c r="J16" s="203"/>
      <c r="K16" s="204">
        <f>Ridership!B7/'Revenue Hours'!B7</f>
        <v>3.8071505958829901</v>
      </c>
      <c r="L16" s="283">
        <f>Ridership!C7/'Revenue Hours'!C7</f>
        <v>3.650582779796967</v>
      </c>
      <c r="M16" s="283">
        <f>Ridership!D7/'Revenue Hours'!D7</f>
        <v>3.815299877600979</v>
      </c>
      <c r="N16" s="283">
        <f>Ridership!E7/'Revenue Hours'!E7</f>
        <v>4.0689275220372183</v>
      </c>
      <c r="O16" s="284">
        <f t="shared" si="2"/>
        <v>0.87439593763301104</v>
      </c>
      <c r="P16" s="285">
        <f t="shared" si="3"/>
        <v>8.2908394940277102E-4</v>
      </c>
      <c r="Q16" s="205">
        <f t="shared" si="4"/>
        <v>8.0248628603276587E-4</v>
      </c>
      <c r="R16" s="206">
        <f>Ridership!B7/'Revenue Miles'!B7</f>
        <v>0.2437813629741542</v>
      </c>
      <c r="S16" s="283">
        <f>Ridership!C7/'Revenue Miles'!C7</f>
        <v>0.22496138399752857</v>
      </c>
      <c r="T16" s="283">
        <f>Ridership!D7/'Revenue Miles'!D7</f>
        <v>0.23446890772737189</v>
      </c>
      <c r="U16" s="283">
        <f>Ridership!E7/'Revenue Miles'!E7</f>
        <v>0.2617547452154052</v>
      </c>
      <c r="V16" s="284">
        <f t="shared" si="5"/>
        <v>0.88282330624614769</v>
      </c>
      <c r="W16" s="285">
        <f t="shared" si="6"/>
        <v>8.3707460415325633E-4</v>
      </c>
      <c r="X16" s="205">
        <f t="shared" si="7"/>
        <v>8.1127891288908433E-4</v>
      </c>
      <c r="Y16" s="206">
        <f>'Op Cost'!B7/'Revenue Hours'!B7</f>
        <v>43.683519922956542</v>
      </c>
      <c r="Z16" s="283">
        <f>'Op Cost'!C7/'Revenue Hours'!C7</f>
        <v>59.664118310565236</v>
      </c>
      <c r="AA16" s="283">
        <f>'Op Cost'!D7/'Revenue Hours'!D7</f>
        <v>55.822399020807836</v>
      </c>
      <c r="AB16" s="283">
        <f>'Op Cost'!E7/'Revenue Hours'!E7</f>
        <v>54.804725759059743</v>
      </c>
      <c r="AC16" s="284">
        <f t="shared" si="8"/>
        <v>1.0516045914118244</v>
      </c>
      <c r="AD16" s="285">
        <f t="shared" si="9"/>
        <v>9.0164982486189453E-4</v>
      </c>
      <c r="AE16" s="205">
        <f t="shared" si="10"/>
        <v>9.029954150337917E-4</v>
      </c>
      <c r="AF16" s="206">
        <f>'Op Cost'!B7/'Revenue Miles'!B7</f>
        <v>2.7971649027603269</v>
      </c>
      <c r="AG16" s="283">
        <f>'Op Cost'!C7/'Revenue Miles'!C7</f>
        <v>3.6767068273092369</v>
      </c>
      <c r="AH16" s="283">
        <f>'Op Cost'!D7/'Revenue Miles'!D7</f>
        <v>3.4305604657635227</v>
      </c>
      <c r="AI16" s="283">
        <f>'Op Cost'!E7/'Revenue Miles'!E7</f>
        <v>3.5255965976214854</v>
      </c>
      <c r="AJ16" s="284">
        <f t="shared" si="11"/>
        <v>1.0555482262779829</v>
      </c>
      <c r="AK16" s="285">
        <f t="shared" si="12"/>
        <v>8.9828116997918081E-4</v>
      </c>
      <c r="AL16" s="205">
        <f t="shared" si="13"/>
        <v>8.996306074188226E-4</v>
      </c>
      <c r="AM16" s="206">
        <f>'Op Cost'!B7/Ridership!B7</f>
        <v>11.474071966103839</v>
      </c>
      <c r="AN16" s="283">
        <f>'Op Cost'!C7/Ridership!C7</f>
        <v>16.343724251579236</v>
      </c>
      <c r="AO16" s="283">
        <f>'Op Cost'!D7/Ridership!D7</f>
        <v>14.631195662635141</v>
      </c>
      <c r="AP16" s="283">
        <f>'Op Cost'!E7/Ridership!E7</f>
        <v>13.469083797201746</v>
      </c>
      <c r="AQ16" s="286">
        <f t="shared" si="14"/>
        <v>1.2439563207545858</v>
      </c>
      <c r="AR16" s="285">
        <f t="shared" si="15"/>
        <v>7.6222860871454773E-4</v>
      </c>
      <c r="AS16" s="207">
        <f t="shared" si="16"/>
        <v>7.6686817748373927E-4</v>
      </c>
      <c r="AT16" s="203"/>
      <c r="AU16" s="208">
        <f t="shared" si="17"/>
        <v>1.6049725720655318E-4</v>
      </c>
      <c r="AV16" s="287">
        <f t="shared" si="18"/>
        <v>1.6225578257781688E-4</v>
      </c>
      <c r="AW16" s="287">
        <f t="shared" si="19"/>
        <v>1.8059908300675835E-4</v>
      </c>
      <c r="AX16" s="287">
        <f t="shared" si="20"/>
        <v>1.7992612148376452E-4</v>
      </c>
      <c r="AY16" s="209">
        <f t="shared" si="21"/>
        <v>1.5337363549674786E-4</v>
      </c>
      <c r="AZ16" s="432">
        <f t="shared" si="45"/>
        <v>-0.11762252132329118</v>
      </c>
      <c r="BA16" s="210">
        <f t="shared" si="22"/>
        <v>20335.783949215627</v>
      </c>
      <c r="BB16" s="288">
        <f t="shared" si="23"/>
        <v>20558.597676014771</v>
      </c>
      <c r="BC16" s="288">
        <f t="shared" si="24"/>
        <v>22882.783153891443</v>
      </c>
      <c r="BD16" s="288">
        <f t="shared" si="25"/>
        <v>22797.515652278471</v>
      </c>
      <c r="BE16" s="288">
        <f t="shared" si="26"/>
        <v>19433.186393669188</v>
      </c>
      <c r="BF16" s="211">
        <f t="shared" si="27"/>
        <v>106007.8668250695</v>
      </c>
      <c r="BH16" s="130">
        <f>'Op Cost'!E7</f>
        <v>447645</v>
      </c>
      <c r="BI16" s="289">
        <f t="shared" si="28"/>
        <v>0.23681235538221024</v>
      </c>
      <c r="BJ16" s="290">
        <f t="shared" si="29"/>
        <v>106007.8668250695</v>
      </c>
      <c r="BK16" s="230">
        <f t="shared" si="30"/>
        <v>0</v>
      </c>
      <c r="BM16" s="126">
        <f t="shared" si="31"/>
        <v>106007.8668250695</v>
      </c>
      <c r="BN16" s="291">
        <f t="shared" si="32"/>
        <v>9.15367942403872E-4</v>
      </c>
      <c r="BO16" s="292">
        <f t="shared" si="33"/>
        <v>2631.757340994458</v>
      </c>
      <c r="BP16" s="292">
        <f t="shared" si="46"/>
        <v>108639.62416606396</v>
      </c>
      <c r="BQ16" s="293">
        <f t="shared" si="47"/>
        <v>0.24269147240796604</v>
      </c>
      <c r="BR16" s="234">
        <f t="shared" si="34"/>
        <v>0</v>
      </c>
      <c r="BS16" s="12"/>
      <c r="BT16" s="127">
        <f t="shared" si="35"/>
        <v>447645</v>
      </c>
      <c r="BU16" s="294">
        <f t="shared" si="48"/>
        <v>0.24269147240796604</v>
      </c>
      <c r="BV16" s="295">
        <f t="shared" si="36"/>
        <v>108639.62416606396</v>
      </c>
      <c r="BW16" s="235">
        <f t="shared" si="37"/>
        <v>0</v>
      </c>
      <c r="BY16" s="126">
        <f t="shared" si="49"/>
        <v>108639.62416606396</v>
      </c>
      <c r="BZ16" s="296">
        <f t="shared" si="38"/>
        <v>9.15367942403872E-4</v>
      </c>
      <c r="CA16" s="297">
        <f t="shared" si="39"/>
        <v>0</v>
      </c>
      <c r="CB16" s="239">
        <f t="shared" si="50"/>
        <v>108639.62416606396</v>
      </c>
      <c r="CC16" s="298">
        <f t="shared" si="51"/>
        <v>0.24269147240796604</v>
      </c>
      <c r="CD16" s="240">
        <f t="shared" si="40"/>
        <v>0</v>
      </c>
      <c r="CE16" s="174"/>
      <c r="CF16" s="246">
        <f t="shared" si="41"/>
        <v>134293.5</v>
      </c>
      <c r="CG16" s="297">
        <f t="shared" si="42"/>
        <v>0</v>
      </c>
      <c r="CH16" s="299">
        <f t="shared" si="43"/>
        <v>108639.62416606396</v>
      </c>
      <c r="CI16" s="247">
        <f t="shared" si="44"/>
        <v>0.24269147240796604</v>
      </c>
      <c r="CL16" s="264">
        <v>566</v>
      </c>
      <c r="CM16" s="324">
        <f t="shared" si="52"/>
        <v>109205.62416606396</v>
      </c>
      <c r="CN16" s="326">
        <f t="shared" si="53"/>
        <v>0.24395586718507739</v>
      </c>
    </row>
    <row r="17" spans="1:92">
      <c r="A17" s="148" t="s">
        <v>91</v>
      </c>
      <c r="B17" s="39" t="s">
        <v>92</v>
      </c>
      <c r="C17" s="41"/>
      <c r="D17" s="147">
        <f>'Sizing - Reimbursable Expenses'!B8</f>
        <v>14466572</v>
      </c>
      <c r="E17" s="281">
        <f>Ridership!$E8</f>
        <v>1476869</v>
      </c>
      <c r="F17" s="281">
        <f>'Revenue Hours'!$E8</f>
        <v>128069</v>
      </c>
      <c r="G17" s="281">
        <f>'Revenue Miles'!$E8</f>
        <v>1380275</v>
      </c>
      <c r="H17" s="282">
        <f t="shared" si="0"/>
        <v>2.5890841043377157E-2</v>
      </c>
      <c r="I17" s="202">
        <f t="shared" si="1"/>
        <v>2.5890841043377161E-2</v>
      </c>
      <c r="J17" s="203"/>
      <c r="K17" s="204">
        <f>Ridership!B8/'Revenue Hours'!B8</f>
        <v>6.5903135821469796</v>
      </c>
      <c r="L17" s="283">
        <f>Ridership!C8/'Revenue Hours'!C8</f>
        <v>13.15305492915798</v>
      </c>
      <c r="M17" s="283">
        <f>Ridership!D8/'Revenue Hours'!D8</f>
        <v>10.956321576014718</v>
      </c>
      <c r="N17" s="283">
        <f>Ridership!E8/'Revenue Hours'!E8</f>
        <v>11.531822689331532</v>
      </c>
      <c r="O17" s="284">
        <f t="shared" si="2"/>
        <v>1.0801586609984979</v>
      </c>
      <c r="P17" s="285">
        <f t="shared" si="3"/>
        <v>2.7966216193539225E-2</v>
      </c>
      <c r="Q17" s="205">
        <f t="shared" si="4"/>
        <v>2.7069038043384029E-2</v>
      </c>
      <c r="R17" s="206">
        <f>Ridership!B8/'Revenue Miles'!B8</f>
        <v>0.65665071513529727</v>
      </c>
      <c r="S17" s="283">
        <f>Ridership!C8/'Revenue Miles'!C8</f>
        <v>1.0437083935072138</v>
      </c>
      <c r="T17" s="283">
        <f>Ridership!D8/'Revenue Miles'!D8</f>
        <v>1.0015167534877283</v>
      </c>
      <c r="U17" s="283">
        <f>Ridership!E8/'Revenue Miles'!E8</f>
        <v>1.0699817065439858</v>
      </c>
      <c r="V17" s="284">
        <f t="shared" si="5"/>
        <v>1.0214923032337606</v>
      </c>
      <c r="W17" s="285">
        <f t="shared" si="6"/>
        <v>2.6447294850058516E-2</v>
      </c>
      <c r="X17" s="205">
        <f t="shared" si="7"/>
        <v>2.5632282365699682E-2</v>
      </c>
      <c r="Y17" s="206">
        <f>'Op Cost'!B8/'Revenue Hours'!B8</f>
        <v>123.85324163139668</v>
      </c>
      <c r="Z17" s="283">
        <f>'Op Cost'!C8/'Revenue Hours'!C8</f>
        <v>137.78897374803216</v>
      </c>
      <c r="AA17" s="283">
        <f>'Op Cost'!D8/'Revenue Hours'!D8</f>
        <v>129.86446660739594</v>
      </c>
      <c r="AB17" s="283">
        <f>'Op Cost'!E8/'Revenue Hours'!E8</f>
        <v>113.07535781492788</v>
      </c>
      <c r="AC17" s="284">
        <f t="shared" si="8"/>
        <v>0.93434210903999049</v>
      </c>
      <c r="AD17" s="285">
        <f t="shared" si="9"/>
        <v>2.7710236746130656E-2</v>
      </c>
      <c r="AE17" s="205">
        <f t="shared" si="10"/>
        <v>2.7751590519179133E-2</v>
      </c>
      <c r="AF17" s="206">
        <f>'Op Cost'!B8/'Revenue Miles'!B8</f>
        <v>12.340584203670993</v>
      </c>
      <c r="AG17" s="283">
        <f>'Op Cost'!C8/'Revenue Miles'!C8</f>
        <v>10.933696332002826</v>
      </c>
      <c r="AH17" s="283">
        <f>'Op Cost'!D8/'Revenue Miles'!D8</f>
        <v>11.870903759778434</v>
      </c>
      <c r="AI17" s="283">
        <f>'Op Cost'!E8/'Revenue Miles'!E8</f>
        <v>10.491712158808934</v>
      </c>
      <c r="AJ17" s="284">
        <f t="shared" si="11"/>
        <v>0.91149178626529148</v>
      </c>
      <c r="AK17" s="285">
        <f t="shared" si="12"/>
        <v>2.8404908780869233E-2</v>
      </c>
      <c r="AL17" s="205">
        <f t="shared" si="13"/>
        <v>2.8447579882813188E-2</v>
      </c>
      <c r="AM17" s="206">
        <f>'Op Cost'!B8/Ridership!B8</f>
        <v>18.793224341693318</v>
      </c>
      <c r="AN17" s="283">
        <f>'Op Cost'!C8/Ridership!C8</f>
        <v>10.475815275626847</v>
      </c>
      <c r="AO17" s="283">
        <f>'Op Cost'!D8/Ridership!D8</f>
        <v>11.852925793241749</v>
      </c>
      <c r="AP17" s="283">
        <f>'Op Cost'!E8/Ridership!E8</f>
        <v>9.8055061078538444</v>
      </c>
      <c r="AQ17" s="284">
        <f t="shared" si="14"/>
        <v>0.93027130136651037</v>
      </c>
      <c r="AR17" s="285">
        <f t="shared" si="15"/>
        <v>2.7831494968559314E-2</v>
      </c>
      <c r="AS17" s="207">
        <f t="shared" si="16"/>
        <v>2.800090101469789E-2</v>
      </c>
      <c r="AT17" s="203"/>
      <c r="AU17" s="208">
        <f t="shared" si="17"/>
        <v>5.4138076086768065E-3</v>
      </c>
      <c r="AV17" s="287">
        <f t="shared" si="18"/>
        <v>5.1264564731399367E-3</v>
      </c>
      <c r="AW17" s="287">
        <f t="shared" si="19"/>
        <v>5.5503181038358274E-3</v>
      </c>
      <c r="AX17" s="287">
        <f t="shared" si="20"/>
        <v>5.6895159765626381E-3</v>
      </c>
      <c r="AY17" s="209">
        <f t="shared" si="21"/>
        <v>5.6001802029395781E-3</v>
      </c>
      <c r="AZ17" s="432">
        <f t="shared" si="45"/>
        <v>5.752757584360594E-2</v>
      </c>
      <c r="BA17" s="210">
        <f t="shared" si="22"/>
        <v>685955.78384859802</v>
      </c>
      <c r="BB17" s="288">
        <f t="shared" si="23"/>
        <v>649546.99586339772</v>
      </c>
      <c r="BC17" s="288">
        <f t="shared" si="24"/>
        <v>703252.32825484686</v>
      </c>
      <c r="BD17" s="288">
        <f t="shared" si="25"/>
        <v>720889.37648377614</v>
      </c>
      <c r="BE17" s="288">
        <f t="shared" si="26"/>
        <v>709570.0989898527</v>
      </c>
      <c r="BF17" s="211">
        <f t="shared" si="27"/>
        <v>3469214.5834404714</v>
      </c>
      <c r="BH17" s="130">
        <f>'Op Cost'!E8</f>
        <v>14481448</v>
      </c>
      <c r="BI17" s="289">
        <f t="shared" si="28"/>
        <v>0.23956268623417157</v>
      </c>
      <c r="BJ17" s="290">
        <f t="shared" si="29"/>
        <v>3469214.5834404714</v>
      </c>
      <c r="BK17" s="230">
        <f t="shared" si="30"/>
        <v>0</v>
      </c>
      <c r="BM17" s="126">
        <f t="shared" si="31"/>
        <v>3469214.5834404714</v>
      </c>
      <c r="BN17" s="291">
        <f t="shared" si="32"/>
        <v>2.9956341072702536E-2</v>
      </c>
      <c r="BO17" s="292">
        <f t="shared" si="33"/>
        <v>86126.918887262538</v>
      </c>
      <c r="BP17" s="292">
        <f t="shared" si="46"/>
        <v>3555341.5023277341</v>
      </c>
      <c r="BQ17" s="293">
        <f t="shared" si="47"/>
        <v>0.24551008313034264</v>
      </c>
      <c r="BR17" s="234">
        <f t="shared" si="34"/>
        <v>0</v>
      </c>
      <c r="BS17" s="12"/>
      <c r="BT17" s="127">
        <f t="shared" si="35"/>
        <v>14481448</v>
      </c>
      <c r="BU17" s="294">
        <f t="shared" si="48"/>
        <v>0.24551008313034264</v>
      </c>
      <c r="BV17" s="295">
        <f t="shared" si="36"/>
        <v>3555341.5023277341</v>
      </c>
      <c r="BW17" s="235">
        <f t="shared" si="37"/>
        <v>0</v>
      </c>
      <c r="BY17" s="126">
        <f t="shared" si="49"/>
        <v>3555341.5023277341</v>
      </c>
      <c r="BZ17" s="296">
        <f t="shared" si="38"/>
        <v>2.9956341072702536E-2</v>
      </c>
      <c r="CA17" s="297">
        <f t="shared" si="39"/>
        <v>0</v>
      </c>
      <c r="CB17" s="239">
        <f t="shared" si="50"/>
        <v>3555341.5023277341</v>
      </c>
      <c r="CC17" s="298">
        <f t="shared" si="51"/>
        <v>0.24551008313034264</v>
      </c>
      <c r="CD17" s="240">
        <f t="shared" si="40"/>
        <v>0</v>
      </c>
      <c r="CE17" s="174"/>
      <c r="CF17" s="246">
        <f t="shared" si="41"/>
        <v>4344434.3999999994</v>
      </c>
      <c r="CG17" s="297">
        <f t="shared" si="42"/>
        <v>0</v>
      </c>
      <c r="CH17" s="299">
        <f t="shared" si="43"/>
        <v>3555341.5023277341</v>
      </c>
      <c r="CI17" s="247">
        <f t="shared" si="44"/>
        <v>0.24551008313034264</v>
      </c>
      <c r="CL17" s="264">
        <v>0</v>
      </c>
      <c r="CM17" s="324">
        <f t="shared" si="52"/>
        <v>3555341.5023277341</v>
      </c>
      <c r="CN17" s="326">
        <f t="shared" si="53"/>
        <v>0.24551008313034264</v>
      </c>
    </row>
    <row r="18" spans="1:92">
      <c r="A18" s="148" t="s">
        <v>93</v>
      </c>
      <c r="B18" s="39" t="s">
        <v>94</v>
      </c>
      <c r="C18" s="41"/>
      <c r="D18" s="147">
        <f>'Sizing - Reimbursable Expenses'!B9</f>
        <v>5072179</v>
      </c>
      <c r="E18" s="281">
        <f>Ridership!$E9</f>
        <v>332441</v>
      </c>
      <c r="F18" s="281">
        <f>'Revenue Hours'!$E9</f>
        <v>38032</v>
      </c>
      <c r="G18" s="281">
        <f>'Revenue Miles'!$E9</f>
        <v>554895</v>
      </c>
      <c r="H18" s="300">
        <f t="shared" si="0"/>
        <v>7.99103208411177E-3</v>
      </c>
      <c r="I18" s="202">
        <f t="shared" si="1"/>
        <v>7.9910320841117717E-3</v>
      </c>
      <c r="J18" s="203"/>
      <c r="K18" s="204">
        <f>Ridership!B9/'Revenue Hours'!B9</f>
        <v>3.4815432129025932</v>
      </c>
      <c r="L18" s="283">
        <f>Ridership!C9/'Revenue Hours'!C9</f>
        <v>4.4669216251117509</v>
      </c>
      <c r="M18" s="283">
        <f>Ridership!D9/'Revenue Hours'!D9</f>
        <v>7.7552782335063606</v>
      </c>
      <c r="N18" s="283">
        <f>Ridership!E9/'Revenue Hours'!E9</f>
        <v>8.7410864535128319</v>
      </c>
      <c r="O18" s="284">
        <f t="shared" si="2"/>
        <v>1.1714187434979995</v>
      </c>
      <c r="P18" s="285">
        <f t="shared" si="3"/>
        <v>9.3608447632224107E-3</v>
      </c>
      <c r="Q18" s="205">
        <f t="shared" si="4"/>
        <v>9.0605415212522637E-3</v>
      </c>
      <c r="R18" s="206">
        <f>Ridership!B9/'Revenue Miles'!B9</f>
        <v>0.23255357049300571</v>
      </c>
      <c r="S18" s="283">
        <f>Ridership!C9/'Revenue Miles'!C9</f>
        <v>0.30066694525699961</v>
      </c>
      <c r="T18" s="283">
        <f>Ridership!D9/'Revenue Miles'!D9</f>
        <v>0.52558774529639718</v>
      </c>
      <c r="U18" s="283">
        <f>Ridership!E9/'Revenue Miles'!E9</f>
        <v>0.59910613719712735</v>
      </c>
      <c r="V18" s="284">
        <f t="shared" si="5"/>
        <v>1.1856531510578938</v>
      </c>
      <c r="W18" s="285">
        <f t="shared" si="6"/>
        <v>9.4745923707318502E-3</v>
      </c>
      <c r="X18" s="205">
        <f t="shared" si="7"/>
        <v>9.1826188017851435E-3</v>
      </c>
      <c r="Y18" s="206">
        <f>'Op Cost'!B9/'Revenue Hours'!B9</f>
        <v>97.854576204715912</v>
      </c>
      <c r="Z18" s="283">
        <f>'Op Cost'!C9/'Revenue Hours'!C9</f>
        <v>112.67122777391477</v>
      </c>
      <c r="AA18" s="283">
        <f>'Op Cost'!D9/'Revenue Hours'!D9</f>
        <v>122.86288695839272</v>
      </c>
      <c r="AB18" s="283">
        <f>'Op Cost'!E9/'Revenue Hours'!E9</f>
        <v>138.48985065208245</v>
      </c>
      <c r="AC18" s="284">
        <f t="shared" si="8"/>
        <v>1.0747196303588169</v>
      </c>
      <c r="AD18" s="285">
        <f t="shared" si="9"/>
        <v>7.4354574517670287E-3</v>
      </c>
      <c r="AE18" s="205">
        <f t="shared" si="10"/>
        <v>7.4465538643595664E-3</v>
      </c>
      <c r="AF18" s="206">
        <f>'Op Cost'!B9/'Revenue Miles'!B9</f>
        <v>6.5363057971394145</v>
      </c>
      <c r="AG18" s="283">
        <f>'Op Cost'!C9/'Revenue Miles'!C9</f>
        <v>7.5838612620142083</v>
      </c>
      <c r="AH18" s="283">
        <f>'Op Cost'!D9/'Revenue Miles'!D9</f>
        <v>8.3266165046243135</v>
      </c>
      <c r="AI18" s="283">
        <f>'Op Cost'!E9/'Revenue Miles'!E9</f>
        <v>9.4919687508447552</v>
      </c>
      <c r="AJ18" s="284">
        <f t="shared" si="11"/>
        <v>1.0897309117503498</v>
      </c>
      <c r="AK18" s="285">
        <f t="shared" si="12"/>
        <v>7.3330324008854626E-3</v>
      </c>
      <c r="AL18" s="205">
        <f t="shared" si="13"/>
        <v>7.3440484043357972E-3</v>
      </c>
      <c r="AM18" s="206">
        <f>'Op Cost'!B9/Ridership!B9</f>
        <v>28.106667136018022</v>
      </c>
      <c r="AN18" s="283">
        <f>'Op Cost'!C9/Ridership!C9</f>
        <v>25.223461978940815</v>
      </c>
      <c r="AO18" s="283">
        <f>'Op Cost'!D9/Ridership!D9</f>
        <v>15.842486015210735</v>
      </c>
      <c r="AP18" s="283">
        <f>'Op Cost'!E9/Ridership!E9</f>
        <v>15.843551186526332</v>
      </c>
      <c r="AQ18" s="286">
        <f t="shared" si="14"/>
        <v>0.95162230758164368</v>
      </c>
      <c r="AR18" s="285">
        <f t="shared" si="15"/>
        <v>8.3972727629928832E-3</v>
      </c>
      <c r="AS18" s="207">
        <f t="shared" si="16"/>
        <v>8.448385675854115E-3</v>
      </c>
      <c r="AT18" s="203"/>
      <c r="AU18" s="208">
        <f t="shared" si="17"/>
        <v>1.8121083042504527E-3</v>
      </c>
      <c r="AV18" s="287">
        <f t="shared" si="18"/>
        <v>1.8365237603570287E-3</v>
      </c>
      <c r="AW18" s="287">
        <f t="shared" si="19"/>
        <v>1.4893107728719134E-3</v>
      </c>
      <c r="AX18" s="287">
        <f t="shared" si="20"/>
        <v>1.4688096808671595E-3</v>
      </c>
      <c r="AY18" s="209">
        <f t="shared" si="21"/>
        <v>1.689677135170823E-3</v>
      </c>
      <c r="AZ18" s="432">
        <f t="shared" si="45"/>
        <v>3.8217537633569748E-2</v>
      </c>
      <c r="BA18" s="210">
        <f t="shared" si="22"/>
        <v>229602.94530386577</v>
      </c>
      <c r="BB18" s="288">
        <f t="shared" si="23"/>
        <v>232696.50247142473</v>
      </c>
      <c r="BC18" s="288">
        <f t="shared" si="24"/>
        <v>188702.92637702453</v>
      </c>
      <c r="BD18" s="288">
        <f t="shared" si="25"/>
        <v>186105.33820020524</v>
      </c>
      <c r="BE18" s="288">
        <f t="shared" si="26"/>
        <v>214090.32006411441</v>
      </c>
      <c r="BF18" s="211">
        <f t="shared" si="27"/>
        <v>1051198.0324166347</v>
      </c>
      <c r="BH18" s="130">
        <f>'Op Cost'!E9</f>
        <v>5267046</v>
      </c>
      <c r="BI18" s="289">
        <f t="shared" si="28"/>
        <v>0.1995801882908626</v>
      </c>
      <c r="BJ18" s="290">
        <f t="shared" si="29"/>
        <v>1051198.0324166347</v>
      </c>
      <c r="BK18" s="230">
        <f t="shared" si="30"/>
        <v>0</v>
      </c>
      <c r="BM18" s="126">
        <f t="shared" si="31"/>
        <v>1051198.0324166347</v>
      </c>
      <c r="BN18" s="291">
        <f t="shared" si="32"/>
        <v>9.0769959703090441E-3</v>
      </c>
      <c r="BO18" s="292">
        <f t="shared" si="33"/>
        <v>26097.10223880448</v>
      </c>
      <c r="BP18" s="292">
        <f t="shared" si="46"/>
        <v>1077295.1346554393</v>
      </c>
      <c r="BQ18" s="293">
        <f t="shared" si="47"/>
        <v>0.20453497741531768</v>
      </c>
      <c r="BR18" s="234">
        <f t="shared" si="34"/>
        <v>0</v>
      </c>
      <c r="BS18" s="12"/>
      <c r="BT18" s="127">
        <f t="shared" si="35"/>
        <v>5267046</v>
      </c>
      <c r="BU18" s="294">
        <f t="shared" si="48"/>
        <v>0.20453497741531768</v>
      </c>
      <c r="BV18" s="295">
        <f t="shared" si="36"/>
        <v>1077295.1346554393</v>
      </c>
      <c r="BW18" s="235">
        <f t="shared" si="37"/>
        <v>0</v>
      </c>
      <c r="BY18" s="126">
        <f t="shared" si="49"/>
        <v>1077295.1346554393</v>
      </c>
      <c r="BZ18" s="296">
        <f t="shared" si="38"/>
        <v>9.0769959703090441E-3</v>
      </c>
      <c r="CA18" s="297">
        <f t="shared" si="39"/>
        <v>0</v>
      </c>
      <c r="CB18" s="239">
        <f t="shared" si="50"/>
        <v>1077295.1346554393</v>
      </c>
      <c r="CC18" s="298">
        <f t="shared" si="51"/>
        <v>0.20453497741531768</v>
      </c>
      <c r="CD18" s="240">
        <f t="shared" si="40"/>
        <v>0</v>
      </c>
      <c r="CE18" s="174"/>
      <c r="CF18" s="246">
        <f t="shared" si="41"/>
        <v>1580113.8</v>
      </c>
      <c r="CG18" s="297">
        <f t="shared" si="42"/>
        <v>0</v>
      </c>
      <c r="CH18" s="299">
        <f t="shared" si="43"/>
        <v>1077295.1346554393</v>
      </c>
      <c r="CI18" s="247">
        <f t="shared" si="44"/>
        <v>0.20453497741531768</v>
      </c>
      <c r="CL18" s="264">
        <v>0</v>
      </c>
      <c r="CM18" s="324">
        <f t="shared" si="52"/>
        <v>1077295.1346554393</v>
      </c>
      <c r="CN18" s="326">
        <f t="shared" si="53"/>
        <v>0.20453497741531768</v>
      </c>
    </row>
    <row r="19" spans="1:92">
      <c r="A19" s="148" t="s">
        <v>95</v>
      </c>
      <c r="B19" s="39" t="s">
        <v>96</v>
      </c>
      <c r="C19" s="41"/>
      <c r="D19" s="147">
        <f>'Sizing - Reimbursable Expenses'!B10</f>
        <v>2126888</v>
      </c>
      <c r="E19" s="281">
        <f>Ridership!$E10</f>
        <v>77878</v>
      </c>
      <c r="F19" s="281">
        <f>'Revenue Hours'!$E10</f>
        <v>24727.8</v>
      </c>
      <c r="G19" s="281">
        <f>'Revenue Miles'!$E10</f>
        <v>463883</v>
      </c>
      <c r="H19" s="300">
        <f t="shared" si="0"/>
        <v>3.5409799760936223E-3</v>
      </c>
      <c r="I19" s="202">
        <f t="shared" si="1"/>
        <v>3.5409799760936227E-3</v>
      </c>
      <c r="J19" s="203"/>
      <c r="K19" s="204">
        <f>Ridership!B10/'Revenue Hours'!B10</f>
        <v>5.361326293975428</v>
      </c>
      <c r="L19" s="283">
        <f>Ridership!C10/'Revenue Hours'!C10</f>
        <v>3.4816356739753909</v>
      </c>
      <c r="M19" s="283">
        <f>Ridership!D10/'Revenue Hours'!D10</f>
        <v>3.3501561802766622</v>
      </c>
      <c r="N19" s="283">
        <f>Ridership!E10/'Revenue Hours'!E10</f>
        <v>3.1494107846229751</v>
      </c>
      <c r="O19" s="284">
        <f t="shared" si="2"/>
        <v>0.73134212552263556</v>
      </c>
      <c r="P19" s="285">
        <f t="shared" si="3"/>
        <v>2.5896678221494014E-3</v>
      </c>
      <c r="Q19" s="205">
        <f t="shared" si="4"/>
        <v>2.5065892472677133E-3</v>
      </c>
      <c r="R19" s="206">
        <f>Ridership!B10/'Revenue Miles'!B10</f>
        <v>0.29459705668644059</v>
      </c>
      <c r="S19" s="283">
        <f>Ridership!C10/'Revenue Miles'!C10</f>
        <v>0.18135424146189841</v>
      </c>
      <c r="T19" s="283">
        <f>Ridership!D10/'Revenue Miles'!D10</f>
        <v>0.16980829081171064</v>
      </c>
      <c r="U19" s="283">
        <f>Ridership!E10/'Revenue Miles'!E10</f>
        <v>0.16788284977030846</v>
      </c>
      <c r="V19" s="284">
        <f t="shared" si="5"/>
        <v>0.73210443369450051</v>
      </c>
      <c r="W19" s="285">
        <f t="shared" si="6"/>
        <v>2.5923671401215874E-3</v>
      </c>
      <c r="X19" s="205">
        <f t="shared" si="7"/>
        <v>2.5124795147436737E-3</v>
      </c>
      <c r="Y19" s="206">
        <f>'Op Cost'!B10/'Revenue Hours'!B10</f>
        <v>71.305225243005879</v>
      </c>
      <c r="Z19" s="283">
        <f>'Op Cost'!C10/'Revenue Hours'!C10</f>
        <v>79.874363955962622</v>
      </c>
      <c r="AA19" s="283">
        <f>'Op Cost'!D10/'Revenue Hours'!D10</f>
        <v>87.91722445336903</v>
      </c>
      <c r="AB19" s="283">
        <f>'Op Cost'!E10/'Revenue Hours'!E10</f>
        <v>86.01201886136252</v>
      </c>
      <c r="AC19" s="284">
        <f t="shared" si="8"/>
        <v>1.0196484156589218</v>
      </c>
      <c r="AD19" s="285">
        <f t="shared" si="9"/>
        <v>3.4727460188376347E-3</v>
      </c>
      <c r="AE19" s="205">
        <f t="shared" si="10"/>
        <v>3.4779286216437282E-3</v>
      </c>
      <c r="AF19" s="206">
        <f>'Op Cost'!B10/'Revenue Miles'!B10</f>
        <v>3.9181180795800845</v>
      </c>
      <c r="AG19" s="283">
        <f>'Op Cost'!C10/'Revenue Miles'!C10</f>
        <v>4.1605601630756928</v>
      </c>
      <c r="AH19" s="283">
        <f>'Op Cost'!D10/'Revenue Miles'!D10</f>
        <v>4.456232131871313</v>
      </c>
      <c r="AI19" s="283">
        <f>'Op Cost'!E10/'Revenue Miles'!E10</f>
        <v>4.5849664678377957</v>
      </c>
      <c r="AJ19" s="284">
        <f t="shared" si="11"/>
        <v>1.0128076498369882</v>
      </c>
      <c r="AK19" s="285">
        <f t="shared" si="12"/>
        <v>3.4962018470768314E-3</v>
      </c>
      <c r="AL19" s="205">
        <f t="shared" si="13"/>
        <v>3.5014539950975893E-3</v>
      </c>
      <c r="AM19" s="206">
        <f>'Op Cost'!B10/Ridership!B10</f>
        <v>13.299922693220932</v>
      </c>
      <c r="AN19" s="283">
        <f>'Op Cost'!C10/Ridership!C10</f>
        <v>22.941620386363031</v>
      </c>
      <c r="AO19" s="283">
        <f>'Op Cost'!D10/Ridership!D10</f>
        <v>26.242724136553139</v>
      </c>
      <c r="AP19" s="283">
        <f>'Op Cost'!E10/Ridership!E10</f>
        <v>27.310511312565808</v>
      </c>
      <c r="AQ19" s="286">
        <f t="shared" si="14"/>
        <v>1.5025184960180014</v>
      </c>
      <c r="AR19" s="285">
        <f t="shared" si="15"/>
        <v>2.3566964303454395E-3</v>
      </c>
      <c r="AS19" s="207">
        <f t="shared" si="16"/>
        <v>2.3710412804752918E-3</v>
      </c>
      <c r="AT19" s="203"/>
      <c r="AU19" s="208">
        <f t="shared" si="17"/>
        <v>5.013178494535427E-4</v>
      </c>
      <c r="AV19" s="287">
        <f t="shared" si="18"/>
        <v>5.0249590294873471E-4</v>
      </c>
      <c r="AW19" s="287">
        <f t="shared" si="19"/>
        <v>6.9558572432874572E-4</v>
      </c>
      <c r="AX19" s="287">
        <f t="shared" si="20"/>
        <v>7.0029079901951787E-4</v>
      </c>
      <c r="AY19" s="209">
        <f t="shared" si="21"/>
        <v>4.7420825609505841E-4</v>
      </c>
      <c r="AZ19" s="432">
        <f t="shared" si="45"/>
        <v>-0.18838893434916892</v>
      </c>
      <c r="BA19" s="210">
        <f t="shared" si="22"/>
        <v>63519.41244237285</v>
      </c>
      <c r="BB19" s="288">
        <f t="shared" si="23"/>
        <v>63668.677556156144</v>
      </c>
      <c r="BC19" s="288">
        <f t="shared" si="24"/>
        <v>88134.098079343836</v>
      </c>
      <c r="BD19" s="288">
        <f t="shared" si="25"/>
        <v>88730.253951673338</v>
      </c>
      <c r="BE19" s="288">
        <f t="shared" si="26"/>
        <v>60084.494967242827</v>
      </c>
      <c r="BF19" s="211">
        <f t="shared" si="27"/>
        <v>364136.93699678901</v>
      </c>
      <c r="BH19" s="130">
        <f>'Op Cost'!E10</f>
        <v>2126888</v>
      </c>
      <c r="BI19" s="289">
        <f t="shared" si="28"/>
        <v>0.17120644669432006</v>
      </c>
      <c r="BJ19" s="290">
        <f t="shared" si="29"/>
        <v>364136.93699678901</v>
      </c>
      <c r="BK19" s="230">
        <f t="shared" si="30"/>
        <v>0</v>
      </c>
      <c r="BM19" s="126">
        <f t="shared" si="31"/>
        <v>364136.93699678901</v>
      </c>
      <c r="BN19" s="291">
        <f t="shared" si="32"/>
        <v>3.1442881434642109E-3</v>
      </c>
      <c r="BO19" s="292">
        <f t="shared" si="33"/>
        <v>9040.0843425132043</v>
      </c>
      <c r="BP19" s="292">
        <f t="shared" si="46"/>
        <v>373177.02133930218</v>
      </c>
      <c r="BQ19" s="293">
        <f t="shared" si="47"/>
        <v>0.17545682769346679</v>
      </c>
      <c r="BR19" s="234">
        <f t="shared" si="34"/>
        <v>0</v>
      </c>
      <c r="BS19" s="12"/>
      <c r="BT19" s="127">
        <f t="shared" si="35"/>
        <v>2126888</v>
      </c>
      <c r="BU19" s="294">
        <f t="shared" si="48"/>
        <v>0.17545682769346679</v>
      </c>
      <c r="BV19" s="295">
        <f t="shared" si="36"/>
        <v>373177.02133930218</v>
      </c>
      <c r="BW19" s="235">
        <f t="shared" si="37"/>
        <v>0</v>
      </c>
      <c r="BY19" s="126">
        <f t="shared" si="49"/>
        <v>373177.02133930218</v>
      </c>
      <c r="BZ19" s="296">
        <f t="shared" si="38"/>
        <v>3.1442881434642104E-3</v>
      </c>
      <c r="CA19" s="297">
        <f t="shared" si="39"/>
        <v>0</v>
      </c>
      <c r="CB19" s="239">
        <f t="shared" si="50"/>
        <v>373177.02133930218</v>
      </c>
      <c r="CC19" s="298">
        <f t="shared" si="51"/>
        <v>0.17545682769346679</v>
      </c>
      <c r="CD19" s="240">
        <f t="shared" si="40"/>
        <v>0</v>
      </c>
      <c r="CE19" s="174"/>
      <c r="CF19" s="246">
        <f t="shared" si="41"/>
        <v>638066.4</v>
      </c>
      <c r="CG19" s="297">
        <f t="shared" si="42"/>
        <v>0</v>
      </c>
      <c r="CH19" s="299">
        <f t="shared" si="43"/>
        <v>373177.02133930218</v>
      </c>
      <c r="CI19" s="247">
        <f t="shared" si="44"/>
        <v>0.17545682769346679</v>
      </c>
      <c r="CL19" s="264">
        <v>0</v>
      </c>
      <c r="CM19" s="324">
        <f t="shared" si="52"/>
        <v>373177.02133930218</v>
      </c>
      <c r="CN19" s="326">
        <f t="shared" si="53"/>
        <v>0.17545682769346679</v>
      </c>
    </row>
    <row r="20" spans="1:92">
      <c r="A20" s="148" t="s">
        <v>95</v>
      </c>
      <c r="B20" s="39" t="s">
        <v>97</v>
      </c>
      <c r="C20" s="41"/>
      <c r="D20" s="147">
        <f>'Sizing - Reimbursable Expenses'!B11</f>
        <v>225862</v>
      </c>
      <c r="E20" s="281">
        <f>Ridership!$E11</f>
        <v>11821</v>
      </c>
      <c r="F20" s="281">
        <f>'Revenue Hours'!$E11</f>
        <v>2826</v>
      </c>
      <c r="G20" s="281">
        <f>'Revenue Miles'!$E11</f>
        <v>53914</v>
      </c>
      <c r="H20" s="300">
        <f t="shared" si="0"/>
        <v>4.0741375187906012E-4</v>
      </c>
      <c r="I20" s="202">
        <f t="shared" si="1"/>
        <v>4.0741375187906018E-4</v>
      </c>
      <c r="J20" s="203"/>
      <c r="K20" s="204">
        <f>Ridership!B11/'Revenue Hours'!B11</f>
        <v>1.3415032679738561</v>
      </c>
      <c r="L20" s="283">
        <f>Ridership!C11/'Revenue Hours'!C11</f>
        <v>1.759546925566343</v>
      </c>
      <c r="M20" s="283">
        <f>Ridership!D11/'Revenue Hours'!D11</f>
        <v>3.4945302445302446</v>
      </c>
      <c r="N20" s="283">
        <f>Ridership!E11/'Revenue Hours'!E11</f>
        <v>4.1829440905874025</v>
      </c>
      <c r="O20" s="284">
        <f t="shared" si="2"/>
        <v>1.2707041716788596</v>
      </c>
      <c r="P20" s="285">
        <f t="shared" si="3"/>
        <v>5.1770235411205759E-4</v>
      </c>
      <c r="Q20" s="205">
        <f t="shared" si="4"/>
        <v>5.0109405654406023E-4</v>
      </c>
      <c r="R20" s="206">
        <f>Ridership!B11/'Revenue Miles'!B11</f>
        <v>8.4451119157340354E-2</v>
      </c>
      <c r="S20" s="283">
        <f>Ridership!C11/'Revenue Miles'!C11</f>
        <v>0.10382691059084138</v>
      </c>
      <c r="T20" s="283">
        <f>Ridership!D11/'Revenue Miles'!D11</f>
        <v>0.19750504628030041</v>
      </c>
      <c r="U20" s="283">
        <f>Ridership!E11/'Revenue Miles'!E11</f>
        <v>0.21925659383462551</v>
      </c>
      <c r="V20" s="284">
        <f t="shared" si="5"/>
        <v>1.2027212402786347</v>
      </c>
      <c r="W20" s="285">
        <f t="shared" si="6"/>
        <v>4.900051729665552E-4</v>
      </c>
      <c r="X20" s="205">
        <f t="shared" si="7"/>
        <v>4.7490493925145109E-4</v>
      </c>
      <c r="Y20" s="206">
        <f>'Op Cost'!B11/'Revenue Hours'!B11</f>
        <v>49.306209150326801</v>
      </c>
      <c r="Z20" s="283">
        <f>'Op Cost'!C11/'Revenue Hours'!C11</f>
        <v>54.219417475728157</v>
      </c>
      <c r="AA20" s="283">
        <f>'Op Cost'!D11/'Revenue Hours'!D11</f>
        <v>62.816602316602314</v>
      </c>
      <c r="AB20" s="283">
        <f>'Op Cost'!E11/'Revenue Hours'!E11</f>
        <v>79.922859164897375</v>
      </c>
      <c r="AC20" s="284">
        <f t="shared" si="8"/>
        <v>1.1250369583058519</v>
      </c>
      <c r="AD20" s="285">
        <f t="shared" si="9"/>
        <v>3.6213366047331297E-4</v>
      </c>
      <c r="AE20" s="205">
        <f t="shared" si="10"/>
        <v>3.6267409588516553E-4</v>
      </c>
      <c r="AF20" s="206">
        <f>'Op Cost'!B11/'Revenue Miles'!B11</f>
        <v>3.103954081632653</v>
      </c>
      <c r="AG20" s="283">
        <f>'Op Cost'!C11/'Revenue Miles'!C11</f>
        <v>3.1993660008402398</v>
      </c>
      <c r="AH20" s="283">
        <f>'Op Cost'!D11/'Revenue Miles'!D11</f>
        <v>3.5502900474623118</v>
      </c>
      <c r="AI20" s="283">
        <f>'Op Cost'!E11/'Revenue Miles'!E11</f>
        <v>4.1893014801350299</v>
      </c>
      <c r="AJ20" s="284">
        <f t="shared" si="11"/>
        <v>1.0625424592304593</v>
      </c>
      <c r="AK20" s="285">
        <f t="shared" si="12"/>
        <v>3.8343291445889837E-4</v>
      </c>
      <c r="AL20" s="205">
        <f t="shared" si="13"/>
        <v>3.8400892422917309E-4</v>
      </c>
      <c r="AM20" s="206">
        <f>'Op Cost'!B11/Ridership!B11</f>
        <v>36.754445797807549</v>
      </c>
      <c r="AN20" s="283">
        <f>'Op Cost'!C11/Ridership!C11</f>
        <v>30.814419716755562</v>
      </c>
      <c r="AO20" s="283">
        <f>'Op Cost'!D11/Ridership!D11</f>
        <v>17.97569284596262</v>
      </c>
      <c r="AP20" s="283">
        <f>'Op Cost'!E11/Ridership!E11</f>
        <v>19.106843752643602</v>
      </c>
      <c r="AQ20" s="286">
        <f t="shared" si="14"/>
        <v>0.93210492020148372</v>
      </c>
      <c r="AR20" s="285">
        <f t="shared" si="15"/>
        <v>4.3709001320472979E-4</v>
      </c>
      <c r="AS20" s="207">
        <f t="shared" si="16"/>
        <v>4.3975051315370197E-4</v>
      </c>
      <c r="AT20" s="203"/>
      <c r="AU20" s="208">
        <f t="shared" si="17"/>
        <v>1.0021881130881205E-4</v>
      </c>
      <c r="AV20" s="287">
        <f t="shared" si="18"/>
        <v>9.4980987850290218E-5</v>
      </c>
      <c r="AW20" s="287">
        <f t="shared" si="19"/>
        <v>7.2534819177033112E-5</v>
      </c>
      <c r="AX20" s="287">
        <f t="shared" si="20"/>
        <v>7.6801784845834629E-5</v>
      </c>
      <c r="AY20" s="209">
        <f t="shared" si="21"/>
        <v>8.7950102630740396E-5</v>
      </c>
      <c r="AZ20" s="432">
        <f t="shared" si="45"/>
        <v>6.1541255831474746E-2</v>
      </c>
      <c r="BA20" s="210">
        <f t="shared" si="22"/>
        <v>12698.21135821875</v>
      </c>
      <c r="BB20" s="288">
        <f t="shared" si="23"/>
        <v>12034.553623061614</v>
      </c>
      <c r="BC20" s="288">
        <f t="shared" si="24"/>
        <v>9190.5147617646689</v>
      </c>
      <c r="BD20" s="288">
        <f t="shared" si="25"/>
        <v>9731.1600878576628</v>
      </c>
      <c r="BE20" s="288">
        <f t="shared" si="26"/>
        <v>11143.706232364517</v>
      </c>
      <c r="BF20" s="211">
        <f t="shared" si="27"/>
        <v>54798.14606326721</v>
      </c>
      <c r="BH20" s="130">
        <f>'Op Cost'!E11</f>
        <v>225862</v>
      </c>
      <c r="BI20" s="289">
        <f t="shared" si="28"/>
        <v>0.24261782001074642</v>
      </c>
      <c r="BJ20" s="290">
        <f t="shared" si="29"/>
        <v>54798.14606326721</v>
      </c>
      <c r="BK20" s="230">
        <f t="shared" si="30"/>
        <v>0</v>
      </c>
      <c r="BM20" s="126">
        <f t="shared" si="31"/>
        <v>54798.14606326721</v>
      </c>
      <c r="BN20" s="291">
        <f t="shared" si="32"/>
        <v>4.7317682839758296E-4</v>
      </c>
      <c r="BO20" s="292">
        <f t="shared" si="33"/>
        <v>1360.4218959793739</v>
      </c>
      <c r="BP20" s="292">
        <f t="shared" si="46"/>
        <v>56158.567959246582</v>
      </c>
      <c r="BQ20" s="293">
        <f t="shared" si="47"/>
        <v>0.2486410638321036</v>
      </c>
      <c r="BR20" s="234">
        <f t="shared" si="34"/>
        <v>0</v>
      </c>
      <c r="BS20" s="12"/>
      <c r="BT20" s="127">
        <f t="shared" si="35"/>
        <v>225862</v>
      </c>
      <c r="BU20" s="294">
        <f t="shared" si="48"/>
        <v>0.2486410638321036</v>
      </c>
      <c r="BV20" s="295">
        <f t="shared" si="36"/>
        <v>56158.567959246582</v>
      </c>
      <c r="BW20" s="235">
        <f t="shared" si="37"/>
        <v>0</v>
      </c>
      <c r="BY20" s="126">
        <f t="shared" si="49"/>
        <v>56158.567959246582</v>
      </c>
      <c r="BZ20" s="296">
        <f t="shared" si="38"/>
        <v>4.7317682839758296E-4</v>
      </c>
      <c r="CA20" s="297">
        <f t="shared" si="39"/>
        <v>0</v>
      </c>
      <c r="CB20" s="239">
        <f t="shared" si="50"/>
        <v>56158.567959246582</v>
      </c>
      <c r="CC20" s="298">
        <f t="shared" si="51"/>
        <v>0.2486410638321036</v>
      </c>
      <c r="CD20" s="240">
        <f t="shared" si="40"/>
        <v>0</v>
      </c>
      <c r="CE20" s="174"/>
      <c r="CF20" s="246">
        <f t="shared" si="41"/>
        <v>67758.599999999991</v>
      </c>
      <c r="CG20" s="297">
        <f t="shared" si="42"/>
        <v>0</v>
      </c>
      <c r="CH20" s="299">
        <f t="shared" si="43"/>
        <v>56158.567959246582</v>
      </c>
      <c r="CI20" s="247">
        <f t="shared" si="44"/>
        <v>0.2486410638321036</v>
      </c>
      <c r="CL20" s="264">
        <v>685.4</v>
      </c>
      <c r="CM20" s="324">
        <f t="shared" si="52"/>
        <v>56843.967959246584</v>
      </c>
      <c r="CN20" s="326">
        <f t="shared" si="53"/>
        <v>0.25167566017854526</v>
      </c>
    </row>
    <row r="21" spans="1:92">
      <c r="A21" s="148" t="s">
        <v>95</v>
      </c>
      <c r="B21" s="39" t="s">
        <v>98</v>
      </c>
      <c r="C21" s="41"/>
      <c r="D21" s="147">
        <f>'Sizing - Reimbursable Expenses'!B12</f>
        <v>129210017</v>
      </c>
      <c r="E21" s="281">
        <f>Ridership!$E12</f>
        <v>8574727</v>
      </c>
      <c r="F21" s="281">
        <f>'Revenue Hours'!$E12</f>
        <v>1002985.3500000001</v>
      </c>
      <c r="G21" s="281">
        <f>'Revenue Miles'!$E12</f>
        <v>13608118.7366</v>
      </c>
      <c r="H21" s="300">
        <f t="shared" si="0"/>
        <v>0.20409518551192585</v>
      </c>
      <c r="I21" s="202">
        <f t="shared" si="1"/>
        <v>0.20409518551192588</v>
      </c>
      <c r="J21" s="203"/>
      <c r="K21" s="204">
        <f>Ridership!B12/'Revenue Hours'!B12</f>
        <v>6.640780447028594</v>
      </c>
      <c r="L21" s="283">
        <f>Ridership!C12/'Revenue Hours'!C12</f>
        <v>7.1961861955660096</v>
      </c>
      <c r="M21" s="283">
        <f>Ridership!D12/'Revenue Hours'!D12</f>
        <v>7.4695517602798605</v>
      </c>
      <c r="N21" s="283">
        <f>Ridership!E12/'Revenue Hours'!E12</f>
        <v>8.5492046319520014</v>
      </c>
      <c r="O21" s="284">
        <f t="shared" si="2"/>
        <v>0.92912615428559064</v>
      </c>
      <c r="P21" s="285">
        <f t="shared" si="3"/>
        <v>0.18963017482289987</v>
      </c>
      <c r="Q21" s="205">
        <f t="shared" si="4"/>
        <v>0.1835466900824608</v>
      </c>
      <c r="R21" s="206">
        <f>Ridership!B12/'Revenue Miles'!B12</f>
        <v>0.46622665154015291</v>
      </c>
      <c r="S21" s="283">
        <f>Ridership!C12/'Revenue Miles'!C12</f>
        <v>0.49455273703023678</v>
      </c>
      <c r="T21" s="283">
        <f>Ridership!D12/'Revenue Miles'!D12</f>
        <v>0.51854760762331398</v>
      </c>
      <c r="U21" s="283">
        <f>Ridership!E12/'Revenue Miles'!E12</f>
        <v>0.6301184730948638</v>
      </c>
      <c r="V21" s="284">
        <f t="shared" si="5"/>
        <v>0.95181830349680541</v>
      </c>
      <c r="W21" s="285">
        <f t="shared" si="6"/>
        <v>0.19426153322582707</v>
      </c>
      <c r="X21" s="205">
        <f t="shared" si="7"/>
        <v>0.18827507692822248</v>
      </c>
      <c r="Y21" s="206">
        <f>'Op Cost'!B12/'Revenue Hours'!B12</f>
        <v>107.97198556298591</v>
      </c>
      <c r="Z21" s="283">
        <f>'Op Cost'!C12/'Revenue Hours'!C12</f>
        <v>112.49719845156518</v>
      </c>
      <c r="AA21" s="283">
        <f>'Op Cost'!D12/'Revenue Hours'!D12</f>
        <v>125.82563161812979</v>
      </c>
      <c r="AB21" s="283">
        <f>'Op Cost'!E12/'Revenue Hours'!E12</f>
        <v>129.05743638229609</v>
      </c>
      <c r="AC21" s="284">
        <f t="shared" si="8"/>
        <v>1.0144497417422516</v>
      </c>
      <c r="AD21" s="285">
        <f t="shared" si="9"/>
        <v>0.20118806986081503</v>
      </c>
      <c r="AE21" s="205">
        <f t="shared" si="10"/>
        <v>0.2014883157900472</v>
      </c>
      <c r="AF21" s="206">
        <f>'Op Cost'!B12/'Revenue Miles'!B12</f>
        <v>7.5803465708156237</v>
      </c>
      <c r="AG21" s="283">
        <f>'Op Cost'!C12/'Revenue Miles'!C12</f>
        <v>7.7312893094311175</v>
      </c>
      <c r="AH21" s="283">
        <f>'Op Cost'!D12/'Revenue Miles'!D12</f>
        <v>8.735006108429328</v>
      </c>
      <c r="AI21" s="283">
        <f>'Op Cost'!E12/'Revenue Miles'!E12</f>
        <v>9.512168471300491</v>
      </c>
      <c r="AJ21" s="284">
        <f t="shared" si="11"/>
        <v>1.0358017781168538</v>
      </c>
      <c r="AK21" s="285">
        <f t="shared" si="12"/>
        <v>0.1970407753913905</v>
      </c>
      <c r="AL21" s="205">
        <f t="shared" si="13"/>
        <v>0.19733677870119534</v>
      </c>
      <c r="AM21" s="206">
        <f>'Op Cost'!B12/Ridership!B12</f>
        <v>16.258930170067252</v>
      </c>
      <c r="AN21" s="283">
        <f>'Op Cost'!C12/Ridership!C12</f>
        <v>15.632891561488677</v>
      </c>
      <c r="AO21" s="283">
        <f>'Op Cost'!D12/Ridership!D12</f>
        <v>16.845138189847084</v>
      </c>
      <c r="AP21" s="283">
        <f>'Op Cost'!E12/Ridership!E12</f>
        <v>15.095841302002967</v>
      </c>
      <c r="AQ21" s="284">
        <f t="shared" si="14"/>
        <v>1.105548154721899</v>
      </c>
      <c r="AR21" s="285">
        <f t="shared" si="15"/>
        <v>0.18460994633315278</v>
      </c>
      <c r="AS21" s="207">
        <f t="shared" si="16"/>
        <v>0.18573363879457047</v>
      </c>
      <c r="AT21" s="203"/>
      <c r="AU21" s="208">
        <f t="shared" si="17"/>
        <v>3.6709338016492163E-2</v>
      </c>
      <c r="AV21" s="287">
        <f t="shared" si="18"/>
        <v>3.7655015385644502E-2</v>
      </c>
      <c r="AW21" s="287">
        <f t="shared" si="19"/>
        <v>4.0297663158009443E-2</v>
      </c>
      <c r="AX21" s="287">
        <f t="shared" si="20"/>
        <v>3.9467355740239074E-2</v>
      </c>
      <c r="AY21" s="209">
        <f t="shared" si="21"/>
        <v>3.7146727758914096E-2</v>
      </c>
      <c r="AZ21" s="432">
        <f t="shared" si="45"/>
        <v>-6.2809347611374966E-2</v>
      </c>
      <c r="BA21" s="210">
        <f t="shared" si="22"/>
        <v>4651251.8644563593</v>
      </c>
      <c r="BB21" s="288">
        <f t="shared" si="23"/>
        <v>4771073.7916310709</v>
      </c>
      <c r="BC21" s="288">
        <f t="shared" si="24"/>
        <v>5105910.1314417124</v>
      </c>
      <c r="BD21" s="288">
        <f t="shared" si="25"/>
        <v>5000706.1388433902</v>
      </c>
      <c r="BE21" s="288">
        <f t="shared" si="26"/>
        <v>4706671.2744718743</v>
      </c>
      <c r="BF21" s="211">
        <f t="shared" si="27"/>
        <v>24235613.200844407</v>
      </c>
      <c r="BH21" s="130">
        <f>'Op Cost'!E12</f>
        <v>129442718</v>
      </c>
      <c r="BI21" s="289">
        <f t="shared" si="28"/>
        <v>0.18723041029503418</v>
      </c>
      <c r="BJ21" s="290">
        <f t="shared" si="29"/>
        <v>24235613.200844407</v>
      </c>
      <c r="BK21" s="230">
        <f t="shared" si="30"/>
        <v>0</v>
      </c>
      <c r="BM21" s="126">
        <f t="shared" si="31"/>
        <v>24235613.200844407</v>
      </c>
      <c r="BN21" s="291">
        <f t="shared" si="32"/>
        <v>0.20927223660826189</v>
      </c>
      <c r="BO21" s="292">
        <f t="shared" si="33"/>
        <v>601674.71401038289</v>
      </c>
      <c r="BP21" s="292">
        <f t="shared" si="46"/>
        <v>24837287.914854791</v>
      </c>
      <c r="BQ21" s="293">
        <f t="shared" si="47"/>
        <v>0.19187860312740646</v>
      </c>
      <c r="BR21" s="234">
        <f t="shared" si="34"/>
        <v>0</v>
      </c>
      <c r="BS21" s="12"/>
      <c r="BT21" s="127">
        <f t="shared" si="35"/>
        <v>129442718</v>
      </c>
      <c r="BU21" s="294">
        <f t="shared" si="48"/>
        <v>0.19187860312740646</v>
      </c>
      <c r="BV21" s="295">
        <f t="shared" si="36"/>
        <v>24837287.914854791</v>
      </c>
      <c r="BW21" s="235">
        <f t="shared" si="37"/>
        <v>0</v>
      </c>
      <c r="BY21" s="126">
        <f t="shared" si="49"/>
        <v>24837287.914854791</v>
      </c>
      <c r="BZ21" s="296">
        <f t="shared" si="38"/>
        <v>0.20927223660826189</v>
      </c>
      <c r="CA21" s="297">
        <f t="shared" si="39"/>
        <v>0</v>
      </c>
      <c r="CB21" s="239">
        <f t="shared" si="50"/>
        <v>24837287.914854791</v>
      </c>
      <c r="CC21" s="298">
        <f t="shared" si="51"/>
        <v>0.19187860312740646</v>
      </c>
      <c r="CD21" s="240">
        <f t="shared" si="40"/>
        <v>0</v>
      </c>
      <c r="CE21" s="174"/>
      <c r="CF21" s="246">
        <f t="shared" si="41"/>
        <v>38832815.399999999</v>
      </c>
      <c r="CG21" s="297">
        <f t="shared" si="42"/>
        <v>0</v>
      </c>
      <c r="CH21" s="299">
        <f t="shared" si="43"/>
        <v>24837287.914854791</v>
      </c>
      <c r="CI21" s="247">
        <f t="shared" si="44"/>
        <v>0.19187860312740646</v>
      </c>
      <c r="CL21" s="264">
        <v>0</v>
      </c>
      <c r="CM21" s="324">
        <f t="shared" si="52"/>
        <v>24837287.914854791</v>
      </c>
      <c r="CN21" s="326">
        <f t="shared" si="53"/>
        <v>0.19187860312740646</v>
      </c>
    </row>
    <row r="22" spans="1:92">
      <c r="A22" s="148" t="s">
        <v>95</v>
      </c>
      <c r="B22" s="39" t="s">
        <v>99</v>
      </c>
      <c r="C22" s="41"/>
      <c r="D22" s="147">
        <f>'Sizing - Reimbursable Expenses'!B13</f>
        <v>1304126</v>
      </c>
      <c r="E22" s="281">
        <f>Ridership!$E13</f>
        <v>101901</v>
      </c>
      <c r="F22" s="281">
        <f>'Revenue Hours'!$E13</f>
        <v>20119</v>
      </c>
      <c r="G22" s="281">
        <f>'Revenue Miles'!$E13</f>
        <v>529269</v>
      </c>
      <c r="H22" s="300">
        <f t="shared" si="0"/>
        <v>2.953904128867103E-3</v>
      </c>
      <c r="I22" s="202">
        <f t="shared" si="1"/>
        <v>2.9539041288671034E-3</v>
      </c>
      <c r="J22" s="203"/>
      <c r="K22" s="204">
        <f>Ridership!B13/'Revenue Hours'!B13</f>
        <v>2.5445369916707494</v>
      </c>
      <c r="L22" s="283">
        <f>Ridership!C13/'Revenue Hours'!C13</f>
        <v>3.1323175227328584</v>
      </c>
      <c r="M22" s="283">
        <f>Ridership!D13/'Revenue Hours'!D13</f>
        <v>4.5268015794669303</v>
      </c>
      <c r="N22" s="283">
        <f>Ridership!E13/'Revenue Hours'!E13</f>
        <v>5.0649137631094989</v>
      </c>
      <c r="O22" s="284">
        <f t="shared" si="2"/>
        <v>1.073695224756283</v>
      </c>
      <c r="P22" s="285">
        <f t="shared" si="3"/>
        <v>3.1715927575524769E-3</v>
      </c>
      <c r="Q22" s="205">
        <f t="shared" si="4"/>
        <v>3.0698455743234524E-3</v>
      </c>
      <c r="R22" s="206">
        <f>Ridership!B13/'Revenue Miles'!B13</f>
        <v>0.1120356208297289</v>
      </c>
      <c r="S22" s="283">
        <f>Ridership!C13/'Revenue Miles'!C13</f>
        <v>0.13193504175827817</v>
      </c>
      <c r="T22" s="283">
        <f>Ridership!D13/'Revenue Miles'!D13</f>
        <v>0.17952070654971744</v>
      </c>
      <c r="U22" s="283">
        <f>Ridership!E13/'Revenue Miles'!E13</f>
        <v>0.1925315860176961</v>
      </c>
      <c r="V22" s="284">
        <f t="shared" si="5"/>
        <v>1.025802652359719</v>
      </c>
      <c r="W22" s="285">
        <f t="shared" si="6"/>
        <v>3.0301226902081997E-3</v>
      </c>
      <c r="X22" s="205">
        <f t="shared" si="7"/>
        <v>2.9367449804779664E-3</v>
      </c>
      <c r="Y22" s="206">
        <f>'Op Cost'!B13/'Revenue Hours'!B13</f>
        <v>48.696570308672221</v>
      </c>
      <c r="Z22" s="283">
        <f>'Op Cost'!C13/'Revenue Hours'!C13</f>
        <v>59.030916687146721</v>
      </c>
      <c r="AA22" s="283">
        <f>'Op Cost'!D13/'Revenue Hours'!D13</f>
        <v>61.540424481737411</v>
      </c>
      <c r="AB22" s="283">
        <f>'Op Cost'!E13/'Revenue Hours'!E13</f>
        <v>66.988568020279331</v>
      </c>
      <c r="AC22" s="284">
        <f t="shared" si="8"/>
        <v>1.0677662862612751</v>
      </c>
      <c r="AD22" s="285">
        <f t="shared" si="9"/>
        <v>2.7664332231447726E-3</v>
      </c>
      <c r="AE22" s="205">
        <f t="shared" si="10"/>
        <v>2.7705617498229025E-3</v>
      </c>
      <c r="AF22" s="206">
        <f>'Op Cost'!B13/'Revenue Miles'!B13</f>
        <v>2.1441034281165527</v>
      </c>
      <c r="AG22" s="283">
        <f>'Op Cost'!C13/'Revenue Miles'!C13</f>
        <v>2.4864166552799274</v>
      </c>
      <c r="AH22" s="283">
        <f>'Op Cost'!D13/'Revenue Miles'!D13</f>
        <v>2.4405267804187702</v>
      </c>
      <c r="AI22" s="283">
        <f>'Op Cost'!E13/'Revenue Miles'!E13</f>
        <v>2.5464234633050489</v>
      </c>
      <c r="AJ22" s="284">
        <f t="shared" si="11"/>
        <v>1.0231988179124334</v>
      </c>
      <c r="AK22" s="285">
        <f t="shared" si="12"/>
        <v>2.886930748115761E-3</v>
      </c>
      <c r="AL22" s="205">
        <f t="shared" si="13"/>
        <v>2.8912676223232553E-3</v>
      </c>
      <c r="AM22" s="206">
        <f>'Op Cost'!B13/Ridership!B13</f>
        <v>19.13769399622598</v>
      </c>
      <c r="AN22" s="283">
        <f>'Op Cost'!C13/Ridership!C13</f>
        <v>18.84576396189998</v>
      </c>
      <c r="AO22" s="283">
        <f>'Op Cost'!D13/Ridership!D13</f>
        <v>13.594681233849073</v>
      </c>
      <c r="AP22" s="283">
        <f>'Op Cost'!E13/Ridership!E13</f>
        <v>13.226003670228948</v>
      </c>
      <c r="AQ22" s="286">
        <f t="shared" si="14"/>
        <v>1.0129687350188592</v>
      </c>
      <c r="AR22" s="285">
        <f t="shared" si="15"/>
        <v>2.9160861799077229E-3</v>
      </c>
      <c r="AS22" s="207">
        <f t="shared" si="16"/>
        <v>2.9338359497456555E-3</v>
      </c>
      <c r="AT22" s="203"/>
      <c r="AU22" s="208">
        <f t="shared" si="17"/>
        <v>6.1396911486469048E-4</v>
      </c>
      <c r="AV22" s="287">
        <f t="shared" si="18"/>
        <v>5.8734899609559328E-4</v>
      </c>
      <c r="AW22" s="287">
        <f t="shared" si="19"/>
        <v>5.5411234996458048E-4</v>
      </c>
      <c r="AX22" s="287">
        <f t="shared" si="20"/>
        <v>5.7825352446465111E-4</v>
      </c>
      <c r="AY22" s="209">
        <f t="shared" si="21"/>
        <v>5.8676718994913116E-4</v>
      </c>
      <c r="AZ22" s="432">
        <f t="shared" si="45"/>
        <v>-1.1324996367193198E-2</v>
      </c>
      <c r="BA22" s="210">
        <f t="shared" si="22"/>
        <v>77792.876268976557</v>
      </c>
      <c r="BB22" s="288">
        <f t="shared" si="23"/>
        <v>74419.977607573659</v>
      </c>
      <c r="BC22" s="288">
        <f t="shared" si="24"/>
        <v>70208.732713544319</v>
      </c>
      <c r="BD22" s="288">
        <f t="shared" si="25"/>
        <v>73267.537066081917</v>
      </c>
      <c r="BE22" s="288">
        <f t="shared" si="26"/>
        <v>74346.259936002782</v>
      </c>
      <c r="BF22" s="211">
        <f t="shared" si="27"/>
        <v>370035.38359217928</v>
      </c>
      <c r="BH22" s="130">
        <f>'Op Cost'!E13</f>
        <v>1347743</v>
      </c>
      <c r="BI22" s="289">
        <f t="shared" si="28"/>
        <v>0.27455930662758349</v>
      </c>
      <c r="BJ22" s="290">
        <f t="shared" si="29"/>
        <v>370035.38359217928</v>
      </c>
      <c r="BK22" s="230">
        <f t="shared" si="30"/>
        <v>0</v>
      </c>
      <c r="BM22" s="126">
        <f t="shared" si="31"/>
        <v>370035.38359217928</v>
      </c>
      <c r="BN22" s="291">
        <f t="shared" si="32"/>
        <v>3.1952206740877274E-3</v>
      </c>
      <c r="BO22" s="292">
        <f t="shared" si="33"/>
        <v>9186.5195137208102</v>
      </c>
      <c r="BP22" s="292">
        <f t="shared" si="46"/>
        <v>379221.9031059001</v>
      </c>
      <c r="BQ22" s="293">
        <f t="shared" si="47"/>
        <v>0.28137553161537482</v>
      </c>
      <c r="BR22" s="234">
        <f t="shared" si="34"/>
        <v>0</v>
      </c>
      <c r="BS22" s="12"/>
      <c r="BT22" s="127">
        <f t="shared" si="35"/>
        <v>1347743</v>
      </c>
      <c r="BU22" s="294">
        <f t="shared" si="48"/>
        <v>0.28137553161537482</v>
      </c>
      <c r="BV22" s="295">
        <f t="shared" si="36"/>
        <v>379221.9031059001</v>
      </c>
      <c r="BW22" s="235">
        <f t="shared" si="37"/>
        <v>0</v>
      </c>
      <c r="BY22" s="126">
        <f t="shared" si="49"/>
        <v>379221.9031059001</v>
      </c>
      <c r="BZ22" s="296">
        <f t="shared" si="38"/>
        <v>3.1952206740877274E-3</v>
      </c>
      <c r="CA22" s="297">
        <f t="shared" si="39"/>
        <v>0</v>
      </c>
      <c r="CB22" s="239">
        <f t="shared" si="50"/>
        <v>379221.9031059001</v>
      </c>
      <c r="CC22" s="298">
        <f t="shared" si="51"/>
        <v>0.28137553161537482</v>
      </c>
      <c r="CD22" s="240">
        <f t="shared" si="40"/>
        <v>0</v>
      </c>
      <c r="CE22" s="174"/>
      <c r="CF22" s="246">
        <f t="shared" si="41"/>
        <v>404322.89999999997</v>
      </c>
      <c r="CG22" s="297">
        <f t="shared" si="42"/>
        <v>0</v>
      </c>
      <c r="CH22" s="299">
        <f t="shared" si="43"/>
        <v>379221.9031059001</v>
      </c>
      <c r="CI22" s="247">
        <f t="shared" si="44"/>
        <v>0.28137553161537482</v>
      </c>
      <c r="CL22" s="264">
        <v>0</v>
      </c>
      <c r="CM22" s="324">
        <f t="shared" si="52"/>
        <v>379221.9031059001</v>
      </c>
      <c r="CN22" s="326">
        <f t="shared" si="53"/>
        <v>0.28137553161537482</v>
      </c>
    </row>
    <row r="23" spans="1:92">
      <c r="A23" s="148" t="s">
        <v>95</v>
      </c>
      <c r="B23" s="39" t="s">
        <v>100</v>
      </c>
      <c r="C23" s="41"/>
      <c r="D23" s="147">
        <f>'Sizing - Reimbursable Expenses'!B14</f>
        <v>69734</v>
      </c>
      <c r="E23" s="281">
        <f>Ridership!$E14</f>
        <v>6243</v>
      </c>
      <c r="F23" s="281">
        <f>'Revenue Hours'!$E14</f>
        <v>3135</v>
      </c>
      <c r="G23" s="281">
        <f>'Revenue Miles'!$E14</f>
        <v>11686</v>
      </c>
      <c r="H23" s="282">
        <f t="shared" si="0"/>
        <v>1.8125058864803796E-4</v>
      </c>
      <c r="I23" s="202">
        <f t="shared" si="1"/>
        <v>1.8125058864803799E-4</v>
      </c>
      <c r="J23" s="203"/>
      <c r="K23" s="204">
        <f>Ridership!B14/'Revenue Hours'!B14</f>
        <v>1.0119225037257824</v>
      </c>
      <c r="L23" s="283">
        <f>Ridership!C14/'Revenue Hours'!C14</f>
        <v>3.4102272727272727</v>
      </c>
      <c r="M23" s="283">
        <f>Ridership!D14/'Revenue Hours'!D14</f>
        <v>6.2649402390438249</v>
      </c>
      <c r="N23" s="283">
        <f>Ridership!E14/'Revenue Hours'!E14</f>
        <v>1.9913875598086124</v>
      </c>
      <c r="O23" s="284">
        <f t="shared" si="2"/>
        <v>1.4905641336229849</v>
      </c>
      <c r="P23" s="285">
        <f t="shared" si="3"/>
        <v>2.7016562663681877E-4</v>
      </c>
      <c r="Q23" s="205">
        <f t="shared" si="4"/>
        <v>2.6149850143603683E-4</v>
      </c>
      <c r="R23" s="806">
        <f>Ridership!B14/'Revenue Miles'!B14</f>
        <v>0.14279705573080967</v>
      </c>
      <c r="S23" s="805">
        <f>Ridership!C14/'Revenue Miles'!C14</f>
        <v>0.44282130736314002</v>
      </c>
      <c r="T23" s="805">
        <f>Ridership!D14/'Revenue Miles'!D14</f>
        <v>0.67765567765567769</v>
      </c>
      <c r="U23" s="805">
        <f>Ridership!E14/'Revenue Miles'!E14</f>
        <v>0.53422899195618689</v>
      </c>
      <c r="V23" s="284">
        <f t="shared" si="5"/>
        <v>1.4948703613430017</v>
      </c>
      <c r="W23" s="285">
        <f t="shared" si="6"/>
        <v>2.7094613294592428E-4</v>
      </c>
      <c r="X23" s="205">
        <f t="shared" si="7"/>
        <v>2.6259652735519644E-4</v>
      </c>
      <c r="Y23" s="206">
        <f>'Op Cost'!B14/'Revenue Hours'!B14</f>
        <v>58.488077496274215</v>
      </c>
      <c r="Z23" s="283">
        <f>'Op Cost'!C14/'Revenue Hours'!C14</f>
        <v>76.226136363636357</v>
      </c>
      <c r="AA23" s="283">
        <f>'Op Cost'!D14/'Revenue Hours'!D14</f>
        <v>100.44621513944223</v>
      </c>
      <c r="AB23" s="283">
        <f>'Op Cost'!E14/'Revenue Hours'!E14</f>
        <v>22.741307814992027</v>
      </c>
      <c r="AC23" s="284">
        <f t="shared" si="8"/>
        <v>0.90437497433822445</v>
      </c>
      <c r="AD23" s="285">
        <f t="shared" si="9"/>
        <v>2.0041530757821768E-4</v>
      </c>
      <c r="AE23" s="205">
        <f t="shared" si="10"/>
        <v>2.0071440026446792E-4</v>
      </c>
      <c r="AF23" s="206">
        <f>'Op Cost'!B14/'Revenue Miles'!B14</f>
        <v>8.2535226077812833</v>
      </c>
      <c r="AG23" s="283">
        <f>'Op Cost'!C14/'Revenue Miles'!C14</f>
        <v>9.8980374797107871</v>
      </c>
      <c r="AH23" s="283">
        <f>'Op Cost'!D14/'Revenue Miles'!D14</f>
        <v>10.864899806076277</v>
      </c>
      <c r="AI23" s="283">
        <f>'Op Cost'!E14/'Revenue Miles'!E14</f>
        <v>6.1008043813109705</v>
      </c>
      <c r="AJ23" s="284">
        <f t="shared" si="11"/>
        <v>0.91713678138535648</v>
      </c>
      <c r="AK23" s="285">
        <f t="shared" si="12"/>
        <v>1.976265616283045E-4</v>
      </c>
      <c r="AL23" s="205">
        <f t="shared" si="13"/>
        <v>1.97923444931931E-4</v>
      </c>
      <c r="AM23" s="206">
        <f>'Op Cost'!B14/Ridership!B14</f>
        <v>57.798969072164951</v>
      </c>
      <c r="AN23" s="283">
        <f>'Op Cost'!C14/Ridership!C14</f>
        <v>22.352215928023991</v>
      </c>
      <c r="AO23" s="283">
        <f>'Op Cost'!D14/Ridership!D14</f>
        <v>16.033068362480126</v>
      </c>
      <c r="AP23" s="283">
        <f>'Op Cost'!E14/Ridership!E14</f>
        <v>11.419830209835014</v>
      </c>
      <c r="AQ23" s="286">
        <f t="shared" si="14"/>
        <v>0.66856560434544443</v>
      </c>
      <c r="AR23" s="285">
        <f t="shared" si="15"/>
        <v>2.7110366951271808E-4</v>
      </c>
      <c r="AS23" s="207">
        <f t="shared" si="16"/>
        <v>2.727538360164467E-4</v>
      </c>
      <c r="AT23" s="203"/>
      <c r="AU23" s="208">
        <f t="shared" si="17"/>
        <v>5.2299700287207368E-5</v>
      </c>
      <c r="AV23" s="287">
        <f t="shared" si="18"/>
        <v>5.2519305471039288E-5</v>
      </c>
      <c r="AW23" s="287">
        <f t="shared" si="19"/>
        <v>4.0142880052893586E-5</v>
      </c>
      <c r="AX23" s="287">
        <f t="shared" si="20"/>
        <v>3.9584688986386206E-5</v>
      </c>
      <c r="AY23" s="209">
        <f t="shared" si="21"/>
        <v>5.455076720328934E-5</v>
      </c>
      <c r="AZ23" s="432">
        <f t="shared" si="45"/>
        <v>0.31915346473774875</v>
      </c>
      <c r="BA23" s="210">
        <f t="shared" si="22"/>
        <v>6626.6266736298721</v>
      </c>
      <c r="BB23" s="288">
        <f t="shared" si="23"/>
        <v>6654.4517196790166</v>
      </c>
      <c r="BC23" s="288">
        <f t="shared" si="24"/>
        <v>5086.2983583845953</v>
      </c>
      <c r="BD23" s="288">
        <f t="shared" si="25"/>
        <v>5015.5728324258071</v>
      </c>
      <c r="BE23" s="288">
        <f t="shared" si="26"/>
        <v>6911.8478123422719</v>
      </c>
      <c r="BF23" s="211">
        <f t="shared" si="27"/>
        <v>30294.797396461563</v>
      </c>
      <c r="BH23" s="130">
        <f>'Op Cost'!E14</f>
        <v>71294</v>
      </c>
      <c r="BI23" s="289">
        <f t="shared" si="28"/>
        <v>0.42492772738886248</v>
      </c>
      <c r="BJ23" s="290">
        <f t="shared" si="29"/>
        <v>21388.2</v>
      </c>
      <c r="BK23" s="230">
        <f t="shared" si="30"/>
        <v>8906.5973964615623</v>
      </c>
      <c r="BM23" s="126">
        <f t="shared" si="31"/>
        <v>0</v>
      </c>
      <c r="BN23" s="291">
        <f t="shared" si="32"/>
        <v>0</v>
      </c>
      <c r="BO23" s="292">
        <f t="shared" si="33"/>
        <v>0</v>
      </c>
      <c r="BP23" s="292">
        <f t="shared" si="46"/>
        <v>21388.2</v>
      </c>
      <c r="BQ23" s="293">
        <f t="shared" si="47"/>
        <v>0.3</v>
      </c>
      <c r="BR23" s="234">
        <f t="shared" si="34"/>
        <v>0</v>
      </c>
      <c r="BS23" s="12"/>
      <c r="BT23" s="127">
        <f t="shared" si="35"/>
        <v>71294</v>
      </c>
      <c r="BU23" s="294">
        <f t="shared" si="48"/>
        <v>0.3</v>
      </c>
      <c r="BV23" s="295">
        <f t="shared" si="36"/>
        <v>21388.2</v>
      </c>
      <c r="BW23" s="235">
        <f t="shared" si="37"/>
        <v>0</v>
      </c>
      <c r="BY23" s="126">
        <f t="shared" si="49"/>
        <v>0</v>
      </c>
      <c r="BZ23" s="296">
        <f t="shared" si="38"/>
        <v>0</v>
      </c>
      <c r="CA23" s="297">
        <f t="shared" si="39"/>
        <v>0</v>
      </c>
      <c r="CB23" s="239">
        <f t="shared" si="50"/>
        <v>21388.2</v>
      </c>
      <c r="CC23" s="298">
        <f t="shared" si="51"/>
        <v>0.3</v>
      </c>
      <c r="CD23" s="240">
        <f t="shared" si="40"/>
        <v>0</v>
      </c>
      <c r="CE23" s="174"/>
      <c r="CF23" s="246">
        <f t="shared" si="41"/>
        <v>21388.2</v>
      </c>
      <c r="CG23" s="297">
        <f t="shared" si="42"/>
        <v>0</v>
      </c>
      <c r="CH23" s="299">
        <f t="shared" si="43"/>
        <v>21388.2</v>
      </c>
      <c r="CI23" s="247">
        <f t="shared" si="44"/>
        <v>0.3</v>
      </c>
      <c r="CL23" s="264">
        <v>0</v>
      </c>
      <c r="CM23" s="324">
        <f t="shared" si="52"/>
        <v>21388.2</v>
      </c>
      <c r="CN23" s="326">
        <f t="shared" si="53"/>
        <v>0.3</v>
      </c>
    </row>
    <row r="24" spans="1:92">
      <c r="A24" s="148" t="s">
        <v>95</v>
      </c>
      <c r="B24" s="39" t="s">
        <v>101</v>
      </c>
      <c r="C24" s="41"/>
      <c r="D24" s="147">
        <f>'Sizing - Reimbursable Expenses'!B15</f>
        <v>7769877</v>
      </c>
      <c r="E24" s="281">
        <f>Ridership!$E15</f>
        <v>1423486</v>
      </c>
      <c r="F24" s="281">
        <f>'Revenue Hours'!$E15</f>
        <v>68607</v>
      </c>
      <c r="G24" s="281">
        <f>'Revenue Miles'!$E15</f>
        <v>1127856</v>
      </c>
      <c r="H24" s="300">
        <f t="shared" si="0"/>
        <v>1.8048666104171336E-2</v>
      </c>
      <c r="I24" s="202">
        <f t="shared" si="1"/>
        <v>1.804866610417134E-2</v>
      </c>
      <c r="J24" s="203"/>
      <c r="K24" s="204">
        <f>Ridership!B15/'Revenue Hours'!B15</f>
        <v>14.316342020333447</v>
      </c>
      <c r="L24" s="283">
        <f>Ridership!C15/'Revenue Hours'!C15</f>
        <v>19.466079261836335</v>
      </c>
      <c r="M24" s="283">
        <f>Ridership!D15/'Revenue Hours'!D15</f>
        <v>23.218467236227433</v>
      </c>
      <c r="N24" s="283">
        <f>Ridership!E15/'Revenue Hours'!E15</f>
        <v>20.748407596892445</v>
      </c>
      <c r="O24" s="284">
        <f t="shared" si="2"/>
        <v>0.96624846266131004</v>
      </c>
      <c r="P24" s="285">
        <f t="shared" si="3"/>
        <v>1.7439495876242852E-2</v>
      </c>
      <c r="Q24" s="205">
        <f t="shared" si="4"/>
        <v>1.6880023170260505E-2</v>
      </c>
      <c r="R24" s="806">
        <f>Ridership!B15/'Revenue Miles'!B15</f>
        <v>1.0462325686324412</v>
      </c>
      <c r="S24" s="805">
        <f>Ridership!C15/'Revenue Miles'!C15</f>
        <v>1.4050534441156883</v>
      </c>
      <c r="T24" s="805">
        <f>Ridership!D15/'Revenue Miles'!D15</f>
        <v>1.5050852081552479</v>
      </c>
      <c r="U24" s="805">
        <f>Ridership!E15/'Revenue Miles'!E15</f>
        <v>1.2621167950518506</v>
      </c>
      <c r="V24" s="284">
        <f t="shared" si="5"/>
        <v>0.91602143366124933</v>
      </c>
      <c r="W24" s="285">
        <f t="shared" si="6"/>
        <v>1.6532965000416226E-2</v>
      </c>
      <c r="X24" s="205">
        <f t="shared" si="7"/>
        <v>1.6023477245422749E-2</v>
      </c>
      <c r="Y24" s="206">
        <f>'Op Cost'!B15/'Revenue Hours'!B15</f>
        <v>90.654407919074401</v>
      </c>
      <c r="Z24" s="283">
        <f>'Op Cost'!C15/'Revenue Hours'!C15</f>
        <v>94.089194776382797</v>
      </c>
      <c r="AA24" s="283">
        <f>'Op Cost'!D15/'Revenue Hours'!D15</f>
        <v>110.97560428152575</v>
      </c>
      <c r="AB24" s="283">
        <f>'Op Cost'!E15/'Revenue Hours'!E15</f>
        <v>113.25195679741134</v>
      </c>
      <c r="AC24" s="284">
        <f t="shared" si="8"/>
        <v>1.0300295581458903</v>
      </c>
      <c r="AD24" s="285">
        <f t="shared" si="9"/>
        <v>1.7522473953718309E-2</v>
      </c>
      <c r="AE24" s="205">
        <f t="shared" si="10"/>
        <v>1.7548623871446137E-2</v>
      </c>
      <c r="AF24" s="206">
        <f>'Op Cost'!B15/'Revenue Miles'!B15</f>
        <v>6.6249879976545323</v>
      </c>
      <c r="AG24" s="283">
        <f>'Op Cost'!C15/'Revenue Miles'!C15</f>
        <v>6.7913186521237527</v>
      </c>
      <c r="AH24" s="283">
        <f>'Op Cost'!D15/'Revenue Miles'!D15</f>
        <v>7.1937453394685633</v>
      </c>
      <c r="AI24" s="283">
        <f>'Op Cost'!E15/'Revenue Miles'!E15</f>
        <v>6.8890682853130185</v>
      </c>
      <c r="AJ24" s="284">
        <f t="shared" si="11"/>
        <v>0.97398110528978188</v>
      </c>
      <c r="AK24" s="285">
        <f t="shared" si="12"/>
        <v>1.8530817493427085E-2</v>
      </c>
      <c r="AL24" s="205">
        <f t="shared" si="13"/>
        <v>1.855865530161957E-2</v>
      </c>
      <c r="AM24" s="206">
        <f>'Op Cost'!B15/Ridership!B15</f>
        <v>6.3322326185221254</v>
      </c>
      <c r="AN24" s="283">
        <f>'Op Cost'!C15/Ridership!C15</f>
        <v>4.833494896984555</v>
      </c>
      <c r="AO24" s="283">
        <f>'Op Cost'!D15/Ridership!D15</f>
        <v>4.779626628771263</v>
      </c>
      <c r="AP24" s="283">
        <f>'Op Cost'!E15/Ridership!E15</f>
        <v>5.4583445148037981</v>
      </c>
      <c r="AQ24" s="284">
        <f t="shared" si="14"/>
        <v>1.0742638725165357</v>
      </c>
      <c r="AR24" s="285">
        <f t="shared" si="15"/>
        <v>1.6800961631420332E-2</v>
      </c>
      <c r="AS24" s="207">
        <f t="shared" si="16"/>
        <v>1.690322651099364E-2</v>
      </c>
      <c r="AT24" s="203"/>
      <c r="AU24" s="208">
        <f t="shared" si="17"/>
        <v>3.3760046340521009E-3</v>
      </c>
      <c r="AV24" s="287">
        <f t="shared" si="18"/>
        <v>3.20469544908455E-3</v>
      </c>
      <c r="AW24" s="287">
        <f t="shared" si="19"/>
        <v>3.5097247742892274E-3</v>
      </c>
      <c r="AX24" s="287">
        <f t="shared" si="20"/>
        <v>3.7117310603239141E-3</v>
      </c>
      <c r="AY24" s="209">
        <f t="shared" si="21"/>
        <v>3.3806453021987281E-3</v>
      </c>
      <c r="AZ24" s="432">
        <f t="shared" si="45"/>
        <v>-4.7973898969891487E-2</v>
      </c>
      <c r="BA24" s="210">
        <f t="shared" si="22"/>
        <v>427756.22490096436</v>
      </c>
      <c r="BB24" s="288">
        <f t="shared" si="23"/>
        <v>406050.51706115407</v>
      </c>
      <c r="BC24" s="288">
        <f t="shared" si="24"/>
        <v>444699.21775237116</v>
      </c>
      <c r="BD24" s="288">
        <f t="shared" si="25"/>
        <v>470294.39776157262</v>
      </c>
      <c r="BE24" s="288">
        <f t="shared" si="26"/>
        <v>428344.22015055525</v>
      </c>
      <c r="BF24" s="211">
        <f t="shared" si="27"/>
        <v>2177144.5776266176</v>
      </c>
      <c r="BH24" s="130">
        <f>'Op Cost'!E15</f>
        <v>7769877</v>
      </c>
      <c r="BI24" s="289">
        <f t="shared" si="28"/>
        <v>0.2802032229888089</v>
      </c>
      <c r="BJ24" s="290">
        <f t="shared" si="29"/>
        <v>2177144.5776266176</v>
      </c>
      <c r="BK24" s="230">
        <f t="shared" si="30"/>
        <v>0</v>
      </c>
      <c r="BM24" s="126">
        <f t="shared" si="31"/>
        <v>2177144.5776266176</v>
      </c>
      <c r="BN24" s="291">
        <f t="shared" si="32"/>
        <v>1.8799438306087404E-2</v>
      </c>
      <c r="BO24" s="292">
        <f t="shared" si="33"/>
        <v>54049.91531458799</v>
      </c>
      <c r="BP24" s="292">
        <f t="shared" si="46"/>
        <v>2231194.4929412054</v>
      </c>
      <c r="BQ24" s="293">
        <f t="shared" si="47"/>
        <v>0.28715956416571398</v>
      </c>
      <c r="BR24" s="234">
        <f t="shared" si="34"/>
        <v>0</v>
      </c>
      <c r="BS24" s="12"/>
      <c r="BT24" s="127">
        <f t="shared" si="35"/>
        <v>7769877</v>
      </c>
      <c r="BU24" s="294">
        <f t="shared" si="48"/>
        <v>0.28715956416571398</v>
      </c>
      <c r="BV24" s="295">
        <f t="shared" si="36"/>
        <v>2231194.4929412054</v>
      </c>
      <c r="BW24" s="235">
        <f t="shared" si="37"/>
        <v>0</v>
      </c>
      <c r="BY24" s="126">
        <f t="shared" si="49"/>
        <v>2231194.4929412054</v>
      </c>
      <c r="BZ24" s="296">
        <f t="shared" si="38"/>
        <v>1.8799438306087404E-2</v>
      </c>
      <c r="CA24" s="297">
        <f t="shared" si="39"/>
        <v>0</v>
      </c>
      <c r="CB24" s="239">
        <f t="shared" si="50"/>
        <v>2231194.4929412054</v>
      </c>
      <c r="CC24" s="298">
        <f t="shared" si="51"/>
        <v>0.28715956416571398</v>
      </c>
      <c r="CD24" s="240">
        <f t="shared" si="40"/>
        <v>0</v>
      </c>
      <c r="CE24" s="174"/>
      <c r="CF24" s="246">
        <f t="shared" si="41"/>
        <v>2330963.1</v>
      </c>
      <c r="CG24" s="297">
        <f t="shared" si="42"/>
        <v>0</v>
      </c>
      <c r="CH24" s="299">
        <f t="shared" si="43"/>
        <v>2231194.4929412054</v>
      </c>
      <c r="CI24" s="247">
        <f t="shared" si="44"/>
        <v>0.28715956416571398</v>
      </c>
      <c r="CL24" s="264">
        <v>0</v>
      </c>
      <c r="CM24" s="324">
        <f t="shared" si="52"/>
        <v>2231194.4929412054</v>
      </c>
      <c r="CN24" s="326">
        <f t="shared" si="53"/>
        <v>0.28715956416571398</v>
      </c>
    </row>
    <row r="25" spans="1:92">
      <c r="A25" s="148" t="s">
        <v>102</v>
      </c>
      <c r="B25" s="39" t="s">
        <v>103</v>
      </c>
      <c r="C25" s="41"/>
      <c r="D25" s="147">
        <f>'Sizing - Reimbursable Expenses'!B16</f>
        <v>4067447</v>
      </c>
      <c r="E25" s="281">
        <f>Ridership!$E16</f>
        <v>259346</v>
      </c>
      <c r="F25" s="281">
        <f>'Revenue Hours'!$E16</f>
        <v>34940</v>
      </c>
      <c r="G25" s="281">
        <f>'Revenue Miles'!$E16</f>
        <v>565576</v>
      </c>
      <c r="H25" s="282">
        <f t="shared" si="0"/>
        <v>6.6447443354319367E-3</v>
      </c>
      <c r="I25" s="202">
        <f t="shared" si="1"/>
        <v>6.6447443354319376E-3</v>
      </c>
      <c r="J25" s="203"/>
      <c r="K25" s="804">
        <f>Ridership!B16/'Revenue Hours'!B16</f>
        <v>5.7639186016175321</v>
      </c>
      <c r="L25" s="805">
        <f>Ridership!C16/'Revenue Hours'!C16</f>
        <v>6.4797153630255435</v>
      </c>
      <c r="M25" s="805">
        <f>Ridership!D16/'Revenue Hours'!D16</f>
        <v>7.8693923906871097</v>
      </c>
      <c r="N25" s="805">
        <f>Ridership!E16/'Revenue Hours'!E16</f>
        <v>7.4226101888952494</v>
      </c>
      <c r="O25" s="284">
        <f t="shared" si="2"/>
        <v>0.92653452379767975</v>
      </c>
      <c r="P25" s="285">
        <f t="shared" si="3"/>
        <v>6.1565850285867606E-3</v>
      </c>
      <c r="Q25" s="205">
        <f t="shared" si="4"/>
        <v>5.9590769520920682E-3</v>
      </c>
      <c r="R25" s="806">
        <f>Ridership!B16/'Revenue Miles'!B16</f>
        <v>0.39323250859241093</v>
      </c>
      <c r="S25" s="805">
        <f>Ridership!C16/'Revenue Miles'!C16</f>
        <v>0.42963025620782347</v>
      </c>
      <c r="T25" s="805">
        <f>Ridership!D16/'Revenue Miles'!D16</f>
        <v>0.50038763229943484</v>
      </c>
      <c r="U25" s="805">
        <f>Ridership!E16/'Revenue Miles'!E16</f>
        <v>0.45855198947621539</v>
      </c>
      <c r="V25" s="284">
        <f t="shared" si="5"/>
        <v>0.89996760816377319</v>
      </c>
      <c r="W25" s="285">
        <f t="shared" si="6"/>
        <v>5.9800546664184615E-3</v>
      </c>
      <c r="X25" s="205">
        <f t="shared" si="7"/>
        <v>5.7957704423452164E-3</v>
      </c>
      <c r="Y25" s="806">
        <f>'Op Cost'!B16/'Revenue Hours'!B16</f>
        <v>72.997808505087406</v>
      </c>
      <c r="Z25" s="805">
        <f>'Op Cost'!C16/'Revenue Hours'!C16</f>
        <v>89.842457403679873</v>
      </c>
      <c r="AA25" s="805">
        <f>'Op Cost'!D16/'Revenue Hours'!D16</f>
        <v>122.89167251227578</v>
      </c>
      <c r="AB25" s="805">
        <f>'Op Cost'!E16/'Revenue Hours'!E16</f>
        <v>116.41233543216943</v>
      </c>
      <c r="AC25" s="284">
        <f t="shared" si="8"/>
        <v>1.1275204801752217</v>
      </c>
      <c r="AD25" s="285">
        <f t="shared" si="9"/>
        <v>5.8932360451663945E-3</v>
      </c>
      <c r="AE25" s="205">
        <f t="shared" si="10"/>
        <v>5.9020309013116399E-3</v>
      </c>
      <c r="AF25" s="806">
        <f>'Op Cost'!B16/'Revenue Miles'!B16</f>
        <v>4.9801382261276927</v>
      </c>
      <c r="AG25" s="805">
        <f>'Op Cost'!C16/'Revenue Miles'!C16</f>
        <v>5.9569033252504751</v>
      </c>
      <c r="AH25" s="805">
        <f>'Op Cost'!D16/'Revenue Miles'!D16</f>
        <v>7.8142593461864411</v>
      </c>
      <c r="AI25" s="805">
        <f>'Op Cost'!E16/'Revenue Miles'!E16</f>
        <v>7.1916895342093721</v>
      </c>
      <c r="AJ25" s="284">
        <f t="shared" si="11"/>
        <v>1.0962426841958166</v>
      </c>
      <c r="AK25" s="285">
        <f t="shared" si="12"/>
        <v>6.0613807792992474E-3</v>
      </c>
      <c r="AL25" s="205">
        <f t="shared" si="13"/>
        <v>6.0704864518134572E-3</v>
      </c>
      <c r="AM25" s="806">
        <f>'Op Cost'!B16/Ridership!B16</f>
        <v>12.664614743969837</v>
      </c>
      <c r="AN25" s="805">
        <f>'Op Cost'!C16/Ridership!C16</f>
        <v>13.865185794477576</v>
      </c>
      <c r="AO25" s="805">
        <f>'Op Cost'!D16/Ridership!D16</f>
        <v>15.616411841111102</v>
      </c>
      <c r="AP25" s="805">
        <f>'Op Cost'!E16/Ridership!E16</f>
        <v>15.683476899585882</v>
      </c>
      <c r="AQ25" s="286">
        <f t="shared" si="14"/>
        <v>1.21686915565862</v>
      </c>
      <c r="AR25" s="285">
        <f t="shared" si="15"/>
        <v>5.4605249089706171E-3</v>
      </c>
      <c r="AS25" s="207">
        <f t="shared" si="16"/>
        <v>5.4937622875489119E-3</v>
      </c>
      <c r="AT25" s="203"/>
      <c r="AU25" s="208">
        <f t="shared" si="17"/>
        <v>1.1918153904184137E-3</v>
      </c>
      <c r="AV25" s="287">
        <f t="shared" si="18"/>
        <v>1.1591540884690434E-3</v>
      </c>
      <c r="AW25" s="287">
        <f t="shared" si="19"/>
        <v>1.180406180262328E-3</v>
      </c>
      <c r="AX25" s="287">
        <f t="shared" si="20"/>
        <v>1.2140972903626915E-3</v>
      </c>
      <c r="AY25" s="209">
        <f t="shared" si="21"/>
        <v>1.0987524575097824E-3</v>
      </c>
      <c r="AZ25" s="432">
        <f t="shared" si="45"/>
        <v>-0.12047399990110257</v>
      </c>
      <c r="BA25" s="210">
        <f t="shared" si="22"/>
        <v>151008.81291514897</v>
      </c>
      <c r="BB25" s="288">
        <f t="shared" si="23"/>
        <v>146870.46693028454</v>
      </c>
      <c r="BC25" s="288">
        <f t="shared" si="24"/>
        <v>149563.21043692867</v>
      </c>
      <c r="BD25" s="288">
        <f t="shared" si="25"/>
        <v>153832.0381286598</v>
      </c>
      <c r="BE25" s="288">
        <f t="shared" si="26"/>
        <v>139217.28619220504</v>
      </c>
      <c r="BF25" s="211">
        <f t="shared" si="27"/>
        <v>740491.81460322707</v>
      </c>
      <c r="BH25" s="130">
        <f>'Op Cost'!E16</f>
        <v>4067447</v>
      </c>
      <c r="BI25" s="289">
        <f t="shared" si="28"/>
        <v>0.18205321780547529</v>
      </c>
      <c r="BJ25" s="290">
        <f t="shared" si="29"/>
        <v>740491.81460322707</v>
      </c>
      <c r="BK25" s="230">
        <f t="shared" si="30"/>
        <v>0</v>
      </c>
      <c r="BM25" s="126">
        <f t="shared" si="31"/>
        <v>740491.81460322707</v>
      </c>
      <c r="BN25" s="291">
        <f t="shared" si="32"/>
        <v>6.3940770529680073E-3</v>
      </c>
      <c r="BO25" s="292">
        <f t="shared" si="33"/>
        <v>18383.491974649234</v>
      </c>
      <c r="BP25" s="292">
        <f t="shared" si="46"/>
        <v>758875.30657787633</v>
      </c>
      <c r="BQ25" s="293">
        <f t="shared" si="47"/>
        <v>0.18657288136216066</v>
      </c>
      <c r="BR25" s="234">
        <f t="shared" si="34"/>
        <v>0</v>
      </c>
      <c r="BS25" s="12"/>
      <c r="BT25" s="127">
        <f t="shared" si="35"/>
        <v>4067447</v>
      </c>
      <c r="BU25" s="294">
        <f t="shared" si="48"/>
        <v>0.18657288136216066</v>
      </c>
      <c r="BV25" s="295">
        <f t="shared" si="36"/>
        <v>758875.30657787633</v>
      </c>
      <c r="BW25" s="235">
        <f t="shared" si="37"/>
        <v>0</v>
      </c>
      <c r="BY25" s="126">
        <f t="shared" si="49"/>
        <v>758875.30657787633</v>
      </c>
      <c r="BZ25" s="296">
        <f t="shared" si="38"/>
        <v>6.3940770529680073E-3</v>
      </c>
      <c r="CA25" s="297">
        <f t="shared" si="39"/>
        <v>0</v>
      </c>
      <c r="CB25" s="239">
        <f t="shared" si="50"/>
        <v>758875.30657787633</v>
      </c>
      <c r="CC25" s="298">
        <f t="shared" si="51"/>
        <v>0.18657288136216066</v>
      </c>
      <c r="CD25" s="240">
        <f t="shared" si="40"/>
        <v>0</v>
      </c>
      <c r="CE25" s="174"/>
      <c r="CF25" s="246">
        <f t="shared" si="41"/>
        <v>1220234.0999999999</v>
      </c>
      <c r="CG25" s="297">
        <f t="shared" si="42"/>
        <v>0</v>
      </c>
      <c r="CH25" s="299">
        <f t="shared" si="43"/>
        <v>758875.30657787633</v>
      </c>
      <c r="CI25" s="247">
        <f t="shared" si="44"/>
        <v>0.18657288136216066</v>
      </c>
      <c r="CL25" s="264">
        <v>0</v>
      </c>
      <c r="CM25" s="324">
        <f t="shared" si="52"/>
        <v>758875.30657787633</v>
      </c>
      <c r="CN25" s="326">
        <f t="shared" si="53"/>
        <v>0.18657288136216066</v>
      </c>
    </row>
    <row r="26" spans="1:92">
      <c r="A26" s="148" t="s">
        <v>102</v>
      </c>
      <c r="B26" s="39" t="s">
        <v>104</v>
      </c>
      <c r="C26" s="41"/>
      <c r="D26" s="147">
        <f>'Sizing - Reimbursable Expenses'!B17</f>
        <v>698366</v>
      </c>
      <c r="E26" s="281">
        <f>Ridership!$E17</f>
        <v>96178</v>
      </c>
      <c r="F26" s="281">
        <f>'Revenue Hours'!$E17</f>
        <v>11193</v>
      </c>
      <c r="G26" s="281">
        <f>'Revenue Miles'!$E17</f>
        <v>168612</v>
      </c>
      <c r="H26" s="282">
        <f t="shared" si="0"/>
        <v>1.6519623847421562E-3</v>
      </c>
      <c r="I26" s="202">
        <f t="shared" si="1"/>
        <v>1.6519623847421564E-3</v>
      </c>
      <c r="J26" s="203"/>
      <c r="K26" s="804">
        <f>Ridership!B17/'Revenue Hours'!B17</f>
        <v>6.5520235467255334</v>
      </c>
      <c r="L26" s="805">
        <f>Ridership!C17/'Revenue Hours'!C17</f>
        <v>6.5625580805947452</v>
      </c>
      <c r="M26" s="805">
        <f>Ridership!D17/'Revenue Hours'!D17</f>
        <v>7.7980103806228378</v>
      </c>
      <c r="N26" s="805">
        <f>Ridership!E17/'Revenue Hours'!E17</f>
        <v>8.5926918609845444</v>
      </c>
      <c r="O26" s="284">
        <f t="shared" si="2"/>
        <v>0.93668954813722882</v>
      </c>
      <c r="P26" s="285">
        <f t="shared" si="3"/>
        <v>1.5473758997038294E-3</v>
      </c>
      <c r="Q26" s="205">
        <f t="shared" si="4"/>
        <v>1.4977348671921902E-3</v>
      </c>
      <c r="R26" s="806">
        <f>Ridership!B17/'Revenue Miles'!B17</f>
        <v>0.47317713453679738</v>
      </c>
      <c r="S26" s="805">
        <f>Ridership!C17/'Revenue Miles'!C17</f>
        <v>0.44629120011030743</v>
      </c>
      <c r="T26" s="805">
        <f>Ridership!D17/'Revenue Miles'!D17</f>
        <v>0.52648024202497345</v>
      </c>
      <c r="U26" s="805">
        <f>Ridership!E17/'Revenue Miles'!E17</f>
        <v>0.57041017246696557</v>
      </c>
      <c r="V26" s="284">
        <f t="shared" si="5"/>
        <v>0.91643691347378609</v>
      </c>
      <c r="W26" s="285">
        <f t="shared" si="6"/>
        <v>1.5139193090478969E-3</v>
      </c>
      <c r="X26" s="205">
        <f t="shared" si="7"/>
        <v>1.4672656477119736E-3</v>
      </c>
      <c r="Y26" s="806">
        <f>'Op Cost'!B17/'Revenue Hours'!B17</f>
        <v>45.519278881530539</v>
      </c>
      <c r="Z26" s="805">
        <f>'Op Cost'!C17/'Revenue Hours'!C17</f>
        <v>51.194390470558417</v>
      </c>
      <c r="AA26" s="805">
        <f>'Op Cost'!D17/'Revenue Hours'!D17</f>
        <v>60.816435986159171</v>
      </c>
      <c r="AB26" s="805">
        <f>'Op Cost'!E17/'Revenue Hours'!E17</f>
        <v>62.393102832127219</v>
      </c>
      <c r="AC26" s="284">
        <f t="shared" si="8"/>
        <v>1.0630086809606323</v>
      </c>
      <c r="AD26" s="285">
        <f t="shared" si="9"/>
        <v>1.5540441149072192E-3</v>
      </c>
      <c r="AE26" s="205">
        <f t="shared" si="10"/>
        <v>1.5563633151444445E-3</v>
      </c>
      <c r="AF26" s="806">
        <f>'Op Cost'!B17/'Revenue Miles'!B17</f>
        <v>3.2873328054671349</v>
      </c>
      <c r="AG26" s="805">
        <f>'Op Cost'!C17/'Revenue Miles'!C17</f>
        <v>3.4815091434513583</v>
      </c>
      <c r="AH26" s="805">
        <f>'Op Cost'!D17/'Revenue Miles'!D17</f>
        <v>4.1060027332936189</v>
      </c>
      <c r="AI26" s="805">
        <f>'Op Cost'!E17/'Revenue Miles'!E17</f>
        <v>4.1418522999549259</v>
      </c>
      <c r="AJ26" s="284">
        <f t="shared" si="11"/>
        <v>1.0382731642613201</v>
      </c>
      <c r="AK26" s="285">
        <f t="shared" si="12"/>
        <v>1.5910672081344275E-3</v>
      </c>
      <c r="AL26" s="205">
        <f t="shared" si="13"/>
        <v>1.5934573791982301E-3</v>
      </c>
      <c r="AM26" s="806">
        <f>'Op Cost'!B17/Ridership!B17</f>
        <v>6.9473619190943596</v>
      </c>
      <c r="AN26" s="805">
        <f>'Op Cost'!C17/Ridership!C17</f>
        <v>7.8009809348489334</v>
      </c>
      <c r="AO26" s="805">
        <f>'Op Cost'!D17/Ridership!D17</f>
        <v>7.7989683288035945</v>
      </c>
      <c r="AP26" s="805">
        <f>'Op Cost'!E17/Ridership!E17</f>
        <v>7.261182390983385</v>
      </c>
      <c r="AQ26" s="286">
        <f t="shared" si="14"/>
        <v>1.1577327465899605</v>
      </c>
      <c r="AR26" s="285">
        <f t="shared" si="15"/>
        <v>1.4268944103100847E-3</v>
      </c>
      <c r="AS26" s="207">
        <f t="shared" si="16"/>
        <v>1.4355796979879812E-3</v>
      </c>
      <c r="AT26" s="203"/>
      <c r="AU26" s="208">
        <f t="shared" si="17"/>
        <v>2.9954697343843807E-4</v>
      </c>
      <c r="AV26" s="287">
        <f t="shared" si="18"/>
        <v>2.9345312954239477E-4</v>
      </c>
      <c r="AW26" s="287">
        <f t="shared" si="19"/>
        <v>3.1127266302888892E-4</v>
      </c>
      <c r="AX26" s="287">
        <f t="shared" si="20"/>
        <v>3.1869147583964602E-4</v>
      </c>
      <c r="AY26" s="209">
        <f t="shared" si="21"/>
        <v>2.8711593959759624E-4</v>
      </c>
      <c r="AZ26" s="432">
        <f t="shared" si="45"/>
        <v>-8.5887066561347772E-2</v>
      </c>
      <c r="BA26" s="210">
        <f t="shared" si="22"/>
        <v>37954.060028863772</v>
      </c>
      <c r="BB26" s="288">
        <f t="shared" si="23"/>
        <v>37181.940336309162</v>
      </c>
      <c r="BC26" s="288">
        <f t="shared" si="24"/>
        <v>39439.761992356514</v>
      </c>
      <c r="BD26" s="288">
        <f t="shared" si="25"/>
        <v>40379.761697679016</v>
      </c>
      <c r="BE26" s="288">
        <f t="shared" si="26"/>
        <v>36378.987514525346</v>
      </c>
      <c r="BF26" s="211">
        <f t="shared" si="27"/>
        <v>191334.51156973385</v>
      </c>
      <c r="BH26" s="130">
        <f>'Op Cost'!E17</f>
        <v>698366</v>
      </c>
      <c r="BI26" s="289">
        <f t="shared" si="28"/>
        <v>0.27397455140962451</v>
      </c>
      <c r="BJ26" s="290">
        <f t="shared" si="29"/>
        <v>191334.51156973385</v>
      </c>
      <c r="BK26" s="230">
        <f t="shared" si="30"/>
        <v>0</v>
      </c>
      <c r="BM26" s="126">
        <f t="shared" si="31"/>
        <v>191334.51156973385</v>
      </c>
      <c r="BN26" s="291">
        <f t="shared" si="32"/>
        <v>1.6521554806441816E-3</v>
      </c>
      <c r="BO26" s="292">
        <f t="shared" si="33"/>
        <v>4750.0814844257748</v>
      </c>
      <c r="BP26" s="292">
        <f t="shared" si="46"/>
        <v>196084.59305415963</v>
      </c>
      <c r="BQ26" s="293">
        <f t="shared" si="47"/>
        <v>0.2807762592310617</v>
      </c>
      <c r="BR26" s="234">
        <f t="shared" si="34"/>
        <v>0</v>
      </c>
      <c r="BS26" s="12"/>
      <c r="BT26" s="127">
        <f t="shared" si="35"/>
        <v>698366</v>
      </c>
      <c r="BU26" s="294">
        <f t="shared" si="48"/>
        <v>0.2807762592310617</v>
      </c>
      <c r="BV26" s="295">
        <f t="shared" si="36"/>
        <v>196084.59305415963</v>
      </c>
      <c r="BW26" s="235">
        <f t="shared" si="37"/>
        <v>0</v>
      </c>
      <c r="BY26" s="126">
        <f t="shared" si="49"/>
        <v>196084.59305415963</v>
      </c>
      <c r="BZ26" s="296">
        <f t="shared" si="38"/>
        <v>1.6521554806441818E-3</v>
      </c>
      <c r="CA26" s="297">
        <f t="shared" si="39"/>
        <v>0</v>
      </c>
      <c r="CB26" s="239">
        <f t="shared" si="50"/>
        <v>196084.59305415963</v>
      </c>
      <c r="CC26" s="298">
        <f t="shared" si="51"/>
        <v>0.2807762592310617</v>
      </c>
      <c r="CD26" s="240">
        <f t="shared" si="40"/>
        <v>0</v>
      </c>
      <c r="CE26" s="174"/>
      <c r="CF26" s="246">
        <f t="shared" si="41"/>
        <v>209509.8</v>
      </c>
      <c r="CG26" s="297">
        <f t="shared" si="42"/>
        <v>0</v>
      </c>
      <c r="CH26" s="299">
        <f t="shared" si="43"/>
        <v>196084.59305415963</v>
      </c>
      <c r="CI26" s="247">
        <f t="shared" si="44"/>
        <v>0.2807762592310617</v>
      </c>
      <c r="CL26" s="264">
        <v>0</v>
      </c>
      <c r="CM26" s="324">
        <f t="shared" si="52"/>
        <v>196084.59305415963</v>
      </c>
      <c r="CN26" s="326">
        <f t="shared" si="53"/>
        <v>0.2807762592310617</v>
      </c>
    </row>
    <row r="27" spans="1:92">
      <c r="A27" s="148" t="s">
        <v>102</v>
      </c>
      <c r="B27" s="39" t="s">
        <v>105</v>
      </c>
      <c r="C27" s="41"/>
      <c r="D27" s="147">
        <f>'Sizing - Reimbursable Expenses'!B18</f>
        <v>8378754</v>
      </c>
      <c r="E27" s="281">
        <f>Ridership!$E18</f>
        <v>585649</v>
      </c>
      <c r="F27" s="281">
        <f>'Revenue Hours'!$E18</f>
        <v>80007.260000000009</v>
      </c>
      <c r="G27" s="281">
        <f>'Revenue Miles'!$E18</f>
        <v>1157573.97</v>
      </c>
      <c r="H27" s="282">
        <f t="shared" si="0"/>
        <v>1.4138558077438551E-2</v>
      </c>
      <c r="I27" s="202">
        <f t="shared" si="1"/>
        <v>1.4138558077438553E-2</v>
      </c>
      <c r="J27" s="203"/>
      <c r="K27" s="804">
        <f>Ridership!B18/'Revenue Hours'!B18</f>
        <v>6.2106387495687709</v>
      </c>
      <c r="L27" s="805">
        <f>Ridership!C18/'Revenue Hours'!C18</f>
        <v>5.9993407953505891</v>
      </c>
      <c r="M27" s="805">
        <f>Ridership!D18/'Revenue Hours'!D18</f>
        <v>6.5244789507405869</v>
      </c>
      <c r="N27" s="805">
        <f>Ridership!E18/'Revenue Hours'!E18</f>
        <v>7.3199482146995152</v>
      </c>
      <c r="O27" s="284">
        <f t="shared" si="2"/>
        <v>0.90539464268492109</v>
      </c>
      <c r="P27" s="285">
        <f t="shared" si="3"/>
        <v>1.2800974738602483E-2</v>
      </c>
      <c r="Q27" s="205">
        <f t="shared" si="4"/>
        <v>1.2390309428834335E-2</v>
      </c>
      <c r="R27" s="806">
        <f>Ridership!B18/'Revenue Miles'!B18</f>
        <v>0.43710720015539234</v>
      </c>
      <c r="S27" s="805">
        <f>Ridership!C18/'Revenue Miles'!C18</f>
        <v>0.41539215330115964</v>
      </c>
      <c r="T27" s="805">
        <f>Ridership!D18/'Revenue Miles'!D18</f>
        <v>0.45126387982562621</v>
      </c>
      <c r="U27" s="805">
        <f>Ridership!E18/'Revenue Miles'!E18</f>
        <v>0.50592792787142582</v>
      </c>
      <c r="V27" s="284">
        <f t="shared" si="5"/>
        <v>0.90393113365152045</v>
      </c>
      <c r="W27" s="285">
        <f t="shared" si="6"/>
        <v>1.2780282831136892E-2</v>
      </c>
      <c r="X27" s="205">
        <f t="shared" si="7"/>
        <v>1.2386439524285781E-2</v>
      </c>
      <c r="Y27" s="806">
        <f>'Op Cost'!B18/'Revenue Hours'!B18</f>
        <v>88.890998593530242</v>
      </c>
      <c r="Z27" s="805">
        <f>'Op Cost'!C18/'Revenue Hours'!C18</f>
        <v>103.53699617930367</v>
      </c>
      <c r="AA27" s="805">
        <f>'Op Cost'!D18/'Revenue Hours'!D18</f>
        <v>108.98527619693715</v>
      </c>
      <c r="AB27" s="805">
        <f>'Op Cost'!E18/'Revenue Hours'!E18</f>
        <v>112.5272881486005</v>
      </c>
      <c r="AC27" s="284">
        <f t="shared" si="8"/>
        <v>1.0371555930389649</v>
      </c>
      <c r="AD27" s="285">
        <f t="shared" si="9"/>
        <v>1.3632051133245329E-2</v>
      </c>
      <c r="AE27" s="205">
        <f t="shared" si="10"/>
        <v>1.3652395122144239E-2</v>
      </c>
      <c r="AF27" s="806">
        <f>'Op Cost'!B18/'Revenue Miles'!B18</f>
        <v>6.2561834749980854</v>
      </c>
      <c r="AG27" s="805">
        <f>'Op Cost'!C18/'Revenue Miles'!C18</f>
        <v>7.168863589577354</v>
      </c>
      <c r="AH27" s="805">
        <f>'Op Cost'!D18/'Revenue Miles'!D18</f>
        <v>7.537938117635405</v>
      </c>
      <c r="AI27" s="805">
        <f>'Op Cost'!E18/'Revenue Miles'!E18</f>
        <v>7.7774727432753172</v>
      </c>
      <c r="AJ27" s="284">
        <f t="shared" si="11"/>
        <v>1.0360687752653082</v>
      </c>
      <c r="AK27" s="285">
        <f t="shared" si="12"/>
        <v>1.3646350913160243E-2</v>
      </c>
      <c r="AL27" s="205">
        <f t="shared" si="13"/>
        <v>1.366685106105618E-2</v>
      </c>
      <c r="AM27" s="806">
        <f>'Op Cost'!B18/Ridership!B18</f>
        <v>14.312698287225656</v>
      </c>
      <c r="AN27" s="805">
        <f>'Op Cost'!C18/Ridership!C18</f>
        <v>17.258062129016487</v>
      </c>
      <c r="AO27" s="805">
        <f>'Op Cost'!D18/Ridership!D18</f>
        <v>16.704058212122263</v>
      </c>
      <c r="AP27" s="805">
        <f>'Op Cost'!E18/Ridership!E18</f>
        <v>15.372689102175535</v>
      </c>
      <c r="AQ27" s="284">
        <f t="shared" si="14"/>
        <v>1.1776106082937341</v>
      </c>
      <c r="AR27" s="285">
        <f t="shared" si="15"/>
        <v>1.2006140211257284E-2</v>
      </c>
      <c r="AS27" s="207">
        <f t="shared" si="16"/>
        <v>1.207921974740409E-2</v>
      </c>
      <c r="AT27" s="203"/>
      <c r="AU27" s="208">
        <f t="shared" si="17"/>
        <v>2.4780618857668671E-3</v>
      </c>
      <c r="AV27" s="287">
        <f t="shared" si="18"/>
        <v>2.4772879048571561E-3</v>
      </c>
      <c r="AW27" s="287">
        <f t="shared" si="19"/>
        <v>2.7304790244288479E-3</v>
      </c>
      <c r="AX27" s="287">
        <f t="shared" si="20"/>
        <v>2.7333702122112362E-3</v>
      </c>
      <c r="AY27" s="209">
        <f t="shared" si="21"/>
        <v>2.4158439494808182E-3</v>
      </c>
      <c r="AZ27" s="432">
        <f t="shared" si="45"/>
        <v>-9.2195759536023464E-2</v>
      </c>
      <c r="BA27" s="210">
        <f t="shared" si="22"/>
        <v>313982.50660998386</v>
      </c>
      <c r="BB27" s="288">
        <f t="shared" si="23"/>
        <v>313884.43946021044</v>
      </c>
      <c r="BC27" s="288">
        <f t="shared" si="24"/>
        <v>345964.98709750496</v>
      </c>
      <c r="BD27" s="288">
        <f t="shared" si="25"/>
        <v>346331.31466672686</v>
      </c>
      <c r="BE27" s="288">
        <f t="shared" si="26"/>
        <v>306099.1911434097</v>
      </c>
      <c r="BF27" s="211">
        <f t="shared" si="27"/>
        <v>1626262.4389778357</v>
      </c>
      <c r="BH27" s="130">
        <f>'Op Cost'!E18</f>
        <v>9003000</v>
      </c>
      <c r="BI27" s="289">
        <f t="shared" si="28"/>
        <v>0.18063561468153236</v>
      </c>
      <c r="BJ27" s="290">
        <f t="shared" si="29"/>
        <v>1626262.4389778357</v>
      </c>
      <c r="BK27" s="230">
        <f t="shared" si="30"/>
        <v>0</v>
      </c>
      <c r="BM27" s="126">
        <f t="shared" si="31"/>
        <v>1626262.4389778357</v>
      </c>
      <c r="BN27" s="291">
        <f t="shared" si="32"/>
        <v>1.4042622940732568E-2</v>
      </c>
      <c r="BO27" s="292">
        <f t="shared" si="33"/>
        <v>40373.683957116686</v>
      </c>
      <c r="BP27" s="292">
        <f t="shared" si="46"/>
        <v>1666636.1229349524</v>
      </c>
      <c r="BQ27" s="293">
        <f t="shared" si="47"/>
        <v>0.18512008474230282</v>
      </c>
      <c r="BR27" s="234">
        <f t="shared" si="34"/>
        <v>0</v>
      </c>
      <c r="BS27" s="12"/>
      <c r="BT27" s="127">
        <f t="shared" si="35"/>
        <v>9003000</v>
      </c>
      <c r="BU27" s="294">
        <f t="shared" si="48"/>
        <v>0.18512008474230282</v>
      </c>
      <c r="BV27" s="295">
        <f t="shared" si="36"/>
        <v>1666636.1229349524</v>
      </c>
      <c r="BW27" s="235">
        <f t="shared" si="37"/>
        <v>0</v>
      </c>
      <c r="BY27" s="126">
        <f t="shared" si="49"/>
        <v>1666636.1229349524</v>
      </c>
      <c r="BZ27" s="296">
        <f t="shared" si="38"/>
        <v>1.4042622940732566E-2</v>
      </c>
      <c r="CA27" s="297">
        <f t="shared" si="39"/>
        <v>0</v>
      </c>
      <c r="CB27" s="239">
        <f t="shared" si="50"/>
        <v>1666636.1229349524</v>
      </c>
      <c r="CC27" s="298">
        <f t="shared" si="51"/>
        <v>0.18512008474230282</v>
      </c>
      <c r="CD27" s="240">
        <f t="shared" si="40"/>
        <v>0</v>
      </c>
      <c r="CE27" s="174"/>
      <c r="CF27" s="246">
        <f t="shared" si="41"/>
        <v>2700900</v>
      </c>
      <c r="CG27" s="297">
        <f t="shared" si="42"/>
        <v>0</v>
      </c>
      <c r="CH27" s="299">
        <f t="shared" si="43"/>
        <v>1666636.1229349524</v>
      </c>
      <c r="CI27" s="247">
        <f t="shared" si="44"/>
        <v>0.18512008474230282</v>
      </c>
      <c r="CL27" s="264">
        <v>0</v>
      </c>
      <c r="CM27" s="324">
        <f t="shared" si="52"/>
        <v>1666636.1229349524</v>
      </c>
      <c r="CN27" s="326">
        <f t="shared" si="53"/>
        <v>0.18512008474230282</v>
      </c>
    </row>
    <row r="28" spans="1:92">
      <c r="A28" s="148" t="s">
        <v>102</v>
      </c>
      <c r="B28" s="39" t="s">
        <v>106</v>
      </c>
      <c r="C28" s="41"/>
      <c r="D28" s="147">
        <f>'Sizing - Reimbursable Expenses'!B19</f>
        <v>165710</v>
      </c>
      <c r="E28" s="281">
        <f>Ridership!$E19</f>
        <v>15318</v>
      </c>
      <c r="F28" s="281">
        <f>'Revenue Hours'!$E19</f>
        <v>3004</v>
      </c>
      <c r="G28" s="281">
        <f>'Revenue Miles'!$E19</f>
        <v>50699</v>
      </c>
      <c r="H28" s="300">
        <f t="shared" si="0"/>
        <v>3.7321493182231356E-4</v>
      </c>
      <c r="I28" s="202">
        <f t="shared" si="1"/>
        <v>3.7321493182231361E-4</v>
      </c>
      <c r="J28" s="203"/>
      <c r="K28" s="804">
        <f>Ridership!B19/'Revenue Hours'!B19</f>
        <v>4.686815011624045</v>
      </c>
      <c r="L28" s="805">
        <f>Ridership!C19/'Revenue Hours'!C19</f>
        <v>4.8892540256325994</v>
      </c>
      <c r="M28" s="805">
        <f>Ridership!D19/'Revenue Hours'!D19</f>
        <v>4.7219286657859971</v>
      </c>
      <c r="N28" s="805">
        <f>Ridership!E19/'Revenue Hours'!E19</f>
        <v>5.099201065246338</v>
      </c>
      <c r="O28" s="284">
        <f t="shared" si="2"/>
        <v>0.87823638966897821</v>
      </c>
      <c r="P28" s="285">
        <f t="shared" si="3"/>
        <v>3.2777093429418256E-4</v>
      </c>
      <c r="Q28" s="205">
        <f t="shared" si="4"/>
        <v>3.1725578564233776E-4</v>
      </c>
      <c r="R28" s="806">
        <f>Ridership!B19/'Revenue Miles'!B19</f>
        <v>0.28707433174661295</v>
      </c>
      <c r="S28" s="805">
        <f>Ridership!C19/'Revenue Miles'!C19</f>
        <v>0.30552817479875144</v>
      </c>
      <c r="T28" s="805">
        <f>Ridership!D19/'Revenue Miles'!D19</f>
        <v>0.29334044561158756</v>
      </c>
      <c r="U28" s="805">
        <f>Ridership!E19/'Revenue Miles'!E19</f>
        <v>0.30213613680743212</v>
      </c>
      <c r="V28" s="284">
        <f t="shared" si="5"/>
        <v>0.87051960662416128</v>
      </c>
      <c r="W28" s="285">
        <f t="shared" si="6"/>
        <v>3.2489091563622362E-4</v>
      </c>
      <c r="X28" s="205">
        <f t="shared" si="7"/>
        <v>3.1487892182742357E-4</v>
      </c>
      <c r="Y28" s="806">
        <f>'Op Cost'!B19/'Revenue Hours'!B19</f>
        <v>38.42344735968117</v>
      </c>
      <c r="Z28" s="805">
        <f>'Op Cost'!C19/'Revenue Hours'!C19</f>
        <v>35.43739730529083</v>
      </c>
      <c r="AA28" s="805">
        <f>'Op Cost'!D19/'Revenue Hours'!D19</f>
        <v>58.537318361955087</v>
      </c>
      <c r="AB28" s="805">
        <f>'Op Cost'!E19/'Revenue Hours'!E19</f>
        <v>55.163115845539281</v>
      </c>
      <c r="AC28" s="284">
        <f t="shared" si="8"/>
        <v>1.1105520609683832</v>
      </c>
      <c r="AD28" s="285">
        <f t="shared" si="9"/>
        <v>3.3606252686332986E-4</v>
      </c>
      <c r="AE28" s="205">
        <f t="shared" si="10"/>
        <v>3.3656405464143317E-4</v>
      </c>
      <c r="AF28" s="806">
        <f>'Op Cost'!B19/'Revenue Miles'!B19</f>
        <v>2.3534928190731925</v>
      </c>
      <c r="AG28" s="805">
        <f>'Op Cost'!C19/'Revenue Miles'!C19</f>
        <v>2.2144734680466569</v>
      </c>
      <c r="AH28" s="805">
        <f>'Op Cost'!D19/'Revenue Miles'!D19</f>
        <v>3.6365147101062738</v>
      </c>
      <c r="AI28" s="805">
        <f>'Op Cost'!E19/'Revenue Miles'!E19</f>
        <v>3.2685062821751907</v>
      </c>
      <c r="AJ28" s="284">
        <f t="shared" si="11"/>
        <v>1.1037169090605909</v>
      </c>
      <c r="AK28" s="285">
        <f t="shared" si="12"/>
        <v>3.3814371127100781E-4</v>
      </c>
      <c r="AL28" s="205">
        <f t="shared" si="13"/>
        <v>3.3865168561046671E-4</v>
      </c>
      <c r="AM28" s="806">
        <f>'Op Cost'!B19/Ridership!B19</f>
        <v>8.1982001133786842</v>
      </c>
      <c r="AN28" s="805">
        <f>'Op Cost'!C19/Ridership!C19</f>
        <v>7.2480172066137918</v>
      </c>
      <c r="AO28" s="805">
        <f>'Op Cost'!D19/Ridership!D19</f>
        <v>12.396908658553643</v>
      </c>
      <c r="AP28" s="805">
        <f>'Op Cost'!E19/Ridership!E19</f>
        <v>10.817991904948427</v>
      </c>
      <c r="AQ28" s="286">
        <f t="shared" si="14"/>
        <v>1.2936229881858146</v>
      </c>
      <c r="AR28" s="285">
        <f t="shared" si="15"/>
        <v>2.8850363299875548E-4</v>
      </c>
      <c r="AS28" s="207">
        <f t="shared" si="16"/>
        <v>2.9025971041458048E-4</v>
      </c>
      <c r="AT28" s="203"/>
      <c r="AU28" s="208">
        <f t="shared" si="17"/>
        <v>6.3451157128467558E-5</v>
      </c>
      <c r="AV28" s="287">
        <f t="shared" si="18"/>
        <v>6.2975784365484712E-5</v>
      </c>
      <c r="AW28" s="287">
        <f t="shared" si="19"/>
        <v>6.7312810928286634E-5</v>
      </c>
      <c r="AX28" s="287">
        <f t="shared" si="20"/>
        <v>6.7730337122093347E-5</v>
      </c>
      <c r="AY28" s="209">
        <f t="shared" si="21"/>
        <v>5.8051942082916096E-5</v>
      </c>
      <c r="AZ28" s="432">
        <f t="shared" si="45"/>
        <v>-0.14386589500290492</v>
      </c>
      <c r="BA28" s="210">
        <f t="shared" si="22"/>
        <v>8039.5705518608984</v>
      </c>
      <c r="BB28" s="288">
        <f t="shared" si="23"/>
        <v>7979.3385082009881</v>
      </c>
      <c r="BC28" s="288">
        <f t="shared" si="24"/>
        <v>8528.8608906903264</v>
      </c>
      <c r="BD28" s="288">
        <f t="shared" si="25"/>
        <v>8581.7634923806745</v>
      </c>
      <c r="BE28" s="288">
        <f t="shared" si="26"/>
        <v>7355.4637168114714</v>
      </c>
      <c r="BF28" s="211">
        <f t="shared" si="27"/>
        <v>40484.99715994436</v>
      </c>
      <c r="BH28" s="130">
        <f>'Op Cost'!E19</f>
        <v>165710</v>
      </c>
      <c r="BI28" s="289">
        <f t="shared" si="28"/>
        <v>0.24431233576696856</v>
      </c>
      <c r="BJ28" s="290">
        <f t="shared" si="29"/>
        <v>40484.99715994436</v>
      </c>
      <c r="BK28" s="230">
        <f t="shared" si="30"/>
        <v>0</v>
      </c>
      <c r="BM28" s="126">
        <f t="shared" si="31"/>
        <v>40484.99715994436</v>
      </c>
      <c r="BN28" s="291">
        <f t="shared" si="32"/>
        <v>3.4958413614413915E-4</v>
      </c>
      <c r="BO28" s="292">
        <f t="shared" si="33"/>
        <v>1005.0828458952295</v>
      </c>
      <c r="BP28" s="292">
        <f t="shared" si="46"/>
        <v>41490.080005839591</v>
      </c>
      <c r="BQ28" s="293">
        <f t="shared" si="47"/>
        <v>0.25037764773302512</v>
      </c>
      <c r="BR28" s="234">
        <f t="shared" si="34"/>
        <v>0</v>
      </c>
      <c r="BS28" s="12"/>
      <c r="BT28" s="127">
        <f t="shared" si="35"/>
        <v>165710</v>
      </c>
      <c r="BU28" s="294">
        <f t="shared" si="48"/>
        <v>0.25037764773302512</v>
      </c>
      <c r="BV28" s="295">
        <f t="shared" si="36"/>
        <v>41490.080005839591</v>
      </c>
      <c r="BW28" s="235">
        <f t="shared" si="37"/>
        <v>0</v>
      </c>
      <c r="BY28" s="126">
        <f t="shared" si="49"/>
        <v>41490.080005839591</v>
      </c>
      <c r="BZ28" s="296">
        <f t="shared" si="38"/>
        <v>3.4958413614413915E-4</v>
      </c>
      <c r="CA28" s="297">
        <f t="shared" si="39"/>
        <v>0</v>
      </c>
      <c r="CB28" s="239">
        <f t="shared" si="50"/>
        <v>41490.080005839591</v>
      </c>
      <c r="CC28" s="298">
        <f t="shared" si="51"/>
        <v>0.25037764773302512</v>
      </c>
      <c r="CD28" s="240">
        <f t="shared" si="40"/>
        <v>0</v>
      </c>
      <c r="CE28" s="174"/>
      <c r="CF28" s="246">
        <f t="shared" si="41"/>
        <v>49713</v>
      </c>
      <c r="CG28" s="297">
        <f t="shared" si="42"/>
        <v>0</v>
      </c>
      <c r="CH28" s="299">
        <f t="shared" si="43"/>
        <v>41490.080005839591</v>
      </c>
      <c r="CI28" s="247">
        <f t="shared" si="44"/>
        <v>0.25037764773302512</v>
      </c>
      <c r="CL28" s="264">
        <v>0</v>
      </c>
      <c r="CM28" s="324">
        <f t="shared" si="52"/>
        <v>41490.080005839591</v>
      </c>
      <c r="CN28" s="326">
        <f t="shared" si="53"/>
        <v>0.25037764773302512</v>
      </c>
    </row>
    <row r="29" spans="1:92">
      <c r="A29" s="148" t="s">
        <v>107</v>
      </c>
      <c r="B29" s="39" t="s">
        <v>108</v>
      </c>
      <c r="C29" s="41"/>
      <c r="D29" s="147">
        <f>'Sizing - Reimbursable Expenses'!B20</f>
        <v>25291520</v>
      </c>
      <c r="E29" s="281">
        <f>Ridership!$E20</f>
        <v>690827</v>
      </c>
      <c r="F29" s="281">
        <f>'Revenue Hours'!$E20</f>
        <v>172995.92</v>
      </c>
      <c r="G29" s="281">
        <f>'Revenue Miles'!$E20</f>
        <v>3894172</v>
      </c>
      <c r="H29" s="300">
        <f t="shared" si="0"/>
        <v>3.5735198251008793E-2</v>
      </c>
      <c r="I29" s="202">
        <f t="shared" si="1"/>
        <v>3.57351982510088E-2</v>
      </c>
      <c r="J29" s="203"/>
      <c r="K29" s="804">
        <f>Ridership!B20/'Revenue Hours'!B20</f>
        <v>3.470492023892092</v>
      </c>
      <c r="L29" s="805">
        <f>Ridership!C20/'Revenue Hours'!C20</f>
        <v>4.2679119210326499</v>
      </c>
      <c r="M29" s="805">
        <f>Ridership!D20/'Revenue Hours'!D20</f>
        <v>4.451152820443574</v>
      </c>
      <c r="N29" s="805">
        <f>Ridership!E20/'Revenue Hours'!E20</f>
        <v>3.9933138307539271</v>
      </c>
      <c r="O29" s="284">
        <f t="shared" si="2"/>
        <v>0.89152476012892912</v>
      </c>
      <c r="P29" s="285">
        <f t="shared" si="3"/>
        <v>3.1858814048890349E-2</v>
      </c>
      <c r="Q29" s="205">
        <f t="shared" si="4"/>
        <v>3.0836758306464776E-2</v>
      </c>
      <c r="R29" s="806">
        <f>Ridership!B20/'Revenue Miles'!B20</f>
        <v>0.16305901321605187</v>
      </c>
      <c r="S29" s="805">
        <f>Ridership!C20/'Revenue Miles'!C20</f>
        <v>0.18749795684455406</v>
      </c>
      <c r="T29" s="805">
        <f>Ridership!D20/'Revenue Miles'!D20</f>
        <v>0.20352598918826306</v>
      </c>
      <c r="U29" s="805">
        <f>Ridership!E20/'Revenue Miles'!E20</f>
        <v>0.17740022782763576</v>
      </c>
      <c r="V29" s="284">
        <f t="shared" si="5"/>
        <v>0.87910488190980651</v>
      </c>
      <c r="W29" s="285">
        <f t="shared" si="6"/>
        <v>3.1414987238476612E-2</v>
      </c>
      <c r="X29" s="205">
        <f t="shared" si="7"/>
        <v>3.0446887970082995E-2</v>
      </c>
      <c r="Y29" s="806">
        <f>'Op Cost'!B20/'Revenue Hours'!B20</f>
        <v>179.69728056645377</v>
      </c>
      <c r="Z29" s="805">
        <f>'Op Cost'!C20/'Revenue Hours'!C20</f>
        <v>158.41301948873704</v>
      </c>
      <c r="AA29" s="805">
        <f>'Op Cost'!D20/'Revenue Hours'!D20</f>
        <v>159.2898254734497</v>
      </c>
      <c r="AB29" s="805">
        <f>'Op Cost'!E20/'Revenue Hours'!E20</f>
        <v>146.19720511327665</v>
      </c>
      <c r="AC29" s="284">
        <f t="shared" si="8"/>
        <v>0.89241794556285381</v>
      </c>
      <c r="AD29" s="285">
        <f t="shared" si="9"/>
        <v>4.004311929033473E-2</v>
      </c>
      <c r="AE29" s="205">
        <f t="shared" si="10"/>
        <v>4.0102878219226479E-2</v>
      </c>
      <c r="AF29" s="806">
        <f>'Op Cost'!B20/'Revenue Miles'!B20</f>
        <v>8.4429703468712045</v>
      </c>
      <c r="AG29" s="805">
        <f>'Op Cost'!C20/'Revenue Miles'!C20</f>
        <v>6.9594026402794391</v>
      </c>
      <c r="AH29" s="805">
        <f>'Op Cost'!D20/'Revenue Miles'!D20</f>
        <v>7.2834208585718461</v>
      </c>
      <c r="AI29" s="805">
        <f>'Op Cost'!E20/'Revenue Miles'!E20</f>
        <v>6.4947105572121622</v>
      </c>
      <c r="AJ29" s="284">
        <f t="shared" si="11"/>
        <v>0.88136384841768123</v>
      </c>
      <c r="AK29" s="285">
        <f t="shared" si="12"/>
        <v>4.0545341535353933E-2</v>
      </c>
      <c r="AL29" s="205">
        <f t="shared" si="13"/>
        <v>4.0606250528773154E-2</v>
      </c>
      <c r="AM29" s="806">
        <f>'Op Cost'!B20/Ridership!B20</f>
        <v>51.778617939287642</v>
      </c>
      <c r="AN29" s="805">
        <f>'Op Cost'!C20/Ridership!C20</f>
        <v>37.117218541475417</v>
      </c>
      <c r="AO29" s="805">
        <f>'Op Cost'!D20/Ridership!D20</f>
        <v>35.786195599003463</v>
      </c>
      <c r="AP29" s="805">
        <f>'Op Cost'!E20/Ridership!E20</f>
        <v>36.610497273557634</v>
      </c>
      <c r="AQ29" s="284">
        <f t="shared" si="14"/>
        <v>1.0046673128501329</v>
      </c>
      <c r="AR29" s="285">
        <f t="shared" si="15"/>
        <v>3.556918573336669E-2</v>
      </c>
      <c r="AS29" s="207">
        <f t="shared" si="16"/>
        <v>3.5785689917790318E-2</v>
      </c>
      <c r="AT29" s="203"/>
      <c r="AU29" s="208">
        <f t="shared" si="17"/>
        <v>6.1673516612929559E-3</v>
      </c>
      <c r="AV29" s="287">
        <f t="shared" si="18"/>
        <v>6.0893775940165998E-3</v>
      </c>
      <c r="AW29" s="287">
        <f t="shared" si="19"/>
        <v>8.0205756438452968E-3</v>
      </c>
      <c r="AX29" s="287">
        <f t="shared" si="20"/>
        <v>8.1212501057546307E-3</v>
      </c>
      <c r="AY29" s="209">
        <f t="shared" si="21"/>
        <v>7.157137983558064E-3</v>
      </c>
      <c r="AZ29" s="432">
        <f t="shared" si="45"/>
        <v>-5.0232060077122593E-3</v>
      </c>
      <c r="BA29" s="210">
        <f t="shared" si="22"/>
        <v>781433.4843210564</v>
      </c>
      <c r="BB29" s="288">
        <f t="shared" si="23"/>
        <v>771553.79034140846</v>
      </c>
      <c r="BC29" s="288">
        <f t="shared" si="24"/>
        <v>1016245.986258009</v>
      </c>
      <c r="BD29" s="288">
        <f t="shared" si="25"/>
        <v>1029001.9307658767</v>
      </c>
      <c r="BE29" s="288">
        <f t="shared" si="26"/>
        <v>906844.2306216486</v>
      </c>
      <c r="BF29" s="211">
        <f t="shared" si="27"/>
        <v>4505079.4223079989</v>
      </c>
      <c r="BH29" s="130">
        <f>'Op Cost'!E20</f>
        <v>25291520</v>
      </c>
      <c r="BI29" s="289">
        <f t="shared" si="28"/>
        <v>0.17812608424910795</v>
      </c>
      <c r="BJ29" s="290">
        <f t="shared" si="29"/>
        <v>4505079.4223079989</v>
      </c>
      <c r="BK29" s="230">
        <f t="shared" si="30"/>
        <v>0</v>
      </c>
      <c r="BM29" s="126">
        <f t="shared" si="31"/>
        <v>4505079.4223079989</v>
      </c>
      <c r="BN29" s="291">
        <f t="shared" si="32"/>
        <v>3.8900936361346249E-2</v>
      </c>
      <c r="BO29" s="292">
        <f t="shared" si="33"/>
        <v>111843.35838949538</v>
      </c>
      <c r="BP29" s="292">
        <f t="shared" si="46"/>
        <v>4616922.7806974938</v>
      </c>
      <c r="BQ29" s="293">
        <f t="shared" si="47"/>
        <v>0.18254825256439683</v>
      </c>
      <c r="BR29" s="234">
        <f t="shared" si="34"/>
        <v>0</v>
      </c>
      <c r="BS29" s="12"/>
      <c r="BT29" s="127">
        <f t="shared" si="35"/>
        <v>25291520</v>
      </c>
      <c r="BU29" s="294">
        <f t="shared" si="48"/>
        <v>0.18254825256439683</v>
      </c>
      <c r="BV29" s="295">
        <f t="shared" si="36"/>
        <v>4616922.7806974938</v>
      </c>
      <c r="BW29" s="235">
        <f t="shared" si="37"/>
        <v>0</v>
      </c>
      <c r="BY29" s="126">
        <f t="shared" si="49"/>
        <v>4616922.7806974938</v>
      </c>
      <c r="BZ29" s="296">
        <f t="shared" si="38"/>
        <v>3.8900936361346242E-2</v>
      </c>
      <c r="CA29" s="297">
        <f t="shared" si="39"/>
        <v>0</v>
      </c>
      <c r="CB29" s="239">
        <f t="shared" si="50"/>
        <v>4616922.7806974938</v>
      </c>
      <c r="CC29" s="298">
        <f t="shared" si="51"/>
        <v>0.18254825256439683</v>
      </c>
      <c r="CD29" s="240">
        <f t="shared" si="40"/>
        <v>0</v>
      </c>
      <c r="CE29" s="174"/>
      <c r="CF29" s="246">
        <f t="shared" si="41"/>
        <v>7587456</v>
      </c>
      <c r="CG29" s="297">
        <f t="shared" si="42"/>
        <v>0</v>
      </c>
      <c r="CH29" s="299">
        <f t="shared" si="43"/>
        <v>4616922.7806974938</v>
      </c>
      <c r="CI29" s="247">
        <f t="shared" si="44"/>
        <v>0.18254825256439683</v>
      </c>
      <c r="CL29" s="264">
        <v>0</v>
      </c>
      <c r="CM29" s="324">
        <f t="shared" si="52"/>
        <v>4616922.7806974938</v>
      </c>
      <c r="CN29" s="326">
        <f t="shared" si="53"/>
        <v>0.18254825256439683</v>
      </c>
    </row>
    <row r="30" spans="1:92">
      <c r="A30" s="148" t="s">
        <v>107</v>
      </c>
      <c r="B30" s="39" t="s">
        <v>109</v>
      </c>
      <c r="C30" s="41"/>
      <c r="D30" s="147">
        <f>'Sizing - Reimbursable Expenses'!B21</f>
        <v>28281032</v>
      </c>
      <c r="E30" s="281">
        <f>Ridership!$E21</f>
        <v>2458738</v>
      </c>
      <c r="F30" s="281">
        <f>'Revenue Hours'!$E21</f>
        <v>230883</v>
      </c>
      <c r="G30" s="281">
        <f>'Revenue Miles'!$E21</f>
        <v>2329537</v>
      </c>
      <c r="H30" s="300">
        <f t="shared" si="0"/>
        <v>4.7219108254583177E-2</v>
      </c>
      <c r="I30" s="202">
        <f t="shared" si="1"/>
        <v>4.7219108254583184E-2</v>
      </c>
      <c r="J30" s="203"/>
      <c r="K30" s="804">
        <f>Ridership!B21/'Revenue Hours'!B21</f>
        <v>7.8216167510040826</v>
      </c>
      <c r="L30" s="805">
        <f>Ridership!C21/'Revenue Hours'!C21</f>
        <v>8.8817225863249529</v>
      </c>
      <c r="M30" s="805">
        <f>Ridership!D21/'Revenue Hours'!D21</f>
        <v>9.7390196531791915</v>
      </c>
      <c r="N30" s="805">
        <f>Ridership!E21/'Revenue Hours'!E21</f>
        <v>10.649281237683155</v>
      </c>
      <c r="O30" s="284">
        <f t="shared" si="2"/>
        <v>0.94314927205126431</v>
      </c>
      <c r="P30" s="285">
        <f t="shared" si="3"/>
        <v>4.4534667577219973E-2</v>
      </c>
      <c r="Q30" s="205">
        <f t="shared" si="4"/>
        <v>4.3105960511587785E-2</v>
      </c>
      <c r="R30" s="806">
        <f>Ridership!B21/'Revenue Miles'!B21</f>
        <v>0.78433143162528551</v>
      </c>
      <c r="S30" s="805">
        <f>Ridership!C21/'Revenue Miles'!C21</f>
        <v>0.87157122671755427</v>
      </c>
      <c r="T30" s="805">
        <f>Ridership!D21/'Revenue Miles'!D21</f>
        <v>0.95474957839955032</v>
      </c>
      <c r="U30" s="805">
        <f>Ridership!E21/'Revenue Miles'!E21</f>
        <v>1.0554620939697459</v>
      </c>
      <c r="V30" s="284">
        <f t="shared" si="5"/>
        <v>0.94426272197974803</v>
      </c>
      <c r="W30" s="285">
        <f t="shared" si="6"/>
        <v>4.4587243689929106E-2</v>
      </c>
      <c r="X30" s="205">
        <f t="shared" si="7"/>
        <v>4.321322186817135E-2</v>
      </c>
      <c r="Y30" s="806">
        <f>'Op Cost'!B21/'Revenue Hours'!B21</f>
        <v>115.12446224595757</v>
      </c>
      <c r="Z30" s="805">
        <f>'Op Cost'!C21/'Revenue Hours'!C21</f>
        <v>128.33355179497212</v>
      </c>
      <c r="AA30" s="805">
        <f>'Op Cost'!D21/'Revenue Hours'!D21</f>
        <v>109.8271676300578</v>
      </c>
      <c r="AB30" s="805">
        <f>'Op Cost'!E21/'Revenue Hours'!E21</f>
        <v>122.49075072655847</v>
      </c>
      <c r="AC30" s="284">
        <f t="shared" si="8"/>
        <v>0.98733751771107381</v>
      </c>
      <c r="AD30" s="285">
        <f t="shared" si="9"/>
        <v>4.782468751319241E-2</v>
      </c>
      <c r="AE30" s="205">
        <f t="shared" si="10"/>
        <v>4.7896059378097572E-2</v>
      </c>
      <c r="AF30" s="806">
        <f>'Op Cost'!B21/'Revenue Miles'!B21</f>
        <v>11.544382339734495</v>
      </c>
      <c r="AG30" s="805">
        <f>'Op Cost'!C21/'Revenue Miles'!C21</f>
        <v>12.593483986899244</v>
      </c>
      <c r="AH30" s="805">
        <f>'Op Cost'!D21/'Revenue Miles'!D21</f>
        <v>10.766734817850473</v>
      </c>
      <c r="AI30" s="805">
        <f>'Op Cost'!E21/'Revenue Miles'!E21</f>
        <v>12.140194381973757</v>
      </c>
      <c r="AJ30" s="284">
        <f t="shared" si="11"/>
        <v>0.98862782106337344</v>
      </c>
      <c r="AK30" s="285">
        <f t="shared" si="12"/>
        <v>4.7762269327798257E-2</v>
      </c>
      <c r="AL30" s="205">
        <f t="shared" si="13"/>
        <v>4.783401990722394E-2</v>
      </c>
      <c r="AM30" s="806">
        <f>'Op Cost'!B21/Ridership!B21</f>
        <v>14.718755202519828</v>
      </c>
      <c r="AN30" s="805">
        <f>'Op Cost'!C21/Ridership!C21</f>
        <v>14.449173631313958</v>
      </c>
      <c r="AO30" s="805">
        <f>'Op Cost'!D21/Ridership!D21</f>
        <v>11.277024951295379</v>
      </c>
      <c r="AP30" s="805">
        <f>'Op Cost'!E21/Ridership!E21</f>
        <v>11.502255221987866</v>
      </c>
      <c r="AQ30" s="284">
        <f t="shared" si="14"/>
        <v>1.0492744422797424</v>
      </c>
      <c r="AR30" s="285">
        <f t="shared" si="15"/>
        <v>4.5001675778922959E-2</v>
      </c>
      <c r="AS30" s="207">
        <f t="shared" si="16"/>
        <v>4.527559408521336E-2</v>
      </c>
      <c r="AT30" s="203"/>
      <c r="AU30" s="208">
        <f t="shared" si="17"/>
        <v>8.6211921023175569E-3</v>
      </c>
      <c r="AV30" s="287">
        <f t="shared" si="18"/>
        <v>8.6426443736342708E-3</v>
      </c>
      <c r="AW30" s="287">
        <f t="shared" si="19"/>
        <v>9.5792118756195151E-3</v>
      </c>
      <c r="AX30" s="287">
        <f t="shared" si="20"/>
        <v>9.5668039814447887E-3</v>
      </c>
      <c r="AY30" s="209">
        <f t="shared" si="21"/>
        <v>9.0551188170426723E-3</v>
      </c>
      <c r="AZ30" s="432">
        <f t="shared" si="45"/>
        <v>-3.7148882504660981E-2</v>
      </c>
      <c r="BA30" s="210">
        <f t="shared" si="22"/>
        <v>1092347.0159479806</v>
      </c>
      <c r="BB30" s="288">
        <f t="shared" si="23"/>
        <v>1095065.1231749174</v>
      </c>
      <c r="BC30" s="288">
        <f t="shared" si="24"/>
        <v>1213732.785823615</v>
      </c>
      <c r="BD30" s="288">
        <f t="shared" si="25"/>
        <v>1212160.6452176403</v>
      </c>
      <c r="BE30" s="288">
        <f t="shared" si="26"/>
        <v>1147327.6434928267</v>
      </c>
      <c r="BF30" s="211">
        <f t="shared" si="27"/>
        <v>5760633.2136569805</v>
      </c>
      <c r="BH30" s="130">
        <f>'Op Cost'!E21</f>
        <v>28281032</v>
      </c>
      <c r="BI30" s="289">
        <f t="shared" si="28"/>
        <v>0.20369246828252169</v>
      </c>
      <c r="BJ30" s="290">
        <f t="shared" si="29"/>
        <v>5760633.2136569805</v>
      </c>
      <c r="BK30" s="230">
        <f t="shared" si="30"/>
        <v>0</v>
      </c>
      <c r="BM30" s="126">
        <f t="shared" si="31"/>
        <v>5760633.2136569805</v>
      </c>
      <c r="BN30" s="291">
        <f t="shared" si="32"/>
        <v>4.9742525056466605E-2</v>
      </c>
      <c r="BO30" s="292">
        <f t="shared" si="33"/>
        <v>143013.80834156138</v>
      </c>
      <c r="BP30" s="292">
        <f t="shared" si="46"/>
        <v>5903647.0219985424</v>
      </c>
      <c r="BQ30" s="293">
        <f t="shared" si="47"/>
        <v>0.20874934910432344</v>
      </c>
      <c r="BR30" s="234">
        <f t="shared" si="34"/>
        <v>0</v>
      </c>
      <c r="BS30" s="12"/>
      <c r="BT30" s="127">
        <f t="shared" si="35"/>
        <v>28281032</v>
      </c>
      <c r="BU30" s="294">
        <f t="shared" si="48"/>
        <v>0.20874934910432344</v>
      </c>
      <c r="BV30" s="295">
        <f t="shared" si="36"/>
        <v>5903647.0219985424</v>
      </c>
      <c r="BW30" s="235">
        <f t="shared" si="37"/>
        <v>0</v>
      </c>
      <c r="BY30" s="126">
        <f t="shared" si="49"/>
        <v>5903647.0219985424</v>
      </c>
      <c r="BZ30" s="296">
        <f t="shared" si="38"/>
        <v>4.9742525056466605E-2</v>
      </c>
      <c r="CA30" s="297">
        <f t="shared" si="39"/>
        <v>0</v>
      </c>
      <c r="CB30" s="239">
        <f t="shared" si="50"/>
        <v>5903647.0219985424</v>
      </c>
      <c r="CC30" s="298">
        <f t="shared" si="51"/>
        <v>0.20874934910432344</v>
      </c>
      <c r="CD30" s="240">
        <f t="shared" si="40"/>
        <v>0</v>
      </c>
      <c r="CE30" s="174"/>
      <c r="CF30" s="246">
        <f t="shared" si="41"/>
        <v>8484309.5999999996</v>
      </c>
      <c r="CG30" s="297">
        <f t="shared" si="42"/>
        <v>0</v>
      </c>
      <c r="CH30" s="299">
        <f t="shared" si="43"/>
        <v>5903647.0219985424</v>
      </c>
      <c r="CI30" s="247">
        <f t="shared" si="44"/>
        <v>0.20874934910432344</v>
      </c>
      <c r="CL30" s="264">
        <v>0</v>
      </c>
      <c r="CM30" s="324">
        <f t="shared" si="52"/>
        <v>5903647.0219985424</v>
      </c>
      <c r="CN30" s="326">
        <f t="shared" si="53"/>
        <v>0.20874934910432344</v>
      </c>
    </row>
    <row r="31" spans="1:92">
      <c r="A31" s="148" t="s">
        <v>107</v>
      </c>
      <c r="B31" s="39" t="s">
        <v>110</v>
      </c>
      <c r="C31" s="41"/>
      <c r="D31" s="147">
        <f>'Sizing - Reimbursable Expenses'!B22</f>
        <v>35845053</v>
      </c>
      <c r="E31" s="281">
        <f>Ridership!$E22</f>
        <v>5351810</v>
      </c>
      <c r="F31" s="281">
        <f>'Revenue Hours'!$E22</f>
        <v>308856.31</v>
      </c>
      <c r="G31" s="281">
        <f>'Revenue Miles'!$E22</f>
        <v>2865159</v>
      </c>
      <c r="H31" s="300">
        <f t="shared" si="0"/>
        <v>7.2693203380791147E-2</v>
      </c>
      <c r="I31" s="202">
        <f t="shared" si="1"/>
        <v>7.269320338079116E-2</v>
      </c>
      <c r="J31" s="203"/>
      <c r="K31" s="804">
        <f>Ridership!B22/'Revenue Hours'!B22</f>
        <v>7.2218469159098948</v>
      </c>
      <c r="L31" s="805">
        <f>Ridership!C22/'Revenue Hours'!C22</f>
        <v>11.021126607734487</v>
      </c>
      <c r="M31" s="805">
        <f>Ridership!D22/'Revenue Hours'!D22</f>
        <v>14.745469355165852</v>
      </c>
      <c r="N31" s="805">
        <f>Ridership!E22/'Revenue Hours'!E22</f>
        <v>17.327831184669662</v>
      </c>
      <c r="O31" s="284">
        <f t="shared" si="2"/>
        <v>1.1378339509151447</v>
      </c>
      <c r="P31" s="285">
        <f t="shared" si="3"/>
        <v>8.2712794807443757E-2</v>
      </c>
      <c r="Q31" s="205">
        <f t="shared" si="4"/>
        <v>8.0059303476119059E-2</v>
      </c>
      <c r="R31" s="806">
        <f>Ridership!B22/'Revenue Miles'!B22</f>
        <v>0.80452628182287345</v>
      </c>
      <c r="S31" s="805">
        <f>Ridership!C22/'Revenue Miles'!C22</f>
        <v>1.2173072182855937</v>
      </c>
      <c r="T31" s="805">
        <f>Ridership!D22/'Revenue Miles'!D22</f>
        <v>1.5082541507857004</v>
      </c>
      <c r="U31" s="805">
        <f>Ridership!E22/'Revenue Miles'!E22</f>
        <v>1.8678928464353985</v>
      </c>
      <c r="V31" s="284">
        <f t="shared" si="5"/>
        <v>1.1322299531663331</v>
      </c>
      <c r="W31" s="285">
        <f t="shared" si="6"/>
        <v>8.2305422259343911E-2</v>
      </c>
      <c r="X31" s="205">
        <f t="shared" si="7"/>
        <v>7.9769059011151722E-2</v>
      </c>
      <c r="Y31" s="806">
        <f>'Op Cost'!B22/'Revenue Hours'!B22</f>
        <v>113.69054841372804</v>
      </c>
      <c r="Z31" s="805">
        <f>'Op Cost'!C22/'Revenue Hours'!C22</f>
        <v>98.632543150219192</v>
      </c>
      <c r="AA31" s="805">
        <f>'Op Cost'!D22/'Revenue Hours'!D22</f>
        <v>103.11566062580688</v>
      </c>
      <c r="AB31" s="805">
        <f>'Op Cost'!E22/'Revenue Hours'!E22</f>
        <v>116.71198169789699</v>
      </c>
      <c r="AC31" s="284">
        <f t="shared" si="8"/>
        <v>0.96878639742207318</v>
      </c>
      <c r="AD31" s="285">
        <f t="shared" si="9"/>
        <v>7.5035326233137398E-2</v>
      </c>
      <c r="AE31" s="205">
        <f t="shared" si="10"/>
        <v>7.5147306288742541E-2</v>
      </c>
      <c r="AF31" s="806">
        <f>'Op Cost'!B22/'Revenue Miles'!B22</f>
        <v>12.665324432756394</v>
      </c>
      <c r="AG31" s="805">
        <f>'Op Cost'!C22/'Revenue Miles'!C22</f>
        <v>10.894177247756708</v>
      </c>
      <c r="AH31" s="805">
        <f>'Op Cost'!D22/'Revenue Miles'!D22</f>
        <v>10.547281975490128</v>
      </c>
      <c r="AI31" s="805">
        <f>'Op Cost'!E22/'Revenue Miles'!E22</f>
        <v>12.581232664574635</v>
      </c>
      <c r="AJ31" s="284">
        <f t="shared" si="11"/>
        <v>0.96628072093214301</v>
      </c>
      <c r="AK31" s="285">
        <f t="shared" si="12"/>
        <v>7.5229901421055095E-2</v>
      </c>
      <c r="AL31" s="205">
        <f t="shared" si="13"/>
        <v>7.5342915084205223E-2</v>
      </c>
      <c r="AM31" s="806">
        <f>'Op Cost'!B22/Ridership!B22</f>
        <v>15.742586313102974</v>
      </c>
      <c r="AN31" s="805">
        <f>'Op Cost'!C22/Ridership!C22</f>
        <v>8.9494065952386492</v>
      </c>
      <c r="AO31" s="805">
        <f>'Op Cost'!D22/Ridership!D22</f>
        <v>6.9930402445739626</v>
      </c>
      <c r="AP31" s="805">
        <f>'Op Cost'!E22/Ridership!E22</f>
        <v>6.7355216272625524</v>
      </c>
      <c r="AQ31" s="284">
        <f t="shared" si="14"/>
        <v>0.85513349272278338</v>
      </c>
      <c r="AR31" s="285">
        <f t="shared" si="15"/>
        <v>8.5008018045618527E-2</v>
      </c>
      <c r="AS31" s="207">
        <f t="shared" si="16"/>
        <v>8.5525448828386516E-2</v>
      </c>
      <c r="AT31" s="203"/>
      <c r="AU31" s="208">
        <f t="shared" si="17"/>
        <v>1.6011860695223812E-2</v>
      </c>
      <c r="AV31" s="287">
        <f t="shared" si="18"/>
        <v>1.5953811802230346E-2</v>
      </c>
      <c r="AW31" s="287">
        <f t="shared" si="19"/>
        <v>1.5029461257748509E-2</v>
      </c>
      <c r="AX31" s="287">
        <f t="shared" si="20"/>
        <v>1.5068583016841046E-2</v>
      </c>
      <c r="AY31" s="209">
        <f t="shared" si="21"/>
        <v>1.7105089765677303E-2</v>
      </c>
      <c r="AZ31" s="432">
        <f t="shared" si="45"/>
        <v>8.9081273843559933E-2</v>
      </c>
      <c r="BA31" s="210">
        <f t="shared" si="22"/>
        <v>2028780.711834582</v>
      </c>
      <c r="BB31" s="288">
        <f t="shared" si="23"/>
        <v>2021425.6344522499</v>
      </c>
      <c r="BC31" s="288">
        <f t="shared" si="24"/>
        <v>1904305.9198036001</v>
      </c>
      <c r="BD31" s="288">
        <f t="shared" si="25"/>
        <v>1909262.8371644695</v>
      </c>
      <c r="BE31" s="288">
        <f t="shared" si="26"/>
        <v>2167298.1579933832</v>
      </c>
      <c r="BF31" s="211">
        <f t="shared" si="27"/>
        <v>10031073.261248285</v>
      </c>
      <c r="BH31" s="130">
        <f>'Op Cost'!E22</f>
        <v>36047232</v>
      </c>
      <c r="BI31" s="289">
        <f t="shared" si="28"/>
        <v>0.27827582603979928</v>
      </c>
      <c r="BJ31" s="290">
        <f t="shared" si="29"/>
        <v>10031073.261248285</v>
      </c>
      <c r="BK31" s="230">
        <f t="shared" si="30"/>
        <v>0</v>
      </c>
      <c r="BM31" s="126">
        <f t="shared" si="31"/>
        <v>10031073.261248285</v>
      </c>
      <c r="BN31" s="291">
        <f t="shared" si="32"/>
        <v>8.6617372523902961E-2</v>
      </c>
      <c r="BO31" s="292">
        <f t="shared" si="33"/>
        <v>249031.99624709625</v>
      </c>
      <c r="BP31" s="292">
        <f t="shared" si="46"/>
        <v>10280105.257495381</v>
      </c>
      <c r="BQ31" s="293">
        <f t="shared" si="47"/>
        <v>0.28518431755024576</v>
      </c>
      <c r="BR31" s="234">
        <f t="shared" si="34"/>
        <v>0</v>
      </c>
      <c r="BS31" s="12"/>
      <c r="BT31" s="127">
        <f t="shared" si="35"/>
        <v>36047232</v>
      </c>
      <c r="BU31" s="294">
        <f t="shared" si="48"/>
        <v>0.28518431755024576</v>
      </c>
      <c r="BV31" s="295">
        <f t="shared" si="36"/>
        <v>10280105.257495381</v>
      </c>
      <c r="BW31" s="235">
        <f t="shared" si="37"/>
        <v>0</v>
      </c>
      <c r="BY31" s="126">
        <f t="shared" si="49"/>
        <v>10280105.257495381</v>
      </c>
      <c r="BZ31" s="296">
        <f t="shared" si="38"/>
        <v>8.6617372523902961E-2</v>
      </c>
      <c r="CA31" s="297">
        <f t="shared" si="39"/>
        <v>0</v>
      </c>
      <c r="CB31" s="239">
        <f t="shared" si="50"/>
        <v>10280105.257495381</v>
      </c>
      <c r="CC31" s="298">
        <f t="shared" si="51"/>
        <v>0.28518431755024576</v>
      </c>
      <c r="CD31" s="240">
        <f t="shared" si="40"/>
        <v>0</v>
      </c>
      <c r="CE31" s="174"/>
      <c r="CF31" s="246">
        <f t="shared" si="41"/>
        <v>10814169.6</v>
      </c>
      <c r="CG31" s="297">
        <f t="shared" si="42"/>
        <v>0</v>
      </c>
      <c r="CH31" s="299">
        <f t="shared" si="43"/>
        <v>10280105.257495381</v>
      </c>
      <c r="CI31" s="247">
        <f t="shared" si="44"/>
        <v>0.28518431755024576</v>
      </c>
      <c r="CL31" s="264">
        <v>170685.8</v>
      </c>
      <c r="CM31" s="324">
        <f t="shared" si="52"/>
        <v>10450791.057495382</v>
      </c>
      <c r="CN31" s="326">
        <f t="shared" si="53"/>
        <v>0.28991937737397927</v>
      </c>
    </row>
    <row r="32" spans="1:92">
      <c r="A32" s="148" t="s">
        <v>107</v>
      </c>
      <c r="B32" s="39" t="s">
        <v>111</v>
      </c>
      <c r="C32" s="41"/>
      <c r="D32" s="147">
        <f>'Sizing - Reimbursable Expenses'!B23</f>
        <v>5453602</v>
      </c>
      <c r="E32" s="281">
        <f>Ridership!$E23</f>
        <v>1002134</v>
      </c>
      <c r="F32" s="281">
        <f>'Revenue Hours'!$E23</f>
        <v>34526</v>
      </c>
      <c r="G32" s="281">
        <f>'Revenue Miles'!$E23</f>
        <v>434414</v>
      </c>
      <c r="H32" s="300">
        <f t="shared" si="0"/>
        <v>1.1852937979457188E-2</v>
      </c>
      <c r="I32" s="202">
        <f t="shared" si="1"/>
        <v>1.185293797945719E-2</v>
      </c>
      <c r="J32" s="203"/>
      <c r="K32" s="804">
        <f>Ridership!B23/'Revenue Hours'!B23</f>
        <v>9.5356184364060681</v>
      </c>
      <c r="L32" s="805">
        <f>Ridership!C23/'Revenue Hours'!C23</f>
        <v>13.465131541402728</v>
      </c>
      <c r="M32" s="805">
        <f>Ridership!D23/'Revenue Hours'!D23</f>
        <v>24.467665569605636</v>
      </c>
      <c r="N32" s="805">
        <f>Ridership!E23/'Revenue Hours'!E23</f>
        <v>29.025488038000347</v>
      </c>
      <c r="O32" s="284">
        <f t="shared" si="2"/>
        <v>1.2460987517963511</v>
      </c>
      <c r="P32" s="285">
        <f t="shared" si="3"/>
        <v>1.4769931221321168E-2</v>
      </c>
      <c r="Q32" s="205">
        <f t="shared" si="4"/>
        <v>1.429610024328111E-2</v>
      </c>
      <c r="R32" s="806">
        <f>Ridership!B23/'Revenue Miles'!B23</f>
        <v>0.74451206457520036</v>
      </c>
      <c r="S32" s="805">
        <f>Ridership!C23/'Revenue Miles'!C23</f>
        <v>1.0865963144527517</v>
      </c>
      <c r="T32" s="805">
        <f>Ridership!D23/'Revenue Miles'!D23</f>
        <v>1.9292701193514095</v>
      </c>
      <c r="U32" s="805">
        <f>Ridership!E23/'Revenue Miles'!E23</f>
        <v>2.3068639592646645</v>
      </c>
      <c r="V32" s="284">
        <f t="shared" si="5"/>
        <v>1.2548259859674822</v>
      </c>
      <c r="W32" s="285">
        <f t="shared" si="6"/>
        <v>1.4873374586683785E-2</v>
      </c>
      <c r="X32" s="205">
        <f t="shared" si="7"/>
        <v>1.4415029563443501E-2</v>
      </c>
      <c r="Y32" s="806">
        <f>'Op Cost'!B23/'Revenue Hours'!B23</f>
        <v>133.20037922987166</v>
      </c>
      <c r="Z32" s="805">
        <f>'Op Cost'!C23/'Revenue Hours'!C23</f>
        <v>152.54685270786965</v>
      </c>
      <c r="AA32" s="805">
        <f>'Op Cost'!D23/'Revenue Hours'!D23</f>
        <v>153.82888734915412</v>
      </c>
      <c r="AB32" s="805">
        <f>'Op Cost'!E23/'Revenue Hours'!E23</f>
        <v>157.95638069860394</v>
      </c>
      <c r="AC32" s="284">
        <f t="shared" si="8"/>
        <v>1.0154239429893224</v>
      </c>
      <c r="AD32" s="285">
        <f t="shared" si="9"/>
        <v>1.1672895898596936E-2</v>
      </c>
      <c r="AE32" s="205">
        <f t="shared" si="10"/>
        <v>1.1690316113813121E-2</v>
      </c>
      <c r="AF32" s="806">
        <f>'Op Cost'!B23/'Revenue Miles'!B23</f>
        <v>10.399880196968939</v>
      </c>
      <c r="AG32" s="805">
        <f>'Op Cost'!C23/'Revenue Miles'!C23</f>
        <v>12.310080107577638</v>
      </c>
      <c r="AH32" s="805">
        <f>'Op Cost'!D23/'Revenue Miles'!D23</f>
        <v>12.129374378259513</v>
      </c>
      <c r="AI32" s="805">
        <f>'Op Cost'!E23/'Revenue Miles'!E23</f>
        <v>12.553927820005802</v>
      </c>
      <c r="AJ32" s="284">
        <f t="shared" si="11"/>
        <v>1.0297394729691056</v>
      </c>
      <c r="AK32" s="285">
        <f t="shared" si="12"/>
        <v>1.1510618258889259E-2</v>
      </c>
      <c r="AL32" s="205">
        <f t="shared" si="13"/>
        <v>1.152791001535826E-2</v>
      </c>
      <c r="AM32" s="806">
        <f>'Op Cost'!B23/Ridership!B23</f>
        <v>13.968719503427852</v>
      </c>
      <c r="AN32" s="805">
        <f>'Op Cost'!C23/Ridership!C23</f>
        <v>11.329028033541075</v>
      </c>
      <c r="AO32" s="805">
        <f>'Op Cost'!D23/Ridership!D23</f>
        <v>6.2870275430053413</v>
      </c>
      <c r="AP32" s="805">
        <f>'Op Cost'!E23/Ridership!E23</f>
        <v>5.4419887959095288</v>
      </c>
      <c r="AQ32" s="286">
        <f t="shared" si="14"/>
        <v>0.84226751674459921</v>
      </c>
      <c r="AR32" s="285">
        <f t="shared" si="15"/>
        <v>1.4072652386345509E-2</v>
      </c>
      <c r="AS32" s="207">
        <f t="shared" si="16"/>
        <v>1.4158310465516123E-2</v>
      </c>
      <c r="AT32" s="203"/>
      <c r="AU32" s="208">
        <f t="shared" si="17"/>
        <v>2.8592200486562223E-3</v>
      </c>
      <c r="AV32" s="287">
        <f t="shared" si="18"/>
        <v>2.8830059126887003E-3</v>
      </c>
      <c r="AW32" s="287">
        <f t="shared" si="19"/>
        <v>2.3380632227626244E-3</v>
      </c>
      <c r="AX32" s="287">
        <f t="shared" si="20"/>
        <v>2.3055820030716523E-3</v>
      </c>
      <c r="AY32" s="209">
        <f t="shared" si="21"/>
        <v>2.8316620931032248E-3</v>
      </c>
      <c r="AZ32" s="432">
        <f t="shared" si="45"/>
        <v>0.11512717802035832</v>
      </c>
      <c r="BA32" s="210">
        <f t="shared" si="22"/>
        <v>362277.10170716024</v>
      </c>
      <c r="BB32" s="288">
        <f t="shared" si="23"/>
        <v>365290.88649344724</v>
      </c>
      <c r="BC32" s="288">
        <f t="shared" si="24"/>
        <v>296243.99435385613</v>
      </c>
      <c r="BD32" s="288">
        <f t="shared" si="25"/>
        <v>292128.46566795133</v>
      </c>
      <c r="BE32" s="288">
        <f t="shared" si="26"/>
        <v>358785.37455890991</v>
      </c>
      <c r="BF32" s="211">
        <f t="shared" si="27"/>
        <v>1674725.8227813249</v>
      </c>
      <c r="BH32" s="130">
        <f>'Op Cost'!E23</f>
        <v>5453602</v>
      </c>
      <c r="BI32" s="289">
        <f t="shared" si="28"/>
        <v>0.3070861831833942</v>
      </c>
      <c r="BJ32" s="290">
        <f t="shared" si="29"/>
        <v>1636080.5999999999</v>
      </c>
      <c r="BK32" s="230">
        <f t="shared" si="30"/>
        <v>38645.222781324992</v>
      </c>
      <c r="BM32" s="126">
        <f t="shared" si="31"/>
        <v>0</v>
      </c>
      <c r="BN32" s="291">
        <f t="shared" si="32"/>
        <v>0</v>
      </c>
      <c r="BO32" s="292">
        <f t="shared" si="33"/>
        <v>0</v>
      </c>
      <c r="BP32" s="292">
        <f t="shared" si="46"/>
        <v>1636080.5999999999</v>
      </c>
      <c r="BQ32" s="293">
        <f t="shared" si="47"/>
        <v>0.3</v>
      </c>
      <c r="BR32" s="234">
        <f t="shared" si="34"/>
        <v>0</v>
      </c>
      <c r="BS32" s="12"/>
      <c r="BT32" s="127">
        <f t="shared" si="35"/>
        <v>5453602</v>
      </c>
      <c r="BU32" s="294">
        <f t="shared" si="48"/>
        <v>0.3</v>
      </c>
      <c r="BV32" s="295">
        <f t="shared" si="36"/>
        <v>1636080.5999999999</v>
      </c>
      <c r="BW32" s="235">
        <f t="shared" si="37"/>
        <v>0</v>
      </c>
      <c r="BY32" s="126">
        <f t="shared" si="49"/>
        <v>0</v>
      </c>
      <c r="BZ32" s="296">
        <f t="shared" si="38"/>
        <v>0</v>
      </c>
      <c r="CA32" s="297">
        <f t="shared" si="39"/>
        <v>0</v>
      </c>
      <c r="CB32" s="239">
        <f t="shared" si="50"/>
        <v>1636080.5999999999</v>
      </c>
      <c r="CC32" s="298">
        <f t="shared" si="51"/>
        <v>0.3</v>
      </c>
      <c r="CD32" s="240">
        <f t="shared" si="40"/>
        <v>0</v>
      </c>
      <c r="CE32" s="174"/>
      <c r="CF32" s="246">
        <f t="shared" si="41"/>
        <v>1636080.5999999999</v>
      </c>
      <c r="CG32" s="297">
        <f t="shared" si="42"/>
        <v>0</v>
      </c>
      <c r="CH32" s="299">
        <f t="shared" si="43"/>
        <v>1636080.5999999999</v>
      </c>
      <c r="CI32" s="247">
        <f t="shared" si="44"/>
        <v>0.3</v>
      </c>
      <c r="CL32" s="264">
        <v>0</v>
      </c>
      <c r="CM32" s="324">
        <f t="shared" si="52"/>
        <v>1636080.5999999999</v>
      </c>
      <c r="CN32" s="326">
        <f t="shared" si="53"/>
        <v>0.3</v>
      </c>
    </row>
    <row r="33" spans="1:92">
      <c r="A33" s="148" t="s">
        <v>107</v>
      </c>
      <c r="B33" s="39" t="s">
        <v>112</v>
      </c>
      <c r="C33" s="41"/>
      <c r="D33" s="147">
        <f>'Sizing - Reimbursable Expenses'!B24</f>
        <v>110780790</v>
      </c>
      <c r="E33" s="281">
        <f>Ridership!$E24</f>
        <v>8721363</v>
      </c>
      <c r="F33" s="281">
        <f>'Revenue Hours'!$E24</f>
        <v>819202.73699999996</v>
      </c>
      <c r="G33" s="281">
        <f>'Revenue Miles'!$E24</f>
        <v>10820543.213</v>
      </c>
      <c r="H33" s="300">
        <f t="shared" si="0"/>
        <v>0.18057153245697952</v>
      </c>
      <c r="I33" s="202">
        <f t="shared" si="1"/>
        <v>0.18057153245697954</v>
      </c>
      <c r="J33" s="203"/>
      <c r="K33" s="804">
        <f>Ridership!B24/'Revenue Hours'!B24</f>
        <v>5.8735316212753474</v>
      </c>
      <c r="L33" s="805">
        <f>Ridership!C24/'Revenue Hours'!C24</f>
        <v>6.1587343955565519</v>
      </c>
      <c r="M33" s="805">
        <f>Ridership!D24/'Revenue Hours'!D24</f>
        <v>9.8555669967058908</v>
      </c>
      <c r="N33" s="805">
        <f>Ridership!E24/'Revenue Hours'!E24</f>
        <v>10.646159498854312</v>
      </c>
      <c r="O33" s="284">
        <f t="shared" si="2"/>
        <v>1.0577335192633481</v>
      </c>
      <c r="P33" s="285">
        <f t="shared" si="3"/>
        <v>0.19099656250449687</v>
      </c>
      <c r="Q33" s="205">
        <f t="shared" si="4"/>
        <v>0.18486924297553703</v>
      </c>
      <c r="R33" s="806">
        <f>Ridership!B24/'Revenue Miles'!B24</f>
        <v>0.454872375587629</v>
      </c>
      <c r="S33" s="805">
        <f>Ridership!C24/'Revenue Miles'!C24</f>
        <v>0.47446458788106716</v>
      </c>
      <c r="T33" s="805">
        <f>Ridership!D24/'Revenue Miles'!D24</f>
        <v>0.7557807792342961</v>
      </c>
      <c r="U33" s="805">
        <f>Ridership!E24/'Revenue Miles'!E24</f>
        <v>0.80600047782462481</v>
      </c>
      <c r="V33" s="284">
        <f t="shared" si="5"/>
        <v>1.0532283509620195</v>
      </c>
      <c r="W33" s="285">
        <f t="shared" si="6"/>
        <v>0.19018305736034935</v>
      </c>
      <c r="X33" s="205">
        <f t="shared" si="7"/>
        <v>0.18432228532521344</v>
      </c>
      <c r="Y33" s="806">
        <f>'Op Cost'!B24/'Revenue Hours'!B24</f>
        <v>123.96447205256577</v>
      </c>
      <c r="Z33" s="805">
        <f>'Op Cost'!C24/'Revenue Hours'!C24</f>
        <v>123.17011468072208</v>
      </c>
      <c r="AA33" s="805">
        <f>'Op Cost'!D24/'Revenue Hours'!D24</f>
        <v>127.77476943594867</v>
      </c>
      <c r="AB33" s="805">
        <f>'Op Cost'!E24/'Revenue Hours'!E24</f>
        <v>135.70313913636252</v>
      </c>
      <c r="AC33" s="284">
        <f t="shared" si="8"/>
        <v>0.9854985928540646</v>
      </c>
      <c r="AD33" s="285">
        <f t="shared" si="9"/>
        <v>0.18322860505973251</v>
      </c>
      <c r="AE33" s="205">
        <f t="shared" si="10"/>
        <v>0.18350204892161823</v>
      </c>
      <c r="AF33" s="806">
        <f>'Op Cost'!B24/'Revenue Miles'!B24</f>
        <v>9.6003592943580749</v>
      </c>
      <c r="AG33" s="805">
        <f>'Op Cost'!C24/'Revenue Miles'!C24</f>
        <v>9.4889394391510358</v>
      </c>
      <c r="AH33" s="805">
        <f>'Op Cost'!D24/'Revenue Miles'!D24</f>
        <v>9.7984940737616739</v>
      </c>
      <c r="AI33" s="805">
        <f>'Op Cost'!E24/'Revenue Miles'!E24</f>
        <v>10.273826443984833</v>
      </c>
      <c r="AJ33" s="284">
        <f t="shared" si="11"/>
        <v>0.98269843075003915</v>
      </c>
      <c r="AK33" s="285">
        <f t="shared" si="12"/>
        <v>0.18375070805715982</v>
      </c>
      <c r="AL33" s="205">
        <f t="shared" si="13"/>
        <v>0.18402674644391434</v>
      </c>
      <c r="AM33" s="806">
        <f>'Op Cost'!B24/Ridership!B24</f>
        <v>21.10561073742015</v>
      </c>
      <c r="AN33" s="805">
        <f>'Op Cost'!C24/Ridership!C24</f>
        <v>19.999257439903197</v>
      </c>
      <c r="AO33" s="805">
        <f>'Op Cost'!D24/Ridership!D24</f>
        <v>12.964730439015423</v>
      </c>
      <c r="AP33" s="805">
        <f>'Op Cost'!E24/Ridership!E24</f>
        <v>12.746675376314458</v>
      </c>
      <c r="AQ33" s="284">
        <f t="shared" si="14"/>
        <v>0.97433760769024191</v>
      </c>
      <c r="AR33" s="285">
        <f t="shared" si="15"/>
        <v>0.18532747892698218</v>
      </c>
      <c r="AS33" s="207">
        <f t="shared" si="16"/>
        <v>0.1864555388993738</v>
      </c>
      <c r="AT33" s="203"/>
      <c r="AU33" s="208">
        <f t="shared" si="17"/>
        <v>3.6973848595107404E-2</v>
      </c>
      <c r="AV33" s="287">
        <f t="shared" si="18"/>
        <v>3.686445706504269E-2</v>
      </c>
      <c r="AW33" s="287">
        <f t="shared" si="19"/>
        <v>3.6700409784323644E-2</v>
      </c>
      <c r="AX33" s="287">
        <f t="shared" si="20"/>
        <v>3.6805349288782867E-2</v>
      </c>
      <c r="AY33" s="209">
        <f t="shared" si="21"/>
        <v>3.7291107779874759E-2</v>
      </c>
      <c r="AZ33" s="432">
        <f t="shared" si="45"/>
        <v>2.2504322806918563E-2</v>
      </c>
      <c r="BA33" s="210">
        <f t="shared" si="22"/>
        <v>4684766.6426689178</v>
      </c>
      <c r="BB33" s="288">
        <f t="shared" si="23"/>
        <v>4670906.2031823583</v>
      </c>
      <c r="BC33" s="288">
        <f t="shared" si="24"/>
        <v>4650120.6139690457</v>
      </c>
      <c r="BD33" s="288">
        <f t="shared" si="25"/>
        <v>4663416.9601344764</v>
      </c>
      <c r="BE33" s="288">
        <f t="shared" si="26"/>
        <v>4724964.9261139119</v>
      </c>
      <c r="BF33" s="211">
        <f t="shared" si="27"/>
        <v>23394175.34606871</v>
      </c>
      <c r="BH33" s="130">
        <f>'Op Cost'!E24</f>
        <v>111168383</v>
      </c>
      <c r="BI33" s="289">
        <f t="shared" si="28"/>
        <v>0.21043910790776466</v>
      </c>
      <c r="BJ33" s="290">
        <f t="shared" si="29"/>
        <v>23394175.34606871</v>
      </c>
      <c r="BK33" s="230">
        <f t="shared" si="30"/>
        <v>0</v>
      </c>
      <c r="BM33" s="126">
        <f t="shared" si="31"/>
        <v>23394175.34606871</v>
      </c>
      <c r="BN33" s="291">
        <f t="shared" si="32"/>
        <v>0.20200650000913048</v>
      </c>
      <c r="BO33" s="292">
        <f t="shared" si="33"/>
        <v>580785.12989158556</v>
      </c>
      <c r="BP33" s="292">
        <f t="shared" si="46"/>
        <v>23974960.475960296</v>
      </c>
      <c r="BQ33" s="293">
        <f t="shared" si="47"/>
        <v>0.2156634811892541</v>
      </c>
      <c r="BR33" s="234">
        <f t="shared" si="34"/>
        <v>0</v>
      </c>
      <c r="BS33" s="12"/>
      <c r="BT33" s="127">
        <f t="shared" si="35"/>
        <v>111168383</v>
      </c>
      <c r="BU33" s="294">
        <f t="shared" si="48"/>
        <v>0.2156634811892541</v>
      </c>
      <c r="BV33" s="295">
        <f t="shared" si="36"/>
        <v>23974960.475960296</v>
      </c>
      <c r="BW33" s="235">
        <f t="shared" si="37"/>
        <v>0</v>
      </c>
      <c r="BY33" s="126">
        <f t="shared" si="49"/>
        <v>23974960.475960296</v>
      </c>
      <c r="BZ33" s="296">
        <f t="shared" si="38"/>
        <v>0.20200650000913045</v>
      </c>
      <c r="CA33" s="297">
        <f t="shared" si="39"/>
        <v>0</v>
      </c>
      <c r="CB33" s="239">
        <f t="shared" si="50"/>
        <v>23974960.475960296</v>
      </c>
      <c r="CC33" s="298">
        <f t="shared" si="51"/>
        <v>0.2156634811892541</v>
      </c>
      <c r="CD33" s="240">
        <f t="shared" si="40"/>
        <v>0</v>
      </c>
      <c r="CE33" s="174"/>
      <c r="CF33" s="246">
        <f t="shared" si="41"/>
        <v>33350514.899999999</v>
      </c>
      <c r="CG33" s="297">
        <f t="shared" si="42"/>
        <v>0</v>
      </c>
      <c r="CH33" s="299">
        <f t="shared" si="43"/>
        <v>23974960.475960296</v>
      </c>
      <c r="CI33" s="247">
        <f t="shared" si="44"/>
        <v>0.2156634811892541</v>
      </c>
      <c r="CL33" s="264">
        <v>0</v>
      </c>
      <c r="CM33" s="324">
        <f t="shared" si="52"/>
        <v>23974960.475960296</v>
      </c>
      <c r="CN33" s="326">
        <f t="shared" si="53"/>
        <v>0.2156634811892541</v>
      </c>
    </row>
    <row r="34" spans="1:92">
      <c r="A34" s="148" t="s">
        <v>107</v>
      </c>
      <c r="B34" s="39" t="s">
        <v>113</v>
      </c>
      <c r="C34" s="41"/>
      <c r="D34" s="147">
        <f>'Sizing - Reimbursable Expenses'!B25</f>
        <v>43121644</v>
      </c>
      <c r="E34" s="281">
        <f>Ridership!$E25</f>
        <v>1972474</v>
      </c>
      <c r="F34" s="281">
        <f>'Revenue Hours'!$E25</f>
        <v>236658.2</v>
      </c>
      <c r="G34" s="281">
        <f>'Revenue Miles'!$E25</f>
        <v>5670767.6500000004</v>
      </c>
      <c r="H34" s="300">
        <f t="shared" si="0"/>
        <v>6.2705152368961001E-2</v>
      </c>
      <c r="I34" s="202">
        <f t="shared" si="1"/>
        <v>6.2705152368961015E-2</v>
      </c>
      <c r="J34" s="203"/>
      <c r="K34" s="804">
        <f>Ridership!B25/'Revenue Hours'!B25</f>
        <v>3.1822121529637459</v>
      </c>
      <c r="L34" s="805">
        <f>Ridership!C25/'Revenue Hours'!C25</f>
        <v>5.5899358680714615</v>
      </c>
      <c r="M34" s="805">
        <f>Ridership!D25/'Revenue Hours'!D25</f>
        <v>7.9037213878664074</v>
      </c>
      <c r="N34" s="805">
        <f>Ridership!E25/'Revenue Hours'!E25</f>
        <v>8.3346953538901243</v>
      </c>
      <c r="O34" s="284">
        <f t="shared" si="2"/>
        <v>1.1815671689829572</v>
      </c>
      <c r="P34" s="285">
        <f t="shared" si="3"/>
        <v>7.4090349365238242E-2</v>
      </c>
      <c r="Q34" s="205">
        <f t="shared" si="4"/>
        <v>7.171347284651873E-2</v>
      </c>
      <c r="R34" s="806">
        <f>Ridership!B25/'Revenue Miles'!B25</f>
        <v>0.14309026388335411</v>
      </c>
      <c r="S34" s="805">
        <f>Ridership!C25/'Revenue Miles'!C25</f>
        <v>0.23474655175730527</v>
      </c>
      <c r="T34" s="805">
        <f>Ridership!D25/'Revenue Miles'!D25</f>
        <v>0.3221618701088883</v>
      </c>
      <c r="U34" s="805">
        <f>Ridership!E25/'Revenue Miles'!E25</f>
        <v>0.34783192007523001</v>
      </c>
      <c r="V34" s="284">
        <f t="shared" si="5"/>
        <v>1.1540245701714695</v>
      </c>
      <c r="W34" s="285">
        <f t="shared" si="6"/>
        <v>7.2363286510126745E-2</v>
      </c>
      <c r="X34" s="205">
        <f t="shared" si="7"/>
        <v>7.0133304871197122E-2</v>
      </c>
      <c r="Y34" s="806">
        <f>'Op Cost'!B25/'Revenue Hours'!B25</f>
        <v>162.67460550900779</v>
      </c>
      <c r="Z34" s="805">
        <f>'Op Cost'!C25/'Revenue Hours'!C25</f>
        <v>182.03086120018324</v>
      </c>
      <c r="AA34" s="805">
        <f>'Op Cost'!D25/'Revenue Hours'!D25</f>
        <v>228.02756454118199</v>
      </c>
      <c r="AB34" s="805">
        <f>'Op Cost'!E25/'Revenue Hours'!E25</f>
        <v>209.00700250403324</v>
      </c>
      <c r="AC34" s="284">
        <f t="shared" si="8"/>
        <v>1.045677971525393</v>
      </c>
      <c r="AD34" s="285">
        <f t="shared" si="9"/>
        <v>5.9966025943426211E-2</v>
      </c>
      <c r="AE34" s="205">
        <f t="shared" si="10"/>
        <v>6.0055517110542626E-2</v>
      </c>
      <c r="AF34" s="806">
        <f>'Op Cost'!B25/'Revenue Miles'!B25</f>
        <v>7.31477070368339</v>
      </c>
      <c r="AG34" s="805">
        <f>'Op Cost'!C25/'Revenue Miles'!C25</f>
        <v>7.6442946732585657</v>
      </c>
      <c r="AH34" s="805">
        <f>'Op Cost'!D25/'Revenue Miles'!D25</f>
        <v>9.2945820106638735</v>
      </c>
      <c r="AI34" s="805">
        <f>'Op Cost'!E25/'Revenue Miles'!E25</f>
        <v>8.722491213336875</v>
      </c>
      <c r="AJ34" s="284">
        <f t="shared" si="11"/>
        <v>1.0220822440114024</v>
      </c>
      <c r="AK34" s="285">
        <f t="shared" si="12"/>
        <v>6.1350397912070052E-2</v>
      </c>
      <c r="AL34" s="205">
        <f t="shared" si="13"/>
        <v>6.1442561175251209E-2</v>
      </c>
      <c r="AM34" s="806">
        <f>'Op Cost'!B25/Ridership!B25</f>
        <v>51.119974938660576</v>
      </c>
      <c r="AN34" s="805">
        <f>'Op Cost'!C25/Ridership!C25</f>
        <v>32.564033916722593</v>
      </c>
      <c r="AO34" s="805">
        <f>'Op Cost'!D25/Ridership!D25</f>
        <v>28.850658234391222</v>
      </c>
      <c r="AP34" s="805">
        <f>'Op Cost'!E25/Ridership!E25</f>
        <v>25.07674169596152</v>
      </c>
      <c r="AQ34" s="284">
        <f t="shared" si="14"/>
        <v>0.88959546780913978</v>
      </c>
      <c r="AR34" s="285">
        <f t="shared" si="15"/>
        <v>7.0487265996744305E-2</v>
      </c>
      <c r="AS34" s="207">
        <f t="shared" si="16"/>
        <v>7.0916311186343936E-2</v>
      </c>
      <c r="AT34" s="203"/>
      <c r="AU34" s="208">
        <f t="shared" si="17"/>
        <v>1.4342694569303746E-2</v>
      </c>
      <c r="AV34" s="287">
        <f t="shared" si="18"/>
        <v>1.4026660974239425E-2</v>
      </c>
      <c r="AW34" s="287">
        <f t="shared" si="19"/>
        <v>1.2011103422108526E-2</v>
      </c>
      <c r="AX34" s="287">
        <f t="shared" si="20"/>
        <v>1.2288512235050243E-2</v>
      </c>
      <c r="AY34" s="209">
        <f t="shared" si="21"/>
        <v>1.4183262237268788E-2</v>
      </c>
      <c r="AZ34" s="432">
        <f t="shared" si="45"/>
        <v>6.6136209104604812E-2</v>
      </c>
      <c r="BA34" s="210">
        <f t="shared" si="22"/>
        <v>1817289.2365106426</v>
      </c>
      <c r="BB34" s="288">
        <f t="shared" si="23"/>
        <v>1777246.2412484188</v>
      </c>
      <c r="BC34" s="288">
        <f t="shared" si="24"/>
        <v>1521865.2856437124</v>
      </c>
      <c r="BD34" s="288">
        <f t="shared" si="25"/>
        <v>1557014.3329469382</v>
      </c>
      <c r="BE34" s="288">
        <f t="shared" si="26"/>
        <v>1797088.3837657887</v>
      </c>
      <c r="BF34" s="211">
        <f t="shared" si="27"/>
        <v>8470503.4801155012</v>
      </c>
      <c r="BH34" s="130">
        <f>'Op Cost'!E25</f>
        <v>49463221</v>
      </c>
      <c r="BI34" s="289">
        <f t="shared" si="28"/>
        <v>0.17124852180806222</v>
      </c>
      <c r="BJ34" s="290">
        <f t="shared" si="29"/>
        <v>8470503.4801155012</v>
      </c>
      <c r="BK34" s="230">
        <f t="shared" si="30"/>
        <v>0</v>
      </c>
      <c r="BM34" s="126">
        <f t="shared" si="31"/>
        <v>8470503.4801155012</v>
      </c>
      <c r="BN34" s="291">
        <f t="shared" si="32"/>
        <v>7.3141999494367047E-2</v>
      </c>
      <c r="BO34" s="292">
        <f t="shared" si="33"/>
        <v>210289.20195610638</v>
      </c>
      <c r="BP34" s="292">
        <f t="shared" si="46"/>
        <v>8680792.6820716076</v>
      </c>
      <c r="BQ34" s="293">
        <f t="shared" si="47"/>
        <v>0.17549994736637972</v>
      </c>
      <c r="BR34" s="234">
        <f t="shared" si="34"/>
        <v>0</v>
      </c>
      <c r="BS34" s="12"/>
      <c r="BT34" s="127">
        <f t="shared" si="35"/>
        <v>49463221</v>
      </c>
      <c r="BU34" s="294">
        <f t="shared" si="48"/>
        <v>0.17549994736637972</v>
      </c>
      <c r="BV34" s="295">
        <f t="shared" si="36"/>
        <v>8680792.6820716076</v>
      </c>
      <c r="BW34" s="235">
        <f t="shared" si="37"/>
        <v>0</v>
      </c>
      <c r="BY34" s="126">
        <f t="shared" si="49"/>
        <v>8680792.6820716076</v>
      </c>
      <c r="BZ34" s="296">
        <f t="shared" si="38"/>
        <v>7.3141999494367047E-2</v>
      </c>
      <c r="CA34" s="297">
        <f t="shared" si="39"/>
        <v>0</v>
      </c>
      <c r="CB34" s="239">
        <f t="shared" si="50"/>
        <v>8680792.6820716076</v>
      </c>
      <c r="CC34" s="298">
        <f t="shared" si="51"/>
        <v>0.17549994736637972</v>
      </c>
      <c r="CD34" s="240">
        <f t="shared" si="40"/>
        <v>0</v>
      </c>
      <c r="CE34" s="174"/>
      <c r="CF34" s="246">
        <f t="shared" si="41"/>
        <v>14838966.299999999</v>
      </c>
      <c r="CG34" s="297">
        <f t="shared" si="42"/>
        <v>0</v>
      </c>
      <c r="CH34" s="299">
        <f t="shared" si="43"/>
        <v>8680792.6820716076</v>
      </c>
      <c r="CI34" s="247">
        <f t="shared" si="44"/>
        <v>0.17549994736637972</v>
      </c>
      <c r="CL34" s="264">
        <v>0</v>
      </c>
      <c r="CM34" s="324">
        <f t="shared" si="52"/>
        <v>8680792.6820716076</v>
      </c>
      <c r="CN34" s="326">
        <f t="shared" si="53"/>
        <v>0.17549994736637972</v>
      </c>
    </row>
    <row r="35" spans="1:92">
      <c r="A35" s="148" t="s">
        <v>114</v>
      </c>
      <c r="B35" s="39" t="s">
        <v>115</v>
      </c>
      <c r="C35" s="41"/>
      <c r="D35" s="147">
        <f>'Sizing - Reimbursable Expenses'!B26</f>
        <v>3929042</v>
      </c>
      <c r="E35" s="281">
        <f>Ridership!$E26</f>
        <v>471466</v>
      </c>
      <c r="F35" s="281">
        <f>'Revenue Hours'!$E26</f>
        <v>41575</v>
      </c>
      <c r="G35" s="281">
        <f>'Revenue Miles'!$E26</f>
        <v>539337</v>
      </c>
      <c r="H35" s="282">
        <f t="shared" si="0"/>
        <v>7.8235461962122069E-3</v>
      </c>
      <c r="I35" s="202">
        <f t="shared" si="1"/>
        <v>7.8235461962122086E-3</v>
      </c>
      <c r="J35" s="203"/>
      <c r="K35" s="804">
        <f>Ridership!B26/'Revenue Hours'!B26</f>
        <v>7.0651748073074137</v>
      </c>
      <c r="L35" s="805">
        <f>Ridership!C26/'Revenue Hours'!C26</f>
        <v>8.5454680032144825</v>
      </c>
      <c r="M35" s="805">
        <f>Ridership!D26/'Revenue Hours'!D26</f>
        <v>10.854112978631212</v>
      </c>
      <c r="N35" s="805">
        <f>Ridership!E26/'Revenue Hours'!E26</f>
        <v>11.340132291040289</v>
      </c>
      <c r="O35" s="284">
        <f t="shared" si="2"/>
        <v>0.99594867084409577</v>
      </c>
      <c r="P35" s="285">
        <f t="shared" si="3"/>
        <v>7.7918504354049303E-3</v>
      </c>
      <c r="Q35" s="205">
        <f t="shared" si="4"/>
        <v>7.5418817620762323E-3</v>
      </c>
      <c r="R35" s="806">
        <f>Ridership!B26/'Revenue Miles'!B26</f>
        <v>0.60435953803758868</v>
      </c>
      <c r="S35" s="805">
        <f>Ridership!C26/'Revenue Miles'!C26</f>
        <v>0.7290038463481342</v>
      </c>
      <c r="T35" s="805">
        <f>Ridership!D26/'Revenue Miles'!D26</f>
        <v>0.86015998033680452</v>
      </c>
      <c r="U35" s="805">
        <f>Ridership!E26/'Revenue Miles'!E26</f>
        <v>0.8741584575135769</v>
      </c>
      <c r="V35" s="284">
        <f t="shared" si="5"/>
        <v>0.96537457981459074</v>
      </c>
      <c r="W35" s="285">
        <f t="shared" si="6"/>
        <v>7.5526526218284004E-3</v>
      </c>
      <c r="X35" s="205">
        <f t="shared" si="7"/>
        <v>7.3199064671946677E-3</v>
      </c>
      <c r="Y35" s="806">
        <f>'Op Cost'!B26/'Revenue Hours'!B26</f>
        <v>99.128071370778855</v>
      </c>
      <c r="Z35" s="805">
        <f>'Op Cost'!C26/'Revenue Hours'!C26</f>
        <v>86.295224802267057</v>
      </c>
      <c r="AA35" s="805">
        <f>'Op Cost'!D26/'Revenue Hours'!D26</f>
        <v>108.01972678966453</v>
      </c>
      <c r="AB35" s="805">
        <f>'Op Cost'!E26/'Revenue Hours'!E26</f>
        <v>94.504918821407102</v>
      </c>
      <c r="AC35" s="284">
        <f t="shared" si="8"/>
        <v>0.94994437862677639</v>
      </c>
      <c r="AD35" s="285">
        <f t="shared" si="9"/>
        <v>8.2357939814558367E-3</v>
      </c>
      <c r="AE35" s="205">
        <f t="shared" si="10"/>
        <v>8.248084787857218E-3</v>
      </c>
      <c r="AF35" s="806">
        <f>'Op Cost'!B26/'Revenue Miles'!B26</f>
        <v>8.4794781522232086</v>
      </c>
      <c r="AG35" s="805">
        <f>'Op Cost'!C26/'Revenue Miles'!C26</f>
        <v>7.3617443513527165</v>
      </c>
      <c r="AH35" s="805">
        <f>'Op Cost'!D26/'Revenue Miles'!D26</f>
        <v>8.5602799836621983</v>
      </c>
      <c r="AI35" s="805">
        <f>'Op Cost'!E26/'Revenue Miles'!E26</f>
        <v>7.2849480009715633</v>
      </c>
      <c r="AJ35" s="284">
        <f t="shared" si="11"/>
        <v>0.91837200860332668</v>
      </c>
      <c r="AK35" s="285">
        <f t="shared" si="12"/>
        <v>8.5189292823834757E-3</v>
      </c>
      <c r="AL35" s="205">
        <f t="shared" si="13"/>
        <v>8.5317267922317298E-3</v>
      </c>
      <c r="AM35" s="806">
        <f>'Op Cost'!B26/Ridership!B26</f>
        <v>14.030519282870687</v>
      </c>
      <c r="AN35" s="805">
        <f>'Op Cost'!C26/Ridership!C26</f>
        <v>10.098361467131589</v>
      </c>
      <c r="AO35" s="805">
        <f>'Op Cost'!D26/Ridership!D26</f>
        <v>9.9519626341024754</v>
      </c>
      <c r="AP35" s="805">
        <f>'Op Cost'!E26/Ridership!E26</f>
        <v>8.3336698722707467</v>
      </c>
      <c r="AQ35" s="286">
        <f t="shared" si="14"/>
        <v>0.94966951764901175</v>
      </c>
      <c r="AR35" s="285">
        <f t="shared" si="15"/>
        <v>8.2381776510844183E-3</v>
      </c>
      <c r="AS35" s="207">
        <f t="shared" si="16"/>
        <v>8.2883221763725493E-3</v>
      </c>
      <c r="AT35" s="203"/>
      <c r="AU35" s="208">
        <f t="shared" si="17"/>
        <v>1.5083763524152466E-3</v>
      </c>
      <c r="AV35" s="287">
        <f t="shared" si="18"/>
        <v>1.4639812934389336E-3</v>
      </c>
      <c r="AW35" s="287">
        <f t="shared" si="19"/>
        <v>1.6496169575714436E-3</v>
      </c>
      <c r="AX35" s="287">
        <f t="shared" si="20"/>
        <v>1.7063453584463461E-3</v>
      </c>
      <c r="AY35" s="209">
        <f t="shared" si="21"/>
        <v>1.6576644352745099E-3</v>
      </c>
      <c r="AZ35" s="432">
        <f t="shared" si="45"/>
        <v>2.0762733019064516E-2</v>
      </c>
      <c r="BA35" s="210">
        <f t="shared" si="22"/>
        <v>191118.62813547166</v>
      </c>
      <c r="BB35" s="288">
        <f t="shared" si="23"/>
        <v>185493.55800363063</v>
      </c>
      <c r="BC35" s="288">
        <f t="shared" si="24"/>
        <v>209014.50050926831</v>
      </c>
      <c r="BD35" s="288">
        <f t="shared" si="25"/>
        <v>216202.26511070234</v>
      </c>
      <c r="BE35" s="288">
        <f t="shared" si="26"/>
        <v>210034.15511741576</v>
      </c>
      <c r="BF35" s="211">
        <f t="shared" si="27"/>
        <v>1011863.1068764888</v>
      </c>
      <c r="BH35" s="130">
        <f>'Op Cost'!E26</f>
        <v>3929042</v>
      </c>
      <c r="BI35" s="289">
        <f t="shared" si="28"/>
        <v>0.2575343065501689</v>
      </c>
      <c r="BJ35" s="290">
        <f t="shared" si="29"/>
        <v>1011863.1068764888</v>
      </c>
      <c r="BK35" s="230">
        <f t="shared" si="30"/>
        <v>0</v>
      </c>
      <c r="BM35" s="126">
        <f t="shared" si="31"/>
        <v>1011863.1068764888</v>
      </c>
      <c r="BN35" s="291">
        <f t="shared" si="32"/>
        <v>8.7373425942467876E-3</v>
      </c>
      <c r="BO35" s="292">
        <f t="shared" si="33"/>
        <v>25120.571136461156</v>
      </c>
      <c r="BP35" s="292">
        <f t="shared" si="46"/>
        <v>1036983.6780129499</v>
      </c>
      <c r="BQ35" s="293">
        <f t="shared" si="47"/>
        <v>0.26392786791613576</v>
      </c>
      <c r="BR35" s="234">
        <f t="shared" si="34"/>
        <v>0</v>
      </c>
      <c r="BS35" s="12"/>
      <c r="BT35" s="127">
        <f t="shared" si="35"/>
        <v>3929042</v>
      </c>
      <c r="BU35" s="294">
        <f t="shared" si="48"/>
        <v>0.26392786791613576</v>
      </c>
      <c r="BV35" s="295">
        <f t="shared" si="36"/>
        <v>1036983.6780129499</v>
      </c>
      <c r="BW35" s="235">
        <f t="shared" si="37"/>
        <v>0</v>
      </c>
      <c r="BY35" s="126">
        <f t="shared" si="49"/>
        <v>1036983.6780129499</v>
      </c>
      <c r="BZ35" s="296">
        <f t="shared" si="38"/>
        <v>8.7373425942467858E-3</v>
      </c>
      <c r="CA35" s="297">
        <f t="shared" si="39"/>
        <v>0</v>
      </c>
      <c r="CB35" s="239">
        <f t="shared" si="50"/>
        <v>1036983.6780129499</v>
      </c>
      <c r="CC35" s="298">
        <f t="shared" si="51"/>
        <v>0.26392786791613576</v>
      </c>
      <c r="CD35" s="240">
        <f t="shared" si="40"/>
        <v>0</v>
      </c>
      <c r="CE35" s="174"/>
      <c r="CF35" s="246">
        <f t="shared" si="41"/>
        <v>1178712.5999999999</v>
      </c>
      <c r="CG35" s="297">
        <f t="shared" si="42"/>
        <v>0</v>
      </c>
      <c r="CH35" s="299">
        <f t="shared" si="43"/>
        <v>1036983.6780129499</v>
      </c>
      <c r="CI35" s="247">
        <f t="shared" si="44"/>
        <v>0.26392786791613576</v>
      </c>
      <c r="CL35" s="264">
        <v>0</v>
      </c>
      <c r="CM35" s="324">
        <f t="shared" si="52"/>
        <v>1036983.6780129499</v>
      </c>
      <c r="CN35" s="326">
        <f t="shared" si="53"/>
        <v>0.26392786791613576</v>
      </c>
    </row>
    <row r="36" spans="1:92">
      <c r="A36" s="148" t="s">
        <v>114</v>
      </c>
      <c r="B36" s="39" t="s">
        <v>116</v>
      </c>
      <c r="C36" s="41"/>
      <c r="D36" s="147">
        <f>'Sizing - Reimbursable Expenses'!B27</f>
        <v>74193463</v>
      </c>
      <c r="E36" s="281">
        <f>Ridership!$E27</f>
        <v>10824111</v>
      </c>
      <c r="F36" s="281">
        <f>'Revenue Hours'!$E27</f>
        <v>633650.79</v>
      </c>
      <c r="G36" s="281">
        <f>'Revenue Miles'!$E27</f>
        <v>7725466.0599999996</v>
      </c>
      <c r="H36" s="300">
        <f t="shared" si="0"/>
        <v>0.15163105844129859</v>
      </c>
      <c r="I36" s="202">
        <f t="shared" si="1"/>
        <v>0.15163105844129862</v>
      </c>
      <c r="J36" s="203"/>
      <c r="K36" s="804">
        <f>Ridership!B27/'Revenue Hours'!B27</f>
        <v>12.685908078458269</v>
      </c>
      <c r="L36" s="805">
        <f>Ridership!C27/'Revenue Hours'!C27</f>
        <v>14.999735241854868</v>
      </c>
      <c r="M36" s="805">
        <f>Ridership!D27/'Revenue Hours'!D27</f>
        <v>16.489050494667865</v>
      </c>
      <c r="N36" s="805">
        <f>Ridership!E27/'Revenue Hours'!E27</f>
        <v>17.082139201625552</v>
      </c>
      <c r="O36" s="284">
        <f t="shared" si="2"/>
        <v>0.93821685004918709</v>
      </c>
      <c r="P36" s="285">
        <f t="shared" si="3"/>
        <v>0.1422628140204194</v>
      </c>
      <c r="Q36" s="205">
        <f t="shared" si="4"/>
        <v>0.13769891136603749</v>
      </c>
      <c r="R36" s="806">
        <f>Ridership!B27/'Revenue Miles'!B27</f>
        <v>1.0554722157446399</v>
      </c>
      <c r="S36" s="805">
        <f>Ridership!C27/'Revenue Miles'!C27</f>
        <v>1.2009259173704827</v>
      </c>
      <c r="T36" s="805">
        <f>Ridership!D27/'Revenue Miles'!D27</f>
        <v>1.3706452252341543</v>
      </c>
      <c r="U36" s="805">
        <f>Ridership!E27/'Revenue Miles'!E27</f>
        <v>1.4010948874714233</v>
      </c>
      <c r="V36" s="284">
        <f t="shared" si="5"/>
        <v>0.93828620848089661</v>
      </c>
      <c r="W36" s="285">
        <f t="shared" si="6"/>
        <v>0.14227333091283134</v>
      </c>
      <c r="X36" s="205">
        <f t="shared" si="7"/>
        <v>0.13788896791681715</v>
      </c>
      <c r="Y36" s="806">
        <f>'Op Cost'!B27/'Revenue Hours'!B27</f>
        <v>106.94058914595765</v>
      </c>
      <c r="Z36" s="805">
        <f>'Op Cost'!C27/'Revenue Hours'!C27</f>
        <v>99.059409351732896</v>
      </c>
      <c r="AA36" s="805">
        <f>'Op Cost'!D27/'Revenue Hours'!D27</f>
        <v>117.86879438091567</v>
      </c>
      <c r="AB36" s="805">
        <f>'Op Cost'!E27/'Revenue Hours'!E27</f>
        <v>120.78064796541956</v>
      </c>
      <c r="AC36" s="284">
        <f t="shared" si="8"/>
        <v>0.99770100373043302</v>
      </c>
      <c r="AD36" s="285">
        <f t="shared" si="9"/>
        <v>0.15198046095407911</v>
      </c>
      <c r="AE36" s="205">
        <f t="shared" si="10"/>
        <v>0.15220727119563995</v>
      </c>
      <c r="AF36" s="806">
        <f>'Op Cost'!B27/'Revenue Miles'!B27</f>
        <v>8.897496330640184</v>
      </c>
      <c r="AG36" s="805">
        <f>'Op Cost'!C27/'Revenue Miles'!C27</f>
        <v>7.9310074565820816</v>
      </c>
      <c r="AH36" s="805">
        <f>'Op Cost'!D27/'Revenue Miles'!D27</f>
        <v>9.7977928004133119</v>
      </c>
      <c r="AI36" s="805">
        <f>'Op Cost'!E27/'Revenue Miles'!E27</f>
        <v>9.9065548156715355</v>
      </c>
      <c r="AJ36" s="284">
        <f t="shared" si="11"/>
        <v>0.99958570531382751</v>
      </c>
      <c r="AK36" s="285">
        <f t="shared" si="12"/>
        <v>0.15169390441982453</v>
      </c>
      <c r="AL36" s="205">
        <f t="shared" si="13"/>
        <v>0.15192178566773523</v>
      </c>
      <c r="AM36" s="806">
        <f>'Op Cost'!B27/Ridership!B27</f>
        <v>8.4298726180707302</v>
      </c>
      <c r="AN36" s="805">
        <f>'Op Cost'!C27/Ridership!C27</f>
        <v>6.6040771889973175</v>
      </c>
      <c r="AO36" s="805">
        <f>'Op Cost'!D27/Ridership!D27</f>
        <v>7.148306957943479</v>
      </c>
      <c r="AP36" s="805">
        <f>'Op Cost'!E27/Ridership!E27</f>
        <v>7.0705809465553333</v>
      </c>
      <c r="AQ36" s="284">
        <f t="shared" si="14"/>
        <v>1.0639513252329815</v>
      </c>
      <c r="AR36" s="285">
        <f t="shared" si="15"/>
        <v>0.14251691298762639</v>
      </c>
      <c r="AS36" s="207">
        <f t="shared" si="16"/>
        <v>0.14338439160364697</v>
      </c>
      <c r="AT36" s="203"/>
      <c r="AU36" s="208">
        <f t="shared" si="17"/>
        <v>2.7539782273207497E-2</v>
      </c>
      <c r="AV36" s="287">
        <f t="shared" si="18"/>
        <v>2.757779358336343E-2</v>
      </c>
      <c r="AW36" s="287">
        <f t="shared" si="19"/>
        <v>3.0441454239127991E-2</v>
      </c>
      <c r="AX36" s="287">
        <f t="shared" si="20"/>
        <v>3.0384357133547049E-2</v>
      </c>
      <c r="AY36" s="209">
        <f t="shared" si="21"/>
        <v>2.8676878320729394E-2</v>
      </c>
      <c r="AZ36" s="432">
        <f t="shared" si="45"/>
        <v>-4.6235863307894552E-2</v>
      </c>
      <c r="BA36" s="210">
        <f t="shared" si="22"/>
        <v>3489424.5052152779</v>
      </c>
      <c r="BB36" s="288">
        <f t="shared" si="23"/>
        <v>3494240.7232891042</v>
      </c>
      <c r="BC36" s="288">
        <f t="shared" si="24"/>
        <v>3857080.471538207</v>
      </c>
      <c r="BD36" s="288">
        <f t="shared" si="25"/>
        <v>3849845.9902552944</v>
      </c>
      <c r="BE36" s="288">
        <f t="shared" si="26"/>
        <v>3633500.110956958</v>
      </c>
      <c r="BF36" s="212">
        <f t="shared" si="27"/>
        <v>18324091.801254842</v>
      </c>
      <c r="BG36" s="116"/>
      <c r="BH36" s="130">
        <f>'Op Cost'!E27</f>
        <v>76532753</v>
      </c>
      <c r="BI36" s="289">
        <f t="shared" si="28"/>
        <v>0.23942810212582896</v>
      </c>
      <c r="BJ36" s="295">
        <f t="shared" si="29"/>
        <v>18324091.801254842</v>
      </c>
      <c r="BK36" s="230">
        <f t="shared" si="30"/>
        <v>0</v>
      </c>
      <c r="BM36" s="126">
        <f t="shared" si="31"/>
        <v>18324091.801254842</v>
      </c>
      <c r="BN36" s="291">
        <f t="shared" si="32"/>
        <v>0.1582268062823394</v>
      </c>
      <c r="BO36" s="292">
        <f t="shared" si="33"/>
        <v>454914.94696886308</v>
      </c>
      <c r="BP36" s="292">
        <f t="shared" si="46"/>
        <v>18779006.748223707</v>
      </c>
      <c r="BQ36" s="293">
        <f t="shared" si="47"/>
        <v>0.24537215782925917</v>
      </c>
      <c r="BR36" s="234">
        <f t="shared" si="34"/>
        <v>0</v>
      </c>
      <c r="BS36" s="12"/>
      <c r="BT36" s="127">
        <f t="shared" si="35"/>
        <v>76532753</v>
      </c>
      <c r="BU36" s="294">
        <f t="shared" si="48"/>
        <v>0.24537215782925917</v>
      </c>
      <c r="BV36" s="295">
        <f t="shared" si="36"/>
        <v>18779006.748223707</v>
      </c>
      <c r="BW36" s="235">
        <f t="shared" si="37"/>
        <v>0</v>
      </c>
      <c r="BY36" s="126">
        <f t="shared" si="49"/>
        <v>18779006.748223707</v>
      </c>
      <c r="BZ36" s="296">
        <f t="shared" si="38"/>
        <v>0.1582268062823394</v>
      </c>
      <c r="CA36" s="297">
        <f t="shared" si="39"/>
        <v>0</v>
      </c>
      <c r="CB36" s="239">
        <f t="shared" si="50"/>
        <v>18779006.748223707</v>
      </c>
      <c r="CC36" s="298">
        <f t="shared" si="51"/>
        <v>0.24537215782925917</v>
      </c>
      <c r="CD36" s="240">
        <f t="shared" si="40"/>
        <v>0</v>
      </c>
      <c r="CE36" s="174"/>
      <c r="CF36" s="246">
        <f t="shared" si="41"/>
        <v>22959825.899999999</v>
      </c>
      <c r="CG36" s="297">
        <f t="shared" si="42"/>
        <v>0</v>
      </c>
      <c r="CH36" s="299">
        <f t="shared" si="43"/>
        <v>18779006.748223707</v>
      </c>
      <c r="CI36" s="247">
        <f t="shared" si="44"/>
        <v>0.24537215782925917</v>
      </c>
      <c r="CL36" s="264">
        <v>370745.59999999998</v>
      </c>
      <c r="CM36" s="324">
        <f t="shared" si="52"/>
        <v>19149752.348223709</v>
      </c>
      <c r="CN36" s="326">
        <f t="shared" si="53"/>
        <v>0.25021643149598588</v>
      </c>
    </row>
    <row r="37" spans="1:92">
      <c r="A37" s="148" t="s">
        <v>117</v>
      </c>
      <c r="B37" s="39" t="s">
        <v>118</v>
      </c>
      <c r="C37" s="41"/>
      <c r="D37" s="147">
        <f>'Sizing - Reimbursable Expenses'!B28</f>
        <v>12808994</v>
      </c>
      <c r="E37" s="281">
        <f>Ridership!$E28</f>
        <v>3791431</v>
      </c>
      <c r="F37" s="281">
        <f>'Revenue Hours'!$E28</f>
        <v>99331.900000000009</v>
      </c>
      <c r="G37" s="281">
        <f>'Revenue Miles'!$E28</f>
        <v>1022384</v>
      </c>
      <c r="H37" s="300">
        <f t="shared" si="0"/>
        <v>3.6355300610586123E-2</v>
      </c>
      <c r="I37" s="202">
        <f t="shared" si="1"/>
        <v>3.635530061058613E-2</v>
      </c>
      <c r="J37" s="203"/>
      <c r="K37" s="804">
        <f>Ridership!B28/'Revenue Hours'!B28</f>
        <v>7.7359808402431227</v>
      </c>
      <c r="L37" s="805">
        <f>Ridership!C28/'Revenue Hours'!C28</f>
        <v>32.633977790205321</v>
      </c>
      <c r="M37" s="805">
        <f>Ridership!D28/'Revenue Hours'!D28</f>
        <v>37.897163158744682</v>
      </c>
      <c r="N37" s="805">
        <f>Ridership!E28/'Revenue Hours'!E28</f>
        <v>38.169319221720308</v>
      </c>
      <c r="O37" s="284">
        <f t="shared" si="2"/>
        <v>1.7360665328826819</v>
      </c>
      <c r="P37" s="285">
        <f t="shared" si="3"/>
        <v>6.3115220682927908E-2</v>
      </c>
      <c r="Q37" s="205">
        <f t="shared" si="4"/>
        <v>6.1090434900429813E-2</v>
      </c>
      <c r="R37" s="806">
        <f>Ridership!B28/'Revenue Miles'!B28</f>
        <v>0.74890286156611607</v>
      </c>
      <c r="S37" s="805">
        <f>Ridership!C28/'Revenue Miles'!C28</f>
        <v>3.1121743743196539</v>
      </c>
      <c r="T37" s="805">
        <f>Ridership!D28/'Revenue Miles'!D28</f>
        <v>3.6271477751754029</v>
      </c>
      <c r="U37" s="805">
        <f>Ridership!E28/'Revenue Miles'!E28</f>
        <v>3.7084216889153194</v>
      </c>
      <c r="V37" s="284">
        <f t="shared" si="5"/>
        <v>1.7450415348457822</v>
      </c>
      <c r="W37" s="285">
        <f t="shared" si="6"/>
        <v>6.3441509577277025E-2</v>
      </c>
      <c r="X37" s="205">
        <f t="shared" si="7"/>
        <v>6.1486465682421478E-2</v>
      </c>
      <c r="Y37" s="806">
        <f>'Op Cost'!B28/'Revenue Hours'!B28</f>
        <v>94.638769882541524</v>
      </c>
      <c r="Z37" s="805">
        <f>'Op Cost'!C28/'Revenue Hours'!C28</f>
        <v>99.879114404410004</v>
      </c>
      <c r="AA37" s="805">
        <f>'Op Cost'!D28/'Revenue Hours'!D28</f>
        <v>129.41512623136137</v>
      </c>
      <c r="AB37" s="805">
        <f>'Op Cost'!E28/'Revenue Hours'!E28</f>
        <v>128.95146473590054</v>
      </c>
      <c r="AC37" s="284">
        <f t="shared" si="8"/>
        <v>1.0634476998773559</v>
      </c>
      <c r="AD37" s="285">
        <f t="shared" si="9"/>
        <v>3.4186260983759591E-2</v>
      </c>
      <c r="AE37" s="205">
        <f t="shared" si="10"/>
        <v>3.4237279345351028E-2</v>
      </c>
      <c r="AF37" s="806">
        <f>'Op Cost'!B28/'Revenue Miles'!B28</f>
        <v>9.1617659148578081</v>
      </c>
      <c r="AG37" s="805">
        <f>'Op Cost'!C28/'Revenue Miles'!C28</f>
        <v>9.5250791177666656</v>
      </c>
      <c r="AH37" s="805">
        <f>'Op Cost'!D28/'Revenue Miles'!D28</f>
        <v>12.386356868398249</v>
      </c>
      <c r="AI37" s="805">
        <f>'Op Cost'!E28/'Revenue Miles'!E28</f>
        <v>12.528554828714064</v>
      </c>
      <c r="AJ37" s="284">
        <f t="shared" si="11"/>
        <v>1.0693597112593702</v>
      </c>
      <c r="AK37" s="285">
        <f t="shared" si="12"/>
        <v>3.399726044267274E-2</v>
      </c>
      <c r="AL37" s="205">
        <f t="shared" si="13"/>
        <v>3.4048332620983744E-2</v>
      </c>
      <c r="AM37" s="806">
        <f>'Op Cost'!B28/Ridership!B28</f>
        <v>12.233583799771571</v>
      </c>
      <c r="AN37" s="805">
        <f>'Op Cost'!C28/Ridership!C28</f>
        <v>3.0605865777841972</v>
      </c>
      <c r="AO37" s="805">
        <f>'Op Cost'!D28/Ridership!D28</f>
        <v>3.4149027379506931</v>
      </c>
      <c r="AP37" s="805">
        <f>'Op Cost'!E28/Ridership!E28</f>
        <v>3.3784062007194646</v>
      </c>
      <c r="AQ37" s="284">
        <f t="shared" si="14"/>
        <v>0.85035846976223872</v>
      </c>
      <c r="AR37" s="285">
        <f t="shared" si="15"/>
        <v>4.275291174644396E-2</v>
      </c>
      <c r="AS37" s="207">
        <f t="shared" si="16"/>
        <v>4.3013142170575266E-2</v>
      </c>
      <c r="AT37" s="203"/>
      <c r="AU37" s="208">
        <f t="shared" si="17"/>
        <v>1.2218086980085963E-2</v>
      </c>
      <c r="AV37" s="287">
        <f t="shared" si="18"/>
        <v>1.2297293136484297E-2</v>
      </c>
      <c r="AW37" s="287">
        <f t="shared" si="19"/>
        <v>6.8474558690702061E-3</v>
      </c>
      <c r="AX37" s="287">
        <f t="shared" si="20"/>
        <v>6.8096665241967492E-3</v>
      </c>
      <c r="AY37" s="209">
        <f t="shared" si="21"/>
        <v>8.602628434115054E-3</v>
      </c>
      <c r="AZ37" s="432">
        <f t="shared" si="45"/>
        <v>0.28661103493480755</v>
      </c>
      <c r="BA37" s="210">
        <f t="shared" si="22"/>
        <v>1548091.1102423975</v>
      </c>
      <c r="BB37" s="288">
        <f t="shared" si="23"/>
        <v>1558126.9159128419</v>
      </c>
      <c r="BC37" s="288">
        <f t="shared" si="24"/>
        <v>867605.99887382158</v>
      </c>
      <c r="BD37" s="288">
        <f t="shared" si="25"/>
        <v>862817.9048820344</v>
      </c>
      <c r="BE37" s="288">
        <f t="shared" si="26"/>
        <v>1089994.9088002231</v>
      </c>
      <c r="BF37" s="211">
        <f t="shared" si="27"/>
        <v>5926636.8387113186</v>
      </c>
      <c r="BH37" s="130">
        <f>'Op Cost'!E28</f>
        <v>12808994</v>
      </c>
      <c r="BI37" s="289">
        <f t="shared" si="28"/>
        <v>0.46269338862297216</v>
      </c>
      <c r="BJ37" s="290">
        <f t="shared" si="29"/>
        <v>3842698.1999999997</v>
      </c>
      <c r="BK37" s="230">
        <f t="shared" si="30"/>
        <v>2083938.6387113188</v>
      </c>
      <c r="BM37" s="126">
        <f t="shared" si="31"/>
        <v>0</v>
      </c>
      <c r="BN37" s="291">
        <f t="shared" si="32"/>
        <v>0</v>
      </c>
      <c r="BO37" s="292">
        <f t="shared" si="33"/>
        <v>0</v>
      </c>
      <c r="BP37" s="292">
        <f t="shared" si="46"/>
        <v>3842698.1999999997</v>
      </c>
      <c r="BQ37" s="293">
        <f t="shared" si="47"/>
        <v>0.3</v>
      </c>
      <c r="BR37" s="234">
        <f t="shared" si="34"/>
        <v>0</v>
      </c>
      <c r="BS37" s="12"/>
      <c r="BT37" s="127">
        <f t="shared" si="35"/>
        <v>12808994</v>
      </c>
      <c r="BU37" s="294">
        <f t="shared" si="48"/>
        <v>0.3</v>
      </c>
      <c r="BV37" s="295">
        <f t="shared" si="36"/>
        <v>3842698.1999999997</v>
      </c>
      <c r="BW37" s="235">
        <f t="shared" si="37"/>
        <v>0</v>
      </c>
      <c r="BY37" s="126">
        <f t="shared" si="49"/>
        <v>0</v>
      </c>
      <c r="BZ37" s="296">
        <f t="shared" si="38"/>
        <v>0</v>
      </c>
      <c r="CA37" s="297">
        <f t="shared" si="39"/>
        <v>0</v>
      </c>
      <c r="CB37" s="239">
        <f t="shared" si="50"/>
        <v>3842698.1999999997</v>
      </c>
      <c r="CC37" s="298">
        <f t="shared" si="51"/>
        <v>0.3</v>
      </c>
      <c r="CD37" s="240">
        <f t="shared" si="40"/>
        <v>0</v>
      </c>
      <c r="CE37" s="174"/>
      <c r="CF37" s="246">
        <f t="shared" si="41"/>
        <v>3842698.1999999997</v>
      </c>
      <c r="CG37" s="297">
        <f t="shared" si="42"/>
        <v>0</v>
      </c>
      <c r="CH37" s="299">
        <f t="shared" si="43"/>
        <v>3842698.1999999997</v>
      </c>
      <c r="CI37" s="247">
        <f t="shared" si="44"/>
        <v>0.3</v>
      </c>
      <c r="CL37" s="264">
        <v>0</v>
      </c>
      <c r="CM37" s="324">
        <f t="shared" si="52"/>
        <v>3842698.1999999997</v>
      </c>
      <c r="CN37" s="326">
        <f t="shared" si="53"/>
        <v>0.3</v>
      </c>
    </row>
    <row r="38" spans="1:92">
      <c r="A38" s="148" t="s">
        <v>117</v>
      </c>
      <c r="B38" s="39" t="s">
        <v>119</v>
      </c>
      <c r="C38" s="41"/>
      <c r="D38" s="147">
        <f>'Sizing - Reimbursable Expenses'!B29</f>
        <v>2846110</v>
      </c>
      <c r="E38" s="281">
        <f>Ridership!$E29</f>
        <v>90833</v>
      </c>
      <c r="F38" s="281">
        <f>'Revenue Hours'!$E29</f>
        <v>36673.339999999997</v>
      </c>
      <c r="G38" s="281">
        <f>'Revenue Miles'!$E29</f>
        <v>438033</v>
      </c>
      <c r="H38" s="300">
        <f t="shared" si="0"/>
        <v>4.4625450380595365E-3</v>
      </c>
      <c r="I38" s="202">
        <f t="shared" si="1"/>
        <v>4.4625450380595373E-3</v>
      </c>
      <c r="J38" s="203"/>
      <c r="K38" s="804">
        <f>Ridership!B29/'Revenue Hours'!B29</f>
        <v>3.353975911522431</v>
      </c>
      <c r="L38" s="805">
        <f>Ridership!C29/'Revenue Hours'!C29</f>
        <v>4.039822296622992</v>
      </c>
      <c r="M38" s="805">
        <f>Ridership!D29/'Revenue Hours'!D29</f>
        <v>3.7461598379809939</v>
      </c>
      <c r="N38" s="805">
        <f>Ridership!E29/'Revenue Hours'!E29</f>
        <v>2.4768128564237677</v>
      </c>
      <c r="O38" s="284">
        <f t="shared" si="2"/>
        <v>0.77907852184148563</v>
      </c>
      <c r="P38" s="285">
        <f t="shared" si="3"/>
        <v>3.4766729919024804E-3</v>
      </c>
      <c r="Q38" s="205">
        <f t="shared" si="4"/>
        <v>3.3651385954727555E-3</v>
      </c>
      <c r="R38" s="806">
        <f>Ridership!B29/'Revenue Miles'!B29</f>
        <v>0.29134203947124609</v>
      </c>
      <c r="S38" s="805">
        <f>Ridership!C29/'Revenue Miles'!C29</f>
        <v>0.3358526722031458</v>
      </c>
      <c r="T38" s="805">
        <f>Ridership!D29/'Revenue Miles'!D29</f>
        <v>0.30962589842834592</v>
      </c>
      <c r="U38" s="805">
        <f>Ridership!E29/'Revenue Miles'!E29</f>
        <v>0.20736565509904506</v>
      </c>
      <c r="V38" s="284">
        <f t="shared" si="5"/>
        <v>0.77142009613882967</v>
      </c>
      <c r="W38" s="285">
        <f t="shared" si="6"/>
        <v>3.4424969222837457E-3</v>
      </c>
      <c r="X38" s="205">
        <f t="shared" si="7"/>
        <v>3.3364112910335645E-3</v>
      </c>
      <c r="Y38" s="806">
        <f>'Op Cost'!B29/'Revenue Hours'!B29</f>
        <v>54.975878704341831</v>
      </c>
      <c r="Z38" s="805">
        <f>'Op Cost'!C29/'Revenue Hours'!C29</f>
        <v>56.597366641985644</v>
      </c>
      <c r="AA38" s="805">
        <f>'Op Cost'!D29/'Revenue Hours'!D29</f>
        <v>81.316934101885025</v>
      </c>
      <c r="AB38" s="805">
        <f>'Op Cost'!E29/'Revenue Hours'!E29</f>
        <v>77.607057333747079</v>
      </c>
      <c r="AC38" s="284">
        <f t="shared" si="8"/>
        <v>1.084327821452679</v>
      </c>
      <c r="AD38" s="285">
        <f t="shared" si="9"/>
        <v>4.1154943641315452E-3</v>
      </c>
      <c r="AE38" s="205">
        <f t="shared" si="10"/>
        <v>4.1216361817376446E-3</v>
      </c>
      <c r="AF38" s="806">
        <f>'Op Cost'!B29/'Revenue Miles'!B29</f>
        <v>4.775462032515458</v>
      </c>
      <c r="AG38" s="805">
        <f>'Op Cost'!C29/'Revenue Miles'!C29</f>
        <v>4.7052507339893959</v>
      </c>
      <c r="AH38" s="805">
        <f>'Op Cost'!D29/'Revenue Miles'!D29</f>
        <v>6.7209702382331962</v>
      </c>
      <c r="AI38" s="805">
        <f>'Op Cost'!E29/'Revenue Miles'!E29</f>
        <v>6.4974785004782749</v>
      </c>
      <c r="AJ38" s="284">
        <f t="shared" si="11"/>
        <v>1.0755645694817073</v>
      </c>
      <c r="AK38" s="285">
        <f t="shared" si="12"/>
        <v>4.1490256974622613E-3</v>
      </c>
      <c r="AL38" s="205">
        <f t="shared" si="13"/>
        <v>4.1552585461529686E-3</v>
      </c>
      <c r="AM38" s="806">
        <f>'Op Cost'!B29/Ridership!B29</f>
        <v>16.391256274523233</v>
      </c>
      <c r="AN38" s="805">
        <f>'Op Cost'!C29/Ridership!C29</f>
        <v>14.009865406529656</v>
      </c>
      <c r="AO38" s="805">
        <f>'Op Cost'!D29/Ridership!D29</f>
        <v>21.706744404614373</v>
      </c>
      <c r="AP38" s="805">
        <f>'Op Cost'!E29/Ridership!E29</f>
        <v>31.333436086003985</v>
      </c>
      <c r="AQ38" s="286">
        <f t="shared" si="14"/>
        <v>1.4195954903170527</v>
      </c>
      <c r="AR38" s="285">
        <f t="shared" si="15"/>
        <v>3.1435328362890698E-3</v>
      </c>
      <c r="AS38" s="207">
        <f t="shared" si="16"/>
        <v>3.1626670390799768E-3</v>
      </c>
      <c r="AT38" s="203"/>
      <c r="AU38" s="208">
        <f t="shared" si="17"/>
        <v>6.7302771909455114E-4</v>
      </c>
      <c r="AV38" s="287">
        <f t="shared" si="18"/>
        <v>6.672822582067129E-4</v>
      </c>
      <c r="AW38" s="287">
        <f t="shared" si="19"/>
        <v>8.2432723634752892E-4</v>
      </c>
      <c r="AX38" s="287">
        <f t="shared" si="20"/>
        <v>8.3105170923059371E-4</v>
      </c>
      <c r="AY38" s="209">
        <f t="shared" si="21"/>
        <v>6.3253340781599539E-4</v>
      </c>
      <c r="AZ38" s="432">
        <f t="shared" si="45"/>
        <v>-0.18696118476082574</v>
      </c>
      <c r="BA38" s="210">
        <f t="shared" si="22"/>
        <v>85275.888981243901</v>
      </c>
      <c r="BB38" s="288">
        <f t="shared" si="23"/>
        <v>84547.911112105736</v>
      </c>
      <c r="BC38" s="288">
        <f t="shared" si="24"/>
        <v>104446.27449454569</v>
      </c>
      <c r="BD38" s="288">
        <f t="shared" si="25"/>
        <v>105298.29795028847</v>
      </c>
      <c r="BE38" s="288">
        <f t="shared" si="26"/>
        <v>80145.062575449279</v>
      </c>
      <c r="BF38" s="211">
        <f t="shared" si="27"/>
        <v>459713.43511363311</v>
      </c>
      <c r="BH38" s="130">
        <f>'Op Cost'!E29</f>
        <v>2846110</v>
      </c>
      <c r="BI38" s="289">
        <f t="shared" si="28"/>
        <v>0.1615234249953913</v>
      </c>
      <c r="BJ38" s="290">
        <f t="shared" si="29"/>
        <v>459713.43511363311</v>
      </c>
      <c r="BK38" s="230">
        <f t="shared" si="30"/>
        <v>0</v>
      </c>
      <c r="BM38" s="126">
        <f t="shared" si="31"/>
        <v>459713.43511363311</v>
      </c>
      <c r="BN38" s="291">
        <f t="shared" si="32"/>
        <v>3.9695821998737436E-3</v>
      </c>
      <c r="BO38" s="292">
        <f t="shared" si="33"/>
        <v>11412.871929689356</v>
      </c>
      <c r="BP38" s="292">
        <f t="shared" si="46"/>
        <v>471126.30704332248</v>
      </c>
      <c r="BQ38" s="293">
        <f t="shared" si="47"/>
        <v>0.16553341474620534</v>
      </c>
      <c r="BR38" s="234">
        <f t="shared" si="34"/>
        <v>0</v>
      </c>
      <c r="BS38" s="12"/>
      <c r="BT38" s="127">
        <f t="shared" si="35"/>
        <v>2846110</v>
      </c>
      <c r="BU38" s="294">
        <f t="shared" si="48"/>
        <v>0.16553341474620534</v>
      </c>
      <c r="BV38" s="295">
        <f t="shared" si="36"/>
        <v>471126.30704332248</v>
      </c>
      <c r="BW38" s="235">
        <f t="shared" si="37"/>
        <v>0</v>
      </c>
      <c r="BY38" s="126">
        <f t="shared" si="49"/>
        <v>471126.30704332248</v>
      </c>
      <c r="BZ38" s="296">
        <f t="shared" si="38"/>
        <v>3.9695821998737436E-3</v>
      </c>
      <c r="CA38" s="297">
        <f t="shared" si="39"/>
        <v>0</v>
      </c>
      <c r="CB38" s="239">
        <f t="shared" si="50"/>
        <v>471126.30704332248</v>
      </c>
      <c r="CC38" s="298">
        <f t="shared" si="51"/>
        <v>0.16553341474620534</v>
      </c>
      <c r="CD38" s="240">
        <f t="shared" si="40"/>
        <v>0</v>
      </c>
      <c r="CE38" s="174"/>
      <c r="CF38" s="246">
        <f t="shared" si="41"/>
        <v>853833</v>
      </c>
      <c r="CG38" s="297">
        <f t="shared" si="42"/>
        <v>0</v>
      </c>
      <c r="CH38" s="299">
        <f t="shared" si="43"/>
        <v>471126.30704332248</v>
      </c>
      <c r="CI38" s="247">
        <f t="shared" si="44"/>
        <v>0.16553341474620534</v>
      </c>
      <c r="CL38" s="264">
        <v>0</v>
      </c>
      <c r="CM38" s="324">
        <f t="shared" si="52"/>
        <v>471126.30704332248</v>
      </c>
      <c r="CN38" s="326">
        <f t="shared" si="53"/>
        <v>0.16553341474620534</v>
      </c>
    </row>
    <row r="39" spans="1:92">
      <c r="A39" s="148" t="s">
        <v>117</v>
      </c>
      <c r="B39" s="39" t="s">
        <v>120</v>
      </c>
      <c r="C39" s="41"/>
      <c r="D39" s="147">
        <f>'Sizing - Reimbursable Expenses'!B30</f>
        <v>14257696</v>
      </c>
      <c r="E39" s="281">
        <f>Ridership!$E30</f>
        <v>1396636</v>
      </c>
      <c r="F39" s="281">
        <f>'Revenue Hours'!$E30</f>
        <v>143067</v>
      </c>
      <c r="G39" s="281">
        <f>'Revenue Miles'!$E30</f>
        <v>2359994</v>
      </c>
      <c r="H39" s="300">
        <f t="shared" si="0"/>
        <v>2.7058300170219741E-2</v>
      </c>
      <c r="I39" s="202">
        <f t="shared" si="1"/>
        <v>2.7058300170219745E-2</v>
      </c>
      <c r="J39" s="203"/>
      <c r="K39" s="804">
        <f>Ridership!B30/'Revenue Hours'!B30</f>
        <v>7.5369057433360815</v>
      </c>
      <c r="L39" s="805">
        <f>Ridership!C30/'Revenue Hours'!C30</f>
        <v>7.2816302952503209</v>
      </c>
      <c r="M39" s="805">
        <f>Ridership!D30/'Revenue Hours'!D30</f>
        <v>9.0953319765962863</v>
      </c>
      <c r="N39" s="805">
        <f>Ridership!E30/'Revenue Hours'!E30</f>
        <v>9.762111458267805</v>
      </c>
      <c r="O39" s="284">
        <f t="shared" si="2"/>
        <v>0.93562893210464482</v>
      </c>
      <c r="P39" s="285">
        <f t="shared" si="3"/>
        <v>2.5316528492829629E-2</v>
      </c>
      <c r="Q39" s="205">
        <f t="shared" si="4"/>
        <v>2.4504354402335563E-2</v>
      </c>
      <c r="R39" s="806">
        <f>Ridership!B30/'Revenue Miles'!B30</f>
        <v>0.4322966250764449</v>
      </c>
      <c r="S39" s="805">
        <f>Ridership!C30/'Revenue Miles'!C30</f>
        <v>0.43926607650153893</v>
      </c>
      <c r="T39" s="805">
        <f>Ridership!D30/'Revenue Miles'!D30</f>
        <v>0.56790094587284767</v>
      </c>
      <c r="U39" s="805">
        <f>Ridership!E30/'Revenue Miles'!E30</f>
        <v>0.59179641982140629</v>
      </c>
      <c r="V39" s="284">
        <f t="shared" si="5"/>
        <v>0.95458036924452949</v>
      </c>
      <c r="W39" s="285">
        <f t="shared" si="6"/>
        <v>2.5829322167617678E-2</v>
      </c>
      <c r="X39" s="205">
        <f t="shared" si="7"/>
        <v>2.5033353424935921E-2</v>
      </c>
      <c r="Y39" s="806">
        <f>'Op Cost'!B30/'Revenue Hours'!B30</f>
        <v>71.568899422918378</v>
      </c>
      <c r="Z39" s="805">
        <f>'Op Cost'!C30/'Revenue Hours'!C30</f>
        <v>68.191964056482675</v>
      </c>
      <c r="AA39" s="805">
        <f>'Op Cost'!D30/'Revenue Hours'!D30</f>
        <v>90.06116622855366</v>
      </c>
      <c r="AB39" s="805">
        <f>'Op Cost'!E30/'Revenue Hours'!E30</f>
        <v>100.1120523950317</v>
      </c>
      <c r="AC39" s="284">
        <f t="shared" si="8"/>
        <v>1.0742332216255097</v>
      </c>
      <c r="AD39" s="285">
        <f t="shared" si="9"/>
        <v>2.5188478279675273E-2</v>
      </c>
      <c r="AE39" s="205">
        <f t="shared" si="10"/>
        <v>2.5226068669961622E-2</v>
      </c>
      <c r="AF39" s="806">
        <f>'Op Cost'!B30/'Revenue Miles'!B30</f>
        <v>4.104999416812201</v>
      </c>
      <c r="AG39" s="805">
        <f>'Op Cost'!C30/'Revenue Miles'!C30</f>
        <v>4.1136964231161048</v>
      </c>
      <c r="AH39" s="805">
        <f>'Op Cost'!D30/'Revenue Miles'!D30</f>
        <v>5.6233045279945362</v>
      </c>
      <c r="AI39" s="805">
        <f>'Op Cost'!E30/'Revenue Miles'!E30</f>
        <v>6.0689692431421438</v>
      </c>
      <c r="AJ39" s="284">
        <f t="shared" si="11"/>
        <v>1.0986857066039803</v>
      </c>
      <c r="AK39" s="285">
        <f t="shared" si="12"/>
        <v>2.4627880391614915E-2</v>
      </c>
      <c r="AL39" s="205">
        <f t="shared" si="13"/>
        <v>2.4664877475568302E-2</v>
      </c>
      <c r="AM39" s="806">
        <f>'Op Cost'!B30/Ridership!B30</f>
        <v>9.4957933481120662</v>
      </c>
      <c r="AN39" s="805">
        <f>'Op Cost'!C30/Ridership!C30</f>
        <v>9.3649308316247648</v>
      </c>
      <c r="AO39" s="805">
        <f>'Op Cost'!D30/Ridership!D30</f>
        <v>9.9019108329740089</v>
      </c>
      <c r="AP39" s="805">
        <f>'Op Cost'!E30/Ridership!E30</f>
        <v>10.255163836532926</v>
      </c>
      <c r="AQ39" s="284">
        <f t="shared" si="14"/>
        <v>1.1567680100553506</v>
      </c>
      <c r="AR39" s="285">
        <f t="shared" si="15"/>
        <v>2.3391293617226694E-2</v>
      </c>
      <c r="AS39" s="207">
        <f t="shared" si="16"/>
        <v>2.353367283797058E-2</v>
      </c>
      <c r="AT39" s="203"/>
      <c r="AU39" s="208">
        <f t="shared" si="17"/>
        <v>4.9008708804671132E-3</v>
      </c>
      <c r="AV39" s="287">
        <f t="shared" si="18"/>
        <v>5.0066706849871846E-3</v>
      </c>
      <c r="AW39" s="287">
        <f t="shared" si="19"/>
        <v>5.045213733992325E-3</v>
      </c>
      <c r="AX39" s="287">
        <f t="shared" si="20"/>
        <v>4.932975495113661E-3</v>
      </c>
      <c r="AY39" s="209">
        <f t="shared" si="21"/>
        <v>4.7067345675941164E-3</v>
      </c>
      <c r="AZ39" s="432">
        <f t="shared" si="45"/>
        <v>-9.1130440292004566E-2</v>
      </c>
      <c r="BA39" s="210">
        <f t="shared" si="22"/>
        <v>620964.20289550023</v>
      </c>
      <c r="BB39" s="288">
        <f t="shared" si="23"/>
        <v>634369.55326744146</v>
      </c>
      <c r="BC39" s="288">
        <f t="shared" si="24"/>
        <v>639253.14524249837</v>
      </c>
      <c r="BD39" s="288">
        <f t="shared" si="25"/>
        <v>625032.01388858655</v>
      </c>
      <c r="BE39" s="288">
        <f t="shared" si="26"/>
        <v>596366.18680478411</v>
      </c>
      <c r="BF39" s="211">
        <f t="shared" si="27"/>
        <v>3115985.102098811</v>
      </c>
      <c r="BH39" s="130">
        <f>'Op Cost'!E30</f>
        <v>14322731</v>
      </c>
      <c r="BI39" s="289">
        <f t="shared" si="28"/>
        <v>0.21755523454980835</v>
      </c>
      <c r="BJ39" s="290">
        <f t="shared" si="29"/>
        <v>3115985.102098811</v>
      </c>
      <c r="BK39" s="230">
        <f t="shared" si="30"/>
        <v>0</v>
      </c>
      <c r="BM39" s="126">
        <f t="shared" si="31"/>
        <v>3115985.102098811</v>
      </c>
      <c r="BN39" s="291">
        <f t="shared" si="32"/>
        <v>2.6906237781164195E-2</v>
      </c>
      <c r="BO39" s="292">
        <f t="shared" si="33"/>
        <v>77357.623660233803</v>
      </c>
      <c r="BP39" s="292">
        <f t="shared" si="46"/>
        <v>3193342.7257590448</v>
      </c>
      <c r="BQ39" s="293">
        <f t="shared" si="47"/>
        <v>0.22295627319671402</v>
      </c>
      <c r="BR39" s="234">
        <f t="shared" si="34"/>
        <v>0</v>
      </c>
      <c r="BS39" s="12"/>
      <c r="BT39" s="127">
        <f t="shared" si="35"/>
        <v>14322731</v>
      </c>
      <c r="BU39" s="294">
        <f t="shared" si="48"/>
        <v>0.22295627319671402</v>
      </c>
      <c r="BV39" s="295">
        <f t="shared" si="36"/>
        <v>3193342.7257590448</v>
      </c>
      <c r="BW39" s="235">
        <f t="shared" si="37"/>
        <v>0</v>
      </c>
      <c r="BY39" s="126">
        <f t="shared" si="49"/>
        <v>3193342.7257590448</v>
      </c>
      <c r="BZ39" s="296">
        <f t="shared" si="38"/>
        <v>2.6906237781164192E-2</v>
      </c>
      <c r="CA39" s="297">
        <f t="shared" si="39"/>
        <v>0</v>
      </c>
      <c r="CB39" s="239">
        <f t="shared" si="50"/>
        <v>3193342.7257590448</v>
      </c>
      <c r="CC39" s="298">
        <f t="shared" si="51"/>
        <v>0.22295627319671402</v>
      </c>
      <c r="CD39" s="240">
        <f t="shared" si="40"/>
        <v>0</v>
      </c>
      <c r="CE39" s="174"/>
      <c r="CF39" s="246">
        <f t="shared" si="41"/>
        <v>4296819.3</v>
      </c>
      <c r="CG39" s="297">
        <f t="shared" si="42"/>
        <v>0</v>
      </c>
      <c r="CH39" s="299">
        <f t="shared" si="43"/>
        <v>3193342.7257590448</v>
      </c>
      <c r="CI39" s="247">
        <f t="shared" si="44"/>
        <v>0.22295627319671402</v>
      </c>
      <c r="CL39" s="264">
        <v>0</v>
      </c>
      <c r="CM39" s="324">
        <f t="shared" si="52"/>
        <v>3193342.7257590448</v>
      </c>
      <c r="CN39" s="326">
        <f t="shared" si="53"/>
        <v>0.22295627319671402</v>
      </c>
    </row>
    <row r="40" spans="1:92">
      <c r="A40" s="148" t="s">
        <v>117</v>
      </c>
      <c r="B40" s="39" t="s">
        <v>121</v>
      </c>
      <c r="C40" s="41"/>
      <c r="D40" s="147">
        <f>'Sizing - Reimbursable Expenses'!B31</f>
        <v>744369</v>
      </c>
      <c r="E40" s="281">
        <f>Ridership!$E31</f>
        <v>28456</v>
      </c>
      <c r="F40" s="281">
        <f>'Revenue Hours'!$E31</f>
        <v>18710.25</v>
      </c>
      <c r="G40" s="281">
        <f>'Revenue Miles'!$E31</f>
        <v>231250</v>
      </c>
      <c r="H40" s="300">
        <f t="shared" si="0"/>
        <v>1.5652098840268792E-3</v>
      </c>
      <c r="I40" s="202">
        <f t="shared" si="1"/>
        <v>1.5652098840268794E-3</v>
      </c>
      <c r="J40" s="203"/>
      <c r="K40" s="204">
        <f>Ridership!B31/'Revenue Hours'!B31</f>
        <v>2.0660778541053322</v>
      </c>
      <c r="L40" s="283">
        <f>Ridership!C31/'Revenue Hours'!C31</f>
        <v>1.5442640125720273</v>
      </c>
      <c r="M40" s="283">
        <f>Ridership!D31/'Revenue Hours'!D31</f>
        <v>1.4436910689691704</v>
      </c>
      <c r="N40" s="283">
        <f>Ridership!E31/'Revenue Hours'!E31</f>
        <v>1.5208775938322576</v>
      </c>
      <c r="O40" s="284">
        <f t="shared" si="2"/>
        <v>0.78444065442179911</v>
      </c>
      <c r="P40" s="285">
        <f t="shared" si="3"/>
        <v>1.2278142657335136E-3</v>
      </c>
      <c r="Q40" s="205">
        <f t="shared" si="4"/>
        <v>1.1884250210805513E-3</v>
      </c>
      <c r="R40" s="206">
        <f>Ridership!B31/'Revenue Miles'!B31</f>
        <v>0.17929853281414856</v>
      </c>
      <c r="S40" s="283">
        <f>Ridership!C31/'Revenue Miles'!C31</f>
        <v>0.13392938268912755</v>
      </c>
      <c r="T40" s="283">
        <f>Ridership!D31/'Revenue Miles'!D31</f>
        <v>0.11958963737845332</v>
      </c>
      <c r="U40" s="283">
        <f>Ridership!E31/'Revenue Miles'!E31</f>
        <v>0.12305297297297298</v>
      </c>
      <c r="V40" s="284">
        <f t="shared" si="5"/>
        <v>0.76729798078618916</v>
      </c>
      <c r="W40" s="285">
        <f t="shared" si="6"/>
        <v>1.2009823835204098E-3</v>
      </c>
      <c r="X40" s="205">
        <f t="shared" si="7"/>
        <v>1.163972336118076E-3</v>
      </c>
      <c r="Y40" s="206">
        <f>'Op Cost'!B31/'Revenue Hours'!B31</f>
        <v>43.551303020390364</v>
      </c>
      <c r="Z40" s="283">
        <f>'Op Cost'!C31/'Revenue Hours'!C31</f>
        <v>41.282399161864852</v>
      </c>
      <c r="AA40" s="283">
        <f>'Op Cost'!D31/'Revenue Hours'!D31</f>
        <v>39.012660239432144</v>
      </c>
      <c r="AB40" s="283">
        <f>'Op Cost'!E31/'Revenue Hours'!E31</f>
        <v>39.784022126909051</v>
      </c>
      <c r="AC40" s="284">
        <f t="shared" si="8"/>
        <v>0.92869241192469454</v>
      </c>
      <c r="AD40" s="285">
        <f t="shared" si="9"/>
        <v>1.6853910551320394E-3</v>
      </c>
      <c r="AE40" s="205">
        <f t="shared" si="10"/>
        <v>1.6879062728773946E-3</v>
      </c>
      <c r="AF40" s="206">
        <f>'Op Cost'!B31/'Revenue Miles'!B31</f>
        <v>3.7794726458078038</v>
      </c>
      <c r="AG40" s="283">
        <f>'Op Cost'!C31/'Revenue Miles'!C31</f>
        <v>3.5802985698449907</v>
      </c>
      <c r="AH40" s="283">
        <f>'Op Cost'!D31/'Revenue Miles'!D31</f>
        <v>3.2316539123108785</v>
      </c>
      <c r="AI40" s="283">
        <f>'Op Cost'!E31/'Revenue Miles'!E31</f>
        <v>3.2188929729729732</v>
      </c>
      <c r="AJ40" s="284">
        <f t="shared" si="11"/>
        <v>0.91256401539541976</v>
      </c>
      <c r="AK40" s="285">
        <f t="shared" si="12"/>
        <v>1.7151781766769141E-3</v>
      </c>
      <c r="AL40" s="205">
        <f t="shared" si="13"/>
        <v>1.7177547926904926E-3</v>
      </c>
      <c r="AM40" s="206">
        <f>'Op Cost'!B31/Ridership!B31</f>
        <v>21.079216803884314</v>
      </c>
      <c r="AN40" s="283">
        <f>'Op Cost'!C31/Ridership!C31</f>
        <v>26.732734056987788</v>
      </c>
      <c r="AO40" s="283">
        <f>'Op Cost'!D31/Ridership!D31</f>
        <v>27.022859029867174</v>
      </c>
      <c r="AP40" s="283">
        <f>'Op Cost'!E31/Ridership!E31</f>
        <v>26.158595726736014</v>
      </c>
      <c r="AQ40" s="286">
        <f t="shared" si="14"/>
        <v>1.2360109324116764</v>
      </c>
      <c r="AR40" s="285">
        <f t="shared" si="15"/>
        <v>1.2663398380893586E-3</v>
      </c>
      <c r="AS40" s="207">
        <f t="shared" si="16"/>
        <v>1.2740478546828197E-3</v>
      </c>
      <c r="AT40" s="203"/>
      <c r="AU40" s="208">
        <f t="shared" si="17"/>
        <v>2.3768500421611027E-4</v>
      </c>
      <c r="AV40" s="287">
        <f t="shared" si="18"/>
        <v>2.3279446722361519E-4</v>
      </c>
      <c r="AW40" s="287">
        <f t="shared" si="19"/>
        <v>3.3758125457547896E-4</v>
      </c>
      <c r="AX40" s="287">
        <f t="shared" si="20"/>
        <v>3.4355095853809853E-4</v>
      </c>
      <c r="AY40" s="209">
        <f t="shared" si="21"/>
        <v>2.5480957093656397E-4</v>
      </c>
      <c r="AZ40" s="432">
        <f t="shared" si="45"/>
        <v>-0.10144877703461108</v>
      </c>
      <c r="BA40" s="210">
        <f t="shared" si="22"/>
        <v>30115.8473224667</v>
      </c>
      <c r="BB40" s="288">
        <f t="shared" si="23"/>
        <v>29496.192473492956</v>
      </c>
      <c r="BC40" s="288">
        <f t="shared" si="24"/>
        <v>42773.188637841711</v>
      </c>
      <c r="BD40" s="288">
        <f t="shared" si="25"/>
        <v>43529.579196394203</v>
      </c>
      <c r="BE40" s="288">
        <f t="shared" si="26"/>
        <v>32285.613305463547</v>
      </c>
      <c r="BF40" s="211">
        <f t="shared" si="27"/>
        <v>178200.42093565912</v>
      </c>
      <c r="BH40" s="130">
        <f>'Op Cost'!E31</f>
        <v>744369</v>
      </c>
      <c r="BI40" s="289">
        <f t="shared" si="28"/>
        <v>0.23939796113978298</v>
      </c>
      <c r="BJ40" s="290">
        <f t="shared" si="29"/>
        <v>178200.42093565912</v>
      </c>
      <c r="BK40" s="230">
        <f t="shared" si="30"/>
        <v>0</v>
      </c>
      <c r="BM40" s="126">
        <f t="shared" si="31"/>
        <v>178200.42093565912</v>
      </c>
      <c r="BN40" s="291">
        <f t="shared" si="32"/>
        <v>1.5387438454596146E-3</v>
      </c>
      <c r="BO40" s="292">
        <f t="shared" si="33"/>
        <v>4424.0138021041239</v>
      </c>
      <c r="BP40" s="292">
        <f t="shared" si="46"/>
        <v>182624.43473776325</v>
      </c>
      <c r="BQ40" s="293">
        <f t="shared" si="47"/>
        <v>0.24534126856137647</v>
      </c>
      <c r="BR40" s="234">
        <f t="shared" si="34"/>
        <v>0</v>
      </c>
      <c r="BS40" s="12"/>
      <c r="BT40" s="127">
        <f t="shared" si="35"/>
        <v>744369</v>
      </c>
      <c r="BU40" s="294">
        <f t="shared" si="48"/>
        <v>0.24534126856137647</v>
      </c>
      <c r="BV40" s="295">
        <f t="shared" si="36"/>
        <v>182624.43473776325</v>
      </c>
      <c r="BW40" s="235">
        <f t="shared" si="37"/>
        <v>0</v>
      </c>
      <c r="BY40" s="126">
        <f t="shared" si="49"/>
        <v>182624.43473776325</v>
      </c>
      <c r="BZ40" s="296">
        <f t="shared" si="38"/>
        <v>1.5387438454596146E-3</v>
      </c>
      <c r="CA40" s="297">
        <f t="shared" si="39"/>
        <v>0</v>
      </c>
      <c r="CB40" s="239">
        <f t="shared" si="50"/>
        <v>182624.43473776325</v>
      </c>
      <c r="CC40" s="298">
        <f t="shared" si="51"/>
        <v>0.24534126856137647</v>
      </c>
      <c r="CD40" s="240">
        <f t="shared" si="40"/>
        <v>0</v>
      </c>
      <c r="CE40" s="174"/>
      <c r="CF40" s="246">
        <f t="shared" si="41"/>
        <v>223310.69999999998</v>
      </c>
      <c r="CG40" s="297">
        <f t="shared" si="42"/>
        <v>0</v>
      </c>
      <c r="CH40" s="299">
        <f t="shared" si="43"/>
        <v>182624.43473776325</v>
      </c>
      <c r="CI40" s="247">
        <f t="shared" si="44"/>
        <v>0.24534126856137647</v>
      </c>
      <c r="CL40" s="264">
        <v>0</v>
      </c>
      <c r="CM40" s="324">
        <f t="shared" si="52"/>
        <v>182624.43473776325</v>
      </c>
      <c r="CN40" s="326">
        <f t="shared" si="53"/>
        <v>0.24534126856137647</v>
      </c>
    </row>
    <row r="41" spans="1:92">
      <c r="A41" s="148" t="s">
        <v>122</v>
      </c>
      <c r="B41" s="39" t="s">
        <v>123</v>
      </c>
      <c r="C41" s="41"/>
      <c r="D41" s="147">
        <f>'Sizing - Reimbursable Expenses'!B32</f>
        <v>2428469</v>
      </c>
      <c r="E41" s="281">
        <f>Ridership!$E32</f>
        <v>212642</v>
      </c>
      <c r="F41" s="281">
        <f>'Revenue Hours'!$E32</f>
        <v>36534.629999999997</v>
      </c>
      <c r="G41" s="281">
        <f>'Revenue Miles'!$E32</f>
        <v>705618.94</v>
      </c>
      <c r="H41" s="300">
        <f t="shared" si="0"/>
        <v>5.1859661952151455E-3</v>
      </c>
      <c r="I41" s="202">
        <f t="shared" si="1"/>
        <v>5.1859661952151463E-3</v>
      </c>
      <c r="J41" s="203"/>
      <c r="K41" s="204">
        <f>Ridership!B32/'Revenue Hours'!B32</f>
        <v>4.4820247253569612</v>
      </c>
      <c r="L41" s="283">
        <f>Ridership!C32/'Revenue Hours'!C32</f>
        <v>4.4056907707718551</v>
      </c>
      <c r="M41" s="283">
        <f>Ridership!D32/'Revenue Hours'!D32</f>
        <v>5.2133876816389186</v>
      </c>
      <c r="N41" s="283">
        <f>Ridership!E32/'Revenue Hours'!E32</f>
        <v>5.8202861230563991</v>
      </c>
      <c r="O41" s="284">
        <f t="shared" si="2"/>
        <v>0.93497400249378815</v>
      </c>
      <c r="P41" s="285">
        <f t="shared" si="3"/>
        <v>4.8487435703377874E-3</v>
      </c>
      <c r="Q41" s="205">
        <f t="shared" si="4"/>
        <v>4.6931920735994647E-3</v>
      </c>
      <c r="R41" s="206">
        <f>Ridership!B32/'Revenue Miles'!B32</f>
        <v>0.24753017027607868</v>
      </c>
      <c r="S41" s="283">
        <f>Ridership!C32/'Revenue Miles'!C32</f>
        <v>0.22914428374898088</v>
      </c>
      <c r="T41" s="283">
        <f>Ridership!D32/'Revenue Miles'!D32</f>
        <v>0.26595741807949275</v>
      </c>
      <c r="U41" s="283">
        <f>Ridership!E32/'Revenue Miles'!E32</f>
        <v>0.30135528958448876</v>
      </c>
      <c r="V41" s="284">
        <f t="shared" si="5"/>
        <v>0.92190780884659318</v>
      </c>
      <c r="W41" s="285">
        <f t="shared" si="6"/>
        <v>4.7809827317832993E-3</v>
      </c>
      <c r="X41" s="205">
        <f t="shared" si="7"/>
        <v>4.6336496818060241E-3</v>
      </c>
      <c r="Y41" s="206">
        <f>'Op Cost'!B32/'Revenue Hours'!B32</f>
        <v>68.510851019247468</v>
      </c>
      <c r="Z41" s="283">
        <f>'Op Cost'!C32/'Revenue Hours'!C32</f>
        <v>68.297046322116032</v>
      </c>
      <c r="AA41" s="283">
        <f>'Op Cost'!D32/'Revenue Hours'!D32</f>
        <v>80.659776077922771</v>
      </c>
      <c r="AB41" s="283">
        <f>'Op Cost'!E32/'Revenue Hours'!E32</f>
        <v>92.151528563447897</v>
      </c>
      <c r="AC41" s="284">
        <f t="shared" si="8"/>
        <v>1.0561797921469089</v>
      </c>
      <c r="AD41" s="285">
        <f t="shared" si="9"/>
        <v>4.9101168511031367E-3</v>
      </c>
      <c r="AE41" s="205">
        <f t="shared" si="10"/>
        <v>4.9174445350836917E-3</v>
      </c>
      <c r="AF41" s="206">
        <f>'Op Cost'!B32/'Revenue Miles'!B32</f>
        <v>3.7836700281038187</v>
      </c>
      <c r="AG41" s="283">
        <f>'Op Cost'!C32/'Revenue Miles'!C32</f>
        <v>3.5521961426517614</v>
      </c>
      <c r="AH41" s="283">
        <f>'Op Cost'!D32/'Revenue Miles'!D32</f>
        <v>4.1148034826005002</v>
      </c>
      <c r="AI41" s="283">
        <f>'Op Cost'!E32/'Revenue Miles'!E32</f>
        <v>4.7713033326458048</v>
      </c>
      <c r="AJ41" s="284">
        <f t="shared" si="11"/>
        <v>1.0398241904816219</v>
      </c>
      <c r="AK41" s="285">
        <f t="shared" si="12"/>
        <v>4.9873490563949376E-3</v>
      </c>
      <c r="AL41" s="205">
        <f t="shared" si="13"/>
        <v>4.9948412712672785E-3</v>
      </c>
      <c r="AM41" s="206">
        <f>'Op Cost'!B32/Ridership!B32</f>
        <v>15.285692341599267</v>
      </c>
      <c r="AN41" s="283">
        <f>'Op Cost'!C32/Ridership!C32</f>
        <v>15.502006353966314</v>
      </c>
      <c r="AO41" s="283">
        <f>'Op Cost'!D32/Ridership!D32</f>
        <v>15.471662765844025</v>
      </c>
      <c r="AP41" s="283">
        <f>'Op Cost'!E32/Ridership!E32</f>
        <v>15.832817599533488</v>
      </c>
      <c r="AQ41" s="286">
        <f t="shared" si="14"/>
        <v>1.1428923483074012</v>
      </c>
      <c r="AR41" s="285">
        <f t="shared" si="15"/>
        <v>4.537580641689876E-3</v>
      </c>
      <c r="AS41" s="207">
        <f t="shared" si="16"/>
        <v>4.5652001999066374E-3</v>
      </c>
      <c r="AT41" s="203"/>
      <c r="AU41" s="208">
        <f t="shared" si="17"/>
        <v>9.3863841471989297E-4</v>
      </c>
      <c r="AV41" s="287">
        <f t="shared" si="18"/>
        <v>9.2672993636120488E-4</v>
      </c>
      <c r="AW41" s="287">
        <f t="shared" si="19"/>
        <v>9.8348890701673844E-4</v>
      </c>
      <c r="AX41" s="287">
        <f t="shared" si="20"/>
        <v>9.9896825425345578E-4</v>
      </c>
      <c r="AY41" s="209">
        <f t="shared" si="21"/>
        <v>9.1304003998132755E-4</v>
      </c>
      <c r="AZ41" s="432">
        <f t="shared" si="45"/>
        <v>-8.1971348612867534E-2</v>
      </c>
      <c r="BA41" s="210">
        <f t="shared" si="22"/>
        <v>118930.05737545171</v>
      </c>
      <c r="BB41" s="288">
        <f t="shared" si="23"/>
        <v>117421.1951850248</v>
      </c>
      <c r="BC41" s="288">
        <f t="shared" si="24"/>
        <v>124612.83312650902</v>
      </c>
      <c r="BD41" s="288">
        <f t="shared" si="25"/>
        <v>126574.14179034281</v>
      </c>
      <c r="BE41" s="288">
        <f t="shared" si="26"/>
        <v>115686.61865758887</v>
      </c>
      <c r="BF41" s="211">
        <f t="shared" si="27"/>
        <v>603224.84613491723</v>
      </c>
      <c r="BH41" s="130">
        <f>'Op Cost'!E32</f>
        <v>3366722</v>
      </c>
      <c r="BI41" s="289">
        <f t="shared" si="28"/>
        <v>0.17917275205226843</v>
      </c>
      <c r="BJ41" s="290">
        <f t="shared" si="29"/>
        <v>603224.84613491723</v>
      </c>
      <c r="BK41" s="230">
        <f t="shared" si="30"/>
        <v>0</v>
      </c>
      <c r="BM41" s="126">
        <f t="shared" si="31"/>
        <v>603224.84613491723</v>
      </c>
      <c r="BN41" s="291">
        <f t="shared" si="32"/>
        <v>5.2087897129803355E-3</v>
      </c>
      <c r="BO41" s="292">
        <f t="shared" si="33"/>
        <v>14975.694395450162</v>
      </c>
      <c r="BP41" s="292">
        <f t="shared" si="46"/>
        <v>618200.54053036741</v>
      </c>
      <c r="BQ41" s="293">
        <f t="shared" si="47"/>
        <v>0.18362090500206651</v>
      </c>
      <c r="BR41" s="234">
        <f t="shared" si="34"/>
        <v>0</v>
      </c>
      <c r="BS41" s="12"/>
      <c r="BT41" s="127">
        <f t="shared" si="35"/>
        <v>3366722</v>
      </c>
      <c r="BU41" s="294">
        <f t="shared" si="48"/>
        <v>0.18362090500206651</v>
      </c>
      <c r="BV41" s="295">
        <f t="shared" si="36"/>
        <v>618200.54053036741</v>
      </c>
      <c r="BW41" s="235">
        <f t="shared" si="37"/>
        <v>0</v>
      </c>
      <c r="BY41" s="126">
        <f t="shared" si="49"/>
        <v>618200.54053036741</v>
      </c>
      <c r="BZ41" s="296">
        <f t="shared" si="38"/>
        <v>5.2087897129803355E-3</v>
      </c>
      <c r="CA41" s="297">
        <f t="shared" si="39"/>
        <v>0</v>
      </c>
      <c r="CB41" s="239">
        <f t="shared" si="50"/>
        <v>618200.54053036741</v>
      </c>
      <c r="CC41" s="298">
        <f t="shared" si="51"/>
        <v>0.18362090500206651</v>
      </c>
      <c r="CD41" s="240">
        <f t="shared" si="40"/>
        <v>0</v>
      </c>
      <c r="CE41" s="174"/>
      <c r="CF41" s="246">
        <f t="shared" si="41"/>
        <v>1010016.6</v>
      </c>
      <c r="CG41" s="297">
        <f t="shared" si="42"/>
        <v>0</v>
      </c>
      <c r="CH41" s="299">
        <f t="shared" si="43"/>
        <v>618200.54053036741</v>
      </c>
      <c r="CI41" s="247">
        <f t="shared" si="44"/>
        <v>0.18362090500206651</v>
      </c>
      <c r="CL41" s="264">
        <v>0</v>
      </c>
      <c r="CM41" s="324">
        <f t="shared" si="52"/>
        <v>618200.54053036741</v>
      </c>
      <c r="CN41" s="326">
        <f t="shared" si="53"/>
        <v>0.18362090500206651</v>
      </c>
    </row>
    <row r="42" spans="1:92">
      <c r="A42" s="148" t="s">
        <v>122</v>
      </c>
      <c r="B42" s="39" t="s">
        <v>124</v>
      </c>
      <c r="C42" s="41"/>
      <c r="D42" s="147">
        <f>'Sizing - Reimbursable Expenses'!B33</f>
        <v>7144704</v>
      </c>
      <c r="E42" s="281">
        <f>Ridership!$E33</f>
        <v>1877126</v>
      </c>
      <c r="F42" s="281">
        <f>'Revenue Hours'!$E33</f>
        <v>76614</v>
      </c>
      <c r="G42" s="281">
        <f>'Revenue Miles'!$E33</f>
        <v>768657</v>
      </c>
      <c r="H42" s="300">
        <f t="shared" si="0"/>
        <v>1.968904179645465E-2</v>
      </c>
      <c r="I42" s="202">
        <f t="shared" si="1"/>
        <v>1.9689041796454653E-2</v>
      </c>
      <c r="J42" s="203"/>
      <c r="K42" s="204">
        <f>Ridership!B33/'Revenue Hours'!B33</f>
        <v>6.5232631919715116</v>
      </c>
      <c r="L42" s="283">
        <f>Ridership!C33/'Revenue Hours'!C33</f>
        <v>18.24961092626382</v>
      </c>
      <c r="M42" s="283">
        <f>Ridership!D33/'Revenue Hours'!D33</f>
        <v>21.145138445302301</v>
      </c>
      <c r="N42" s="283">
        <f>Ridership!E33/'Revenue Hours'!E33</f>
        <v>24.501083352912001</v>
      </c>
      <c r="O42" s="284">
        <f t="shared" si="2"/>
        <v>1.4130477342171865</v>
      </c>
      <c r="P42" s="285">
        <f t="shared" si="3"/>
        <v>2.7821555899387732E-2</v>
      </c>
      <c r="Q42" s="205">
        <f t="shared" si="4"/>
        <v>2.6929018564929932E-2</v>
      </c>
      <c r="R42" s="206">
        <f>Ridership!B33/'Revenue Miles'!B33</f>
        <v>0.66929775146545356</v>
      </c>
      <c r="S42" s="283">
        <f>Ridership!C33/'Revenue Miles'!C33</f>
        <v>1.8049204125068334</v>
      </c>
      <c r="T42" s="283">
        <f>Ridership!D33/'Revenue Miles'!D33</f>
        <v>2.1042721223804488</v>
      </c>
      <c r="U42" s="283">
        <f>Ridership!E33/'Revenue Miles'!E33</f>
        <v>2.4420853514636569</v>
      </c>
      <c r="V42" s="284">
        <f t="shared" si="5"/>
        <v>1.4013283640407588</v>
      </c>
      <c r="W42" s="285">
        <f t="shared" si="6"/>
        <v>2.7590812730155921E-2</v>
      </c>
      <c r="X42" s="205">
        <f t="shared" si="7"/>
        <v>2.6740561052009941E-2</v>
      </c>
      <c r="Y42" s="206">
        <f>'Op Cost'!B33/'Revenue Hours'!B33</f>
        <v>76.682473292327614</v>
      </c>
      <c r="Z42" s="283">
        <f>'Op Cost'!C33/'Revenue Hours'!C33</f>
        <v>79.970349898035849</v>
      </c>
      <c r="AA42" s="283">
        <f>'Op Cost'!D33/'Revenue Hours'!D33</f>
        <v>91.352487016413477</v>
      </c>
      <c r="AB42" s="283">
        <f>'Op Cost'!E33/'Revenue Hours'!E33</f>
        <v>97.052784086459397</v>
      </c>
      <c r="AC42" s="284">
        <f t="shared" si="8"/>
        <v>1.0338380562910368</v>
      </c>
      <c r="AD42" s="285">
        <f t="shared" si="9"/>
        <v>1.9044609237050539E-2</v>
      </c>
      <c r="AE42" s="205">
        <f t="shared" si="10"/>
        <v>1.9073030735408756E-2</v>
      </c>
      <c r="AF42" s="206">
        <f>'Op Cost'!B33/'Revenue Miles'!B33</f>
        <v>7.8677504557122129</v>
      </c>
      <c r="AG42" s="283">
        <f>'Op Cost'!C33/'Revenue Miles'!C33</f>
        <v>7.9092161202490328</v>
      </c>
      <c r="AH42" s="283">
        <f>'Op Cost'!D33/'Revenue Miles'!D33</f>
        <v>9.0910018033704372</v>
      </c>
      <c r="AI42" s="283">
        <f>'Op Cost'!E33/'Revenue Miles'!E33</f>
        <v>9.6734980622045992</v>
      </c>
      <c r="AJ42" s="284">
        <f t="shared" si="11"/>
        <v>1.0288308715377539</v>
      </c>
      <c r="AK42" s="285">
        <f t="shared" si="12"/>
        <v>1.9137296849409464E-2</v>
      </c>
      <c r="AL42" s="205">
        <f t="shared" si="13"/>
        <v>1.9166045737536254E-2</v>
      </c>
      <c r="AM42" s="206">
        <f>'Op Cost'!B33/Ridership!B33</f>
        <v>11.755232164586637</v>
      </c>
      <c r="AN42" s="283">
        <f>'Op Cost'!C33/Ridership!C33</f>
        <v>4.3820304016973317</v>
      </c>
      <c r="AO42" s="283">
        <f>'Op Cost'!D33/Ridership!D33</f>
        <v>4.3202595836731801</v>
      </c>
      <c r="AP42" s="283">
        <f>'Op Cost'!E33/Ridership!E33</f>
        <v>3.9611629693478223</v>
      </c>
      <c r="AQ42" s="286">
        <f t="shared" si="14"/>
        <v>0.83032174110192136</v>
      </c>
      <c r="AR42" s="285">
        <f t="shared" si="15"/>
        <v>2.3712545175952268E-2</v>
      </c>
      <c r="AS42" s="207">
        <f t="shared" si="16"/>
        <v>2.3856879805718958E-2</v>
      </c>
      <c r="AT42" s="203"/>
      <c r="AU42" s="208">
        <f t="shared" si="17"/>
        <v>5.3858037129859869E-3</v>
      </c>
      <c r="AV42" s="287">
        <f t="shared" si="18"/>
        <v>5.3481122104019887E-3</v>
      </c>
      <c r="AW42" s="287">
        <f t="shared" si="19"/>
        <v>3.8146061470817512E-3</v>
      </c>
      <c r="AX42" s="287">
        <f t="shared" si="20"/>
        <v>3.833209147507251E-3</v>
      </c>
      <c r="AY42" s="209">
        <f t="shared" si="21"/>
        <v>4.7713759611437917E-3</v>
      </c>
      <c r="AZ42" s="432">
        <f t="shared" si="45"/>
        <v>0.17593874899945006</v>
      </c>
      <c r="BA42" s="210">
        <f t="shared" si="22"/>
        <v>682407.55391360307</v>
      </c>
      <c r="BB42" s="288">
        <f t="shared" si="23"/>
        <v>677631.85701628437</v>
      </c>
      <c r="BC42" s="288">
        <f t="shared" si="24"/>
        <v>483329.17215258803</v>
      </c>
      <c r="BD42" s="288">
        <f t="shared" si="25"/>
        <v>485686.26288450789</v>
      </c>
      <c r="BE42" s="288">
        <f t="shared" si="26"/>
        <v>604556.56610647321</v>
      </c>
      <c r="BF42" s="211">
        <f t="shared" si="27"/>
        <v>2933611.4120734567</v>
      </c>
      <c r="BH42" s="130">
        <f>'Op Cost'!E33</f>
        <v>7435602</v>
      </c>
      <c r="BI42" s="289">
        <f t="shared" si="28"/>
        <v>0.39453583073347076</v>
      </c>
      <c r="BJ42" s="290">
        <f t="shared" si="29"/>
        <v>2230680.6</v>
      </c>
      <c r="BK42" s="230">
        <f t="shared" si="30"/>
        <v>702930.81207345659</v>
      </c>
      <c r="BM42" s="126">
        <f t="shared" si="31"/>
        <v>0</v>
      </c>
      <c r="BN42" s="291">
        <f t="shared" si="32"/>
        <v>0</v>
      </c>
      <c r="BO42" s="292">
        <f t="shared" si="33"/>
        <v>0</v>
      </c>
      <c r="BP42" s="292">
        <f t="shared" si="46"/>
        <v>2230680.6</v>
      </c>
      <c r="BQ42" s="293">
        <f t="shared" si="47"/>
        <v>0.3</v>
      </c>
      <c r="BR42" s="234">
        <f t="shared" si="34"/>
        <v>0</v>
      </c>
      <c r="BS42" s="12"/>
      <c r="BT42" s="127">
        <f t="shared" si="35"/>
        <v>7435602</v>
      </c>
      <c r="BU42" s="294">
        <f t="shared" si="48"/>
        <v>0.3</v>
      </c>
      <c r="BV42" s="295">
        <f t="shared" si="36"/>
        <v>2230680.6</v>
      </c>
      <c r="BW42" s="235">
        <f t="shared" si="37"/>
        <v>0</v>
      </c>
      <c r="BY42" s="126">
        <f t="shared" si="49"/>
        <v>0</v>
      </c>
      <c r="BZ42" s="296">
        <f t="shared" si="38"/>
        <v>0</v>
      </c>
      <c r="CA42" s="297">
        <f t="shared" si="39"/>
        <v>0</v>
      </c>
      <c r="CB42" s="239">
        <f t="shared" si="50"/>
        <v>2230680.6</v>
      </c>
      <c r="CC42" s="298">
        <f t="shared" si="51"/>
        <v>0.3</v>
      </c>
      <c r="CD42" s="240">
        <f t="shared" si="40"/>
        <v>0</v>
      </c>
      <c r="CE42" s="174"/>
      <c r="CF42" s="246">
        <f t="shared" si="41"/>
        <v>2230680.6</v>
      </c>
      <c r="CG42" s="297">
        <f t="shared" si="42"/>
        <v>0</v>
      </c>
      <c r="CH42" s="299">
        <f t="shared" si="43"/>
        <v>2230680.6</v>
      </c>
      <c r="CI42" s="247">
        <f t="shared" si="44"/>
        <v>0.3</v>
      </c>
      <c r="CL42" s="264">
        <v>0</v>
      </c>
      <c r="CM42" s="324">
        <f t="shared" si="52"/>
        <v>2230680.6</v>
      </c>
      <c r="CN42" s="326">
        <f t="shared" si="53"/>
        <v>0.3</v>
      </c>
    </row>
    <row r="43" spans="1:92">
      <c r="A43" s="148" t="s">
        <v>122</v>
      </c>
      <c r="B43" s="39" t="s">
        <v>125</v>
      </c>
      <c r="C43" s="41"/>
      <c r="D43" s="147">
        <f>'Sizing - Reimbursable Expenses'!B34</f>
        <v>2376491</v>
      </c>
      <c r="E43" s="281">
        <f>Ridership!$E34</f>
        <v>181306</v>
      </c>
      <c r="F43" s="281">
        <f>'Revenue Hours'!$E34</f>
        <v>25268</v>
      </c>
      <c r="G43" s="281">
        <f>'Revenue Miles'!$E34</f>
        <v>331246</v>
      </c>
      <c r="H43" s="282">
        <f t="shared" si="0"/>
        <v>4.1554540439166163E-3</v>
      </c>
      <c r="I43" s="202">
        <f t="shared" si="1"/>
        <v>4.1554540439166171E-3</v>
      </c>
      <c r="J43" s="203"/>
      <c r="K43" s="204">
        <f>Ridership!B34/'Revenue Hours'!B34</f>
        <v>5.1692512721104915</v>
      </c>
      <c r="L43" s="283">
        <f>Ridership!C34/'Revenue Hours'!C34</f>
        <v>7.7540727902946278</v>
      </c>
      <c r="M43" s="283">
        <f>Ridership!D34/'Revenue Hours'!D34</f>
        <v>8.9334289529650324</v>
      </c>
      <c r="N43" s="283">
        <f>Ridership!E34/'Revenue Hours'!E34</f>
        <v>7.1753205635586514</v>
      </c>
      <c r="O43" s="284">
        <f t="shared" si="2"/>
        <v>0.9631888761247418</v>
      </c>
      <c r="P43" s="285">
        <f t="shared" si="3"/>
        <v>4.0024871103480596E-3</v>
      </c>
      <c r="Q43" s="205">
        <f t="shared" si="4"/>
        <v>3.87408418458824E-3</v>
      </c>
      <c r="R43" s="206">
        <f>Ridership!B34/'Revenue Miles'!B34</f>
        <v>0.48672727894958989</v>
      </c>
      <c r="S43" s="283">
        <f>Ridership!C34/'Revenue Miles'!C34</f>
        <v>0.72460145651246777</v>
      </c>
      <c r="T43" s="283">
        <f>Ridership!D34/'Revenue Miles'!D34</f>
        <v>0.79643813026090104</v>
      </c>
      <c r="U43" s="283">
        <f>Ridership!E34/'Revenue Miles'!E34</f>
        <v>0.54734547737934947</v>
      </c>
      <c r="V43" s="284">
        <f t="shared" si="5"/>
        <v>0.91548196708866847</v>
      </c>
      <c r="W43" s="285">
        <f t="shared" si="6"/>
        <v>3.8042432422713468E-3</v>
      </c>
      <c r="X43" s="205">
        <f t="shared" si="7"/>
        <v>3.6870098634487858E-3</v>
      </c>
      <c r="Y43" s="206">
        <f>'Op Cost'!B34/'Revenue Hours'!B34</f>
        <v>76.918100314998782</v>
      </c>
      <c r="Z43" s="283">
        <f>'Op Cost'!C34/'Revenue Hours'!C34</f>
        <v>82.248006932409012</v>
      </c>
      <c r="AA43" s="283">
        <f>'Op Cost'!D34/'Revenue Hours'!D34</f>
        <v>95.121865571986746</v>
      </c>
      <c r="AB43" s="283">
        <f>'Op Cost'!E34/'Revenue Hours'!E34</f>
        <v>94.216123159727715</v>
      </c>
      <c r="AC43" s="284">
        <f t="shared" si="8"/>
        <v>1.0237533675916397</v>
      </c>
      <c r="AD43" s="285">
        <f t="shared" si="9"/>
        <v>4.0590382170778531E-3</v>
      </c>
      <c r="AE43" s="205">
        <f t="shared" si="10"/>
        <v>4.0650957815354201E-3</v>
      </c>
      <c r="AF43" s="206">
        <f>'Op Cost'!B34/'Revenue Miles'!B34</f>
        <v>7.2424681443287211</v>
      </c>
      <c r="AG43" s="283">
        <f>'Op Cost'!C34/'Revenue Miles'!C34</f>
        <v>7.6858996852680619</v>
      </c>
      <c r="AH43" s="283">
        <f>'Op Cost'!D34/'Revenue Miles'!D34</f>
        <v>8.480358568020776</v>
      </c>
      <c r="AI43" s="283">
        <f>'Op Cost'!E34/'Revenue Miles'!E34</f>
        <v>7.1869637671096402</v>
      </c>
      <c r="AJ43" s="284">
        <f t="shared" si="11"/>
        <v>0.96417599187899372</v>
      </c>
      <c r="AK43" s="285">
        <f t="shared" si="12"/>
        <v>4.3098501507161944E-3</v>
      </c>
      <c r="AL43" s="205">
        <f t="shared" si="13"/>
        <v>4.3163245969664223E-3</v>
      </c>
      <c r="AM43" s="206">
        <f>'Op Cost'!B34/Ridership!B34</f>
        <v>14.879930625541988</v>
      </c>
      <c r="AN43" s="283">
        <f>'Op Cost'!C34/Ridership!C34</f>
        <v>10.607071813325586</v>
      </c>
      <c r="AO43" s="283">
        <f>'Op Cost'!D34/Ridership!D34</f>
        <v>10.647856055363322</v>
      </c>
      <c r="AP43" s="283">
        <f>'Op Cost'!E34/Ridership!E34</f>
        <v>13.13058034483139</v>
      </c>
      <c r="AQ43" s="286">
        <f t="shared" si="14"/>
        <v>1.0897265159750711</v>
      </c>
      <c r="AR43" s="285">
        <f t="shared" si="15"/>
        <v>3.8132999270907696E-3</v>
      </c>
      <c r="AS43" s="207">
        <f t="shared" si="16"/>
        <v>3.8365108995562711E-3</v>
      </c>
      <c r="AT43" s="203"/>
      <c r="AU43" s="208">
        <f t="shared" si="17"/>
        <v>7.7481683691764803E-4</v>
      </c>
      <c r="AV43" s="287">
        <f t="shared" si="18"/>
        <v>7.3740197268975724E-4</v>
      </c>
      <c r="AW43" s="287">
        <f t="shared" si="19"/>
        <v>8.1301915630708403E-4</v>
      </c>
      <c r="AX43" s="287">
        <f t="shared" si="20"/>
        <v>8.6326491939328447E-4</v>
      </c>
      <c r="AY43" s="209">
        <f t="shared" si="21"/>
        <v>7.6730217991125428E-4</v>
      </c>
      <c r="AZ43" s="432">
        <f t="shared" si="45"/>
        <v>-4.8045045520324237E-2</v>
      </c>
      <c r="BA43" s="210">
        <f t="shared" si="22"/>
        <v>98173.065820644959</v>
      </c>
      <c r="BB43" s="288">
        <f t="shared" si="23"/>
        <v>93432.420349997265</v>
      </c>
      <c r="BC43" s="288">
        <f t="shared" si="24"/>
        <v>103013.4856943796</v>
      </c>
      <c r="BD43" s="288">
        <f t="shared" si="25"/>
        <v>109379.86852402167</v>
      </c>
      <c r="BE43" s="288">
        <f t="shared" si="26"/>
        <v>97220.922189069912</v>
      </c>
      <c r="BF43" s="211">
        <f t="shared" si="27"/>
        <v>501219.76257811347</v>
      </c>
      <c r="BH43" s="130">
        <f>'Op Cost'!E34</f>
        <v>2380653</v>
      </c>
      <c r="BI43" s="289">
        <f t="shared" si="28"/>
        <v>0.21053877342817851</v>
      </c>
      <c r="BJ43" s="290">
        <f t="shared" si="29"/>
        <v>501219.76257811347</v>
      </c>
      <c r="BK43" s="230">
        <f t="shared" si="30"/>
        <v>0</v>
      </c>
      <c r="BM43" s="126">
        <f t="shared" si="31"/>
        <v>501219.76257811347</v>
      </c>
      <c r="BN43" s="291">
        <f t="shared" si="32"/>
        <v>4.3279854269719581E-3</v>
      </c>
      <c r="BO43" s="292">
        <f t="shared" si="33"/>
        <v>12443.310379909481</v>
      </c>
      <c r="BP43" s="292">
        <f t="shared" si="46"/>
        <v>513663.07295802294</v>
      </c>
      <c r="BQ43" s="293">
        <f t="shared" si="47"/>
        <v>0.21576562101155564</v>
      </c>
      <c r="BR43" s="234">
        <f t="shared" si="34"/>
        <v>0</v>
      </c>
      <c r="BS43" s="12"/>
      <c r="BT43" s="127">
        <f t="shared" si="35"/>
        <v>2380653</v>
      </c>
      <c r="BU43" s="294">
        <f t="shared" si="48"/>
        <v>0.21576562101155564</v>
      </c>
      <c r="BV43" s="295">
        <f t="shared" si="36"/>
        <v>513663.07295802294</v>
      </c>
      <c r="BW43" s="235">
        <f t="shared" si="37"/>
        <v>0</v>
      </c>
      <c r="BY43" s="126">
        <f t="shared" si="49"/>
        <v>513663.07295802294</v>
      </c>
      <c r="BZ43" s="296">
        <f t="shared" si="38"/>
        <v>4.3279854269719581E-3</v>
      </c>
      <c r="CA43" s="297">
        <f t="shared" si="39"/>
        <v>0</v>
      </c>
      <c r="CB43" s="239">
        <f t="shared" si="50"/>
        <v>513663.07295802294</v>
      </c>
      <c r="CC43" s="298">
        <f t="shared" si="51"/>
        <v>0.21576562101155564</v>
      </c>
      <c r="CD43" s="240">
        <f t="shared" si="40"/>
        <v>0</v>
      </c>
      <c r="CE43" s="174"/>
      <c r="CF43" s="246">
        <f t="shared" si="41"/>
        <v>714195.9</v>
      </c>
      <c r="CG43" s="297">
        <f t="shared" si="42"/>
        <v>0</v>
      </c>
      <c r="CH43" s="299">
        <f t="shared" si="43"/>
        <v>513663.07295802294</v>
      </c>
      <c r="CI43" s="247">
        <f t="shared" si="44"/>
        <v>0.21576562101155564</v>
      </c>
      <c r="CL43" s="264">
        <v>0</v>
      </c>
      <c r="CM43" s="324">
        <f t="shared" si="52"/>
        <v>513663.07295802294</v>
      </c>
      <c r="CN43" s="326">
        <f t="shared" si="53"/>
        <v>0.21576562101155564</v>
      </c>
    </row>
    <row r="44" spans="1:92">
      <c r="A44" s="148" t="s">
        <v>126</v>
      </c>
      <c r="B44" s="39" t="s">
        <v>127</v>
      </c>
      <c r="C44" s="41"/>
      <c r="D44" s="147">
        <f>'Sizing - Reimbursable Expenses'!B35</f>
        <v>5173162</v>
      </c>
      <c r="E44" s="281">
        <f>Ridership!$E35</f>
        <v>131277</v>
      </c>
      <c r="F44" s="281">
        <f>'Revenue Hours'!$E35</f>
        <v>61710.71</v>
      </c>
      <c r="G44" s="281">
        <f>'Revenue Miles'!$E35</f>
        <v>1392527</v>
      </c>
      <c r="H44" s="300">
        <f t="shared" si="0"/>
        <v>8.7178182695702485E-3</v>
      </c>
      <c r="I44" s="202">
        <f t="shared" si="1"/>
        <v>8.7178182695702502E-3</v>
      </c>
      <c r="J44" s="203"/>
      <c r="K44" s="204">
        <f>Ridership!B35/'Revenue Hours'!B35</f>
        <v>1.944317205840252</v>
      </c>
      <c r="L44" s="283">
        <f>Ridership!C35/'Revenue Hours'!C35</f>
        <v>2.0984220777077214</v>
      </c>
      <c r="M44" s="283">
        <f>Ridership!D35/'Revenue Hours'!D35</f>
        <v>2.1059981833517161</v>
      </c>
      <c r="N44" s="283">
        <f>Ridership!E35/'Revenue Hours'!E35</f>
        <v>2.1272968662976006</v>
      </c>
      <c r="O44" s="284">
        <f t="shared" si="2"/>
        <v>0.87651228790853652</v>
      </c>
      <c r="P44" s="285">
        <f t="shared" si="3"/>
        <v>7.6412748370318587E-3</v>
      </c>
      <c r="Q44" s="205">
        <f t="shared" si="4"/>
        <v>7.3961367469995197E-3</v>
      </c>
      <c r="R44" s="206">
        <f>Ridership!B35/'Revenue Miles'!B35</f>
        <v>8.4847547858705061E-2</v>
      </c>
      <c r="S44" s="283">
        <f>Ridership!C35/'Revenue Miles'!C35</f>
        <v>9.06701755136681E-2</v>
      </c>
      <c r="T44" s="283">
        <f>Ridership!D35/'Revenue Miles'!D35</f>
        <v>9.3205239748349655E-2</v>
      </c>
      <c r="U44" s="283">
        <f>Ridership!E35/'Revenue Miles'!E35</f>
        <v>9.4272498845623817E-2</v>
      </c>
      <c r="V44" s="284">
        <f t="shared" si="5"/>
        <v>0.8848941187265198</v>
      </c>
      <c r="W44" s="285">
        <f t="shared" si="6"/>
        <v>7.7143461148693202E-3</v>
      </c>
      <c r="X44" s="205">
        <f t="shared" si="7"/>
        <v>7.4766171362373275E-3</v>
      </c>
      <c r="Y44" s="206">
        <f>'Op Cost'!B35/'Revenue Hours'!B35</f>
        <v>69.859111079301456</v>
      </c>
      <c r="Z44" s="283">
        <f>'Op Cost'!C35/'Revenue Hours'!C35</f>
        <v>76.546396857359781</v>
      </c>
      <c r="AA44" s="283">
        <f>'Op Cost'!D35/'Revenue Hours'!D35</f>
        <v>81.113410757153048</v>
      </c>
      <c r="AB44" s="283">
        <f>'Op Cost'!E35/'Revenue Hours'!E35</f>
        <v>94.049687647411616</v>
      </c>
      <c r="AC44" s="284">
        <f t="shared" si="8"/>
        <v>1.0573411582619359</v>
      </c>
      <c r="AD44" s="285">
        <f t="shared" si="9"/>
        <v>8.2450382276810785E-3</v>
      </c>
      <c r="AE44" s="205">
        <f t="shared" si="10"/>
        <v>8.2573428298671689E-3</v>
      </c>
      <c r="AF44" s="206">
        <f>'Op Cost'!B35/'Revenue Miles'!B35</f>
        <v>3.0485633994613872</v>
      </c>
      <c r="AG44" s="283">
        <f>'Op Cost'!C35/'Revenue Miles'!C35</f>
        <v>3.3074734162048824</v>
      </c>
      <c r="AH44" s="283">
        <f>'Op Cost'!D35/'Revenue Miles'!D35</f>
        <v>3.5898392297730726</v>
      </c>
      <c r="AI44" s="283">
        <f>'Op Cost'!E35/'Revenue Miles'!E35</f>
        <v>4.1678710717996852</v>
      </c>
      <c r="AJ44" s="284">
        <f t="shared" si="11"/>
        <v>1.0673150531526312</v>
      </c>
      <c r="AK44" s="285">
        <f t="shared" si="12"/>
        <v>8.1679896145187801E-3</v>
      </c>
      <c r="AL44" s="205">
        <f t="shared" si="13"/>
        <v>8.1802599273793873E-3</v>
      </c>
      <c r="AM44" s="206">
        <f>'Op Cost'!B35/Ridership!B35</f>
        <v>35.929893985128473</v>
      </c>
      <c r="AN44" s="283">
        <f>'Op Cost'!C35/Ridership!C35</f>
        <v>36.47807448774924</v>
      </c>
      <c r="AO44" s="283">
        <f>'Op Cost'!D35/Ridership!D35</f>
        <v>38.515422946880371</v>
      </c>
      <c r="AP44" s="283">
        <f>'Op Cost'!E35/Ridership!E35</f>
        <v>44.210889950257851</v>
      </c>
      <c r="AQ44" s="286">
        <f t="shared" si="14"/>
        <v>1.2071736239215365</v>
      </c>
      <c r="AR44" s="285">
        <f t="shared" si="15"/>
        <v>7.2216772275475825E-3</v>
      </c>
      <c r="AS44" s="207">
        <f t="shared" si="16"/>
        <v>7.2656344704836832E-3</v>
      </c>
      <c r="AT44" s="203"/>
      <c r="AU44" s="208">
        <f t="shared" si="17"/>
        <v>1.479227349399904E-3</v>
      </c>
      <c r="AV44" s="287">
        <f t="shared" si="18"/>
        <v>1.4953234272474655E-3</v>
      </c>
      <c r="AW44" s="287">
        <f t="shared" si="19"/>
        <v>1.6514685659734338E-3</v>
      </c>
      <c r="AX44" s="287">
        <f t="shared" si="20"/>
        <v>1.6360519854758775E-3</v>
      </c>
      <c r="AY44" s="209">
        <f t="shared" si="21"/>
        <v>1.4531268940967366E-3</v>
      </c>
      <c r="AZ44" s="432">
        <f t="shared" si="45"/>
        <v>-0.11500813808845975</v>
      </c>
      <c r="BA44" s="210">
        <f t="shared" si="22"/>
        <v>187425.30752693207</v>
      </c>
      <c r="BB44" s="288">
        <f t="shared" si="23"/>
        <v>189464.75896202115</v>
      </c>
      <c r="BC44" s="288">
        <f t="shared" si="24"/>
        <v>209249.10830928179</v>
      </c>
      <c r="BD44" s="288">
        <f t="shared" si="25"/>
        <v>207295.75249691095</v>
      </c>
      <c r="BE44" s="288">
        <f t="shared" si="26"/>
        <v>184118.25275690388</v>
      </c>
      <c r="BF44" s="211">
        <f t="shared" si="27"/>
        <v>977553.18005204981</v>
      </c>
      <c r="BH44" s="130">
        <f>'Op Cost'!E35</f>
        <v>5803873</v>
      </c>
      <c r="BI44" s="289">
        <f t="shared" si="28"/>
        <v>0.16843118036043342</v>
      </c>
      <c r="BJ44" s="290">
        <f t="shared" si="29"/>
        <v>977553.18005204981</v>
      </c>
      <c r="BK44" s="230">
        <f t="shared" si="30"/>
        <v>0</v>
      </c>
      <c r="BM44" s="126">
        <f t="shared" si="31"/>
        <v>977553.18005204981</v>
      </c>
      <c r="BN44" s="291">
        <f t="shared" si="32"/>
        <v>8.4410796086596927E-3</v>
      </c>
      <c r="BO44" s="292">
        <f t="shared" si="33"/>
        <v>24268.790938504691</v>
      </c>
      <c r="BP44" s="292">
        <f t="shared" si="46"/>
        <v>1001821.9709905545</v>
      </c>
      <c r="BQ44" s="293">
        <f t="shared" si="47"/>
        <v>0.17261266243947007</v>
      </c>
      <c r="BR44" s="234">
        <f t="shared" si="34"/>
        <v>0</v>
      </c>
      <c r="BS44" s="12"/>
      <c r="BT44" s="127">
        <f t="shared" si="35"/>
        <v>5803873</v>
      </c>
      <c r="BU44" s="294">
        <f t="shared" si="48"/>
        <v>0.17261266243947007</v>
      </c>
      <c r="BV44" s="295">
        <f t="shared" si="36"/>
        <v>1001821.9709905545</v>
      </c>
      <c r="BW44" s="235">
        <f t="shared" si="37"/>
        <v>0</v>
      </c>
      <c r="BY44" s="126">
        <f t="shared" si="49"/>
        <v>1001821.9709905545</v>
      </c>
      <c r="BZ44" s="296">
        <f t="shared" si="38"/>
        <v>8.4410796086596945E-3</v>
      </c>
      <c r="CA44" s="297">
        <f t="shared" si="39"/>
        <v>0</v>
      </c>
      <c r="CB44" s="239">
        <f t="shared" si="50"/>
        <v>1001821.9709905545</v>
      </c>
      <c r="CC44" s="298">
        <f t="shared" si="51"/>
        <v>0.17261266243947007</v>
      </c>
      <c r="CD44" s="240">
        <f t="shared" si="40"/>
        <v>0</v>
      </c>
      <c r="CE44" s="174"/>
      <c r="CF44" s="246">
        <f t="shared" si="41"/>
        <v>1741161.9</v>
      </c>
      <c r="CG44" s="297">
        <f t="shared" si="42"/>
        <v>0</v>
      </c>
      <c r="CH44" s="299">
        <f t="shared" si="43"/>
        <v>1001821.9709905545</v>
      </c>
      <c r="CI44" s="247">
        <f t="shared" si="44"/>
        <v>0.17261266243947007</v>
      </c>
      <c r="CL44" s="264">
        <v>0</v>
      </c>
      <c r="CM44" s="324">
        <f t="shared" si="52"/>
        <v>1001821.9709905545</v>
      </c>
      <c r="CN44" s="326">
        <f t="shared" si="53"/>
        <v>0.17261266243947007</v>
      </c>
    </row>
    <row r="45" spans="1:92">
      <c r="A45" s="148" t="s">
        <v>126</v>
      </c>
      <c r="B45" s="39" t="s">
        <v>128</v>
      </c>
      <c r="C45" s="41"/>
      <c r="D45" s="147">
        <f>'Sizing - Reimbursable Expenses'!B36</f>
        <v>604843</v>
      </c>
      <c r="E45" s="281">
        <f>Ridership!$E36</f>
        <v>28882</v>
      </c>
      <c r="F45" s="281">
        <f>'Revenue Hours'!$E36</f>
        <v>15534</v>
      </c>
      <c r="G45" s="281">
        <f>'Revenue Miles'!$E36</f>
        <v>413556</v>
      </c>
      <c r="H45" s="300">
        <f t="shared" si="0"/>
        <v>1.6532606213554247E-3</v>
      </c>
      <c r="I45" s="202">
        <f t="shared" si="1"/>
        <v>1.6532606213554249E-3</v>
      </c>
      <c r="J45" s="203"/>
      <c r="K45" s="204">
        <f>Ridership!B36/'Revenue Hours'!B36</f>
        <v>1.3983089137029627</v>
      </c>
      <c r="L45" s="283">
        <f>Ridership!C36/'Revenue Hours'!C36</f>
        <v>1.5445728965960179</v>
      </c>
      <c r="M45" s="283">
        <f>Ridership!D36/'Revenue Hours'!D36</f>
        <v>1.8291929463251384</v>
      </c>
      <c r="N45" s="283">
        <f>Ridership!E36/'Revenue Hours'!E36</f>
        <v>1.8592764259044676</v>
      </c>
      <c r="O45" s="284">
        <f t="shared" si="2"/>
        <v>0.93575618620058609</v>
      </c>
      <c r="P45" s="285">
        <f t="shared" si="3"/>
        <v>1.5470488538351637E-3</v>
      </c>
      <c r="Q45" s="205">
        <f t="shared" si="4"/>
        <v>1.4974183132115022E-3</v>
      </c>
      <c r="R45" s="206">
        <f>Ridership!B36/'Revenue Miles'!B36</f>
        <v>5.2832581392513109E-2</v>
      </c>
      <c r="S45" s="283">
        <f>Ridership!C36/'Revenue Miles'!C36</f>
        <v>5.8014121779238044E-2</v>
      </c>
      <c r="T45" s="283">
        <f>Ridership!D36/'Revenue Miles'!D36</f>
        <v>6.7953110393320887E-2</v>
      </c>
      <c r="U45" s="283">
        <f>Ridership!E36/'Revenue Miles'!E36</f>
        <v>6.9838183946067764E-2</v>
      </c>
      <c r="V45" s="284">
        <f t="shared" si="5"/>
        <v>0.93786015683866342</v>
      </c>
      <c r="W45" s="285">
        <f t="shared" si="6"/>
        <v>1.5505272656395849E-3</v>
      </c>
      <c r="X45" s="205">
        <f t="shared" si="7"/>
        <v>1.5027454760085659E-3</v>
      </c>
      <c r="Y45" s="206">
        <f>'Op Cost'!B36/'Revenue Hours'!B36</f>
        <v>37.360937197444009</v>
      </c>
      <c r="Z45" s="283">
        <f>'Op Cost'!C36/'Revenue Hours'!C36</f>
        <v>36.826011560693644</v>
      </c>
      <c r="AA45" s="283">
        <f>'Op Cost'!D36/'Revenue Hours'!D36</f>
        <v>46.109795340455655</v>
      </c>
      <c r="AB45" s="283">
        <f>'Op Cost'!E36/'Revenue Hours'!E36</f>
        <v>38.936719454100682</v>
      </c>
      <c r="AC45" s="284">
        <f t="shared" si="8"/>
        <v>0.97827769072150195</v>
      </c>
      <c r="AD45" s="285">
        <f t="shared" si="9"/>
        <v>1.689970687296475E-3</v>
      </c>
      <c r="AE45" s="205">
        <f t="shared" si="10"/>
        <v>1.6924927395222033E-3</v>
      </c>
      <c r="AF45" s="206">
        <f>'Op Cost'!B36/'Revenue Miles'!B36</f>
        <v>1.4116156566272406</v>
      </c>
      <c r="AG45" s="283">
        <f>'Op Cost'!C36/'Revenue Miles'!C36</f>
        <v>1.3831841307289821</v>
      </c>
      <c r="AH45" s="283">
        <f>'Op Cost'!D36/'Revenue Miles'!D36</f>
        <v>1.712943415443541</v>
      </c>
      <c r="AI45" s="283">
        <f>'Op Cost'!E36/'Revenue Miles'!E36</f>
        <v>1.4625419532058537</v>
      </c>
      <c r="AJ45" s="284">
        <f t="shared" si="11"/>
        <v>0.97981392718326255</v>
      </c>
      <c r="AK45" s="285">
        <f t="shared" si="12"/>
        <v>1.6873210060487354E-3</v>
      </c>
      <c r="AL45" s="205">
        <f t="shared" si="13"/>
        <v>1.6898557737966878E-3</v>
      </c>
      <c r="AM45" s="206">
        <f>'Op Cost'!B36/Ridership!B36</f>
        <v>26.718657680945348</v>
      </c>
      <c r="AN45" s="283">
        <f>'Op Cost'!C36/Ridership!C36</f>
        <v>23.842197180755957</v>
      </c>
      <c r="AO45" s="283">
        <f>'Op Cost'!D36/Ridership!D36</f>
        <v>25.207726409119697</v>
      </c>
      <c r="AP45" s="283">
        <f>'Op Cost'!E36/Ridership!E36</f>
        <v>20.941866906723909</v>
      </c>
      <c r="AQ45" s="286">
        <f t="shared" si="14"/>
        <v>1.0464177737850957</v>
      </c>
      <c r="AR45" s="285">
        <f t="shared" si="15"/>
        <v>1.5799240635747816E-3</v>
      </c>
      <c r="AS45" s="207">
        <f t="shared" si="16"/>
        <v>1.5895408193082323E-3</v>
      </c>
      <c r="AT45" s="203"/>
      <c r="AU45" s="208">
        <f t="shared" si="17"/>
        <v>2.9948366264230048E-4</v>
      </c>
      <c r="AV45" s="287">
        <f t="shared" si="18"/>
        <v>3.0054909520171321E-4</v>
      </c>
      <c r="AW45" s="287">
        <f t="shared" si="19"/>
        <v>3.3849854790444069E-4</v>
      </c>
      <c r="AX45" s="287">
        <f t="shared" si="20"/>
        <v>3.3797115475933757E-4</v>
      </c>
      <c r="AY45" s="209">
        <f t="shared" si="21"/>
        <v>3.1790816386164647E-4</v>
      </c>
      <c r="AZ45" s="432">
        <f t="shared" si="45"/>
        <v>-3.5596321732830234E-2</v>
      </c>
      <c r="BA45" s="210">
        <f t="shared" si="22"/>
        <v>37946.038242732873</v>
      </c>
      <c r="BB45" s="288">
        <f t="shared" si="23"/>
        <v>38081.033735601603</v>
      </c>
      <c r="BC45" s="288">
        <f t="shared" si="24"/>
        <v>42889.414168922383</v>
      </c>
      <c r="BD45" s="288">
        <f t="shared" si="25"/>
        <v>42822.59088956059</v>
      </c>
      <c r="BE45" s="288">
        <f t="shared" si="26"/>
        <v>40280.512256120448</v>
      </c>
      <c r="BF45" s="211">
        <f t="shared" si="27"/>
        <v>202019.58929293789</v>
      </c>
      <c r="BH45" s="130">
        <f>'Op Cost'!E36</f>
        <v>604843</v>
      </c>
      <c r="BI45" s="289">
        <f t="shared" si="28"/>
        <v>0.33400335176721546</v>
      </c>
      <c r="BJ45" s="290">
        <f t="shared" si="29"/>
        <v>181452.9</v>
      </c>
      <c r="BK45" s="230">
        <f t="shared" si="30"/>
        <v>20566.689292937896</v>
      </c>
      <c r="BM45" s="126">
        <f t="shared" si="31"/>
        <v>0</v>
      </c>
      <c r="BN45" s="291">
        <f t="shared" si="32"/>
        <v>0</v>
      </c>
      <c r="BO45" s="292">
        <f t="shared" si="33"/>
        <v>0</v>
      </c>
      <c r="BP45" s="292">
        <f t="shared" si="46"/>
        <v>181452.9</v>
      </c>
      <c r="BQ45" s="293">
        <f t="shared" si="47"/>
        <v>0.3</v>
      </c>
      <c r="BR45" s="234">
        <f t="shared" si="34"/>
        <v>0</v>
      </c>
      <c r="BS45" s="12"/>
      <c r="BT45" s="127">
        <f t="shared" si="35"/>
        <v>604843</v>
      </c>
      <c r="BU45" s="294">
        <f t="shared" si="48"/>
        <v>0.3</v>
      </c>
      <c r="BV45" s="295">
        <f t="shared" si="36"/>
        <v>181452.9</v>
      </c>
      <c r="BW45" s="235">
        <f t="shared" si="37"/>
        <v>0</v>
      </c>
      <c r="BY45" s="126">
        <f t="shared" si="49"/>
        <v>0</v>
      </c>
      <c r="BZ45" s="296">
        <f t="shared" si="38"/>
        <v>0</v>
      </c>
      <c r="CA45" s="297">
        <f t="shared" si="39"/>
        <v>0</v>
      </c>
      <c r="CB45" s="239">
        <f t="shared" si="50"/>
        <v>181452.9</v>
      </c>
      <c r="CC45" s="298">
        <f t="shared" si="51"/>
        <v>0.3</v>
      </c>
      <c r="CD45" s="240">
        <f t="shared" si="40"/>
        <v>0</v>
      </c>
      <c r="CE45" s="174"/>
      <c r="CF45" s="246">
        <f t="shared" si="41"/>
        <v>181452.9</v>
      </c>
      <c r="CG45" s="297">
        <f t="shared" si="42"/>
        <v>0</v>
      </c>
      <c r="CH45" s="299">
        <f t="shared" si="43"/>
        <v>181452.9</v>
      </c>
      <c r="CI45" s="247">
        <f t="shared" si="44"/>
        <v>0.3</v>
      </c>
      <c r="CL45" s="264">
        <v>0</v>
      </c>
      <c r="CM45" s="324">
        <f t="shared" si="52"/>
        <v>181452.9</v>
      </c>
      <c r="CN45" s="326">
        <f t="shared" si="53"/>
        <v>0.3</v>
      </c>
    </row>
    <row r="46" spans="1:92">
      <c r="A46" s="148" t="s">
        <v>126</v>
      </c>
      <c r="B46" s="39" t="s">
        <v>129</v>
      </c>
      <c r="C46" s="41"/>
      <c r="D46" s="147">
        <f>'Sizing - Reimbursable Expenses'!B37</f>
        <v>4844103</v>
      </c>
      <c r="E46" s="281">
        <f>Ridership!$E37</f>
        <v>125848</v>
      </c>
      <c r="F46" s="281">
        <f>'Revenue Hours'!$E37</f>
        <v>46101.396664300002</v>
      </c>
      <c r="G46" s="281">
        <f>'Revenue Miles'!$E37</f>
        <v>906466.02099999995</v>
      </c>
      <c r="H46" s="300">
        <f t="shared" si="0"/>
        <v>7.3281172519339671E-3</v>
      </c>
      <c r="I46" s="202">
        <f t="shared" si="1"/>
        <v>7.3281172519339679E-3</v>
      </c>
      <c r="J46" s="203"/>
      <c r="K46" s="204">
        <f>Ridership!B37/'Revenue Hours'!B37</f>
        <v>2.0644874296866029</v>
      </c>
      <c r="L46" s="283">
        <f>Ridership!C37/'Revenue Hours'!C37</f>
        <v>2.271031556749429</v>
      </c>
      <c r="M46" s="283">
        <f>Ridership!D37/'Revenue Hours'!D37</f>
        <v>2.6724711742855303</v>
      </c>
      <c r="N46" s="283">
        <f>Ridership!E37/'Revenue Hours'!E37</f>
        <v>2.7298088367343145</v>
      </c>
      <c r="O46" s="284">
        <f t="shared" si="2"/>
        <v>0.93402485678415115</v>
      </c>
      <c r="P46" s="285">
        <f t="shared" si="3"/>
        <v>6.8446436667350917E-3</v>
      </c>
      <c r="Q46" s="205">
        <f t="shared" si="4"/>
        <v>6.6250621294654368E-3</v>
      </c>
      <c r="R46" s="206">
        <f>Ridership!B37/'Revenue Miles'!B37</f>
        <v>9.9364322496519109E-2</v>
      </c>
      <c r="S46" s="283">
        <f>Ridership!C37/'Revenue Miles'!C37</f>
        <v>0.11118198611423494</v>
      </c>
      <c r="T46" s="283">
        <f>Ridership!D37/'Revenue Miles'!D37</f>
        <v>0.13217419191779745</v>
      </c>
      <c r="U46" s="283">
        <f>Ridership!E37/'Revenue Miles'!E37</f>
        <v>0.13883366511760292</v>
      </c>
      <c r="V46" s="284">
        <f t="shared" si="5"/>
        <v>0.95531263932332255</v>
      </c>
      <c r="W46" s="285">
        <f t="shared" si="6"/>
        <v>7.000643033215812E-3</v>
      </c>
      <c r="X46" s="205">
        <f t="shared" si="7"/>
        <v>6.7849078700182811E-3</v>
      </c>
      <c r="Y46" s="206">
        <f>'Op Cost'!B37/'Revenue Hours'!B37</f>
        <v>134.38379634944323</v>
      </c>
      <c r="Z46" s="283">
        <f>'Op Cost'!C37/'Revenue Hours'!C37</f>
        <v>98.371300178244169</v>
      </c>
      <c r="AA46" s="283">
        <f>'Op Cost'!D37/'Revenue Hours'!D37</f>
        <v>93.44738367723788</v>
      </c>
      <c r="AB46" s="283">
        <f>'Op Cost'!E37/'Revenue Hours'!E37</f>
        <v>108.95381405851531</v>
      </c>
      <c r="AC46" s="284">
        <f t="shared" si="8"/>
        <v>0.90591383740562093</v>
      </c>
      <c r="AD46" s="285">
        <f t="shared" si="9"/>
        <v>8.0891989385220298E-3</v>
      </c>
      <c r="AE46" s="205">
        <f t="shared" si="10"/>
        <v>8.1012709716884127E-3</v>
      </c>
      <c r="AF46" s="206">
        <f>'Op Cost'!B37/'Revenue Miles'!B37</f>
        <v>6.4679274316529272</v>
      </c>
      <c r="AG46" s="283">
        <f>'Op Cost'!C37/'Revenue Miles'!C37</f>
        <v>4.8159245070602568</v>
      </c>
      <c r="AH46" s="283">
        <f>'Op Cost'!D37/'Revenue Miles'!D37</f>
        <v>4.6216896717972462</v>
      </c>
      <c r="AI46" s="283">
        <f>'Op Cost'!E37/'Revenue Miles'!E37</f>
        <v>5.5412148758304092</v>
      </c>
      <c r="AJ46" s="284">
        <f t="shared" si="11"/>
        <v>0.92676229872522475</v>
      </c>
      <c r="AK46" s="285">
        <f t="shared" si="12"/>
        <v>7.9072241738943217E-3</v>
      </c>
      <c r="AL46" s="205">
        <f t="shared" si="13"/>
        <v>7.9191027534532589E-3</v>
      </c>
      <c r="AM46" s="206">
        <f>'Op Cost'!B37/Ridership!B37</f>
        <v>65.093056231319935</v>
      </c>
      <c r="AN46" s="283">
        <f>'Op Cost'!C37/Ridership!C37</f>
        <v>43.315690566204594</v>
      </c>
      <c r="AO46" s="283">
        <f>'Op Cost'!D37/Ridership!D37</f>
        <v>34.966657293214958</v>
      </c>
      <c r="AP46" s="283">
        <f>'Op Cost'!E37/Ridership!E37</f>
        <v>39.912616807577393</v>
      </c>
      <c r="AQ46" s="286">
        <f t="shared" si="14"/>
        <v>0.96694396142407157</v>
      </c>
      <c r="AR46" s="285">
        <f t="shared" si="15"/>
        <v>7.5786369678977538E-3</v>
      </c>
      <c r="AS46" s="207">
        <f t="shared" si="16"/>
        <v>7.6247669700877756E-3</v>
      </c>
      <c r="AT46" s="203"/>
      <c r="AU46" s="208">
        <f t="shared" si="17"/>
        <v>1.3250124258930875E-3</v>
      </c>
      <c r="AV46" s="287">
        <f t="shared" si="18"/>
        <v>1.3569815740036564E-3</v>
      </c>
      <c r="AW46" s="287">
        <f t="shared" si="19"/>
        <v>1.6202541943376827E-3</v>
      </c>
      <c r="AX46" s="287">
        <f t="shared" si="20"/>
        <v>1.5838205506906518E-3</v>
      </c>
      <c r="AY46" s="209">
        <f t="shared" si="21"/>
        <v>1.5249533940175552E-3</v>
      </c>
      <c r="AZ46" s="432">
        <f t="shared" si="45"/>
        <v>1.131325880283734E-2</v>
      </c>
      <c r="BA46" s="210">
        <f t="shared" si="22"/>
        <v>167885.52584615586</v>
      </c>
      <c r="BB46" s="288">
        <f t="shared" si="23"/>
        <v>171936.17256954708</v>
      </c>
      <c r="BC46" s="288">
        <f t="shared" si="24"/>
        <v>205294.09544025661</v>
      </c>
      <c r="BD46" s="288">
        <f t="shared" si="25"/>
        <v>200677.77539476691</v>
      </c>
      <c r="BE46" s="288">
        <f t="shared" si="26"/>
        <v>193219.02002009974</v>
      </c>
      <c r="BF46" s="211">
        <f t="shared" si="27"/>
        <v>939012.5892708262</v>
      </c>
      <c r="BH46" s="130">
        <f>'Op Cost'!E37</f>
        <v>5022923</v>
      </c>
      <c r="BI46" s="289">
        <f t="shared" si="28"/>
        <v>0.18694544775439045</v>
      </c>
      <c r="BJ46" s="290">
        <f t="shared" si="29"/>
        <v>939012.5892708262</v>
      </c>
      <c r="BK46" s="230">
        <f t="shared" si="30"/>
        <v>0</v>
      </c>
      <c r="BM46" s="126">
        <f t="shared" si="31"/>
        <v>939012.5892708262</v>
      </c>
      <c r="BN46" s="291">
        <f t="shared" si="32"/>
        <v>8.1082852384017374E-3</v>
      </c>
      <c r="BO46" s="292">
        <f t="shared" si="33"/>
        <v>23311.980036139077</v>
      </c>
      <c r="BP46" s="292">
        <f t="shared" si="46"/>
        <v>962324.56930696522</v>
      </c>
      <c r="BQ46" s="293">
        <f t="shared" si="47"/>
        <v>0.19158656609049457</v>
      </c>
      <c r="BR46" s="234">
        <f t="shared" si="34"/>
        <v>0</v>
      </c>
      <c r="BS46" s="12"/>
      <c r="BT46" s="127">
        <f t="shared" si="35"/>
        <v>5022923</v>
      </c>
      <c r="BU46" s="294">
        <f t="shared" si="48"/>
        <v>0.19158656609049457</v>
      </c>
      <c r="BV46" s="295">
        <f t="shared" si="36"/>
        <v>962324.56930696522</v>
      </c>
      <c r="BW46" s="235">
        <f t="shared" si="37"/>
        <v>0</v>
      </c>
      <c r="BY46" s="126">
        <f t="shared" si="49"/>
        <v>962324.56930696522</v>
      </c>
      <c r="BZ46" s="296">
        <f t="shared" si="38"/>
        <v>8.1082852384017374E-3</v>
      </c>
      <c r="CA46" s="297">
        <f t="shared" si="39"/>
        <v>0</v>
      </c>
      <c r="CB46" s="239">
        <f t="shared" si="50"/>
        <v>962324.56930696522</v>
      </c>
      <c r="CC46" s="298">
        <f t="shared" si="51"/>
        <v>0.19158656609049457</v>
      </c>
      <c r="CD46" s="240">
        <f t="shared" si="40"/>
        <v>0</v>
      </c>
      <c r="CE46" s="174"/>
      <c r="CF46" s="246">
        <f t="shared" si="41"/>
        <v>1506876.9</v>
      </c>
      <c r="CG46" s="297">
        <f t="shared" si="42"/>
        <v>0</v>
      </c>
      <c r="CH46" s="299">
        <f t="shared" si="43"/>
        <v>962324.56930696522</v>
      </c>
      <c r="CI46" s="247">
        <f t="shared" si="44"/>
        <v>0.19158656609049457</v>
      </c>
      <c r="CL46" s="264">
        <v>0</v>
      </c>
      <c r="CM46" s="324">
        <f t="shared" si="52"/>
        <v>962324.56930696522</v>
      </c>
      <c r="CN46" s="326">
        <f t="shared" si="53"/>
        <v>0.19158656609049457</v>
      </c>
    </row>
    <row r="47" spans="1:92" ht="16.5" customHeight="1">
      <c r="A47" s="148" t="s">
        <v>126</v>
      </c>
      <c r="B47" s="39" t="s">
        <v>130</v>
      </c>
      <c r="C47" s="41"/>
      <c r="D47" s="147">
        <f>'Sizing - Reimbursable Expenses'!B38</f>
        <v>457239</v>
      </c>
      <c r="E47" s="281">
        <f>Ridership!$E38</f>
        <v>12090</v>
      </c>
      <c r="F47" s="281">
        <f>'Revenue Hours'!$E38</f>
        <v>5064</v>
      </c>
      <c r="G47" s="281">
        <f>'Revenue Miles'!$E38</f>
        <v>59926</v>
      </c>
      <c r="H47" s="282">
        <f t="shared" si="0"/>
        <v>6.6928241831976619E-4</v>
      </c>
      <c r="I47" s="202">
        <f t="shared" si="1"/>
        <v>6.692824183197663E-4</v>
      </c>
      <c r="J47" s="203"/>
      <c r="K47" s="204">
        <f>Ridership!B38/'Revenue Hours'!B38</f>
        <v>2.06749490079733</v>
      </c>
      <c r="L47" s="283">
        <f>Ridership!C38/'Revenue Hours'!C38</f>
        <v>2.1966604823747682</v>
      </c>
      <c r="M47" s="283">
        <f>Ridership!D38/'Revenue Hours'!D38</f>
        <v>2.1937241638481773</v>
      </c>
      <c r="N47" s="283">
        <f>Ridership!E38/'Revenue Hours'!E38</f>
        <v>2.3874407582938391</v>
      </c>
      <c r="O47" s="284">
        <f t="shared" si="2"/>
        <v>0.89509204736198367</v>
      </c>
      <c r="P47" s="285">
        <f t="shared" si="3"/>
        <v>5.9906937007721923E-4</v>
      </c>
      <c r="Q47" s="205">
        <f t="shared" si="4"/>
        <v>5.798507548186887E-4</v>
      </c>
      <c r="R47" s="206">
        <f>Ridership!B38/'Revenue Miles'!B38</f>
        <v>0.21433239783168659</v>
      </c>
      <c r="S47" s="283">
        <f>Ridership!C38/'Revenue Miles'!C38</f>
        <v>0.21260549470281917</v>
      </c>
      <c r="T47" s="283">
        <f>Ridership!D38/'Revenue Miles'!D38</f>
        <v>0.19288275041715541</v>
      </c>
      <c r="U47" s="283">
        <f>Ridership!E38/'Revenue Miles'!E38</f>
        <v>0.20174882354904383</v>
      </c>
      <c r="V47" s="284">
        <f t="shared" si="5"/>
        <v>0.84151676129837449</v>
      </c>
      <c r="W47" s="285">
        <f t="shared" si="6"/>
        <v>5.6321237305839364E-4</v>
      </c>
      <c r="X47" s="205">
        <f t="shared" si="7"/>
        <v>5.4585615125989312E-4</v>
      </c>
      <c r="Y47" s="206">
        <f>'Op Cost'!B38/'Revenue Hours'!B38</f>
        <v>27.145188206934915</v>
      </c>
      <c r="Z47" s="283">
        <f>'Op Cost'!C38/'Revenue Hours'!C38</f>
        <v>30.05751391465677</v>
      </c>
      <c r="AA47" s="283">
        <f>'Op Cost'!D38/'Revenue Hours'!D38</f>
        <v>32.056181886508831</v>
      </c>
      <c r="AB47" s="283">
        <f>'Op Cost'!E38/'Revenue Hours'!E38</f>
        <v>90.292061611374407</v>
      </c>
      <c r="AC47" s="284">
        <f t="shared" si="8"/>
        <v>1.5961923046443367</v>
      </c>
      <c r="AD47" s="285">
        <f t="shared" si="9"/>
        <v>4.1929936410067814E-4</v>
      </c>
      <c r="AE47" s="205">
        <f t="shared" si="10"/>
        <v>4.1992511157809049E-4</v>
      </c>
      <c r="AF47" s="206">
        <f>'Op Cost'!B38/'Revenue Miles'!B38</f>
        <v>2.8140786590288722</v>
      </c>
      <c r="AG47" s="283">
        <f>'Op Cost'!C38/'Revenue Miles'!C38</f>
        <v>2.9091398814868019</v>
      </c>
      <c r="AH47" s="283">
        <f>'Op Cost'!D38/'Revenue Miles'!D38</f>
        <v>2.8185332650465065</v>
      </c>
      <c r="AI47" s="283">
        <f>'Op Cost'!E38/'Revenue Miles'!E38</f>
        <v>7.6300604078363312</v>
      </c>
      <c r="AJ47" s="284">
        <f t="shared" si="11"/>
        <v>1.5109100097087511</v>
      </c>
      <c r="AK47" s="285">
        <f t="shared" si="12"/>
        <v>4.4296643348651837E-4</v>
      </c>
      <c r="AL47" s="205">
        <f t="shared" si="13"/>
        <v>4.4363187712468923E-4</v>
      </c>
      <c r="AM47" s="206">
        <f>'Op Cost'!B38/Ridership!B38</f>
        <v>13.129506726457398</v>
      </c>
      <c r="AN47" s="283">
        <f>'Op Cost'!C38/Ridership!C38</f>
        <v>13.683277027027026</v>
      </c>
      <c r="AO47" s="283">
        <f>'Op Cost'!D38/Ridership!D38</f>
        <v>14.612676659528908</v>
      </c>
      <c r="AP47" s="283">
        <f>'Op Cost'!E38/Ridership!E38</f>
        <v>37.819602977667493</v>
      </c>
      <c r="AQ47" s="286">
        <f t="shared" si="14"/>
        <v>1.7190933112114191</v>
      </c>
      <c r="AR47" s="285">
        <f t="shared" si="15"/>
        <v>3.8932291455903175E-4</v>
      </c>
      <c r="AS47" s="207">
        <f t="shared" si="16"/>
        <v>3.9169266349638128E-4</v>
      </c>
      <c r="AT47" s="203"/>
      <c r="AU47" s="208">
        <f t="shared" si="17"/>
        <v>1.1597015096373774E-4</v>
      </c>
      <c r="AV47" s="287">
        <f t="shared" si="18"/>
        <v>1.0917123025197863E-4</v>
      </c>
      <c r="AW47" s="287">
        <f t="shared" si="19"/>
        <v>8.3985022315618107E-5</v>
      </c>
      <c r="AX47" s="287">
        <f t="shared" si="20"/>
        <v>8.8726375424937845E-5</v>
      </c>
      <c r="AY47" s="209">
        <f t="shared" si="21"/>
        <v>7.8338532699276259E-5</v>
      </c>
      <c r="AZ47" s="432">
        <f t="shared" si="45"/>
        <v>-0.28850467512499878</v>
      </c>
      <c r="BA47" s="210">
        <f t="shared" si="22"/>
        <v>14693.982785770615</v>
      </c>
      <c r="BB47" s="288">
        <f t="shared" si="23"/>
        <v>13832.526427645789</v>
      </c>
      <c r="BC47" s="288">
        <f t="shared" si="24"/>
        <v>10641.31125046247</v>
      </c>
      <c r="BD47" s="288">
        <f t="shared" si="25"/>
        <v>11242.06377506157</v>
      </c>
      <c r="BE47" s="288">
        <f t="shared" si="26"/>
        <v>9925.8735233140142</v>
      </c>
      <c r="BF47" s="211">
        <f t="shared" si="27"/>
        <v>60335.757762254463</v>
      </c>
      <c r="BH47" s="130">
        <f>'Op Cost'!E38</f>
        <v>457239</v>
      </c>
      <c r="BI47" s="289">
        <f t="shared" si="28"/>
        <v>0.13195671795768615</v>
      </c>
      <c r="BJ47" s="290">
        <f t="shared" si="29"/>
        <v>60335.757762254463</v>
      </c>
      <c r="BK47" s="230">
        <f t="shared" si="30"/>
        <v>0</v>
      </c>
      <c r="BM47" s="126">
        <f t="shared" si="31"/>
        <v>60335.757762254463</v>
      </c>
      <c r="BN47" s="291">
        <f t="shared" si="32"/>
        <v>5.2099358368705765E-4</v>
      </c>
      <c r="BO47" s="292">
        <f t="shared" si="33"/>
        <v>1497.8989594923621</v>
      </c>
      <c r="BP47" s="292">
        <f t="shared" si="46"/>
        <v>61833.656721746825</v>
      </c>
      <c r="BQ47" s="293">
        <f t="shared" si="47"/>
        <v>0.13523268295518717</v>
      </c>
      <c r="BR47" s="234">
        <f t="shared" si="34"/>
        <v>0</v>
      </c>
      <c r="BS47" s="12"/>
      <c r="BT47" s="127">
        <f t="shared" si="35"/>
        <v>457239</v>
      </c>
      <c r="BU47" s="294">
        <f t="shared" si="48"/>
        <v>0.13523268295518717</v>
      </c>
      <c r="BV47" s="295">
        <f t="shared" si="36"/>
        <v>61833.656721746825</v>
      </c>
      <c r="BW47" s="235">
        <f t="shared" si="37"/>
        <v>0</v>
      </c>
      <c r="BY47" s="126">
        <f t="shared" si="49"/>
        <v>61833.656721746825</v>
      </c>
      <c r="BZ47" s="296">
        <f t="shared" si="38"/>
        <v>5.2099358368705765E-4</v>
      </c>
      <c r="CA47" s="297">
        <f t="shared" si="39"/>
        <v>0</v>
      </c>
      <c r="CB47" s="239">
        <f t="shared" si="50"/>
        <v>61833.656721746825</v>
      </c>
      <c r="CC47" s="298">
        <f t="shared" si="51"/>
        <v>0.13523268295518717</v>
      </c>
      <c r="CD47" s="240">
        <f t="shared" si="40"/>
        <v>0</v>
      </c>
      <c r="CE47" s="174"/>
      <c r="CF47" s="246">
        <f t="shared" si="41"/>
        <v>137171.69999999998</v>
      </c>
      <c r="CG47" s="297">
        <f t="shared" si="42"/>
        <v>0</v>
      </c>
      <c r="CH47" s="299">
        <f t="shared" si="43"/>
        <v>61833.656721746825</v>
      </c>
      <c r="CI47" s="247">
        <f t="shared" si="44"/>
        <v>0.13523268295518717</v>
      </c>
      <c r="CL47" s="264">
        <v>0</v>
      </c>
      <c r="CM47" s="324">
        <f t="shared" si="52"/>
        <v>61833.656721746825</v>
      </c>
      <c r="CN47" s="326">
        <f t="shared" si="53"/>
        <v>0.13523268295518717</v>
      </c>
    </row>
    <row r="48" spans="1:92">
      <c r="A48" s="148" t="s">
        <v>126</v>
      </c>
      <c r="B48" s="39" t="s">
        <v>131</v>
      </c>
      <c r="C48" s="41"/>
      <c r="D48" s="147">
        <f>'Sizing - Reimbursable Expenses'!B39</f>
        <v>1214573</v>
      </c>
      <c r="E48" s="281">
        <f>Ridership!$E39</f>
        <v>62326</v>
      </c>
      <c r="F48" s="281">
        <f>'Revenue Hours'!$E39</f>
        <v>18443</v>
      </c>
      <c r="G48" s="281">
        <f>'Revenue Miles'!$E39</f>
        <v>310461</v>
      </c>
      <c r="H48" s="300">
        <f t="shared" si="0"/>
        <v>2.2842996612889377E-3</v>
      </c>
      <c r="I48" s="202">
        <f t="shared" si="1"/>
        <v>2.2842996612889382E-3</v>
      </c>
      <c r="J48" s="203"/>
      <c r="K48" s="204">
        <f>Ridership!B39/'Revenue Hours'!B39</f>
        <v>1.8714498597475455</v>
      </c>
      <c r="L48" s="283">
        <f>Ridership!C39/'Revenue Hours'!C39</f>
        <v>2.7255388346838654</v>
      </c>
      <c r="M48" s="283">
        <f>Ridership!D39/'Revenue Hours'!D39</f>
        <v>3.379350030141941</v>
      </c>
      <c r="N48" s="283">
        <f>Ridership!E39/'Revenue Hours'!E39</f>
        <v>3.379385132570623</v>
      </c>
      <c r="O48" s="284">
        <f t="shared" si="2"/>
        <v>1.0377100683979792</v>
      </c>
      <c r="P48" s="285">
        <f t="shared" si="3"/>
        <v>2.3704407577576246E-3</v>
      </c>
      <c r="Q48" s="205">
        <f t="shared" si="4"/>
        <v>2.2943951590473927E-3</v>
      </c>
      <c r="R48" s="206">
        <f>Ridership!B39/'Revenue Miles'!B39</f>
        <v>0.12054951539089166</v>
      </c>
      <c r="S48" s="283">
        <f>Ridership!C39/'Revenue Miles'!C39</f>
        <v>0.1590504069225078</v>
      </c>
      <c r="T48" s="283">
        <f>Ridership!D39/'Revenue Miles'!D39</f>
        <v>0.19664325941233121</v>
      </c>
      <c r="U48" s="283">
        <f>Ridership!E39/'Revenue Miles'!E39</f>
        <v>0.20075307365498404</v>
      </c>
      <c r="V48" s="284">
        <f t="shared" si="5"/>
        <v>1.0125894313685293</v>
      </c>
      <c r="W48" s="285">
        <f t="shared" si="6"/>
        <v>2.3130576950998898E-3</v>
      </c>
      <c r="X48" s="205">
        <f t="shared" si="7"/>
        <v>2.2417774031367023E-3</v>
      </c>
      <c r="Y48" s="206">
        <f>'Op Cost'!B39/'Revenue Hours'!B39</f>
        <v>53.352691093969142</v>
      </c>
      <c r="Z48" s="283">
        <f>'Op Cost'!C39/'Revenue Hours'!C39</f>
        <v>79.509949837384923</v>
      </c>
      <c r="AA48" s="283">
        <f>'Op Cost'!D39/'Revenue Hours'!D39</f>
        <v>73.872855811914292</v>
      </c>
      <c r="AB48" s="283">
        <f>'Op Cost'!E39/'Revenue Hours'!E39</f>
        <v>66.185056661063825</v>
      </c>
      <c r="AC48" s="284">
        <f t="shared" si="8"/>
        <v>1.0631089096658457</v>
      </c>
      <c r="AD48" s="285">
        <f t="shared" si="9"/>
        <v>2.148697692701056E-3</v>
      </c>
      <c r="AE48" s="205">
        <f t="shared" si="10"/>
        <v>2.1519043328156033E-3</v>
      </c>
      <c r="AF48" s="206">
        <f>'Op Cost'!B39/'Revenue Miles'!B39</f>
        <v>3.4367156686984583</v>
      </c>
      <c r="AG48" s="283">
        <f>'Op Cost'!C39/'Revenue Miles'!C39</f>
        <v>4.639849454756007</v>
      </c>
      <c r="AH48" s="283">
        <f>'Op Cost'!D39/'Revenue Miles'!D39</f>
        <v>4.2986370217298404</v>
      </c>
      <c r="AI48" s="283">
        <f>'Op Cost'!E39/'Revenue Miles'!E39</f>
        <v>3.9317369975616905</v>
      </c>
      <c r="AJ48" s="284">
        <f t="shared" si="11"/>
        <v>1.0292620787887317</v>
      </c>
      <c r="AK48" s="285">
        <f t="shared" si="12"/>
        <v>2.2193566715070028E-3</v>
      </c>
      <c r="AL48" s="205">
        <f t="shared" si="13"/>
        <v>2.2226906866066624E-3</v>
      </c>
      <c r="AM48" s="206">
        <f>'Op Cost'!B39/Ridership!B39</f>
        <v>28.508747277453804</v>
      </c>
      <c r="AN48" s="283">
        <f>'Op Cost'!C39/Ridership!C39</f>
        <v>29.17219480624545</v>
      </c>
      <c r="AO48" s="283">
        <f>'Op Cost'!D39/Ridership!D39</f>
        <v>21.860078166809917</v>
      </c>
      <c r="AP48" s="283">
        <f>'Op Cost'!E39/Ridership!E39</f>
        <v>19.584940474280398</v>
      </c>
      <c r="AQ48" s="286">
        <f t="shared" si="14"/>
        <v>1.01288844997681</v>
      </c>
      <c r="AR48" s="285">
        <f t="shared" si="15"/>
        <v>2.2552332009919125E-3</v>
      </c>
      <c r="AS48" s="207">
        <f t="shared" si="16"/>
        <v>2.2689604599886743E-3</v>
      </c>
      <c r="AT48" s="203"/>
      <c r="AU48" s="208">
        <f t="shared" si="17"/>
        <v>4.5887903180947859E-4</v>
      </c>
      <c r="AV48" s="287">
        <f t="shared" si="18"/>
        <v>4.483554806273405E-4</v>
      </c>
      <c r="AW48" s="287">
        <f t="shared" si="19"/>
        <v>4.3038086656312069E-4</v>
      </c>
      <c r="AX48" s="287">
        <f t="shared" si="20"/>
        <v>4.4453813732133249E-4</v>
      </c>
      <c r="AY48" s="209">
        <f t="shared" si="21"/>
        <v>4.537920919977349E-4</v>
      </c>
      <c r="AZ48" s="432">
        <f t="shared" si="45"/>
        <v>-2.1167999010535569E-2</v>
      </c>
      <c r="BA48" s="210">
        <f t="shared" si="22"/>
        <v>58142.207612266815</v>
      </c>
      <c r="BB48" s="288">
        <f t="shared" si="23"/>
        <v>56808.822438319214</v>
      </c>
      <c r="BC48" s="288">
        <f t="shared" si="24"/>
        <v>54531.351317986686</v>
      </c>
      <c r="BD48" s="288">
        <f t="shared" si="25"/>
        <v>56325.146454803442</v>
      </c>
      <c r="BE48" s="288">
        <f t="shared" si="26"/>
        <v>57497.667569808953</v>
      </c>
      <c r="BF48" s="211">
        <f t="shared" si="27"/>
        <v>283305.19539318513</v>
      </c>
      <c r="BH48" s="130">
        <f>'Op Cost'!E39</f>
        <v>1220651</v>
      </c>
      <c r="BI48" s="289">
        <f t="shared" si="28"/>
        <v>0.23209352664535984</v>
      </c>
      <c r="BJ48" s="290">
        <f t="shared" si="29"/>
        <v>283305.19539318513</v>
      </c>
      <c r="BK48" s="230">
        <f t="shared" si="30"/>
        <v>0</v>
      </c>
      <c r="BM48" s="126">
        <f t="shared" si="31"/>
        <v>283305.19539318513</v>
      </c>
      <c r="BN48" s="291">
        <f t="shared" si="32"/>
        <v>2.4463136703554429E-3</v>
      </c>
      <c r="BO48" s="292">
        <f t="shared" si="33"/>
        <v>7033.3509205333958</v>
      </c>
      <c r="BP48" s="292">
        <f t="shared" si="46"/>
        <v>290338.54631371854</v>
      </c>
      <c r="BQ48" s="293">
        <f t="shared" si="47"/>
        <v>0.23785549376006618</v>
      </c>
      <c r="BR48" s="234">
        <f t="shared" si="34"/>
        <v>0</v>
      </c>
      <c r="BS48" s="12"/>
      <c r="BT48" s="127">
        <f t="shared" si="35"/>
        <v>1220651</v>
      </c>
      <c r="BU48" s="294">
        <f t="shared" si="48"/>
        <v>0.23785549376006618</v>
      </c>
      <c r="BV48" s="295">
        <f t="shared" si="36"/>
        <v>290338.54631371854</v>
      </c>
      <c r="BW48" s="235">
        <f t="shared" si="37"/>
        <v>0</v>
      </c>
      <c r="BY48" s="126">
        <f t="shared" si="49"/>
        <v>290338.54631371854</v>
      </c>
      <c r="BZ48" s="296">
        <f t="shared" si="38"/>
        <v>2.4463136703554429E-3</v>
      </c>
      <c r="CA48" s="297">
        <f t="shared" si="39"/>
        <v>0</v>
      </c>
      <c r="CB48" s="239">
        <f t="shared" si="50"/>
        <v>290338.54631371854</v>
      </c>
      <c r="CC48" s="298">
        <f t="shared" si="51"/>
        <v>0.23785549376006618</v>
      </c>
      <c r="CD48" s="240">
        <f t="shared" si="40"/>
        <v>0</v>
      </c>
      <c r="CE48" s="174"/>
      <c r="CF48" s="246">
        <f t="shared" si="41"/>
        <v>366195.3</v>
      </c>
      <c r="CG48" s="297">
        <f t="shared" si="42"/>
        <v>0</v>
      </c>
      <c r="CH48" s="299">
        <f t="shared" si="43"/>
        <v>290338.54631371854</v>
      </c>
      <c r="CI48" s="247">
        <f t="shared" si="44"/>
        <v>0.23785549376006618</v>
      </c>
      <c r="CL48" s="264">
        <v>0</v>
      </c>
      <c r="CM48" s="324">
        <f t="shared" si="52"/>
        <v>290338.54631371854</v>
      </c>
      <c r="CN48" s="326">
        <f t="shared" si="53"/>
        <v>0.23785549376006618</v>
      </c>
    </row>
    <row r="49" spans="1:92">
      <c r="A49" s="148" t="s">
        <v>126</v>
      </c>
      <c r="B49" s="39" t="s">
        <v>132</v>
      </c>
      <c r="C49" s="41"/>
      <c r="D49" s="147">
        <f>'Sizing - Reimbursable Expenses'!B40</f>
        <v>4861903</v>
      </c>
      <c r="E49" s="281">
        <f>Ridership!$E40</f>
        <v>192152</v>
      </c>
      <c r="F49" s="281">
        <f>'Revenue Hours'!$E40</f>
        <v>63064.05</v>
      </c>
      <c r="G49" s="281">
        <f>'Revenue Miles'!$E40</f>
        <v>985112</v>
      </c>
      <c r="H49" s="300">
        <f t="shared" si="0"/>
        <v>8.1998366523091792E-3</v>
      </c>
      <c r="I49" s="202">
        <f t="shared" si="1"/>
        <v>8.1998366523091809E-3</v>
      </c>
      <c r="J49" s="203"/>
      <c r="K49" s="204">
        <f>Ridership!B40/'Revenue Hours'!B40</f>
        <v>2.6052602436323364</v>
      </c>
      <c r="L49" s="283">
        <f>Ridership!C40/'Revenue Hours'!C40</f>
        <v>2.7993357457988401</v>
      </c>
      <c r="M49" s="283">
        <f>Ridership!D40/'Revenue Hours'!D40</f>
        <v>2.9370912341787041</v>
      </c>
      <c r="N49" s="283">
        <f>Ridership!E40/'Revenue Hours'!E40</f>
        <v>3.0469340297681482</v>
      </c>
      <c r="O49" s="284">
        <f t="shared" si="2"/>
        <v>0.89655682269168502</v>
      </c>
      <c r="P49" s="285">
        <f t="shared" si="3"/>
        <v>7.3516194955851426E-3</v>
      </c>
      <c r="Q49" s="205">
        <f t="shared" si="4"/>
        <v>7.1157737760910019E-3</v>
      </c>
      <c r="R49" s="206">
        <f>Ridership!B40/'Revenue Miles'!B40</f>
        <v>0.16890249812434263</v>
      </c>
      <c r="S49" s="283">
        <f>Ridership!C40/'Revenue Miles'!C40</f>
        <v>0.1810610173694088</v>
      </c>
      <c r="T49" s="283">
        <f>Ridership!D40/'Revenue Miles'!D40</f>
        <v>0.18826739427012279</v>
      </c>
      <c r="U49" s="283">
        <f>Ridership!E40/'Revenue Miles'!E40</f>
        <v>0.19505599363321124</v>
      </c>
      <c r="V49" s="284">
        <f t="shared" si="5"/>
        <v>0.89673887950738995</v>
      </c>
      <c r="W49" s="285">
        <f t="shared" si="6"/>
        <v>7.3531123317353625E-3</v>
      </c>
      <c r="X49" s="205">
        <f t="shared" si="7"/>
        <v>7.1265153060949887E-3</v>
      </c>
      <c r="Y49" s="206">
        <f>'Op Cost'!B40/'Revenue Hours'!B40</f>
        <v>61.375230712440015</v>
      </c>
      <c r="Z49" s="283">
        <f>'Op Cost'!C40/'Revenue Hours'!C40</f>
        <v>66.464250896412693</v>
      </c>
      <c r="AA49" s="283">
        <f>'Op Cost'!D40/'Revenue Hours'!D40</f>
        <v>73.070531219122003</v>
      </c>
      <c r="AB49" s="283">
        <f>'Op Cost'!E40/'Revenue Hours'!E40</f>
        <v>77.638416815919683</v>
      </c>
      <c r="AC49" s="284">
        <f t="shared" si="8"/>
        <v>1.0340237832501058</v>
      </c>
      <c r="AD49" s="285">
        <f t="shared" si="9"/>
        <v>7.9300271281340876E-3</v>
      </c>
      <c r="AE49" s="205">
        <f t="shared" si="10"/>
        <v>7.9418616189444527E-3</v>
      </c>
      <c r="AF49" s="206">
        <f>'Op Cost'!B40/'Revenue Miles'!B40</f>
        <v>3.9790381078535897</v>
      </c>
      <c r="AG49" s="283">
        <f>'Op Cost'!C40/'Revenue Miles'!C40</f>
        <v>4.2989073047277451</v>
      </c>
      <c r="AH49" s="283">
        <f>'Op Cost'!D40/'Revenue Miles'!D40</f>
        <v>4.6838172238134641</v>
      </c>
      <c r="AI49" s="283">
        <f>'Op Cost'!E40/'Revenue Miles'!E40</f>
        <v>4.9701891764591233</v>
      </c>
      <c r="AJ49" s="284">
        <f t="shared" si="11"/>
        <v>1.0349971909494167</v>
      </c>
      <c r="AK49" s="285">
        <f t="shared" si="12"/>
        <v>7.9225689924697883E-3</v>
      </c>
      <c r="AL49" s="205">
        <f t="shared" si="13"/>
        <v>7.9344706236893665E-3</v>
      </c>
      <c r="AM49" s="206">
        <f>'Op Cost'!B40/Ridership!B40</f>
        <v>23.558195716704567</v>
      </c>
      <c r="AN49" s="283">
        <f>'Op Cost'!C40/Ridership!C40</f>
        <v>23.742865069386646</v>
      </c>
      <c r="AO49" s="283">
        <f>'Op Cost'!D40/Ridership!D40</f>
        <v>24.878536413443978</v>
      </c>
      <c r="AP49" s="283">
        <f>'Op Cost'!E40/Ridership!E40</f>
        <v>25.48083288230151</v>
      </c>
      <c r="AQ49" s="286">
        <f t="shared" si="14"/>
        <v>1.1585307516945786</v>
      </c>
      <c r="AR49" s="285">
        <f t="shared" si="15"/>
        <v>7.077789381348152E-3</v>
      </c>
      <c r="AS49" s="207">
        <f t="shared" si="16"/>
        <v>7.120870801007797E-3</v>
      </c>
      <c r="AT49" s="203"/>
      <c r="AU49" s="208">
        <f t="shared" si="17"/>
        <v>1.4231547552182005E-3</v>
      </c>
      <c r="AV49" s="287">
        <f t="shared" si="18"/>
        <v>1.4253030612189979E-3</v>
      </c>
      <c r="AW49" s="287">
        <f t="shared" si="19"/>
        <v>1.5883723237888907E-3</v>
      </c>
      <c r="AX49" s="287">
        <f t="shared" si="20"/>
        <v>1.5868941247378734E-3</v>
      </c>
      <c r="AY49" s="209">
        <f t="shared" si="21"/>
        <v>1.4241741602015595E-3</v>
      </c>
      <c r="AZ49" s="432">
        <f t="shared" si="45"/>
        <v>-9.1701610535363798E-2</v>
      </c>
      <c r="BA49" s="210">
        <f t="shared" si="22"/>
        <v>180320.63682664916</v>
      </c>
      <c r="BB49" s="288">
        <f t="shared" si="23"/>
        <v>180592.83765705212</v>
      </c>
      <c r="BC49" s="288">
        <f t="shared" si="24"/>
        <v>201254.50720889698</v>
      </c>
      <c r="BD49" s="288">
        <f t="shared" si="25"/>
        <v>201067.2121917819</v>
      </c>
      <c r="BE49" s="288">
        <f t="shared" si="26"/>
        <v>180449.80040152362</v>
      </c>
      <c r="BF49" s="211">
        <f t="shared" si="27"/>
        <v>943684.99428590375</v>
      </c>
      <c r="BH49" s="130">
        <f>'Op Cost'!E40</f>
        <v>4896193</v>
      </c>
      <c r="BI49" s="289">
        <f t="shared" si="28"/>
        <v>0.19273852037407507</v>
      </c>
      <c r="BJ49" s="290">
        <f t="shared" si="29"/>
        <v>943684.99428590375</v>
      </c>
      <c r="BK49" s="230">
        <f t="shared" si="30"/>
        <v>0</v>
      </c>
      <c r="BM49" s="126">
        <f t="shared" si="31"/>
        <v>943684.99428590375</v>
      </c>
      <c r="BN49" s="291">
        <f t="shared" si="32"/>
        <v>8.1486310154919115E-3</v>
      </c>
      <c r="BO49" s="292">
        <f t="shared" si="33"/>
        <v>23427.977429227096</v>
      </c>
      <c r="BP49" s="292">
        <f t="shared" si="46"/>
        <v>967112.97171513084</v>
      </c>
      <c r="BQ49" s="293">
        <f>BP49/BH49</f>
        <v>0.19752345786106285</v>
      </c>
      <c r="BR49" s="234">
        <f t="shared" si="34"/>
        <v>0</v>
      </c>
      <c r="BS49" s="12"/>
      <c r="BT49" s="127">
        <f t="shared" si="35"/>
        <v>4896193</v>
      </c>
      <c r="BU49" s="294">
        <f t="shared" si="48"/>
        <v>0.19752345786106285</v>
      </c>
      <c r="BV49" s="295">
        <f t="shared" si="36"/>
        <v>967112.97171513084</v>
      </c>
      <c r="BW49" s="235">
        <f t="shared" si="37"/>
        <v>0</v>
      </c>
      <c r="BY49" s="126">
        <f t="shared" si="49"/>
        <v>967112.97171513084</v>
      </c>
      <c r="BZ49" s="296">
        <f t="shared" si="38"/>
        <v>8.1486310154919115E-3</v>
      </c>
      <c r="CA49" s="297">
        <f t="shared" si="39"/>
        <v>0</v>
      </c>
      <c r="CB49" s="239">
        <f t="shared" si="50"/>
        <v>967112.97171513084</v>
      </c>
      <c r="CC49" s="298">
        <f t="shared" si="51"/>
        <v>0.19752345786106285</v>
      </c>
      <c r="CD49" s="240">
        <f t="shared" si="40"/>
        <v>0</v>
      </c>
      <c r="CE49" s="174"/>
      <c r="CF49" s="246">
        <f t="shared" si="41"/>
        <v>1468857.9</v>
      </c>
      <c r="CG49" s="297">
        <f t="shared" si="42"/>
        <v>0</v>
      </c>
      <c r="CH49" s="299">
        <f t="shared" si="43"/>
        <v>967112.97171513084</v>
      </c>
      <c r="CI49" s="247">
        <f t="shared" si="44"/>
        <v>0.19752345786106285</v>
      </c>
      <c r="CL49" s="264">
        <v>4766</v>
      </c>
      <c r="CM49" s="324">
        <f t="shared" si="52"/>
        <v>971878.97171513084</v>
      </c>
      <c r="CN49" s="326">
        <f t="shared" si="53"/>
        <v>0.19849686720174856</v>
      </c>
    </row>
    <row r="50" spans="1:92" s="19" customFormat="1" ht="16.5" thickBot="1">
      <c r="A50" s="184"/>
      <c r="B50" s="185" t="s">
        <v>133</v>
      </c>
      <c r="C50" s="41"/>
      <c r="D50" s="179">
        <f t="shared" ref="D50:I50" si="54">SUM(D12:D49)</f>
        <v>568658897</v>
      </c>
      <c r="E50" s="183">
        <f t="shared" si="54"/>
        <v>53095068</v>
      </c>
      <c r="F50" s="183">
        <f t="shared" si="54"/>
        <v>4681948.6436643004</v>
      </c>
      <c r="G50" s="183">
        <f t="shared" si="54"/>
        <v>66013685.590599991</v>
      </c>
      <c r="H50" s="213">
        <f t="shared" si="54"/>
        <v>0.99999999999999989</v>
      </c>
      <c r="I50" s="214">
        <f t="shared" si="54"/>
        <v>1.0000000000000002</v>
      </c>
      <c r="J50" s="215"/>
      <c r="K50" s="216">
        <f>Ridership!B41/'Revenue Hours'!B41</f>
        <v>6.9503910166537581</v>
      </c>
      <c r="L50" s="217">
        <f>Ridership!C41/'Revenue Hours'!C41</f>
        <v>8.9103336909540651</v>
      </c>
      <c r="M50" s="217">
        <f>Ridership!D41/'Revenue Hours'!D41</f>
        <v>10.58680012169124</v>
      </c>
      <c r="N50" s="217">
        <f>Ridership!E41/'Revenue Hours'!E41</f>
        <v>11.340378129061545</v>
      </c>
      <c r="O50" s="218"/>
      <c r="P50" s="219">
        <f>SUM(P12:P49)</f>
        <v>1.0331440721579124</v>
      </c>
      <c r="Q50" s="220">
        <f>SUM(Q12:Q49)</f>
        <v>0.99999999999999989</v>
      </c>
      <c r="R50" s="318">
        <f>Ridership!B41/'Revenue Miles'!B41</f>
        <v>0.50001375435483453</v>
      </c>
      <c r="S50" s="217">
        <f>Ridership!C41/'Revenue Miles'!C41</f>
        <v>0.62877909337252769</v>
      </c>
      <c r="T50" s="217">
        <f>Ridership!D41/'Revenue Miles'!D41</f>
        <v>0.74929493676777836</v>
      </c>
      <c r="U50" s="217">
        <f>Ridership!E41/'Revenue Miles'!E41</f>
        <v>0.80430394887026979</v>
      </c>
      <c r="V50" s="218"/>
      <c r="W50" s="219">
        <f>SUM(W12:W49)</f>
        <v>1.0317963290483043</v>
      </c>
      <c r="X50" s="220">
        <f>SUM(X12:X49)</f>
        <v>1</v>
      </c>
      <c r="Y50" s="319">
        <f>'Op Cost'!B41/'Revenue Hours'!B41</f>
        <v>108.38174623012041</v>
      </c>
      <c r="Z50" s="221">
        <f>'Op Cost'!C41/'Revenue Hours'!C41</f>
        <v>109.41026264200019</v>
      </c>
      <c r="AA50" s="221">
        <f>'Op Cost'!D41/'Revenue Hours'!D41</f>
        <v>119.77918538846754</v>
      </c>
      <c r="AB50" s="221">
        <f>'Op Cost'!E41/'Revenue Hours'!E41</f>
        <v>124.14956084291406</v>
      </c>
      <c r="AC50" s="218"/>
      <c r="AD50" s="219">
        <f>SUM(AD12:AD49)</f>
        <v>0.99850985935310999</v>
      </c>
      <c r="AE50" s="220">
        <f>SUM(AE12:AE49)</f>
        <v>1.0000000000000002</v>
      </c>
      <c r="AF50" s="319">
        <f>'Op Cost'!B41/'Revenue Miles'!B41</f>
        <v>7.7970237510674849</v>
      </c>
      <c r="AG50" s="221">
        <f>'Op Cost'!C41/'Revenue Miles'!C41</f>
        <v>7.7207979112531833</v>
      </c>
      <c r="AH50" s="221">
        <f>'Op Cost'!D41/'Revenue Miles'!D41</f>
        <v>8.4775320314076392</v>
      </c>
      <c r="AI50" s="221">
        <f>'Op Cost'!E41/'Revenue Miles'!E41</f>
        <v>8.8051721820962641</v>
      </c>
      <c r="AJ50" s="218"/>
      <c r="AK50" s="219">
        <f>SUM(AK12:AK49)</f>
        <v>0.99850000941662764</v>
      </c>
      <c r="AL50" s="220">
        <f>SUM(AL12:AL49)</f>
        <v>0.99999999999999989</v>
      </c>
      <c r="AM50" s="319">
        <f>'Op Cost'!B41/Ridership!B41</f>
        <v>15.593618541809814</v>
      </c>
      <c r="AN50" s="221">
        <f>'Op Cost'!C41/Ridership!C41</f>
        <v>12.279030891185982</v>
      </c>
      <c r="AO50" s="221">
        <f>'Op Cost'!D41/Ridership!D41</f>
        <v>11.314012167194182</v>
      </c>
      <c r="AP50" s="221">
        <f>'Op Cost'!E41/Ridership!E41</f>
        <v>10.947568011401737</v>
      </c>
      <c r="AQ50" s="222"/>
      <c r="AR50" s="219">
        <f>SUM(AR12:AR49)</f>
        <v>0.99394997875069613</v>
      </c>
      <c r="AS50" s="223">
        <f>SUM(AS12:AS49)</f>
        <v>1</v>
      </c>
      <c r="AT50" s="215"/>
      <c r="AU50" s="224">
        <f>SUM(AU12:AU49)</f>
        <v>0.2</v>
      </c>
      <c r="AV50" s="225">
        <f>SUM(AV12:AV49)</f>
        <v>0.2</v>
      </c>
      <c r="AW50" s="225">
        <f>SUM(AW12:AW49)</f>
        <v>0.20000000000000004</v>
      </c>
      <c r="AX50" s="225">
        <f>SUM(AX12:AX49)</f>
        <v>0.20000000000000004</v>
      </c>
      <c r="AY50" s="226">
        <f>SUM(AY12:AY49)</f>
        <v>0.20000000000000007</v>
      </c>
      <c r="AZ50" s="215"/>
      <c r="BA50" s="227">
        <f t="shared" si="22"/>
        <v>25340973.800000001</v>
      </c>
      <c r="BB50" s="228">
        <f t="shared" si="23"/>
        <v>25340973.800000001</v>
      </c>
      <c r="BC50" s="228">
        <f t="shared" si="24"/>
        <v>25340973.800000004</v>
      </c>
      <c r="BD50" s="228">
        <f t="shared" si="25"/>
        <v>25340973.800000004</v>
      </c>
      <c r="BE50" s="228">
        <f t="shared" si="26"/>
        <v>25340973.800000008</v>
      </c>
      <c r="BF50" s="229">
        <f t="shared" si="27"/>
        <v>126704869.00000003</v>
      </c>
      <c r="BH50" s="182">
        <f>'Op Cost'!E41</f>
        <v>581261868</v>
      </c>
      <c r="BI50" s="231"/>
      <c r="BJ50" s="232">
        <f>SUM(BJ12:BJ49)</f>
        <v>123829787.60477099</v>
      </c>
      <c r="BK50" s="233">
        <f>SUM(BK12:BK49)</f>
        <v>2875081.3952290379</v>
      </c>
      <c r="BM50" s="179">
        <f>SUM(BM12:BM49)</f>
        <v>115809022.70477098</v>
      </c>
      <c r="BN50" s="180"/>
      <c r="BO50" s="181">
        <f>SUM(BO12:BO49)</f>
        <v>2875081.3952290369</v>
      </c>
      <c r="BP50" s="181">
        <f>SUM(BP12:BP49)</f>
        <v>126704869.00000003</v>
      </c>
      <c r="BQ50" s="187"/>
      <c r="BR50" s="188">
        <f>SUM(BR12:BR49)</f>
        <v>0</v>
      </c>
      <c r="BT50" s="178">
        <f>SUM(BT12:BT49)</f>
        <v>581261868</v>
      </c>
      <c r="BU50" s="236"/>
      <c r="BV50" s="237">
        <f>SUM(BV12:BV49)</f>
        <v>126704869.00000003</v>
      </c>
      <c r="BW50" s="238">
        <f t="shared" si="37"/>
        <v>0</v>
      </c>
      <c r="BX50" s="1"/>
      <c r="BY50" s="177">
        <f>SUM(BY12:BY49)</f>
        <v>118684104.10000002</v>
      </c>
      <c r="BZ50" s="241">
        <f t="shared" si="38"/>
        <v>1</v>
      </c>
      <c r="CA50" s="242">
        <f t="shared" si="39"/>
        <v>0</v>
      </c>
      <c r="CB50" s="243">
        <f>(CA50+BV50)</f>
        <v>126704869.00000003</v>
      </c>
      <c r="CC50" s="244">
        <f>CB50/BT50</f>
        <v>0.21798242061872194</v>
      </c>
      <c r="CD50" s="245">
        <f>SUM(CD12:CD49)</f>
        <v>0</v>
      </c>
      <c r="CE50" s="175"/>
      <c r="CF50" s="248">
        <f>SUM(CF12:CF49)</f>
        <v>174378560.39999998</v>
      </c>
      <c r="CG50" s="237">
        <f>SUM(CG12:CG49)</f>
        <v>0</v>
      </c>
      <c r="CH50" s="249">
        <f>SUM(CH12:CH49)</f>
        <v>126704869.00000003</v>
      </c>
      <c r="CI50" s="250">
        <f>AVERAGE(CI12:CI49)</f>
        <v>0.23322805535314575</v>
      </c>
      <c r="CL50" s="265">
        <f>SUM(CL12:CL49)</f>
        <v>547448.79999999993</v>
      </c>
      <c r="CM50" s="325">
        <f>SUM(CM12:CM49)</f>
        <v>127252317.80000004</v>
      </c>
      <c r="CN50" s="327">
        <f>AVERAGE(CN12:CN49)</f>
        <v>0.23361889045721676</v>
      </c>
    </row>
    <row r="51" spans="1:92">
      <c r="B51" s="1" t="s">
        <v>376</v>
      </c>
      <c r="K51" s="761">
        <f>AVERAGE(K12:K49)</f>
        <v>4.8736862031016734</v>
      </c>
      <c r="L51" s="761">
        <f t="shared" ref="L51:N51" si="55">AVERAGE(L12:L49)</f>
        <v>6.8331854539064567</v>
      </c>
      <c r="M51" s="761">
        <f t="shared" si="55"/>
        <v>8.2729538940413772</v>
      </c>
      <c r="N51" s="761">
        <f t="shared" si="55"/>
        <v>8.5800233737208753</v>
      </c>
      <c r="R51" s="761">
        <f>AVERAGE(R12:R49)</f>
        <v>0.37584484554163611</v>
      </c>
      <c r="S51" s="761">
        <f t="shared" ref="S51:U51" si="56">AVERAGE(S12:S49)</f>
        <v>0.54100760170548734</v>
      </c>
      <c r="T51" s="761">
        <f t="shared" si="56"/>
        <v>0.64431545738359186</v>
      </c>
      <c r="U51" s="761">
        <f t="shared" si="56"/>
        <v>0.6739147142552695</v>
      </c>
      <c r="Y51" s="761">
        <f>AVERAGE(Y12:Y49)</f>
        <v>82.06754014405621</v>
      </c>
      <c r="Z51" s="761">
        <f t="shared" ref="Z51:AB51" si="57">AVERAGE(Z12:Z49)</f>
        <v>84.962152406673823</v>
      </c>
      <c r="AA51" s="761">
        <f t="shared" si="57"/>
        <v>93.511420479531992</v>
      </c>
      <c r="AB51" s="761">
        <f t="shared" si="57"/>
        <v>94.719902370942293</v>
      </c>
      <c r="AF51" s="761">
        <f>AVERAGE(AF12:AF49)</f>
        <v>6.0664003092433267</v>
      </c>
      <c r="AG51" s="761">
        <f t="shared" ref="AG51:AI51" si="58">AVERAGE(AG12:AG49)</f>
        <v>6.0859045039594841</v>
      </c>
      <c r="AH51" s="761">
        <f t="shared" si="58"/>
        <v>6.5672789237355325</v>
      </c>
      <c r="AI51" s="761">
        <f t="shared" si="58"/>
        <v>6.6797427983568456</v>
      </c>
      <c r="AM51" s="761">
        <f>AVERAGE(AM12:AM49)</f>
        <v>22.008144443184023</v>
      </c>
      <c r="AN51" s="761">
        <f t="shared" ref="AN51:AP51" si="59">AVERAGE(AN12:AN49)</f>
        <v>18.054326929012014</v>
      </c>
      <c r="AO51" s="761">
        <f t="shared" si="59"/>
        <v>16.439491045081155</v>
      </c>
      <c r="AP51" s="761">
        <f t="shared" si="59"/>
        <v>17.043665062473256</v>
      </c>
    </row>
    <row r="52" spans="1:92">
      <c r="B52" s="1" t="s">
        <v>377</v>
      </c>
      <c r="K52" s="761">
        <f>MEDIAN(K12:K49)</f>
        <v>4.1627626844288024</v>
      </c>
      <c r="L52" s="761">
        <f t="shared" ref="L52:N52" si="60">MEDIAN(L12:L49)</f>
        <v>4.6511658652739367</v>
      </c>
      <c r="M52" s="761">
        <f t="shared" si="60"/>
        <v>5.9071340809725843</v>
      </c>
      <c r="N52" s="761">
        <f t="shared" si="60"/>
        <v>5.7290779727708028</v>
      </c>
      <c r="R52" s="761">
        <f>MEDIAN(R12:R49)</f>
        <v>0.29296954807884334</v>
      </c>
      <c r="S52" s="761">
        <f t="shared" ref="S52:U52" si="61">MEDIAN(S12:S49)</f>
        <v>0.32144062674769547</v>
      </c>
      <c r="T52" s="761">
        <f t="shared" si="61"/>
        <v>0.3915501931750931</v>
      </c>
      <c r="U52" s="761">
        <f t="shared" si="61"/>
        <v>0.40319195477572267</v>
      </c>
      <c r="Y52" s="761">
        <f>MEDIAN(Y12:Y49)</f>
        <v>72.283353964002885</v>
      </c>
      <c r="Z52" s="761">
        <f t="shared" ref="Z52:AB52" si="62">MEDIAN(Z12:Z49)</f>
        <v>79.692156896673765</v>
      </c>
      <c r="AA52" s="761">
        <f t="shared" si="62"/>
        <v>90.706826622483561</v>
      </c>
      <c r="AB52" s="761">
        <f t="shared" si="62"/>
        <v>94.132905403569666</v>
      </c>
      <c r="AF52" s="761">
        <f>MEDIAN(AF12:AF49)</f>
        <v>6.2730825911655126</v>
      </c>
      <c r="AG52" s="761">
        <f t="shared" ref="AG52:AI52" si="63">MEDIAN(AG12:AG49)</f>
        <v>5.6719135623482089</v>
      </c>
      <c r="AH52" s="761">
        <f t="shared" si="63"/>
        <v>6.1721373831138662</v>
      </c>
      <c r="AI52" s="761">
        <f t="shared" si="63"/>
        <v>6.2977574692615663</v>
      </c>
      <c r="AM52" s="761">
        <f>MEDIAN(AM12:AM49)</f>
        <v>16.325093222295244</v>
      </c>
      <c r="AN52" s="761">
        <f t="shared" ref="AN52:AP52" si="64">MEDIAN(AN12:AN49)</f>
        <v>15.988307906533956</v>
      </c>
      <c r="AO52" s="761">
        <f t="shared" si="64"/>
        <v>15.544037303477563</v>
      </c>
      <c r="AP52" s="761">
        <f t="shared" si="64"/>
        <v>15.234265202089251</v>
      </c>
      <c r="CH52" s="116"/>
    </row>
  </sheetData>
  <autoFilter ref="A11:CB11" xr:uid="{00000000-0001-0000-0F00-000000000000}"/>
  <mergeCells count="11">
    <mergeCell ref="D3:I3"/>
    <mergeCell ref="B9:B11"/>
    <mergeCell ref="A9:A11"/>
    <mergeCell ref="K3:AS3"/>
    <mergeCell ref="BH3:BR3"/>
    <mergeCell ref="CL3:CM3"/>
    <mergeCell ref="BT3:CD3"/>
    <mergeCell ref="CF3:CI3"/>
    <mergeCell ref="AU3:AY3"/>
    <mergeCell ref="AU5:AY5"/>
    <mergeCell ref="BA3:BF3"/>
  </mergeCells>
  <conditionalFormatting sqref="BI12:BI49">
    <cfRule type="cellIs" dxfId="92" priority="5" operator="greaterThan">
      <formula>$BJ$6</formula>
    </cfRule>
  </conditionalFormatting>
  <conditionalFormatting sqref="BQ12:BQ49">
    <cfRule type="cellIs" dxfId="91" priority="8" operator="greaterThan">
      <formula>$BJ$6</formula>
    </cfRule>
  </conditionalFormatting>
  <conditionalFormatting sqref="BR12:BR49 CD12:CE49">
    <cfRule type="cellIs" dxfId="90" priority="9" operator="greaterThan">
      <formula>0</formula>
    </cfRule>
  </conditionalFormatting>
  <conditionalFormatting sqref="CC12:CC49">
    <cfRule type="cellIs" dxfId="89" priority="6" operator="greaterThan">
      <formula>$BJ$6</formula>
    </cfRule>
  </conditionalFormatting>
  <conditionalFormatting sqref="CI12:CI49">
    <cfRule type="cellIs" dxfId="88" priority="3" operator="equal">
      <formula>$BJ$6</formula>
    </cfRule>
    <cfRule type="cellIs" dxfId="87" priority="4" operator="greaterThan">
      <formula>$BJ$6</formula>
    </cfRule>
  </conditionalFormatting>
  <printOptions horizontalCentered="1"/>
  <pageMargins left="0.25" right="0.25" top="0.75" bottom="0.75" header="0.3" footer="0.3"/>
  <pageSetup paperSize="17" scale="18" orientation="landscape" r:id="rId1"/>
  <headerFooter alignWithMargins="0">
    <oddFooter>&amp;L&amp;F&amp;R&amp;D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34C5D-D9E2-4F81-ACAE-2D5DE64D7BA1}">
  <sheetPr codeName="Sheet31">
    <pageSetUpPr fitToPage="1"/>
  </sheetPr>
  <dimension ref="A1:I42"/>
  <sheetViews>
    <sheetView zoomScaleNormal="100" workbookViewId="0"/>
  </sheetViews>
  <sheetFormatPr defaultColWidth="9.26953125" defaultRowHeight="16"/>
  <cols>
    <col min="1" max="1" width="46.7265625" style="20" bestFit="1" customWidth="1"/>
    <col min="2" max="4" width="15.7265625" style="24" customWidth="1"/>
    <col min="5" max="6" width="15.7265625" style="20" customWidth="1"/>
    <col min="7" max="7" width="9.26953125" style="20"/>
    <col min="8" max="8" width="15.26953125" style="257" bestFit="1" customWidth="1"/>
    <col min="9" max="9" width="6" style="257" bestFit="1" customWidth="1"/>
    <col min="10" max="16384" width="9.26953125" style="20"/>
  </cols>
  <sheetData>
    <row r="1" spans="1:9" ht="16.5" thickBot="1">
      <c r="A1" s="803" t="s">
        <v>378</v>
      </c>
      <c r="B1" s="21" t="s">
        <v>134</v>
      </c>
      <c r="C1" s="21" t="s">
        <v>135</v>
      </c>
      <c r="D1" s="21" t="s">
        <v>136</v>
      </c>
      <c r="E1" s="21" t="s">
        <v>137</v>
      </c>
    </row>
    <row r="2" spans="1:9">
      <c r="A2" s="101" t="s">
        <v>138</v>
      </c>
      <c r="B2" s="102" t="s">
        <v>139</v>
      </c>
      <c r="C2" s="102" t="s">
        <v>139</v>
      </c>
      <c r="D2" s="102" t="s">
        <v>139</v>
      </c>
      <c r="E2" s="197" t="s">
        <v>139</v>
      </c>
      <c r="F2" s="807" t="s">
        <v>382</v>
      </c>
    </row>
    <row r="3" spans="1:9">
      <c r="A3" s="81" t="s">
        <v>86</v>
      </c>
      <c r="B3" s="104">
        <v>88190</v>
      </c>
      <c r="C3" s="103">
        <v>97489</v>
      </c>
      <c r="D3" s="110">
        <v>121717</v>
      </c>
      <c r="E3" s="198">
        <v>124617</v>
      </c>
      <c r="F3" s="85" t="s">
        <v>85</v>
      </c>
      <c r="H3" s="258"/>
      <c r="I3" s="259"/>
    </row>
    <row r="4" spans="1:9">
      <c r="A4" s="81" t="s">
        <v>87</v>
      </c>
      <c r="B4" s="104">
        <v>14932</v>
      </c>
      <c r="C4" s="103">
        <v>35313</v>
      </c>
      <c r="D4" s="110">
        <v>43762</v>
      </c>
      <c r="E4" s="198">
        <v>42876</v>
      </c>
      <c r="F4" s="85" t="s">
        <v>85</v>
      </c>
      <c r="H4" s="258"/>
      <c r="I4" s="259"/>
    </row>
    <row r="5" spans="1:9">
      <c r="A5" s="81" t="s">
        <v>88</v>
      </c>
      <c r="B5" s="104">
        <v>118746</v>
      </c>
      <c r="C5" s="103">
        <v>135181</v>
      </c>
      <c r="D5" s="110">
        <v>162649</v>
      </c>
      <c r="E5" s="198">
        <v>177659</v>
      </c>
      <c r="F5" s="85" t="s">
        <v>85</v>
      </c>
      <c r="H5" s="258"/>
      <c r="I5" s="259"/>
    </row>
    <row r="6" spans="1:9">
      <c r="A6" s="81" t="s">
        <v>89</v>
      </c>
      <c r="B6" s="104">
        <v>47469</v>
      </c>
      <c r="C6" s="103">
        <v>100658</v>
      </c>
      <c r="D6" s="110">
        <v>131743</v>
      </c>
      <c r="E6" s="198">
        <v>130896</v>
      </c>
      <c r="F6" s="85" t="s">
        <v>85</v>
      </c>
      <c r="H6" s="258"/>
      <c r="I6" s="259"/>
    </row>
    <row r="7" spans="1:9">
      <c r="A7" s="81" t="s">
        <v>90</v>
      </c>
      <c r="B7" s="104">
        <v>31626</v>
      </c>
      <c r="C7" s="103">
        <v>29128</v>
      </c>
      <c r="D7" s="110">
        <v>31171</v>
      </c>
      <c r="E7" s="198">
        <v>33235</v>
      </c>
      <c r="F7" s="85" t="s">
        <v>85</v>
      </c>
      <c r="H7" s="258"/>
      <c r="I7" s="259"/>
    </row>
    <row r="8" spans="1:9">
      <c r="A8" s="81" t="s">
        <v>92</v>
      </c>
      <c r="B8" s="263">
        <v>685129</v>
      </c>
      <c r="C8" s="105">
        <v>1236545</v>
      </c>
      <c r="D8" s="111">
        <v>1244671</v>
      </c>
      <c r="E8" s="199">
        <v>1476869</v>
      </c>
      <c r="F8" s="85" t="s">
        <v>91</v>
      </c>
      <c r="H8" s="258"/>
      <c r="I8" s="259"/>
    </row>
    <row r="9" spans="1:9">
      <c r="A9" s="81" t="s">
        <v>94</v>
      </c>
      <c r="B9" s="104">
        <v>142040</v>
      </c>
      <c r="C9" s="105">
        <v>179874</v>
      </c>
      <c r="D9" s="111">
        <v>288349</v>
      </c>
      <c r="E9" s="199">
        <v>332441</v>
      </c>
      <c r="F9" s="85" t="s">
        <v>93</v>
      </c>
      <c r="H9" s="258"/>
      <c r="I9" s="259"/>
    </row>
    <row r="10" spans="1:9">
      <c r="A10" s="81" t="s">
        <v>96</v>
      </c>
      <c r="B10" s="104">
        <v>108658</v>
      </c>
      <c r="C10" s="105">
        <v>75266</v>
      </c>
      <c r="D10" s="111">
        <v>75077</v>
      </c>
      <c r="E10" s="199">
        <v>77878</v>
      </c>
      <c r="F10" s="85" t="s">
        <v>95</v>
      </c>
      <c r="H10" s="258"/>
      <c r="I10" s="259"/>
    </row>
    <row r="11" spans="1:9">
      <c r="A11" s="81" t="s">
        <v>97</v>
      </c>
      <c r="B11" s="104">
        <v>4105</v>
      </c>
      <c r="C11" s="105">
        <v>5437</v>
      </c>
      <c r="D11" s="111">
        <v>10861</v>
      </c>
      <c r="E11" s="199">
        <v>11821</v>
      </c>
      <c r="F11" s="85" t="s">
        <v>95</v>
      </c>
      <c r="H11" s="258"/>
      <c r="I11" s="259"/>
    </row>
    <row r="12" spans="1:9">
      <c r="A12" s="81" t="s">
        <v>98</v>
      </c>
      <c r="B12" s="104">
        <v>6450801</v>
      </c>
      <c r="C12" s="105">
        <v>6381801</v>
      </c>
      <c r="D12" s="111">
        <v>7133773</v>
      </c>
      <c r="E12" s="199">
        <v>8574727</v>
      </c>
      <c r="F12" s="85" t="s">
        <v>95</v>
      </c>
      <c r="H12" s="258"/>
      <c r="I12" s="259"/>
    </row>
    <row r="13" spans="1:9">
      <c r="A13" s="81" t="s">
        <v>99</v>
      </c>
      <c r="B13" s="104">
        <v>51934</v>
      </c>
      <c r="C13" s="105">
        <v>63727</v>
      </c>
      <c r="D13" s="111">
        <v>91713</v>
      </c>
      <c r="E13" s="199">
        <v>101901</v>
      </c>
      <c r="F13" s="85" t="s">
        <v>95</v>
      </c>
      <c r="H13" s="258"/>
      <c r="I13" s="259"/>
    </row>
    <row r="14" spans="1:9">
      <c r="A14" s="81" t="s">
        <v>100</v>
      </c>
      <c r="B14" s="104">
        <v>1358</v>
      </c>
      <c r="C14" s="105">
        <v>3001</v>
      </c>
      <c r="D14" s="111">
        <v>3145</v>
      </c>
      <c r="E14" s="199">
        <v>6243</v>
      </c>
      <c r="F14" s="85" t="s">
        <v>95</v>
      </c>
      <c r="H14" s="258"/>
      <c r="I14" s="259"/>
    </row>
    <row r="15" spans="1:9">
      <c r="A15" s="81" t="s">
        <v>101</v>
      </c>
      <c r="B15" s="104">
        <v>1122301</v>
      </c>
      <c r="C15" s="105">
        <v>1544283</v>
      </c>
      <c r="D15" s="111">
        <v>1655082</v>
      </c>
      <c r="E15" s="199">
        <v>1423486</v>
      </c>
      <c r="F15" s="85" t="s">
        <v>95</v>
      </c>
      <c r="H15" s="258"/>
      <c r="I15" s="259"/>
    </row>
    <row r="16" spans="1:9">
      <c r="A16" s="81" t="s">
        <v>103</v>
      </c>
      <c r="B16" s="104">
        <v>220931</v>
      </c>
      <c r="C16" s="105">
        <v>228559</v>
      </c>
      <c r="D16" s="111">
        <v>235586</v>
      </c>
      <c r="E16" s="199">
        <v>259346</v>
      </c>
      <c r="F16" s="85" t="s">
        <v>102</v>
      </c>
      <c r="H16" s="258"/>
      <c r="I16" s="259"/>
    </row>
    <row r="17" spans="1:9">
      <c r="A17" s="81" t="s">
        <v>104</v>
      </c>
      <c r="B17" s="104">
        <v>89042</v>
      </c>
      <c r="C17" s="105">
        <v>77681</v>
      </c>
      <c r="D17" s="111">
        <v>90145</v>
      </c>
      <c r="E17" s="199">
        <v>96178</v>
      </c>
      <c r="F17" s="85" t="s">
        <v>102</v>
      </c>
      <c r="H17" s="258"/>
      <c r="I17" s="259"/>
    </row>
    <row r="18" spans="1:9">
      <c r="A18" s="81" t="s">
        <v>105</v>
      </c>
      <c r="B18" s="104">
        <v>468071</v>
      </c>
      <c r="C18" s="105">
        <v>445943</v>
      </c>
      <c r="D18" s="111">
        <v>519342</v>
      </c>
      <c r="E18" s="199">
        <v>585649</v>
      </c>
      <c r="F18" s="85" t="s">
        <v>102</v>
      </c>
      <c r="H18" s="258"/>
      <c r="I18" s="259"/>
    </row>
    <row r="19" spans="1:9">
      <c r="A19" s="81" t="s">
        <v>106</v>
      </c>
      <c r="B19" s="104">
        <v>14112</v>
      </c>
      <c r="C19" s="103">
        <v>14878</v>
      </c>
      <c r="D19" s="110">
        <v>14298</v>
      </c>
      <c r="E19" s="198">
        <v>15318</v>
      </c>
      <c r="F19" s="85" t="s">
        <v>102</v>
      </c>
      <c r="H19" s="258"/>
      <c r="I19" s="259"/>
    </row>
    <row r="20" spans="1:9">
      <c r="A20" s="81" t="s">
        <v>108</v>
      </c>
      <c r="B20" s="104">
        <v>335253</v>
      </c>
      <c r="C20" s="105">
        <v>421563</v>
      </c>
      <c r="D20" s="111">
        <v>527426</v>
      </c>
      <c r="E20" s="199">
        <v>690827</v>
      </c>
      <c r="F20" s="85" t="s">
        <v>107</v>
      </c>
      <c r="H20" s="258"/>
      <c r="I20" s="259"/>
    </row>
    <row r="21" spans="1:9">
      <c r="A21" s="81" t="s">
        <v>109</v>
      </c>
      <c r="B21" s="104">
        <v>1423589</v>
      </c>
      <c r="C21" s="105">
        <v>1815957</v>
      </c>
      <c r="D21" s="111">
        <v>2106063</v>
      </c>
      <c r="E21" s="199">
        <v>2458738</v>
      </c>
      <c r="F21" s="85" t="s">
        <v>107</v>
      </c>
      <c r="H21" s="258"/>
      <c r="I21" s="259"/>
    </row>
    <row r="22" spans="1:9">
      <c r="A22" s="81" t="s">
        <v>110</v>
      </c>
      <c r="B22" s="104">
        <v>1530851</v>
      </c>
      <c r="C22" s="105">
        <v>3047077</v>
      </c>
      <c r="D22" s="111">
        <v>4580046</v>
      </c>
      <c r="E22" s="199">
        <v>5351810</v>
      </c>
      <c r="F22" s="85" t="s">
        <v>107</v>
      </c>
      <c r="H22" s="258"/>
      <c r="I22" s="259"/>
    </row>
    <row r="23" spans="1:9">
      <c r="A23" s="81" t="s">
        <v>111</v>
      </c>
      <c r="B23" s="104">
        <v>326881</v>
      </c>
      <c r="C23" s="105">
        <v>471899</v>
      </c>
      <c r="D23" s="111">
        <v>847511</v>
      </c>
      <c r="E23" s="199">
        <v>1002134</v>
      </c>
      <c r="F23" s="85" t="s">
        <v>107</v>
      </c>
      <c r="H23" s="258"/>
      <c r="I23" s="259"/>
    </row>
    <row r="24" spans="1:9">
      <c r="A24" s="81" t="s">
        <v>112</v>
      </c>
      <c r="B24" s="104">
        <v>4566013</v>
      </c>
      <c r="C24" s="105">
        <v>5191499</v>
      </c>
      <c r="D24" s="111">
        <v>8365287</v>
      </c>
      <c r="E24" s="199">
        <v>8721363</v>
      </c>
      <c r="F24" s="85" t="s">
        <v>107</v>
      </c>
      <c r="H24" s="258"/>
      <c r="I24" s="259"/>
    </row>
    <row r="25" spans="1:9">
      <c r="A25" s="81" t="s">
        <v>113</v>
      </c>
      <c r="B25" s="104">
        <v>723026</v>
      </c>
      <c r="C25" s="105">
        <v>1220283</v>
      </c>
      <c r="D25" s="111">
        <v>1582491</v>
      </c>
      <c r="E25" s="199">
        <v>1972474</v>
      </c>
      <c r="F25" s="85" t="s">
        <v>107</v>
      </c>
      <c r="H25" s="258"/>
      <c r="I25" s="259"/>
    </row>
    <row r="26" spans="1:9">
      <c r="A26" s="81" t="s">
        <v>115</v>
      </c>
      <c r="B26" s="104">
        <v>331823</v>
      </c>
      <c r="C26" s="105">
        <v>404081</v>
      </c>
      <c r="D26" s="111">
        <v>475942</v>
      </c>
      <c r="E26" s="199">
        <v>471466</v>
      </c>
      <c r="F26" s="85" t="s">
        <v>114</v>
      </c>
      <c r="H26" s="258"/>
      <c r="I26" s="259"/>
    </row>
    <row r="27" spans="1:9">
      <c r="A27" s="81" t="s">
        <v>116</v>
      </c>
      <c r="B27" s="104">
        <v>7694498</v>
      </c>
      <c r="C27" s="105">
        <v>8838099</v>
      </c>
      <c r="D27" s="111">
        <v>9625071</v>
      </c>
      <c r="E27" s="199">
        <v>10824111</v>
      </c>
      <c r="F27" s="85" t="s">
        <v>114</v>
      </c>
      <c r="H27" s="259"/>
      <c r="I27" s="259"/>
    </row>
    <row r="28" spans="1:9">
      <c r="A28" s="81" t="s">
        <v>118</v>
      </c>
      <c r="B28" s="104">
        <v>810754</v>
      </c>
      <c r="C28" s="105">
        <v>3267836</v>
      </c>
      <c r="D28" s="111">
        <v>3520078</v>
      </c>
      <c r="E28" s="199">
        <v>3791431</v>
      </c>
      <c r="F28" s="85" t="s">
        <v>117</v>
      </c>
      <c r="H28" s="258"/>
      <c r="I28" s="259"/>
    </row>
    <row r="29" spans="1:9">
      <c r="A29" s="81" t="s">
        <v>119</v>
      </c>
      <c r="B29" s="104">
        <v>102199</v>
      </c>
      <c r="C29" s="105">
        <v>125489</v>
      </c>
      <c r="D29" s="111">
        <v>120233</v>
      </c>
      <c r="E29" s="199">
        <v>90833</v>
      </c>
      <c r="F29" s="85" t="s">
        <v>117</v>
      </c>
      <c r="H29" s="258"/>
      <c r="I29" s="259"/>
    </row>
    <row r="30" spans="1:9">
      <c r="A30" s="81" t="s">
        <v>120</v>
      </c>
      <c r="B30" s="104">
        <v>1097072</v>
      </c>
      <c r="C30" s="105">
        <v>1134478</v>
      </c>
      <c r="D30" s="111">
        <v>1287135</v>
      </c>
      <c r="E30" s="199">
        <v>1396636</v>
      </c>
      <c r="F30" s="85" t="s">
        <v>117</v>
      </c>
      <c r="H30" s="258"/>
      <c r="I30" s="259"/>
    </row>
    <row r="31" spans="1:9">
      <c r="A31" s="81" t="s">
        <v>121</v>
      </c>
      <c r="B31" s="104">
        <v>37896</v>
      </c>
      <c r="C31" s="105">
        <v>29480</v>
      </c>
      <c r="D31" s="111">
        <v>27254</v>
      </c>
      <c r="E31" s="199">
        <v>28456</v>
      </c>
      <c r="F31" s="85" t="s">
        <v>117</v>
      </c>
      <c r="H31" s="258"/>
      <c r="I31" s="259"/>
    </row>
    <row r="32" spans="1:9">
      <c r="A32" s="81" t="s">
        <v>123</v>
      </c>
      <c r="B32" s="104">
        <v>149731</v>
      </c>
      <c r="C32" s="105">
        <v>162733</v>
      </c>
      <c r="D32" s="111">
        <v>196967</v>
      </c>
      <c r="E32" s="199">
        <v>212642</v>
      </c>
      <c r="F32" s="85" t="s">
        <v>122</v>
      </c>
      <c r="H32" s="258"/>
      <c r="I32" s="259"/>
    </row>
    <row r="33" spans="1:9">
      <c r="A33" s="81" t="s">
        <v>124</v>
      </c>
      <c r="B33" s="104">
        <v>503759</v>
      </c>
      <c r="C33" s="105">
        <v>1360253</v>
      </c>
      <c r="D33" s="111">
        <v>1522746</v>
      </c>
      <c r="E33" s="199">
        <v>1877126</v>
      </c>
      <c r="F33" s="85" t="s">
        <v>122</v>
      </c>
      <c r="H33" s="258"/>
      <c r="I33" s="259"/>
    </row>
    <row r="34" spans="1:9">
      <c r="A34" s="81" t="s">
        <v>125</v>
      </c>
      <c r="B34" s="104">
        <v>85334</v>
      </c>
      <c r="C34" s="105">
        <v>134223</v>
      </c>
      <c r="D34" s="111">
        <v>180625</v>
      </c>
      <c r="E34" s="199">
        <v>181306</v>
      </c>
      <c r="F34" s="85" t="s">
        <v>122</v>
      </c>
      <c r="H34" s="258"/>
      <c r="I34" s="259"/>
    </row>
    <row r="35" spans="1:9">
      <c r="A35" s="81" t="s">
        <v>127</v>
      </c>
      <c r="B35" s="104">
        <v>108664</v>
      </c>
      <c r="C35" s="105">
        <v>127135</v>
      </c>
      <c r="D35" s="111">
        <v>129839</v>
      </c>
      <c r="E35" s="199">
        <v>131277</v>
      </c>
      <c r="F35" s="85" t="s">
        <v>126</v>
      </c>
      <c r="H35" s="258"/>
      <c r="I35" s="259"/>
    </row>
    <row r="36" spans="1:9">
      <c r="A36" s="81" t="s">
        <v>128</v>
      </c>
      <c r="B36" s="104">
        <v>21664</v>
      </c>
      <c r="C36" s="105">
        <v>24049</v>
      </c>
      <c r="D36" s="111">
        <v>28422</v>
      </c>
      <c r="E36" s="199">
        <v>28882</v>
      </c>
      <c r="F36" s="85" t="s">
        <v>126</v>
      </c>
      <c r="H36" s="258"/>
      <c r="I36" s="259"/>
    </row>
    <row r="37" spans="1:9">
      <c r="A37" s="81" t="s">
        <v>129</v>
      </c>
      <c r="B37" s="104">
        <v>71935</v>
      </c>
      <c r="C37" s="105">
        <v>90462</v>
      </c>
      <c r="D37" s="111">
        <v>124465</v>
      </c>
      <c r="E37" s="199">
        <v>125848</v>
      </c>
      <c r="F37" s="85" t="s">
        <v>126</v>
      </c>
      <c r="H37" s="258"/>
      <c r="I37" s="259"/>
    </row>
    <row r="38" spans="1:9">
      <c r="A38" s="81" t="s">
        <v>130</v>
      </c>
      <c r="B38" s="104">
        <v>11150</v>
      </c>
      <c r="C38" s="105">
        <v>11840</v>
      </c>
      <c r="D38" s="111">
        <v>11675</v>
      </c>
      <c r="E38" s="199">
        <v>12090</v>
      </c>
      <c r="F38" s="85" t="s">
        <v>126</v>
      </c>
      <c r="H38" s="258"/>
      <c r="I38" s="259"/>
    </row>
    <row r="39" spans="1:9">
      <c r="A39" s="81" t="s">
        <v>131</v>
      </c>
      <c r="B39" s="104">
        <v>42699</v>
      </c>
      <c r="C39" s="103">
        <v>49444</v>
      </c>
      <c r="D39" s="110">
        <v>61663</v>
      </c>
      <c r="E39" s="198">
        <v>62326</v>
      </c>
      <c r="F39" s="85" t="s">
        <v>126</v>
      </c>
      <c r="H39" s="258"/>
      <c r="I39" s="259"/>
    </row>
    <row r="40" spans="1:9">
      <c r="A40" s="92" t="s">
        <v>132</v>
      </c>
      <c r="B40" s="109">
        <v>141153</v>
      </c>
      <c r="C40" s="108">
        <v>169413</v>
      </c>
      <c r="D40" s="112">
        <v>187266</v>
      </c>
      <c r="E40" s="200">
        <v>192152</v>
      </c>
      <c r="F40" s="95" t="s">
        <v>126</v>
      </c>
      <c r="H40" s="258"/>
      <c r="I40" s="259"/>
    </row>
    <row r="41" spans="1:9" ht="16.5" thickBot="1">
      <c r="A41" s="106" t="s">
        <v>140</v>
      </c>
      <c r="B41" s="261">
        <f>SUM(B3:B40)</f>
        <v>29775389</v>
      </c>
      <c r="C41" s="107">
        <f>SUM(C3:C40)</f>
        <v>38752057</v>
      </c>
      <c r="D41" s="261">
        <f>SUM(D3:D40)</f>
        <v>47361289</v>
      </c>
      <c r="E41" s="107">
        <f>SUM(E3:E40)</f>
        <v>53095068</v>
      </c>
      <c r="F41" s="97"/>
    </row>
    <row r="42" spans="1:9">
      <c r="B42" s="22"/>
      <c r="C42" s="23"/>
    </row>
  </sheetData>
  <conditionalFormatting sqref="H3:I40">
    <cfRule type="cellIs" dxfId="86" priority="1" operator="lessThan">
      <formula>0</formula>
    </cfRule>
  </conditionalFormatting>
  <pageMargins left="0.25" right="0.25" top="0.75" bottom="0.75" header="0.3" footer="0.3"/>
  <pageSetup scale="83" orientation="portrait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C307B-C70C-4826-BB57-B51343D9ADE2}">
  <sheetPr codeName="Sheet32">
    <pageSetUpPr fitToPage="1"/>
  </sheetPr>
  <dimension ref="A1:I42"/>
  <sheetViews>
    <sheetView zoomScaleNormal="100" workbookViewId="0"/>
  </sheetViews>
  <sheetFormatPr defaultColWidth="9.26953125" defaultRowHeight="16"/>
  <cols>
    <col min="1" max="1" width="46.7265625" style="25" bestFit="1" customWidth="1"/>
    <col min="2" max="4" width="15.7265625" style="29" customWidth="1"/>
    <col min="5" max="5" width="15.26953125" style="25" customWidth="1"/>
    <col min="6" max="6" width="15.7265625" style="25" customWidth="1"/>
    <col min="7" max="7" width="9.26953125" style="25"/>
    <col min="8" max="8" width="15.26953125" style="257" bestFit="1" customWidth="1"/>
    <col min="9" max="9" width="6" style="257" bestFit="1" customWidth="1"/>
    <col min="10" max="16384" width="9.26953125" style="25"/>
  </cols>
  <sheetData>
    <row r="1" spans="1:9" ht="16.5" thickBot="1">
      <c r="A1" s="28" t="s">
        <v>381</v>
      </c>
      <c r="B1" s="21" t="s">
        <v>134</v>
      </c>
      <c r="C1" s="21" t="s">
        <v>135</v>
      </c>
      <c r="D1" s="21" t="s">
        <v>136</v>
      </c>
      <c r="E1" s="21" t="s">
        <v>137</v>
      </c>
    </row>
    <row r="2" spans="1:9">
      <c r="A2" s="99" t="s">
        <v>138</v>
      </c>
      <c r="B2" s="100" t="s">
        <v>141</v>
      </c>
      <c r="C2" s="100" t="s">
        <v>141</v>
      </c>
      <c r="D2" s="100" t="s">
        <v>141</v>
      </c>
      <c r="E2" s="191" t="s">
        <v>141</v>
      </c>
      <c r="F2" s="808" t="s">
        <v>382</v>
      </c>
    </row>
    <row r="3" spans="1:9">
      <c r="A3" s="96" t="s">
        <v>86</v>
      </c>
      <c r="B3" s="83">
        <v>29170</v>
      </c>
      <c r="C3" s="84">
        <v>30762</v>
      </c>
      <c r="D3" s="83">
        <v>32940</v>
      </c>
      <c r="E3" s="192">
        <v>31601</v>
      </c>
      <c r="F3" s="85" t="s">
        <v>85</v>
      </c>
      <c r="H3" s="258"/>
      <c r="I3" s="259"/>
    </row>
    <row r="4" spans="1:9">
      <c r="A4" s="96" t="s">
        <v>87</v>
      </c>
      <c r="B4" s="87">
        <v>3885</v>
      </c>
      <c r="C4" s="86">
        <v>7303</v>
      </c>
      <c r="D4" s="87">
        <v>7886</v>
      </c>
      <c r="E4" s="193">
        <v>7605</v>
      </c>
      <c r="F4" s="85" t="s">
        <v>85</v>
      </c>
      <c r="H4" s="258"/>
      <c r="I4" s="259"/>
    </row>
    <row r="5" spans="1:9">
      <c r="A5" s="96" t="s">
        <v>88</v>
      </c>
      <c r="B5" s="88">
        <v>39533</v>
      </c>
      <c r="C5" s="82">
        <v>44776</v>
      </c>
      <c r="D5" s="88">
        <v>46711</v>
      </c>
      <c r="E5" s="194">
        <v>48302</v>
      </c>
      <c r="F5" s="85" t="s">
        <v>85</v>
      </c>
      <c r="H5" s="258"/>
      <c r="I5" s="259"/>
    </row>
    <row r="6" spans="1:9">
      <c r="A6" s="96" t="s">
        <v>89</v>
      </c>
      <c r="B6" s="88">
        <v>35279</v>
      </c>
      <c r="C6" s="82">
        <v>40013</v>
      </c>
      <c r="D6" s="88">
        <v>47343</v>
      </c>
      <c r="E6" s="194">
        <v>44163</v>
      </c>
      <c r="F6" s="85" t="s">
        <v>85</v>
      </c>
      <c r="H6" s="258"/>
      <c r="I6" s="259"/>
    </row>
    <row r="7" spans="1:9">
      <c r="A7" s="96" t="s">
        <v>90</v>
      </c>
      <c r="B7" s="88">
        <v>8307</v>
      </c>
      <c r="C7" s="82">
        <v>7979</v>
      </c>
      <c r="D7" s="88">
        <v>8170</v>
      </c>
      <c r="E7" s="194">
        <v>8168</v>
      </c>
      <c r="F7" s="85" t="s">
        <v>85</v>
      </c>
      <c r="H7" s="258"/>
      <c r="I7" s="259"/>
    </row>
    <row r="8" spans="1:9">
      <c r="A8" s="96" t="s">
        <v>92</v>
      </c>
      <c r="B8" s="88">
        <v>103960</v>
      </c>
      <c r="C8" s="82">
        <v>94012</v>
      </c>
      <c r="D8" s="88">
        <v>113603</v>
      </c>
      <c r="E8" s="194">
        <v>128069</v>
      </c>
      <c r="F8" s="85" t="s">
        <v>91</v>
      </c>
      <c r="H8" s="258"/>
      <c r="I8" s="259"/>
    </row>
    <row r="9" spans="1:9">
      <c r="A9" s="96" t="s">
        <v>94</v>
      </c>
      <c r="B9" s="88">
        <v>40798</v>
      </c>
      <c r="C9" s="82">
        <v>40268</v>
      </c>
      <c r="D9" s="88">
        <v>37181</v>
      </c>
      <c r="E9" s="194">
        <v>38032</v>
      </c>
      <c r="F9" s="85" t="s">
        <v>93</v>
      </c>
      <c r="H9" s="258"/>
      <c r="I9" s="259"/>
    </row>
    <row r="10" spans="1:9">
      <c r="A10" s="96" t="s">
        <v>96</v>
      </c>
      <c r="B10" s="87">
        <v>20267</v>
      </c>
      <c r="C10" s="86">
        <v>21618</v>
      </c>
      <c r="D10" s="87">
        <v>22410</v>
      </c>
      <c r="E10" s="193">
        <v>24727.8</v>
      </c>
      <c r="F10" s="85" t="s">
        <v>95</v>
      </c>
      <c r="H10" s="258"/>
      <c r="I10" s="259"/>
    </row>
    <row r="11" spans="1:9">
      <c r="A11" s="96" t="s">
        <v>97</v>
      </c>
      <c r="B11" s="88">
        <v>3060</v>
      </c>
      <c r="C11" s="82">
        <v>3090</v>
      </c>
      <c r="D11" s="88">
        <v>3108</v>
      </c>
      <c r="E11" s="194">
        <v>2826</v>
      </c>
      <c r="F11" s="85" t="s">
        <v>95</v>
      </c>
      <c r="H11" s="258"/>
      <c r="I11" s="259"/>
    </row>
    <row r="12" spans="1:9">
      <c r="A12" s="96" t="s">
        <v>98</v>
      </c>
      <c r="B12" s="88">
        <v>971392</v>
      </c>
      <c r="C12" s="82">
        <v>886831</v>
      </c>
      <c r="D12" s="88">
        <v>955047</v>
      </c>
      <c r="E12" s="194">
        <v>1002985.3500000001</v>
      </c>
      <c r="F12" s="85" t="s">
        <v>95</v>
      </c>
      <c r="H12" s="258"/>
      <c r="I12" s="259"/>
    </row>
    <row r="13" spans="1:9">
      <c r="A13" s="96" t="s">
        <v>99</v>
      </c>
      <c r="B13" s="88">
        <v>20410</v>
      </c>
      <c r="C13" s="82">
        <v>20345</v>
      </c>
      <c r="D13" s="88">
        <v>20260</v>
      </c>
      <c r="E13" s="194">
        <v>20119</v>
      </c>
      <c r="F13" s="85" t="s">
        <v>95</v>
      </c>
      <c r="H13" s="258"/>
      <c r="I13" s="259"/>
    </row>
    <row r="14" spans="1:9">
      <c r="A14" s="96" t="s">
        <v>100</v>
      </c>
      <c r="B14" s="88">
        <v>1342</v>
      </c>
      <c r="C14" s="82">
        <v>880</v>
      </c>
      <c r="D14" s="88">
        <v>502</v>
      </c>
      <c r="E14" s="194">
        <v>3135</v>
      </c>
      <c r="F14" s="85" t="s">
        <v>95</v>
      </c>
      <c r="H14" s="258"/>
      <c r="I14" s="259"/>
    </row>
    <row r="15" spans="1:9">
      <c r="A15" s="96" t="s">
        <v>101</v>
      </c>
      <c r="B15" s="88">
        <v>78393</v>
      </c>
      <c r="C15" s="82">
        <v>79332</v>
      </c>
      <c r="D15" s="88">
        <v>71283</v>
      </c>
      <c r="E15" s="194">
        <v>68607</v>
      </c>
      <c r="F15" s="85" t="s">
        <v>95</v>
      </c>
      <c r="H15" s="258"/>
      <c r="I15" s="259"/>
    </row>
    <row r="16" spans="1:9">
      <c r="A16" s="96" t="s">
        <v>103</v>
      </c>
      <c r="B16" s="88">
        <v>38330</v>
      </c>
      <c r="C16" s="82">
        <v>35273</v>
      </c>
      <c r="D16" s="88">
        <v>29937</v>
      </c>
      <c r="E16" s="194">
        <v>34940</v>
      </c>
      <c r="F16" s="85" t="s">
        <v>102</v>
      </c>
      <c r="H16" s="258"/>
      <c r="I16" s="259"/>
    </row>
    <row r="17" spans="1:9">
      <c r="A17" s="96" t="s">
        <v>104</v>
      </c>
      <c r="B17" s="88">
        <v>13590</v>
      </c>
      <c r="C17" s="82">
        <v>11837</v>
      </c>
      <c r="D17" s="88">
        <v>11560</v>
      </c>
      <c r="E17" s="194">
        <v>11193</v>
      </c>
      <c r="F17" s="85" t="s">
        <v>102</v>
      </c>
      <c r="H17" s="258"/>
      <c r="I17" s="259"/>
    </row>
    <row r="18" spans="1:9">
      <c r="A18" s="96" t="s">
        <v>105</v>
      </c>
      <c r="B18" s="88">
        <v>75366</v>
      </c>
      <c r="C18" s="82">
        <v>74332</v>
      </c>
      <c r="D18" s="88">
        <v>79599</v>
      </c>
      <c r="E18" s="194">
        <v>80007.260000000009</v>
      </c>
      <c r="F18" s="85" t="s">
        <v>102</v>
      </c>
      <c r="H18" s="258"/>
      <c r="I18" s="259"/>
    </row>
    <row r="19" spans="1:9">
      <c r="A19" s="96" t="s">
        <v>106</v>
      </c>
      <c r="B19" s="88">
        <v>3011</v>
      </c>
      <c r="C19" s="82">
        <v>3043</v>
      </c>
      <c r="D19" s="88">
        <v>3028</v>
      </c>
      <c r="E19" s="194">
        <v>3004</v>
      </c>
      <c r="F19" s="85" t="s">
        <v>102</v>
      </c>
      <c r="H19" s="258"/>
      <c r="I19" s="259"/>
    </row>
    <row r="20" spans="1:9">
      <c r="A20" s="96" t="s">
        <v>108</v>
      </c>
      <c r="B20" s="89">
        <f>88248+8353</f>
        <v>96601</v>
      </c>
      <c r="C20" s="89">
        <f>88663+10112</f>
        <v>98775</v>
      </c>
      <c r="D20" s="89">
        <f>108286+10206</f>
        <v>118492</v>
      </c>
      <c r="E20" s="260">
        <f>160073+12922.92</f>
        <v>172995.92</v>
      </c>
      <c r="F20" s="85" t="s">
        <v>107</v>
      </c>
      <c r="H20" s="258"/>
      <c r="I20" s="259"/>
    </row>
    <row r="21" spans="1:9">
      <c r="A21" s="96" t="s">
        <v>109</v>
      </c>
      <c r="B21" s="88">
        <v>182007</v>
      </c>
      <c r="C21" s="82">
        <v>204460</v>
      </c>
      <c r="D21" s="88">
        <v>216250</v>
      </c>
      <c r="E21" s="194">
        <v>230883</v>
      </c>
      <c r="F21" s="85" t="s">
        <v>107</v>
      </c>
      <c r="H21" s="258"/>
      <c r="I21" s="259"/>
    </row>
    <row r="22" spans="1:9">
      <c r="A22" s="96" t="s">
        <v>110</v>
      </c>
      <c r="B22" s="88">
        <v>211975</v>
      </c>
      <c r="C22" s="82">
        <v>276476</v>
      </c>
      <c r="D22" s="88">
        <v>310607</v>
      </c>
      <c r="E22" s="194">
        <v>308856.31</v>
      </c>
      <c r="F22" s="85" t="s">
        <v>107</v>
      </c>
      <c r="H22" s="258"/>
      <c r="I22" s="259"/>
    </row>
    <row r="23" spans="1:9">
      <c r="A23" s="96" t="s">
        <v>111</v>
      </c>
      <c r="B23" s="88">
        <v>34280</v>
      </c>
      <c r="C23" s="82">
        <v>35046</v>
      </c>
      <c r="D23" s="88">
        <v>34638</v>
      </c>
      <c r="E23" s="194">
        <v>34526</v>
      </c>
      <c r="F23" s="85" t="s">
        <v>107</v>
      </c>
      <c r="H23" s="258"/>
      <c r="I23" s="259"/>
    </row>
    <row r="24" spans="1:9">
      <c r="A24" s="96" t="s">
        <v>112</v>
      </c>
      <c r="B24" s="89">
        <f>775301+2087</f>
        <v>777388</v>
      </c>
      <c r="C24" s="89">
        <f>840428+2521</f>
        <v>842949</v>
      </c>
      <c r="D24" s="88">
        <v>848788</v>
      </c>
      <c r="E24" s="194">
        <v>819202.73699999996</v>
      </c>
      <c r="F24" s="85" t="s">
        <v>107</v>
      </c>
      <c r="H24" s="258"/>
      <c r="I24" s="259"/>
    </row>
    <row r="25" spans="1:9">
      <c r="A25" s="96" t="s">
        <v>113</v>
      </c>
      <c r="B25" s="89">
        <f>152489+(152489*0.49)</f>
        <v>227208.61</v>
      </c>
      <c r="C25" s="89">
        <f>147080+71220</f>
        <v>218300</v>
      </c>
      <c r="D25" s="89">
        <f>142232+57989</f>
        <v>200221</v>
      </c>
      <c r="E25" s="260">
        <f>174456.2+62202</f>
        <v>236658.2</v>
      </c>
      <c r="F25" s="85" t="s">
        <v>107</v>
      </c>
      <c r="H25" s="258"/>
      <c r="I25" s="259"/>
    </row>
    <row r="26" spans="1:9">
      <c r="A26" s="96" t="s">
        <v>115</v>
      </c>
      <c r="B26" s="88">
        <v>46966</v>
      </c>
      <c r="C26" s="82">
        <v>47286</v>
      </c>
      <c r="D26" s="88">
        <v>43849</v>
      </c>
      <c r="E26" s="194">
        <v>41575</v>
      </c>
      <c r="F26" s="85" t="s">
        <v>114</v>
      </c>
      <c r="H26" s="258"/>
      <c r="I26" s="259"/>
    </row>
    <row r="27" spans="1:9">
      <c r="A27" s="96" t="s">
        <v>116</v>
      </c>
      <c r="B27" s="88">
        <v>606539</v>
      </c>
      <c r="C27" s="82">
        <v>589217</v>
      </c>
      <c r="D27" s="113">
        <f>582073+1652</f>
        <v>583725</v>
      </c>
      <c r="E27" s="260">
        <f>631194+2456.79</f>
        <v>633650.79</v>
      </c>
      <c r="F27" s="85" t="s">
        <v>114</v>
      </c>
      <c r="H27" s="259"/>
      <c r="I27" s="259"/>
    </row>
    <row r="28" spans="1:9">
      <c r="A28" s="96" t="s">
        <v>118</v>
      </c>
      <c r="B28" s="88">
        <v>104803</v>
      </c>
      <c r="C28" s="82">
        <v>100136</v>
      </c>
      <c r="D28" s="88">
        <v>92885</v>
      </c>
      <c r="E28" s="194">
        <v>99331.900000000009</v>
      </c>
      <c r="F28" s="85" t="s">
        <v>117</v>
      </c>
      <c r="H28" s="258"/>
      <c r="I28" s="259"/>
    </row>
    <row r="29" spans="1:9">
      <c r="A29" s="96" t="s">
        <v>119</v>
      </c>
      <c r="B29" s="88">
        <v>30471</v>
      </c>
      <c r="C29" s="82">
        <v>31063</v>
      </c>
      <c r="D29" s="88">
        <v>32095</v>
      </c>
      <c r="E29" s="194">
        <v>36673.339999999997</v>
      </c>
      <c r="F29" s="85" t="s">
        <v>117</v>
      </c>
      <c r="H29" s="258"/>
      <c r="I29" s="259"/>
    </row>
    <row r="30" spans="1:9">
      <c r="A30" s="96" t="s">
        <v>120</v>
      </c>
      <c r="B30" s="88">
        <v>145560</v>
      </c>
      <c r="C30" s="82">
        <v>155800</v>
      </c>
      <c r="D30" s="88">
        <v>141516</v>
      </c>
      <c r="E30" s="194">
        <v>143067</v>
      </c>
      <c r="F30" s="85" t="s">
        <v>117</v>
      </c>
      <c r="H30" s="258"/>
      <c r="I30" s="259"/>
    </row>
    <row r="31" spans="1:9">
      <c r="A31" s="96" t="s">
        <v>121</v>
      </c>
      <c r="B31" s="88">
        <v>18342</v>
      </c>
      <c r="C31" s="82">
        <v>19090</v>
      </c>
      <c r="D31" s="88">
        <v>18878</v>
      </c>
      <c r="E31" s="194">
        <v>18710.25</v>
      </c>
      <c r="F31" s="85" t="s">
        <v>117</v>
      </c>
      <c r="H31" s="258"/>
      <c r="I31" s="259"/>
    </row>
    <row r="32" spans="1:9">
      <c r="A32" s="96" t="s">
        <v>123</v>
      </c>
      <c r="B32" s="88">
        <v>33407</v>
      </c>
      <c r="C32" s="82">
        <v>36937</v>
      </c>
      <c r="D32" s="88">
        <v>37781</v>
      </c>
      <c r="E32" s="194">
        <v>36534.629999999997</v>
      </c>
      <c r="F32" s="85" t="s">
        <v>122</v>
      </c>
      <c r="H32" s="258"/>
      <c r="I32" s="259"/>
    </row>
    <row r="33" spans="1:9">
      <c r="A33" s="96" t="s">
        <v>124</v>
      </c>
      <c r="B33" s="88">
        <v>77225</v>
      </c>
      <c r="C33" s="82">
        <v>74536</v>
      </c>
      <c r="D33" s="88">
        <v>72014</v>
      </c>
      <c r="E33" s="194">
        <v>76614</v>
      </c>
      <c r="F33" s="85" t="s">
        <v>122</v>
      </c>
      <c r="H33" s="258"/>
      <c r="I33" s="259"/>
    </row>
    <row r="34" spans="1:9">
      <c r="A34" s="96" t="s">
        <v>125</v>
      </c>
      <c r="B34" s="88">
        <v>16508</v>
      </c>
      <c r="C34" s="82">
        <v>17310</v>
      </c>
      <c r="D34" s="88">
        <v>20219</v>
      </c>
      <c r="E34" s="194">
        <v>25268</v>
      </c>
      <c r="F34" s="85" t="s">
        <v>122</v>
      </c>
      <c r="H34" s="258"/>
      <c r="I34" s="259"/>
    </row>
    <row r="35" spans="1:9">
      <c r="A35" s="96" t="s">
        <v>127</v>
      </c>
      <c r="B35" s="88">
        <v>55888</v>
      </c>
      <c r="C35" s="82">
        <v>60586</v>
      </c>
      <c r="D35" s="88">
        <v>61652</v>
      </c>
      <c r="E35" s="194">
        <v>61710.71</v>
      </c>
      <c r="F35" s="85" t="s">
        <v>126</v>
      </c>
      <c r="H35" s="258"/>
      <c r="I35" s="259"/>
    </row>
    <row r="36" spans="1:9">
      <c r="A36" s="96" t="s">
        <v>128</v>
      </c>
      <c r="B36" s="88">
        <v>15493</v>
      </c>
      <c r="C36" s="82">
        <v>15570</v>
      </c>
      <c r="D36" s="88">
        <v>15538</v>
      </c>
      <c r="E36" s="194">
        <v>15534</v>
      </c>
      <c r="F36" s="85" t="s">
        <v>126</v>
      </c>
      <c r="H36" s="258"/>
      <c r="I36" s="259"/>
    </row>
    <row r="37" spans="1:9">
      <c r="A37" s="96" t="s">
        <v>129</v>
      </c>
      <c r="B37" s="88">
        <v>34844</v>
      </c>
      <c r="C37" s="82">
        <v>39833</v>
      </c>
      <c r="D37" s="88">
        <v>46573</v>
      </c>
      <c r="E37" s="194">
        <v>46101.396664300002</v>
      </c>
      <c r="F37" s="85" t="s">
        <v>126</v>
      </c>
      <c r="H37" s="258"/>
      <c r="I37" s="259"/>
    </row>
    <row r="38" spans="1:9">
      <c r="A38" s="96" t="s">
        <v>130</v>
      </c>
      <c r="B38" s="88">
        <v>5393</v>
      </c>
      <c r="C38" s="82">
        <v>5390</v>
      </c>
      <c r="D38" s="88">
        <v>5322</v>
      </c>
      <c r="E38" s="194">
        <v>5064</v>
      </c>
      <c r="F38" s="85" t="s">
        <v>126</v>
      </c>
      <c r="H38" s="258"/>
      <c r="I38" s="259"/>
    </row>
    <row r="39" spans="1:9">
      <c r="A39" s="96" t="s">
        <v>131</v>
      </c>
      <c r="B39" s="88">
        <v>22816</v>
      </c>
      <c r="C39" s="82">
        <v>18141</v>
      </c>
      <c r="D39" s="88">
        <v>18247</v>
      </c>
      <c r="E39" s="194">
        <v>18443</v>
      </c>
      <c r="F39" s="85" t="s">
        <v>126</v>
      </c>
      <c r="H39" s="258"/>
      <c r="I39" s="259"/>
    </row>
    <row r="40" spans="1:9">
      <c r="A40" s="98" t="s">
        <v>132</v>
      </c>
      <c r="B40" s="93">
        <v>54180</v>
      </c>
      <c r="C40" s="94">
        <v>60519</v>
      </c>
      <c r="D40" s="93">
        <v>63759</v>
      </c>
      <c r="E40" s="195">
        <v>63064.05</v>
      </c>
      <c r="F40" s="95" t="s">
        <v>126</v>
      </c>
      <c r="H40" s="258"/>
      <c r="I40" s="259"/>
    </row>
    <row r="41" spans="1:9" ht="16.5" thickBot="1">
      <c r="A41" s="90" t="s">
        <v>140</v>
      </c>
      <c r="B41" s="261">
        <f>SUM(B3:B40)</f>
        <v>4283987.6099999994</v>
      </c>
      <c r="C41" s="107">
        <f>SUM(C3:C40)</f>
        <v>4349114</v>
      </c>
      <c r="D41" s="261">
        <f>SUM(D3:D40)</f>
        <v>4473617</v>
      </c>
      <c r="E41" s="107">
        <f>SUM(E3:E40)</f>
        <v>4681948.6436643004</v>
      </c>
      <c r="F41" s="97"/>
    </row>
    <row r="42" spans="1:9">
      <c r="B42" s="30"/>
      <c r="C42" s="23"/>
    </row>
  </sheetData>
  <conditionalFormatting sqref="H3:I40">
    <cfRule type="cellIs" dxfId="85" priority="1" operator="lessThan">
      <formula>0</formula>
    </cfRule>
  </conditionalFormatting>
  <pageMargins left="0.25" right="0.25" top="0.75" bottom="0.75" header="0.3" footer="0.3"/>
  <pageSetup scale="83" orientation="portrait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935DD-9B83-466A-B033-903CCD4DE81D}">
  <sheetPr codeName="Sheet33">
    <pageSetUpPr fitToPage="1"/>
  </sheetPr>
  <dimension ref="A1:I42"/>
  <sheetViews>
    <sheetView zoomScaleNormal="100" workbookViewId="0"/>
  </sheetViews>
  <sheetFormatPr defaultColWidth="9.26953125" defaultRowHeight="16"/>
  <cols>
    <col min="1" max="1" width="46.7265625" style="25" bestFit="1" customWidth="1"/>
    <col min="2" max="4" width="15.7265625" style="29" customWidth="1"/>
    <col min="5" max="5" width="14.54296875" style="25" customWidth="1"/>
    <col min="6" max="6" width="16.26953125" style="25" customWidth="1"/>
    <col min="7" max="7" width="10.7265625" style="25" customWidth="1"/>
    <col min="8" max="8" width="18.54296875" style="257" customWidth="1"/>
    <col min="9" max="9" width="6.1796875" style="257" customWidth="1"/>
    <col min="10" max="16384" width="9.26953125" style="25"/>
  </cols>
  <sheetData>
    <row r="1" spans="1:9" ht="16.5" thickBot="1">
      <c r="A1" s="28" t="s">
        <v>380</v>
      </c>
      <c r="B1" s="21" t="s">
        <v>134</v>
      </c>
      <c r="C1" s="21" t="s">
        <v>135</v>
      </c>
      <c r="D1" s="21" t="s">
        <v>136</v>
      </c>
      <c r="E1" s="21" t="s">
        <v>137</v>
      </c>
    </row>
    <row r="2" spans="1:9">
      <c r="A2" s="79" t="s">
        <v>138</v>
      </c>
      <c r="B2" s="80" t="s">
        <v>142</v>
      </c>
      <c r="C2" s="80" t="s">
        <v>142</v>
      </c>
      <c r="D2" s="80" t="s">
        <v>142</v>
      </c>
      <c r="E2" s="196" t="s">
        <v>142</v>
      </c>
      <c r="F2" s="809" t="s">
        <v>382</v>
      </c>
    </row>
    <row r="3" spans="1:9" s="20" customFormat="1">
      <c r="A3" s="81" t="s">
        <v>86</v>
      </c>
      <c r="B3" s="83">
        <v>598768</v>
      </c>
      <c r="C3" s="84">
        <v>634178</v>
      </c>
      <c r="D3" s="83">
        <v>692104</v>
      </c>
      <c r="E3" s="192">
        <v>650766</v>
      </c>
      <c r="F3" s="85" t="s">
        <v>85</v>
      </c>
      <c r="H3" s="258"/>
      <c r="I3" s="259"/>
    </row>
    <row r="4" spans="1:9" s="20" customFormat="1">
      <c r="A4" s="81" t="s">
        <v>87</v>
      </c>
      <c r="B4" s="87">
        <v>46763</v>
      </c>
      <c r="C4" s="86">
        <v>84107</v>
      </c>
      <c r="D4" s="87">
        <v>94333</v>
      </c>
      <c r="E4" s="193">
        <v>91473</v>
      </c>
      <c r="F4" s="85" t="s">
        <v>85</v>
      </c>
      <c r="H4" s="258"/>
      <c r="I4" s="259"/>
    </row>
    <row r="5" spans="1:9" s="20" customFormat="1">
      <c r="A5" s="81" t="s">
        <v>88</v>
      </c>
      <c r="B5" s="88">
        <v>384307</v>
      </c>
      <c r="C5" s="82">
        <v>440288</v>
      </c>
      <c r="D5" s="88">
        <v>490148</v>
      </c>
      <c r="E5" s="194">
        <v>522054</v>
      </c>
      <c r="F5" s="85" t="s">
        <v>85</v>
      </c>
      <c r="H5" s="258"/>
      <c r="I5" s="259"/>
    </row>
    <row r="6" spans="1:9" s="20" customFormat="1">
      <c r="A6" s="81" t="s">
        <v>89</v>
      </c>
      <c r="B6" s="88">
        <v>550975</v>
      </c>
      <c r="C6" s="82">
        <v>639628</v>
      </c>
      <c r="D6" s="88">
        <v>800372</v>
      </c>
      <c r="E6" s="194">
        <v>745438</v>
      </c>
      <c r="F6" s="85" t="s">
        <v>85</v>
      </c>
      <c r="H6" s="258"/>
      <c r="I6" s="259"/>
    </row>
    <row r="7" spans="1:9" s="20" customFormat="1">
      <c r="A7" s="81" t="s">
        <v>90</v>
      </c>
      <c r="B7" s="88">
        <v>129731</v>
      </c>
      <c r="C7" s="82">
        <v>129480</v>
      </c>
      <c r="D7" s="88">
        <v>132943</v>
      </c>
      <c r="E7" s="194">
        <v>126970</v>
      </c>
      <c r="F7" s="85" t="s">
        <v>85</v>
      </c>
      <c r="H7" s="258"/>
      <c r="I7" s="259"/>
    </row>
    <row r="8" spans="1:9" s="20" customFormat="1">
      <c r="A8" s="81" t="s">
        <v>92</v>
      </c>
      <c r="B8" s="88">
        <v>1043369</v>
      </c>
      <c r="C8" s="82">
        <v>1184761</v>
      </c>
      <c r="D8" s="88">
        <v>1242786</v>
      </c>
      <c r="E8" s="194">
        <v>1380275</v>
      </c>
      <c r="F8" s="85" t="s">
        <v>91</v>
      </c>
      <c r="H8" s="258"/>
      <c r="I8" s="259"/>
    </row>
    <row r="9" spans="1:9" s="20" customFormat="1">
      <c r="A9" s="81" t="s">
        <v>94</v>
      </c>
      <c r="B9" s="88">
        <v>610784</v>
      </c>
      <c r="C9" s="82">
        <v>598250</v>
      </c>
      <c r="D9" s="88">
        <v>548622</v>
      </c>
      <c r="E9" s="194">
        <v>554895</v>
      </c>
      <c r="F9" s="85" t="s">
        <v>93</v>
      </c>
      <c r="H9" s="258"/>
      <c r="I9" s="259"/>
    </row>
    <row r="10" spans="1:9" s="20" customFormat="1">
      <c r="A10" s="81" t="s">
        <v>96</v>
      </c>
      <c r="B10" s="87">
        <v>368836</v>
      </c>
      <c r="C10" s="86">
        <v>415022</v>
      </c>
      <c r="D10" s="87">
        <v>442128</v>
      </c>
      <c r="E10" s="193">
        <v>463883</v>
      </c>
      <c r="F10" s="85" t="s">
        <v>95</v>
      </c>
      <c r="H10" s="258"/>
      <c r="I10" s="259"/>
    </row>
    <row r="11" spans="1:9" s="20" customFormat="1">
      <c r="A11" s="81" t="s">
        <v>97</v>
      </c>
      <c r="B11" s="88">
        <v>48608</v>
      </c>
      <c r="C11" s="82">
        <v>52366</v>
      </c>
      <c r="D11" s="88">
        <v>54991</v>
      </c>
      <c r="E11" s="194">
        <v>53914</v>
      </c>
      <c r="F11" s="85" t="s">
        <v>95</v>
      </c>
      <c r="H11" s="258"/>
      <c r="I11" s="259"/>
    </row>
    <row r="12" spans="1:9" s="20" customFormat="1">
      <c r="A12" s="81" t="s">
        <v>98</v>
      </c>
      <c r="B12" s="88">
        <v>13836191</v>
      </c>
      <c r="C12" s="82">
        <v>12904187</v>
      </c>
      <c r="D12" s="88">
        <v>13757219</v>
      </c>
      <c r="E12" s="194">
        <v>13608118.7366</v>
      </c>
      <c r="F12" s="85" t="s">
        <v>95</v>
      </c>
      <c r="H12" s="258"/>
      <c r="I12" s="259"/>
    </row>
    <row r="13" spans="1:9" s="20" customFormat="1">
      <c r="A13" s="81" t="s">
        <v>99</v>
      </c>
      <c r="B13" s="88">
        <v>463549</v>
      </c>
      <c r="C13" s="82">
        <v>483018</v>
      </c>
      <c r="D13" s="88">
        <v>510877</v>
      </c>
      <c r="E13" s="194">
        <v>529269</v>
      </c>
      <c r="F13" s="85" t="s">
        <v>95</v>
      </c>
      <c r="H13" s="258"/>
      <c r="I13" s="259"/>
    </row>
    <row r="14" spans="1:9" s="20" customFormat="1">
      <c r="A14" s="81" t="s">
        <v>100</v>
      </c>
      <c r="B14" s="88">
        <v>9510</v>
      </c>
      <c r="C14" s="82">
        <v>6777</v>
      </c>
      <c r="D14" s="88">
        <v>4641</v>
      </c>
      <c r="E14" s="194">
        <v>11686</v>
      </c>
      <c r="F14" s="85" t="s">
        <v>95</v>
      </c>
      <c r="H14" s="258"/>
      <c r="I14" s="259"/>
    </row>
    <row r="15" spans="1:9" s="20" customFormat="1">
      <c r="A15" s="81" t="s">
        <v>101</v>
      </c>
      <c r="B15" s="88">
        <v>1072707</v>
      </c>
      <c r="C15" s="82">
        <v>1099092</v>
      </c>
      <c r="D15" s="88">
        <v>1099660</v>
      </c>
      <c r="E15" s="194">
        <v>1127856</v>
      </c>
      <c r="F15" s="85" t="s">
        <v>95</v>
      </c>
      <c r="H15" s="258"/>
      <c r="I15" s="259"/>
    </row>
    <row r="16" spans="1:9" s="20" customFormat="1">
      <c r="A16" s="81" t="s">
        <v>103</v>
      </c>
      <c r="B16" s="88">
        <v>561833</v>
      </c>
      <c r="C16" s="82">
        <v>531990</v>
      </c>
      <c r="D16" s="88">
        <v>470807</v>
      </c>
      <c r="E16" s="194">
        <v>565576</v>
      </c>
      <c r="F16" s="85" t="s">
        <v>102</v>
      </c>
      <c r="H16" s="258"/>
      <c r="I16" s="259"/>
    </row>
    <row r="17" spans="1:9" s="20" customFormat="1">
      <c r="A17" s="81" t="s">
        <v>104</v>
      </c>
      <c r="B17" s="88">
        <v>188179</v>
      </c>
      <c r="C17" s="82">
        <v>174059</v>
      </c>
      <c r="D17" s="88">
        <v>171222</v>
      </c>
      <c r="E17" s="194">
        <v>168612</v>
      </c>
      <c r="F17" s="85" t="s">
        <v>102</v>
      </c>
      <c r="H17" s="258"/>
      <c r="I17" s="259"/>
    </row>
    <row r="18" spans="1:9" s="20" customFormat="1">
      <c r="A18" s="81" t="s">
        <v>105</v>
      </c>
      <c r="B18" s="88">
        <v>1070838</v>
      </c>
      <c r="C18" s="82">
        <v>1073547</v>
      </c>
      <c r="D18" s="88">
        <v>1150861</v>
      </c>
      <c r="E18" s="194">
        <v>1157573.97</v>
      </c>
      <c r="F18" s="85" t="s">
        <v>102</v>
      </c>
      <c r="H18" s="258"/>
      <c r="I18" s="259"/>
    </row>
    <row r="19" spans="1:9" s="20" customFormat="1">
      <c r="A19" s="81" t="s">
        <v>106</v>
      </c>
      <c r="B19" s="88">
        <v>49158</v>
      </c>
      <c r="C19" s="82">
        <v>48696</v>
      </c>
      <c r="D19" s="88">
        <v>48742</v>
      </c>
      <c r="E19" s="194">
        <v>50699</v>
      </c>
      <c r="F19" s="85" t="s">
        <v>102</v>
      </c>
      <c r="H19" s="258"/>
      <c r="I19" s="259"/>
    </row>
    <row r="20" spans="1:9" s="20" customFormat="1">
      <c r="A20" s="81" t="s">
        <v>108</v>
      </c>
      <c r="B20" s="89">
        <f>1735344+320678.5</f>
        <v>2056022.5</v>
      </c>
      <c r="C20" s="89">
        <f>1820398+427962.5</f>
        <v>2248360.5</v>
      </c>
      <c r="D20" s="89">
        <f>2090076+501367</f>
        <v>2591443</v>
      </c>
      <c r="E20" s="260">
        <f>3306565+587607</f>
        <v>3894172</v>
      </c>
      <c r="F20" s="85" t="s">
        <v>107</v>
      </c>
      <c r="H20" s="258"/>
      <c r="I20" s="259"/>
    </row>
    <row r="21" spans="1:9" s="20" customFormat="1">
      <c r="A21" s="81" t="s">
        <v>109</v>
      </c>
      <c r="B21" s="88">
        <v>1815035</v>
      </c>
      <c r="C21" s="82">
        <v>2083544</v>
      </c>
      <c r="D21" s="88">
        <v>2205880</v>
      </c>
      <c r="E21" s="194">
        <v>2329537</v>
      </c>
      <c r="F21" s="85" t="s">
        <v>107</v>
      </c>
      <c r="H21" s="258"/>
      <c r="I21" s="259"/>
    </row>
    <row r="22" spans="1:9" s="20" customFormat="1">
      <c r="A22" s="81" t="s">
        <v>110</v>
      </c>
      <c r="B22" s="88">
        <v>1902798</v>
      </c>
      <c r="C22" s="82">
        <v>2503129</v>
      </c>
      <c r="D22" s="88">
        <v>3036654</v>
      </c>
      <c r="E22" s="194">
        <v>2865159</v>
      </c>
      <c r="F22" s="85" t="s">
        <v>107</v>
      </c>
      <c r="H22" s="258"/>
      <c r="I22" s="259"/>
    </row>
    <row r="23" spans="1:9" s="20" customFormat="1">
      <c r="A23" s="81" t="s">
        <v>111</v>
      </c>
      <c r="B23" s="88">
        <v>439054</v>
      </c>
      <c r="C23" s="82">
        <v>434291</v>
      </c>
      <c r="D23" s="88">
        <v>439291</v>
      </c>
      <c r="E23" s="194">
        <v>434414</v>
      </c>
      <c r="F23" s="85" t="s">
        <v>107</v>
      </c>
      <c r="H23" s="258"/>
      <c r="I23" s="259"/>
    </row>
    <row r="24" spans="1:9" s="20" customFormat="1">
      <c r="A24" s="81" t="s">
        <v>112</v>
      </c>
      <c r="B24" s="89">
        <f>9967405+70604</f>
        <v>10038009</v>
      </c>
      <c r="C24" s="89">
        <f>10856360+85445</f>
        <v>10941805</v>
      </c>
      <c r="D24" s="88">
        <v>11068404</v>
      </c>
      <c r="E24" s="194">
        <v>10820543.213</v>
      </c>
      <c r="F24" s="85" t="s">
        <v>107</v>
      </c>
      <c r="H24" s="258"/>
      <c r="I24" s="259"/>
    </row>
    <row r="25" spans="1:9" s="20" customFormat="1">
      <c r="A25" s="81" t="s">
        <v>113</v>
      </c>
      <c r="B25" s="89">
        <f>3198061+(3198061*0.58)</f>
        <v>5052936.38</v>
      </c>
      <c r="C25" s="89">
        <f>3292747+1905553</f>
        <v>5198300</v>
      </c>
      <c r="D25" s="89">
        <f>3127398+1784701</f>
        <v>4912099</v>
      </c>
      <c r="E25" s="260">
        <f>3747819.65+1922948</f>
        <v>5670767.6500000004</v>
      </c>
      <c r="F25" s="85" t="s">
        <v>107</v>
      </c>
      <c r="H25" s="258"/>
      <c r="I25" s="259"/>
    </row>
    <row r="26" spans="1:9" s="20" customFormat="1">
      <c r="A26" s="81" t="s">
        <v>115</v>
      </c>
      <c r="B26" s="88">
        <v>549049</v>
      </c>
      <c r="C26" s="82">
        <v>554292</v>
      </c>
      <c r="D26" s="88">
        <v>553318</v>
      </c>
      <c r="E26" s="194">
        <v>539337</v>
      </c>
      <c r="F26" s="85" t="s">
        <v>114</v>
      </c>
      <c r="H26" s="258"/>
      <c r="I26" s="259"/>
    </row>
    <row r="27" spans="1:9" s="20" customFormat="1">
      <c r="A27" s="81" t="s">
        <v>116</v>
      </c>
      <c r="B27" s="88">
        <v>7290100</v>
      </c>
      <c r="C27" s="82">
        <v>7359404</v>
      </c>
      <c r="D27" s="113">
        <f>6987882+34410</f>
        <v>7022292</v>
      </c>
      <c r="E27" s="260">
        <f>7664912+60554.06</f>
        <v>7725466.0599999996</v>
      </c>
      <c r="F27" s="85" t="s">
        <v>114</v>
      </c>
      <c r="H27" s="259"/>
      <c r="I27" s="259"/>
    </row>
    <row r="28" spans="1:9" s="20" customFormat="1">
      <c r="A28" s="81" t="s">
        <v>118</v>
      </c>
      <c r="B28" s="88">
        <v>1082589</v>
      </c>
      <c r="C28" s="82">
        <v>1050017</v>
      </c>
      <c r="D28" s="88">
        <v>970481</v>
      </c>
      <c r="E28" s="194">
        <v>1022384</v>
      </c>
      <c r="F28" s="85" t="s">
        <v>117</v>
      </c>
      <c r="H28" s="258"/>
      <c r="I28" s="259"/>
    </row>
    <row r="29" spans="1:9" s="20" customFormat="1">
      <c r="A29" s="81" t="s">
        <v>119</v>
      </c>
      <c r="B29" s="88">
        <v>350787</v>
      </c>
      <c r="C29" s="82">
        <v>373643</v>
      </c>
      <c r="D29" s="88">
        <v>388317</v>
      </c>
      <c r="E29" s="194">
        <v>438033</v>
      </c>
      <c r="F29" s="85" t="s">
        <v>117</v>
      </c>
      <c r="H29" s="258"/>
      <c r="I29" s="259"/>
    </row>
    <row r="30" spans="1:9" s="20" customFormat="1">
      <c r="A30" s="81" t="s">
        <v>120</v>
      </c>
      <c r="B30" s="88">
        <v>2537776</v>
      </c>
      <c r="C30" s="82">
        <v>2582667</v>
      </c>
      <c r="D30" s="88">
        <v>2266478</v>
      </c>
      <c r="E30" s="194">
        <v>2359994</v>
      </c>
      <c r="F30" s="85" t="s">
        <v>117</v>
      </c>
      <c r="H30" s="258"/>
      <c r="I30" s="259"/>
    </row>
    <row r="31" spans="1:9" s="20" customFormat="1">
      <c r="A31" s="81" t="s">
        <v>121</v>
      </c>
      <c r="B31" s="88">
        <v>211357</v>
      </c>
      <c r="C31" s="82">
        <v>220116</v>
      </c>
      <c r="D31" s="88">
        <v>227896</v>
      </c>
      <c r="E31" s="194">
        <v>231250</v>
      </c>
      <c r="F31" s="85" t="s">
        <v>117</v>
      </c>
      <c r="H31" s="258"/>
      <c r="I31" s="259"/>
    </row>
    <row r="32" spans="1:9" s="20" customFormat="1">
      <c r="A32" s="81" t="s">
        <v>123</v>
      </c>
      <c r="B32" s="88">
        <v>604900</v>
      </c>
      <c r="C32" s="82">
        <v>710177</v>
      </c>
      <c r="D32" s="88">
        <v>740596</v>
      </c>
      <c r="E32" s="194">
        <v>705618.94</v>
      </c>
      <c r="F32" s="85" t="s">
        <v>122</v>
      </c>
      <c r="H32" s="258"/>
      <c r="I32" s="259"/>
    </row>
    <row r="33" spans="1:9" s="20" customFormat="1">
      <c r="A33" s="81" t="s">
        <v>124</v>
      </c>
      <c r="B33" s="88">
        <v>752668</v>
      </c>
      <c r="C33" s="82">
        <v>753636</v>
      </c>
      <c r="D33" s="88">
        <v>723645</v>
      </c>
      <c r="E33" s="194">
        <v>768657</v>
      </c>
      <c r="F33" s="85" t="s">
        <v>122</v>
      </c>
      <c r="H33" s="258"/>
      <c r="I33" s="259"/>
    </row>
    <row r="34" spans="1:9" s="20" customFormat="1">
      <c r="A34" s="81" t="s">
        <v>125</v>
      </c>
      <c r="B34" s="88">
        <v>175322</v>
      </c>
      <c r="C34" s="82">
        <v>185237</v>
      </c>
      <c r="D34" s="88">
        <v>226791</v>
      </c>
      <c r="E34" s="194">
        <v>331246</v>
      </c>
      <c r="F34" s="85" t="s">
        <v>122</v>
      </c>
      <c r="H34" s="258"/>
      <c r="I34" s="259"/>
    </row>
    <row r="35" spans="1:9" s="20" customFormat="1">
      <c r="A35" s="81" t="s">
        <v>127</v>
      </c>
      <c r="B35" s="88">
        <v>1280697</v>
      </c>
      <c r="C35" s="82">
        <v>1402170</v>
      </c>
      <c r="D35" s="88">
        <v>1393044</v>
      </c>
      <c r="E35" s="194">
        <v>1392527</v>
      </c>
      <c r="F35" s="85" t="s">
        <v>126</v>
      </c>
      <c r="H35" s="258"/>
      <c r="I35" s="259"/>
    </row>
    <row r="36" spans="1:9" s="20" customFormat="1">
      <c r="A36" s="81" t="s">
        <v>128</v>
      </c>
      <c r="B36" s="88">
        <v>410050</v>
      </c>
      <c r="C36" s="82">
        <v>414537</v>
      </c>
      <c r="D36" s="88">
        <v>418259</v>
      </c>
      <c r="E36" s="194">
        <v>413556</v>
      </c>
      <c r="F36" s="85" t="s">
        <v>126</v>
      </c>
      <c r="H36" s="258"/>
      <c r="I36" s="259"/>
    </row>
    <row r="37" spans="1:9" s="20" customFormat="1">
      <c r="A37" s="81" t="s">
        <v>129</v>
      </c>
      <c r="B37" s="88">
        <v>723952</v>
      </c>
      <c r="C37" s="82">
        <v>813639</v>
      </c>
      <c r="D37" s="88">
        <v>941674</v>
      </c>
      <c r="E37" s="194">
        <v>906466.02099999995</v>
      </c>
      <c r="F37" s="85" t="s">
        <v>126</v>
      </c>
      <c r="H37" s="258"/>
      <c r="I37" s="259"/>
    </row>
    <row r="38" spans="1:9" s="20" customFormat="1">
      <c r="A38" s="81" t="s">
        <v>130</v>
      </c>
      <c r="B38" s="88">
        <v>52022</v>
      </c>
      <c r="C38" s="82">
        <v>55690</v>
      </c>
      <c r="D38" s="88">
        <v>60529</v>
      </c>
      <c r="E38" s="194">
        <v>59926</v>
      </c>
      <c r="F38" s="85" t="s">
        <v>126</v>
      </c>
      <c r="H38" s="258"/>
      <c r="I38" s="259"/>
    </row>
    <row r="39" spans="1:9" s="20" customFormat="1">
      <c r="A39" s="81" t="s">
        <v>131</v>
      </c>
      <c r="B39" s="88">
        <v>354203</v>
      </c>
      <c r="C39" s="82">
        <v>310870</v>
      </c>
      <c r="D39" s="88">
        <v>313578</v>
      </c>
      <c r="E39" s="194">
        <v>310461</v>
      </c>
      <c r="F39" s="85" t="s">
        <v>126</v>
      </c>
      <c r="H39" s="258"/>
      <c r="I39" s="259"/>
    </row>
    <row r="40" spans="1:9" s="20" customFormat="1">
      <c r="A40" s="92" t="s">
        <v>132</v>
      </c>
      <c r="B40" s="93">
        <v>835707</v>
      </c>
      <c r="C40" s="94">
        <v>935668</v>
      </c>
      <c r="D40" s="93">
        <v>994681</v>
      </c>
      <c r="E40" s="195">
        <v>985112</v>
      </c>
      <c r="F40" s="95" t="s">
        <v>126</v>
      </c>
      <c r="H40" s="258"/>
      <c r="I40" s="259"/>
    </row>
    <row r="41" spans="1:9" ht="16.5" thickBot="1">
      <c r="A41" s="90" t="s">
        <v>140</v>
      </c>
      <c r="B41" s="261">
        <f>SUM(B3:B40)</f>
        <v>59549139.880000003</v>
      </c>
      <c r="C41" s="107">
        <f>SUM(C3:C40)</f>
        <v>61630638.5</v>
      </c>
      <c r="D41" s="261">
        <f>SUM(D3:D40)</f>
        <v>63207806</v>
      </c>
      <c r="E41" s="107">
        <f>SUM(E3:E40)</f>
        <v>66013685.590599991</v>
      </c>
      <c r="F41" s="91"/>
    </row>
    <row r="42" spans="1:9">
      <c r="B42" s="30"/>
      <c r="C42" s="23"/>
    </row>
  </sheetData>
  <conditionalFormatting sqref="H3:I40">
    <cfRule type="cellIs" dxfId="84" priority="1" operator="lessThan">
      <formula>0</formula>
    </cfRule>
  </conditionalFormatting>
  <pageMargins left="0.25" right="0.25" top="0.75" bottom="0.75" header="0.3" footer="0.3"/>
  <pageSetup scale="83" orientation="portrait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5452C-DE76-4A03-A2F5-000A2080ACBB}">
  <sheetPr codeName="Sheet34">
    <pageSetUpPr fitToPage="1"/>
  </sheetPr>
  <dimension ref="A1:C41"/>
  <sheetViews>
    <sheetView zoomScaleNormal="100" workbookViewId="0"/>
  </sheetViews>
  <sheetFormatPr defaultColWidth="9.26953125" defaultRowHeight="16"/>
  <cols>
    <col min="1" max="1" width="46.7265625" style="25" bestFit="1" customWidth="1"/>
    <col min="2" max="2" width="17.453125" style="25" customWidth="1"/>
    <col min="3" max="3" width="15.26953125" style="25" customWidth="1"/>
    <col min="4" max="16384" width="9.26953125" style="25"/>
  </cols>
  <sheetData>
    <row r="1" spans="1:3">
      <c r="A1" s="28" t="s">
        <v>383</v>
      </c>
      <c r="B1" s="26" t="s">
        <v>137</v>
      </c>
    </row>
    <row r="2" spans="1:3">
      <c r="A2" s="28" t="s">
        <v>138</v>
      </c>
      <c r="B2" s="31" t="s">
        <v>143</v>
      </c>
      <c r="C2" s="28" t="s">
        <v>382</v>
      </c>
    </row>
    <row r="3" spans="1:3">
      <c r="A3" s="58" t="s">
        <v>86</v>
      </c>
      <c r="B3" s="268">
        <v>2553471</v>
      </c>
      <c r="C3" s="59" t="s">
        <v>85</v>
      </c>
    </row>
    <row r="4" spans="1:3">
      <c r="A4" s="58" t="s">
        <v>87</v>
      </c>
      <c r="B4" s="316">
        <v>361548</v>
      </c>
      <c r="C4" s="59" t="s">
        <v>85</v>
      </c>
    </row>
    <row r="5" spans="1:3">
      <c r="A5" s="58" t="s">
        <v>88</v>
      </c>
      <c r="B5" s="322">
        <v>2998198</v>
      </c>
      <c r="C5" s="59" t="s">
        <v>85</v>
      </c>
    </row>
    <row r="6" spans="1:3">
      <c r="A6" s="58" t="s">
        <v>89</v>
      </c>
      <c r="B6" s="268">
        <v>2083701</v>
      </c>
      <c r="C6" s="59" t="s">
        <v>85</v>
      </c>
    </row>
    <row r="7" spans="1:3">
      <c r="A7" s="58" t="s">
        <v>90</v>
      </c>
      <c r="B7" s="268">
        <v>447645</v>
      </c>
      <c r="C7" s="59" t="s">
        <v>85</v>
      </c>
    </row>
    <row r="8" spans="1:3">
      <c r="A8" s="58" t="s">
        <v>92</v>
      </c>
      <c r="B8" s="268">
        <v>14466572</v>
      </c>
      <c r="C8" s="59" t="s">
        <v>91</v>
      </c>
    </row>
    <row r="9" spans="1:3">
      <c r="A9" s="58" t="s">
        <v>94</v>
      </c>
      <c r="B9" s="268">
        <v>5072179</v>
      </c>
      <c r="C9" s="59" t="s">
        <v>93</v>
      </c>
    </row>
    <row r="10" spans="1:3">
      <c r="A10" s="58" t="s">
        <v>96</v>
      </c>
      <c r="B10" s="268">
        <v>2126888</v>
      </c>
      <c r="C10" s="59" t="s">
        <v>95</v>
      </c>
    </row>
    <row r="11" spans="1:3">
      <c r="A11" s="58" t="s">
        <v>97</v>
      </c>
      <c r="B11" s="268">
        <v>225862</v>
      </c>
      <c r="C11" s="59" t="s">
        <v>95</v>
      </c>
    </row>
    <row r="12" spans="1:3">
      <c r="A12" s="58" t="s">
        <v>98</v>
      </c>
      <c r="B12" s="268">
        <v>129210017</v>
      </c>
      <c r="C12" s="59" t="s">
        <v>95</v>
      </c>
    </row>
    <row r="13" spans="1:3">
      <c r="A13" s="58" t="s">
        <v>99</v>
      </c>
      <c r="B13" s="268">
        <v>1304126</v>
      </c>
      <c r="C13" s="59" t="s">
        <v>95</v>
      </c>
    </row>
    <row r="14" spans="1:3">
      <c r="A14" s="58" t="s">
        <v>100</v>
      </c>
      <c r="B14" s="268">
        <v>69734</v>
      </c>
      <c r="C14" s="59" t="s">
        <v>95</v>
      </c>
    </row>
    <row r="15" spans="1:3">
      <c r="A15" s="58" t="s">
        <v>101</v>
      </c>
      <c r="B15" s="268">
        <f>6690672+1079205</f>
        <v>7769877</v>
      </c>
      <c r="C15" s="59" t="s">
        <v>95</v>
      </c>
    </row>
    <row r="16" spans="1:3">
      <c r="A16" s="58" t="s">
        <v>103</v>
      </c>
      <c r="B16" s="268">
        <v>4067447</v>
      </c>
      <c r="C16" s="59" t="s">
        <v>102</v>
      </c>
    </row>
    <row r="17" spans="1:3">
      <c r="A17" s="58" t="s">
        <v>104</v>
      </c>
      <c r="B17" s="316">
        <v>698366</v>
      </c>
      <c r="C17" s="59" t="s">
        <v>102</v>
      </c>
    </row>
    <row r="18" spans="1:3">
      <c r="A18" s="58" t="s">
        <v>105</v>
      </c>
      <c r="B18" s="268">
        <v>8378754</v>
      </c>
      <c r="C18" s="59" t="s">
        <v>102</v>
      </c>
    </row>
    <row r="19" spans="1:3">
      <c r="A19" s="58" t="s">
        <v>106</v>
      </c>
      <c r="B19" s="316">
        <v>165710</v>
      </c>
      <c r="C19" s="59" t="s">
        <v>102</v>
      </c>
    </row>
    <row r="20" spans="1:3">
      <c r="A20" s="58" t="s">
        <v>108</v>
      </c>
      <c r="B20" s="316">
        <v>25291520</v>
      </c>
      <c r="C20" s="59" t="s">
        <v>107</v>
      </c>
    </row>
    <row r="21" spans="1:3">
      <c r="A21" s="58" t="s">
        <v>109</v>
      </c>
      <c r="B21" s="322">
        <v>28281032</v>
      </c>
      <c r="C21" s="59" t="s">
        <v>107</v>
      </c>
    </row>
    <row r="22" spans="1:3">
      <c r="A22" s="58" t="s">
        <v>110</v>
      </c>
      <c r="B22" s="322">
        <v>35845053</v>
      </c>
      <c r="C22" s="59" t="s">
        <v>107</v>
      </c>
    </row>
    <row r="23" spans="1:3">
      <c r="A23" s="58" t="s">
        <v>111</v>
      </c>
      <c r="B23" s="322">
        <v>5453602</v>
      </c>
      <c r="C23" s="59" t="s">
        <v>107</v>
      </c>
    </row>
    <row r="24" spans="1:3">
      <c r="A24" s="58" t="s">
        <v>112</v>
      </c>
      <c r="B24" s="268">
        <v>110780790</v>
      </c>
      <c r="C24" s="59" t="s">
        <v>107</v>
      </c>
    </row>
    <row r="25" spans="1:3">
      <c r="A25" s="58" t="s">
        <v>113</v>
      </c>
      <c r="B25" s="268">
        <v>43121644</v>
      </c>
      <c r="C25" s="59" t="s">
        <v>107</v>
      </c>
    </row>
    <row r="26" spans="1:3">
      <c r="A26" s="58" t="s">
        <v>115</v>
      </c>
      <c r="B26" s="316">
        <v>3929042</v>
      </c>
      <c r="C26" s="59" t="s">
        <v>114</v>
      </c>
    </row>
    <row r="27" spans="1:3">
      <c r="A27" s="58" t="s">
        <v>116</v>
      </c>
      <c r="B27" s="268">
        <v>74193463</v>
      </c>
      <c r="C27" s="59" t="s">
        <v>114</v>
      </c>
    </row>
    <row r="28" spans="1:3">
      <c r="A28" s="58" t="s">
        <v>118</v>
      </c>
      <c r="B28" s="268">
        <v>12808994</v>
      </c>
      <c r="C28" s="59" t="s">
        <v>117</v>
      </c>
    </row>
    <row r="29" spans="1:3">
      <c r="A29" s="58" t="s">
        <v>119</v>
      </c>
      <c r="B29" s="268">
        <v>2846110</v>
      </c>
      <c r="C29" s="59" t="s">
        <v>117</v>
      </c>
    </row>
    <row r="30" spans="1:3">
      <c r="A30" s="58" t="s">
        <v>120</v>
      </c>
      <c r="B30" s="268">
        <f>12792202+1465494</f>
        <v>14257696</v>
      </c>
      <c r="C30" s="59" t="s">
        <v>117</v>
      </c>
    </row>
    <row r="31" spans="1:3">
      <c r="A31" s="58" t="s">
        <v>121</v>
      </c>
      <c r="B31" s="316">
        <v>744369</v>
      </c>
      <c r="C31" s="59" t="s">
        <v>117</v>
      </c>
    </row>
    <row r="32" spans="1:3">
      <c r="A32" s="58" t="s">
        <v>123</v>
      </c>
      <c r="B32" s="268">
        <f>1083752+1344717</f>
        <v>2428469</v>
      </c>
      <c r="C32" s="59" t="s">
        <v>122</v>
      </c>
    </row>
    <row r="33" spans="1:3">
      <c r="A33" s="58" t="s">
        <v>124</v>
      </c>
      <c r="B33" s="268">
        <v>7144704</v>
      </c>
      <c r="C33" s="59" t="s">
        <v>122</v>
      </c>
    </row>
    <row r="34" spans="1:3">
      <c r="A34" s="58" t="s">
        <v>125</v>
      </c>
      <c r="B34" s="268">
        <v>2376491</v>
      </c>
      <c r="C34" s="59" t="s">
        <v>122</v>
      </c>
    </row>
    <row r="35" spans="1:3">
      <c r="A35" s="58" t="s">
        <v>127</v>
      </c>
      <c r="B35" s="268">
        <v>5173162</v>
      </c>
      <c r="C35" s="59" t="s">
        <v>126</v>
      </c>
    </row>
    <row r="36" spans="1:3">
      <c r="A36" s="58" t="s">
        <v>128</v>
      </c>
      <c r="B36" s="316">
        <v>604843</v>
      </c>
      <c r="C36" s="59" t="s">
        <v>126</v>
      </c>
    </row>
    <row r="37" spans="1:3">
      <c r="A37" s="58" t="s">
        <v>129</v>
      </c>
      <c r="B37" s="268">
        <v>4844103</v>
      </c>
      <c r="C37" s="59" t="s">
        <v>126</v>
      </c>
    </row>
    <row r="38" spans="1:3">
      <c r="A38" s="58" t="s">
        <v>130</v>
      </c>
      <c r="B38" s="268">
        <v>457239</v>
      </c>
      <c r="C38" s="59" t="s">
        <v>126</v>
      </c>
    </row>
    <row r="39" spans="1:3">
      <c r="A39" s="58" t="s">
        <v>131</v>
      </c>
      <c r="B39" s="316">
        <v>1214573</v>
      </c>
      <c r="C39" s="59" t="s">
        <v>126</v>
      </c>
    </row>
    <row r="40" spans="1:3">
      <c r="A40" s="58" t="s">
        <v>132</v>
      </c>
      <c r="B40" s="268">
        <v>4861903</v>
      </c>
      <c r="C40" s="59" t="s">
        <v>126</v>
      </c>
    </row>
    <row r="41" spans="1:3">
      <c r="A41" s="61" t="s">
        <v>140</v>
      </c>
      <c r="B41" s="114">
        <f>SUM(B3:B40)</f>
        <v>568658897</v>
      </c>
      <c r="C41" s="62"/>
    </row>
  </sheetData>
  <pageMargins left="0.25" right="0.25" top="0.75" bottom="0.75" header="0.3" footer="0.3"/>
  <pageSetup scale="3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D9CBC-2123-40DC-B3A9-55FD436AB0AC}">
  <sheetPr codeName="Sheet35">
    <pageSetUpPr fitToPage="1"/>
  </sheetPr>
  <dimension ref="A1:L42"/>
  <sheetViews>
    <sheetView zoomScaleNormal="100" workbookViewId="0"/>
  </sheetViews>
  <sheetFormatPr defaultColWidth="9.26953125" defaultRowHeight="16"/>
  <cols>
    <col min="1" max="1" width="46.7265625" style="25" bestFit="1" customWidth="1"/>
    <col min="2" max="4" width="16.7265625" style="29" customWidth="1"/>
    <col min="5" max="5" width="16.7265625" style="25" customWidth="1"/>
    <col min="6" max="6" width="16.26953125" style="25" customWidth="1"/>
    <col min="7" max="16384" width="9.26953125" style="25"/>
  </cols>
  <sheetData>
    <row r="1" spans="1:6">
      <c r="A1" s="28" t="s">
        <v>379</v>
      </c>
      <c r="B1" s="21" t="s">
        <v>134</v>
      </c>
      <c r="C1" s="21" t="s">
        <v>135</v>
      </c>
      <c r="D1" s="21" t="s">
        <v>136</v>
      </c>
      <c r="E1" s="21" t="s">
        <v>137</v>
      </c>
    </row>
    <row r="2" spans="1:6" ht="30" customHeight="1">
      <c r="A2" s="27" t="s">
        <v>138</v>
      </c>
      <c r="B2" s="262" t="s">
        <v>144</v>
      </c>
      <c r="C2" s="262" t="s">
        <v>144</v>
      </c>
      <c r="D2" s="262" t="s">
        <v>144</v>
      </c>
      <c r="E2" s="262" t="s">
        <v>144</v>
      </c>
      <c r="F2" s="28" t="s">
        <v>382</v>
      </c>
    </row>
    <row r="3" spans="1:6">
      <c r="A3" s="28" t="s">
        <v>86</v>
      </c>
      <c r="B3" s="270">
        <v>1885201</v>
      </c>
      <c r="C3" s="272">
        <v>2305461</v>
      </c>
      <c r="D3" s="271">
        <v>2499963</v>
      </c>
      <c r="E3" s="115">
        <v>2553471</v>
      </c>
      <c r="F3" s="59" t="s">
        <v>85</v>
      </c>
    </row>
    <row r="4" spans="1:6">
      <c r="A4" s="28" t="s">
        <v>87</v>
      </c>
      <c r="B4" s="270">
        <v>420143</v>
      </c>
      <c r="C4" s="272">
        <v>453078</v>
      </c>
      <c r="D4" s="271">
        <v>398814</v>
      </c>
      <c r="E4" s="315">
        <v>361548</v>
      </c>
      <c r="F4" s="59" t="s">
        <v>85</v>
      </c>
    </row>
    <row r="5" spans="1:6">
      <c r="A5" s="28" t="s">
        <v>88</v>
      </c>
      <c r="B5" s="270">
        <v>2417284</v>
      </c>
      <c r="C5" s="272">
        <v>2625058</v>
      </c>
      <c r="D5" s="271">
        <v>2701881</v>
      </c>
      <c r="E5" s="323">
        <v>2998198</v>
      </c>
      <c r="F5" s="59" t="s">
        <v>85</v>
      </c>
    </row>
    <row r="6" spans="1:6">
      <c r="A6" s="28" t="s">
        <v>89</v>
      </c>
      <c r="B6" s="270">
        <v>1490840</v>
      </c>
      <c r="C6" s="272">
        <v>2166873</v>
      </c>
      <c r="D6" s="271">
        <v>2152208</v>
      </c>
      <c r="E6" s="115">
        <v>2155919</v>
      </c>
      <c r="F6" s="59" t="s">
        <v>85</v>
      </c>
    </row>
    <row r="7" spans="1:6">
      <c r="A7" s="28" t="s">
        <v>90</v>
      </c>
      <c r="B7" s="270">
        <v>362879</v>
      </c>
      <c r="C7" s="272">
        <v>476060</v>
      </c>
      <c r="D7" s="271">
        <v>456069</v>
      </c>
      <c r="E7" s="115">
        <v>447645</v>
      </c>
      <c r="F7" s="59" t="s">
        <v>85</v>
      </c>
    </row>
    <row r="8" spans="1:6">
      <c r="A8" s="28" t="s">
        <v>92</v>
      </c>
      <c r="B8" s="270">
        <f>9097088+3778695</f>
        <v>12875783</v>
      </c>
      <c r="C8" s="272">
        <f>9197369+3756448</f>
        <v>12953817</v>
      </c>
      <c r="D8" s="271">
        <f>10488989+4264004</f>
        <v>14752993</v>
      </c>
      <c r="E8" s="115">
        <v>14481448</v>
      </c>
      <c r="F8" s="59" t="s">
        <v>91</v>
      </c>
    </row>
    <row r="9" spans="1:6">
      <c r="A9" s="28" t="s">
        <v>94</v>
      </c>
      <c r="B9" s="270">
        <v>3992271</v>
      </c>
      <c r="C9" s="272">
        <v>4537045</v>
      </c>
      <c r="D9" s="271">
        <v>4568165</v>
      </c>
      <c r="E9" s="115">
        <v>5267046</v>
      </c>
      <c r="F9" s="59" t="s">
        <v>93</v>
      </c>
    </row>
    <row r="10" spans="1:6">
      <c r="A10" s="28" t="s">
        <v>96</v>
      </c>
      <c r="B10" s="270">
        <v>1445143</v>
      </c>
      <c r="C10" s="272">
        <v>1726724</v>
      </c>
      <c r="D10" s="271">
        <v>1970225</v>
      </c>
      <c r="E10" s="115">
        <v>2126888</v>
      </c>
      <c r="F10" s="59" t="s">
        <v>95</v>
      </c>
    </row>
    <row r="11" spans="1:6">
      <c r="A11" s="28" t="s">
        <v>97</v>
      </c>
      <c r="B11" s="270">
        <v>150877</v>
      </c>
      <c r="C11" s="272">
        <v>167538</v>
      </c>
      <c r="D11" s="271">
        <v>195234</v>
      </c>
      <c r="E11" s="115">
        <v>225862</v>
      </c>
      <c r="F11" s="59" t="s">
        <v>95</v>
      </c>
    </row>
    <row r="12" spans="1:6">
      <c r="A12" s="28" t="s">
        <v>98</v>
      </c>
      <c r="B12" s="270">
        <v>104883123</v>
      </c>
      <c r="C12" s="269">
        <v>99766003</v>
      </c>
      <c r="D12" s="271">
        <v>120169392</v>
      </c>
      <c r="E12" s="115">
        <v>129442718</v>
      </c>
      <c r="F12" s="59" t="s">
        <v>95</v>
      </c>
    </row>
    <row r="13" spans="1:6">
      <c r="A13" s="28" t="s">
        <v>99</v>
      </c>
      <c r="B13" s="270">
        <v>993897</v>
      </c>
      <c r="C13" s="272">
        <v>1200984</v>
      </c>
      <c r="D13" s="271">
        <v>1246809</v>
      </c>
      <c r="E13" s="115">
        <v>1347743</v>
      </c>
      <c r="F13" s="59" t="s">
        <v>95</v>
      </c>
    </row>
    <row r="14" spans="1:6">
      <c r="A14" s="28" t="s">
        <v>100</v>
      </c>
      <c r="B14" s="270">
        <v>78491</v>
      </c>
      <c r="C14" s="272">
        <v>67079</v>
      </c>
      <c r="D14" s="271">
        <v>50424</v>
      </c>
      <c r="E14" s="115">
        <v>71294</v>
      </c>
      <c r="F14" s="59" t="s">
        <v>95</v>
      </c>
    </row>
    <row r="15" spans="1:6">
      <c r="A15" s="28" t="s">
        <v>101</v>
      </c>
      <c r="B15" s="270">
        <v>7106671</v>
      </c>
      <c r="C15" s="269">
        <v>7464284</v>
      </c>
      <c r="D15" s="271">
        <v>7910674</v>
      </c>
      <c r="E15" s="115">
        <f>6690672+1079205</f>
        <v>7769877</v>
      </c>
      <c r="F15" s="59" t="s">
        <v>95</v>
      </c>
    </row>
    <row r="16" spans="1:6">
      <c r="A16" s="28" t="s">
        <v>103</v>
      </c>
      <c r="B16" s="270">
        <v>2798006</v>
      </c>
      <c r="C16" s="272">
        <v>3169013</v>
      </c>
      <c r="D16" s="271">
        <v>3679008</v>
      </c>
      <c r="E16" s="115">
        <v>4067447</v>
      </c>
      <c r="F16" s="59" t="s">
        <v>102</v>
      </c>
    </row>
    <row r="17" spans="1:6">
      <c r="A17" s="28" t="s">
        <v>104</v>
      </c>
      <c r="B17" s="270">
        <v>618607</v>
      </c>
      <c r="C17" s="272">
        <v>605988</v>
      </c>
      <c r="D17" s="271">
        <v>703038</v>
      </c>
      <c r="E17" s="315">
        <v>698366</v>
      </c>
      <c r="F17" s="59" t="s">
        <v>102</v>
      </c>
    </row>
    <row r="18" spans="1:6">
      <c r="A18" s="28" t="s">
        <v>105</v>
      </c>
      <c r="B18" s="270">
        <v>6699359</v>
      </c>
      <c r="C18" s="272">
        <v>7696112</v>
      </c>
      <c r="D18" s="271">
        <v>8675119</v>
      </c>
      <c r="E18" s="115">
        <v>9003000</v>
      </c>
      <c r="F18" s="59" t="s">
        <v>102</v>
      </c>
    </row>
    <row r="19" spans="1:6">
      <c r="A19" s="28" t="s">
        <v>106</v>
      </c>
      <c r="B19" s="270">
        <v>115693</v>
      </c>
      <c r="C19" s="272">
        <v>107836</v>
      </c>
      <c r="D19" s="271">
        <v>177251</v>
      </c>
      <c r="E19" s="315">
        <v>165710</v>
      </c>
      <c r="F19" s="59" t="s">
        <v>102</v>
      </c>
    </row>
    <row r="20" spans="1:6">
      <c r="A20" s="28" t="s">
        <v>108</v>
      </c>
      <c r="B20" s="270">
        <v>17358937</v>
      </c>
      <c r="C20" s="272">
        <v>15647246</v>
      </c>
      <c r="D20" s="271">
        <v>18874570</v>
      </c>
      <c r="E20" s="315">
        <v>25291520</v>
      </c>
      <c r="F20" s="59" t="s">
        <v>107</v>
      </c>
    </row>
    <row r="21" spans="1:6">
      <c r="A21" s="28" t="s">
        <v>109</v>
      </c>
      <c r="B21" s="270">
        <v>20953458</v>
      </c>
      <c r="C21" s="272">
        <v>26239078</v>
      </c>
      <c r="D21" s="271">
        <v>23750125</v>
      </c>
      <c r="E21" s="323">
        <v>28281032</v>
      </c>
      <c r="F21" s="59" t="s">
        <v>107</v>
      </c>
    </row>
    <row r="22" spans="1:6">
      <c r="A22" s="28" t="s">
        <v>110</v>
      </c>
      <c r="B22" s="270">
        <v>24099554</v>
      </c>
      <c r="C22" s="272">
        <v>27269531</v>
      </c>
      <c r="D22" s="271">
        <v>32028446</v>
      </c>
      <c r="E22" s="323">
        <v>36047232</v>
      </c>
      <c r="F22" s="59" t="s">
        <v>107</v>
      </c>
    </row>
    <row r="23" spans="1:6">
      <c r="A23" s="28" t="s">
        <v>111</v>
      </c>
      <c r="B23" s="270">
        <v>4566109</v>
      </c>
      <c r="C23" s="272">
        <v>5346157</v>
      </c>
      <c r="D23" s="271">
        <v>5328325</v>
      </c>
      <c r="E23" s="323">
        <v>5453602</v>
      </c>
      <c r="F23" s="59" t="s">
        <v>107</v>
      </c>
    </row>
    <row r="24" spans="1:6">
      <c r="A24" s="28" t="s">
        <v>112</v>
      </c>
      <c r="B24" s="270">
        <v>96368493</v>
      </c>
      <c r="C24" s="272">
        <v>103826125</v>
      </c>
      <c r="D24" s="271">
        <v>108453691</v>
      </c>
      <c r="E24" s="115">
        <v>111168383</v>
      </c>
      <c r="F24" s="59" t="s">
        <v>107</v>
      </c>
    </row>
    <row r="25" spans="1:6">
      <c r="A25" s="28" t="s">
        <v>113</v>
      </c>
      <c r="B25" s="270">
        <v>36961071</v>
      </c>
      <c r="C25" s="272">
        <v>39737337</v>
      </c>
      <c r="D25" s="271">
        <v>45655907</v>
      </c>
      <c r="E25" s="115">
        <v>49463221</v>
      </c>
      <c r="F25" s="59" t="s">
        <v>107</v>
      </c>
    </row>
    <row r="26" spans="1:6">
      <c r="A26" s="28" t="s">
        <v>115</v>
      </c>
      <c r="B26" s="270">
        <v>4655649</v>
      </c>
      <c r="C26" s="272">
        <v>4080556</v>
      </c>
      <c r="D26" s="271">
        <v>4736557</v>
      </c>
      <c r="E26" s="315">
        <v>3929042</v>
      </c>
      <c r="F26" s="59" t="s">
        <v>114</v>
      </c>
    </row>
    <row r="27" spans="1:6">
      <c r="A27" s="28" t="s">
        <v>116</v>
      </c>
      <c r="B27" s="270">
        <v>64863638</v>
      </c>
      <c r="C27" s="272">
        <v>58367488</v>
      </c>
      <c r="D27" s="271">
        <v>68802962</v>
      </c>
      <c r="E27" s="115">
        <v>76532753</v>
      </c>
      <c r="F27" s="59" t="s">
        <v>114</v>
      </c>
    </row>
    <row r="28" spans="1:6">
      <c r="A28" s="28" t="s">
        <v>118</v>
      </c>
      <c r="B28" s="270">
        <v>9918427</v>
      </c>
      <c r="C28" s="272">
        <v>10001495</v>
      </c>
      <c r="D28" s="271">
        <v>12020724</v>
      </c>
      <c r="E28" s="115">
        <v>12808994</v>
      </c>
      <c r="F28" s="59" t="s">
        <v>117</v>
      </c>
    </row>
    <row r="29" spans="1:6">
      <c r="A29" s="28" t="s">
        <v>119</v>
      </c>
      <c r="B29" s="270">
        <v>1675170</v>
      </c>
      <c r="C29" s="272">
        <v>1758084</v>
      </c>
      <c r="D29" s="271">
        <v>2609867</v>
      </c>
      <c r="E29" s="115">
        <v>2846110</v>
      </c>
      <c r="F29" s="59" t="s">
        <v>117</v>
      </c>
    </row>
    <row r="30" spans="1:6">
      <c r="A30" s="28" t="s">
        <v>120</v>
      </c>
      <c r="B30" s="270">
        <v>10417569</v>
      </c>
      <c r="C30" s="272">
        <v>10624308</v>
      </c>
      <c r="D30" s="301">
        <v>12745096</v>
      </c>
      <c r="E30" s="115">
        <f>12857237+1465494</f>
        <v>14322731</v>
      </c>
      <c r="F30" s="59" t="s">
        <v>117</v>
      </c>
    </row>
    <row r="31" spans="1:6">
      <c r="A31" s="28" t="s">
        <v>121</v>
      </c>
      <c r="B31" s="270">
        <v>798818</v>
      </c>
      <c r="C31" s="272">
        <v>788081</v>
      </c>
      <c r="D31" s="271">
        <v>736481</v>
      </c>
      <c r="E31" s="315">
        <v>744369</v>
      </c>
      <c r="F31" s="59" t="s">
        <v>117</v>
      </c>
    </row>
    <row r="32" spans="1:6">
      <c r="A32" s="28" t="s">
        <v>123</v>
      </c>
      <c r="B32" s="270">
        <v>2288742</v>
      </c>
      <c r="C32" s="272">
        <v>2522688</v>
      </c>
      <c r="D32" s="271">
        <v>3047407</v>
      </c>
      <c r="E32" s="115">
        <f>2020842+1345880</f>
        <v>3366722</v>
      </c>
      <c r="F32" s="59" t="s">
        <v>122</v>
      </c>
    </row>
    <row r="33" spans="1:12">
      <c r="A33" s="28" t="s">
        <v>124</v>
      </c>
      <c r="B33" s="270">
        <v>5921804</v>
      </c>
      <c r="C33" s="272">
        <v>5960670</v>
      </c>
      <c r="D33" s="271">
        <v>6578658</v>
      </c>
      <c r="E33" s="115">
        <v>7435602</v>
      </c>
      <c r="F33" s="59" t="s">
        <v>122</v>
      </c>
    </row>
    <row r="34" spans="1:12">
      <c r="A34" s="28" t="s">
        <v>125</v>
      </c>
      <c r="B34" s="270">
        <v>1269764</v>
      </c>
      <c r="C34" s="272">
        <v>1423713</v>
      </c>
      <c r="D34" s="271">
        <v>1923269</v>
      </c>
      <c r="E34" s="115">
        <v>2380653</v>
      </c>
      <c r="F34" s="59" t="s">
        <v>122</v>
      </c>
    </row>
    <row r="35" spans="1:12">
      <c r="A35" s="28" t="s">
        <v>127</v>
      </c>
      <c r="B35" s="270">
        <v>3904286</v>
      </c>
      <c r="C35" s="272">
        <v>4637640</v>
      </c>
      <c r="D35" s="271">
        <v>5000804</v>
      </c>
      <c r="E35" s="115">
        <v>5803873</v>
      </c>
      <c r="F35" s="59" t="s">
        <v>126</v>
      </c>
    </row>
    <row r="36" spans="1:12">
      <c r="A36" s="28" t="s">
        <v>128</v>
      </c>
      <c r="B36" s="270">
        <v>578833</v>
      </c>
      <c r="C36" s="272">
        <v>573381</v>
      </c>
      <c r="D36" s="271">
        <v>716454</v>
      </c>
      <c r="E36" s="315">
        <v>604843</v>
      </c>
      <c r="F36" s="59" t="s">
        <v>126</v>
      </c>
    </row>
    <row r="37" spans="1:12">
      <c r="A37" s="28" t="s">
        <v>129</v>
      </c>
      <c r="B37" s="270">
        <f>8461164-3778695</f>
        <v>4682469</v>
      </c>
      <c r="C37" s="272">
        <f>7674872-3756448</f>
        <v>3918424</v>
      </c>
      <c r="D37" s="271">
        <f>8616129-4264004</f>
        <v>4352125</v>
      </c>
      <c r="E37" s="115">
        <v>5022923</v>
      </c>
      <c r="F37" s="59" t="s">
        <v>126</v>
      </c>
      <c r="G37" t="s">
        <v>145</v>
      </c>
      <c r="H37"/>
      <c r="I37"/>
      <c r="J37"/>
      <c r="K37"/>
      <c r="L37"/>
    </row>
    <row r="38" spans="1:12">
      <c r="A38" s="28" t="s">
        <v>130</v>
      </c>
      <c r="B38" s="270">
        <v>146394</v>
      </c>
      <c r="C38" s="272">
        <v>162010</v>
      </c>
      <c r="D38" s="271">
        <v>170603</v>
      </c>
      <c r="E38" s="115">
        <v>457239</v>
      </c>
      <c r="F38" s="59" t="s">
        <v>126</v>
      </c>
    </row>
    <row r="39" spans="1:12">
      <c r="A39" s="28" t="s">
        <v>131</v>
      </c>
      <c r="B39" s="270">
        <v>1217295</v>
      </c>
      <c r="C39" s="272">
        <v>1442390</v>
      </c>
      <c r="D39" s="271">
        <v>1347958</v>
      </c>
      <c r="E39" s="315">
        <v>1220651</v>
      </c>
      <c r="F39" s="59" t="s">
        <v>126</v>
      </c>
    </row>
    <row r="40" spans="1:12">
      <c r="A40" s="27" t="s">
        <v>132</v>
      </c>
      <c r="B40" s="270">
        <v>3325310</v>
      </c>
      <c r="C40" s="272">
        <v>4022350</v>
      </c>
      <c r="D40" s="271">
        <v>4658904</v>
      </c>
      <c r="E40" s="115">
        <v>4896193</v>
      </c>
      <c r="F40" s="59" t="s">
        <v>126</v>
      </c>
    </row>
    <row r="41" spans="1:12">
      <c r="A41" s="28" t="s">
        <v>140</v>
      </c>
      <c r="B41" s="302">
        <f>SUM(B3:B40)</f>
        <v>464306058</v>
      </c>
      <c r="C41" s="302">
        <f>SUM(C3:C40)</f>
        <v>475837705</v>
      </c>
      <c r="D41" s="303">
        <f>SUM(D3:D40)</f>
        <v>535846200</v>
      </c>
      <c r="E41" s="304">
        <f>SUM(E3:E40)</f>
        <v>581261868</v>
      </c>
    </row>
    <row r="42" spans="1:12">
      <c r="B42" s="30"/>
      <c r="C42" s="30"/>
    </row>
  </sheetData>
  <pageMargins left="0.25" right="0.25" top="0.75" bottom="0.75" header="0.3" footer="0.3"/>
  <pageSetup scale="78" orientation="portrait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3E38A-E136-4887-AAB1-2A815CE377C1}">
  <sheetPr codeName="Sheet37">
    <pageSetUpPr fitToPage="1"/>
  </sheetPr>
  <dimension ref="A1:F50"/>
  <sheetViews>
    <sheetView zoomScaleNormal="100" workbookViewId="0">
      <selection activeCell="F13" sqref="F13"/>
    </sheetView>
  </sheetViews>
  <sheetFormatPr defaultColWidth="9.26953125" defaultRowHeight="16"/>
  <cols>
    <col min="1" max="1" width="16" style="2" customWidth="1"/>
    <col min="2" max="2" width="63.54296875" style="1" customWidth="1"/>
    <col min="3" max="3" width="15.26953125" style="1" customWidth="1"/>
    <col min="4" max="5" width="14.54296875" style="1" customWidth="1"/>
    <col min="6" max="6" width="25.26953125" style="1" bestFit="1" customWidth="1"/>
    <col min="7" max="16384" width="9.26953125" style="1"/>
  </cols>
  <sheetData>
    <row r="1" spans="1:6" ht="15" customHeight="1" thickBot="1">
      <c r="A1" s="33"/>
      <c r="E1" s="2"/>
    </row>
    <row r="2" spans="1:6" ht="15" customHeight="1">
      <c r="A2" s="1"/>
      <c r="B2" s="34" t="s">
        <v>146</v>
      </c>
      <c r="C2" s="35" t="e">
        <f>C32/C$49</f>
        <v>#DIV/0!</v>
      </c>
      <c r="D2" s="36" t="e">
        <f>D32/D$49</f>
        <v>#REF!</v>
      </c>
      <c r="E2" s="36" t="e">
        <f>E32/E$49</f>
        <v>#REF!</v>
      </c>
      <c r="F2" s="305" t="s">
        <v>147</v>
      </c>
    </row>
    <row r="3" spans="1:6" ht="15" customHeight="1">
      <c r="A3" s="1"/>
      <c r="B3" s="37" t="s">
        <v>148</v>
      </c>
      <c r="C3" s="320">
        <f>1/3</f>
        <v>0.33333333333333331</v>
      </c>
      <c r="D3" s="306">
        <f>1/3</f>
        <v>0.33333333333333331</v>
      </c>
      <c r="E3" s="306">
        <f>1/3</f>
        <v>0.33333333333333331</v>
      </c>
      <c r="F3" s="38"/>
    </row>
    <row r="4" spans="1:6" ht="16.5" thickBot="1">
      <c r="A4" s="1"/>
      <c r="B4" s="34" t="s">
        <v>149</v>
      </c>
      <c r="C4" s="321" t="e">
        <f>C2*C3</f>
        <v>#DIV/0!</v>
      </c>
      <c r="D4" s="78" t="e">
        <f>D2*D3</f>
        <v>#REF!</v>
      </c>
      <c r="E4" s="78" t="e">
        <f>E2*E3</f>
        <v>#REF!</v>
      </c>
      <c r="F4" s="57" t="e">
        <f>SUM(C4:E4)</f>
        <v>#DIV/0!</v>
      </c>
    </row>
    <row r="5" spans="1:6" ht="15" customHeight="1" thickBot="1">
      <c r="A5" s="15"/>
    </row>
    <row r="6" spans="1:6" s="14" customFormat="1">
      <c r="A6" s="63"/>
      <c r="B6" s="64"/>
      <c r="C6" s="65"/>
      <c r="D6" s="65"/>
      <c r="E6" s="66"/>
    </row>
    <row r="7" spans="1:6" s="14" customFormat="1">
      <c r="A7" s="67"/>
      <c r="B7" s="68"/>
      <c r="C7" s="799" t="s">
        <v>136</v>
      </c>
      <c r="D7" s="799"/>
      <c r="E7" s="800"/>
    </row>
    <row r="8" spans="1:6" s="18" customFormat="1" ht="101.25" customHeight="1">
      <c r="A8" s="69" t="s">
        <v>19</v>
      </c>
      <c r="B8" s="70" t="s">
        <v>150</v>
      </c>
      <c r="C8" s="71" t="s">
        <v>151</v>
      </c>
      <c r="D8" s="71" t="s">
        <v>152</v>
      </c>
      <c r="E8" s="307" t="s">
        <v>153</v>
      </c>
    </row>
    <row r="9" spans="1:6">
      <c r="A9" s="32" t="s">
        <v>85</v>
      </c>
      <c r="B9" s="39" t="s">
        <v>86</v>
      </c>
      <c r="C9" s="308">
        <v>0</v>
      </c>
      <c r="D9" s="309">
        <f>'Revenue Hours'!E3</f>
        <v>31601</v>
      </c>
      <c r="E9" s="309">
        <f>'Revenue Miles'!E3</f>
        <v>650766</v>
      </c>
    </row>
    <row r="10" spans="1:6">
      <c r="A10" s="310" t="s">
        <v>85</v>
      </c>
      <c r="B10" s="39" t="s">
        <v>87</v>
      </c>
      <c r="C10" s="308">
        <v>0</v>
      </c>
      <c r="D10" s="309">
        <f>'Revenue Hours'!E4</f>
        <v>7605</v>
      </c>
      <c r="E10" s="309">
        <f>'Revenue Miles'!E4</f>
        <v>91473</v>
      </c>
    </row>
    <row r="11" spans="1:6">
      <c r="A11" s="310" t="s">
        <v>85</v>
      </c>
      <c r="B11" s="39" t="s">
        <v>88</v>
      </c>
      <c r="C11" s="308">
        <v>0</v>
      </c>
      <c r="D11" s="309">
        <f>'Revenue Hours'!E5</f>
        <v>48302</v>
      </c>
      <c r="E11" s="309">
        <f>'Revenue Miles'!E5</f>
        <v>522054</v>
      </c>
    </row>
    <row r="12" spans="1:6">
      <c r="A12" s="310" t="s">
        <v>85</v>
      </c>
      <c r="B12" s="39" t="s">
        <v>89</v>
      </c>
      <c r="C12" s="308">
        <v>0</v>
      </c>
      <c r="D12" s="309">
        <f>'Revenue Hours'!E6</f>
        <v>44163</v>
      </c>
      <c r="E12" s="309">
        <f>'Revenue Miles'!E6</f>
        <v>745438</v>
      </c>
    </row>
    <row r="13" spans="1:6">
      <c r="A13" s="310" t="s">
        <v>85</v>
      </c>
      <c r="B13" s="39" t="s">
        <v>90</v>
      </c>
      <c r="C13" s="308">
        <v>0</v>
      </c>
      <c r="D13" s="309">
        <f>'Revenue Hours'!E7</f>
        <v>8168</v>
      </c>
      <c r="E13" s="309">
        <f>'Revenue Miles'!E7</f>
        <v>126970</v>
      </c>
    </row>
    <row r="14" spans="1:6">
      <c r="A14" s="310" t="s">
        <v>91</v>
      </c>
      <c r="B14" s="39" t="s">
        <v>92</v>
      </c>
      <c r="C14" s="308">
        <v>0</v>
      </c>
      <c r="D14" s="309">
        <f>'Revenue Hours'!E8</f>
        <v>128069</v>
      </c>
      <c r="E14" s="309">
        <f>'Revenue Miles'!E8</f>
        <v>1380275</v>
      </c>
    </row>
    <row r="15" spans="1:6">
      <c r="A15" s="311"/>
      <c r="B15" s="60"/>
      <c r="C15" s="312" t="s">
        <v>154</v>
      </c>
      <c r="D15" s="313" t="e">
        <f>'Revenue Hours'!#REF!</f>
        <v>#REF!</v>
      </c>
      <c r="E15" s="313" t="e">
        <f>'Revenue Miles'!#REF!</f>
        <v>#REF!</v>
      </c>
    </row>
    <row r="16" spans="1:6">
      <c r="A16" s="310" t="s">
        <v>93</v>
      </c>
      <c r="B16" s="39" t="s">
        <v>94</v>
      </c>
      <c r="C16" s="308">
        <v>0</v>
      </c>
      <c r="D16" s="309">
        <f>'Revenue Hours'!E9</f>
        <v>38032</v>
      </c>
      <c r="E16" s="309">
        <f>'Revenue Miles'!E9</f>
        <v>554895</v>
      </c>
    </row>
    <row r="17" spans="1:5">
      <c r="A17" s="310" t="s">
        <v>95</v>
      </c>
      <c r="B17" s="39" t="s">
        <v>96</v>
      </c>
      <c r="C17" s="308">
        <v>0</v>
      </c>
      <c r="D17" s="309">
        <f>'Revenue Hours'!E10</f>
        <v>24727.8</v>
      </c>
      <c r="E17" s="309">
        <f>'Revenue Miles'!E10</f>
        <v>463883</v>
      </c>
    </row>
    <row r="18" spans="1:5">
      <c r="A18" s="310" t="s">
        <v>95</v>
      </c>
      <c r="B18" s="40" t="s">
        <v>97</v>
      </c>
      <c r="C18" s="308">
        <v>0</v>
      </c>
      <c r="D18" s="309">
        <f>'Revenue Hours'!E11</f>
        <v>2826</v>
      </c>
      <c r="E18" s="309">
        <f>'Revenue Miles'!E11</f>
        <v>53914</v>
      </c>
    </row>
    <row r="19" spans="1:5">
      <c r="A19" s="310" t="s">
        <v>95</v>
      </c>
      <c r="B19" s="39" t="s">
        <v>98</v>
      </c>
      <c r="C19" s="308">
        <v>0</v>
      </c>
      <c r="D19" s="309">
        <f>'Revenue Hours'!E12</f>
        <v>1002985.3500000001</v>
      </c>
      <c r="E19" s="309">
        <f>'Revenue Miles'!E12</f>
        <v>13608118.7366</v>
      </c>
    </row>
    <row r="20" spans="1:5">
      <c r="A20" s="310" t="s">
        <v>95</v>
      </c>
      <c r="B20" s="39" t="s">
        <v>99</v>
      </c>
      <c r="C20" s="308">
        <v>0</v>
      </c>
      <c r="D20" s="309">
        <f>'Revenue Hours'!E13</f>
        <v>20119</v>
      </c>
      <c r="E20" s="309">
        <f>'Revenue Miles'!E13</f>
        <v>529269</v>
      </c>
    </row>
    <row r="21" spans="1:5">
      <c r="A21" s="310" t="s">
        <v>95</v>
      </c>
      <c r="B21" s="39" t="s">
        <v>100</v>
      </c>
      <c r="C21" s="308">
        <v>0</v>
      </c>
      <c r="D21" s="309">
        <f>'Revenue Hours'!E14</f>
        <v>3135</v>
      </c>
      <c r="E21" s="309">
        <f>'Revenue Miles'!E14</f>
        <v>11686</v>
      </c>
    </row>
    <row r="22" spans="1:5">
      <c r="A22" s="310" t="s">
        <v>95</v>
      </c>
      <c r="B22" s="39" t="s">
        <v>101</v>
      </c>
      <c r="C22" s="308">
        <v>0</v>
      </c>
      <c r="D22" s="309">
        <f>'Revenue Hours'!E15</f>
        <v>68607</v>
      </c>
      <c r="E22" s="309">
        <f>'Revenue Miles'!E15</f>
        <v>1127856</v>
      </c>
    </row>
    <row r="23" spans="1:5">
      <c r="A23" s="310" t="s">
        <v>102</v>
      </c>
      <c r="B23" s="39" t="s">
        <v>103</v>
      </c>
      <c r="C23" s="308">
        <v>0</v>
      </c>
      <c r="D23" s="309">
        <f>'Revenue Hours'!E16</f>
        <v>34940</v>
      </c>
      <c r="E23" s="309">
        <f>'Revenue Miles'!E16</f>
        <v>565576</v>
      </c>
    </row>
    <row r="24" spans="1:5">
      <c r="A24" s="310" t="s">
        <v>102</v>
      </c>
      <c r="B24" s="39" t="s">
        <v>104</v>
      </c>
      <c r="C24" s="308">
        <v>0</v>
      </c>
      <c r="D24" s="309">
        <f>'Revenue Hours'!E17</f>
        <v>11193</v>
      </c>
      <c r="E24" s="309">
        <f>'Revenue Miles'!E17</f>
        <v>168612</v>
      </c>
    </row>
    <row r="25" spans="1:5">
      <c r="A25" s="310" t="s">
        <v>102</v>
      </c>
      <c r="B25" s="39" t="s">
        <v>105</v>
      </c>
      <c r="C25" s="308">
        <v>0</v>
      </c>
      <c r="D25" s="309">
        <f>'Revenue Hours'!E18</f>
        <v>80007.260000000009</v>
      </c>
      <c r="E25" s="309">
        <f>'Revenue Miles'!E18</f>
        <v>1157573.97</v>
      </c>
    </row>
    <row r="26" spans="1:5">
      <c r="A26" s="310" t="s">
        <v>102</v>
      </c>
      <c r="B26" s="39" t="s">
        <v>106</v>
      </c>
      <c r="C26" s="308">
        <v>0</v>
      </c>
      <c r="D26" s="309">
        <f>'Revenue Hours'!E19</f>
        <v>3004</v>
      </c>
      <c r="E26" s="309">
        <f>'Revenue Miles'!E19</f>
        <v>50699</v>
      </c>
    </row>
    <row r="27" spans="1:5">
      <c r="A27" s="310" t="s">
        <v>107</v>
      </c>
      <c r="B27" s="39" t="s">
        <v>108</v>
      </c>
      <c r="C27" s="308">
        <v>0</v>
      </c>
      <c r="D27" s="309">
        <f>'Revenue Hours'!E20</f>
        <v>172995.92</v>
      </c>
      <c r="E27" s="309">
        <f>'Revenue Miles'!E20</f>
        <v>3894172</v>
      </c>
    </row>
    <row r="28" spans="1:5">
      <c r="A28" s="310" t="s">
        <v>107</v>
      </c>
      <c r="B28" s="39" t="s">
        <v>109</v>
      </c>
      <c r="C28" s="308">
        <v>0</v>
      </c>
      <c r="D28" s="309">
        <f>'Revenue Hours'!E21</f>
        <v>230883</v>
      </c>
      <c r="E28" s="309">
        <f>'Revenue Miles'!E21</f>
        <v>2329537</v>
      </c>
    </row>
    <row r="29" spans="1:5">
      <c r="A29" s="310" t="s">
        <v>107</v>
      </c>
      <c r="B29" s="39" t="s">
        <v>110</v>
      </c>
      <c r="C29" s="308">
        <v>0</v>
      </c>
      <c r="D29" s="309">
        <f>'Revenue Hours'!E22</f>
        <v>308856.31</v>
      </c>
      <c r="E29" s="309">
        <f>'Revenue Miles'!E22</f>
        <v>2865159</v>
      </c>
    </row>
    <row r="30" spans="1:5">
      <c r="A30" s="310" t="s">
        <v>107</v>
      </c>
      <c r="B30" s="39" t="s">
        <v>111</v>
      </c>
      <c r="C30" s="308">
        <v>0</v>
      </c>
      <c r="D30" s="309">
        <f>'Revenue Hours'!E23</f>
        <v>34526</v>
      </c>
      <c r="E30" s="309">
        <f>'Revenue Miles'!E23</f>
        <v>434414</v>
      </c>
    </row>
    <row r="31" spans="1:5">
      <c r="A31" s="310" t="s">
        <v>107</v>
      </c>
      <c r="B31" s="39" t="s">
        <v>112</v>
      </c>
      <c r="C31" s="308">
        <v>0</v>
      </c>
      <c r="D31" s="309">
        <f>'Revenue Hours'!E24</f>
        <v>819202.73699999996</v>
      </c>
      <c r="E31" s="309">
        <f>'Revenue Miles'!E24</f>
        <v>10820543.213</v>
      </c>
    </row>
    <row r="32" spans="1:5">
      <c r="A32" s="310" t="s">
        <v>107</v>
      </c>
      <c r="B32" s="39" t="s">
        <v>155</v>
      </c>
      <c r="C32" s="308">
        <v>0</v>
      </c>
      <c r="D32" s="309" t="e">
        <f>'Revenue Hours'!#REF!</f>
        <v>#REF!</v>
      </c>
      <c r="E32" s="309" t="e">
        <f>'Revenue Miles'!#REF!</f>
        <v>#REF!</v>
      </c>
    </row>
    <row r="33" spans="1:5">
      <c r="A33" s="310" t="s">
        <v>107</v>
      </c>
      <c r="B33" s="39" t="s">
        <v>113</v>
      </c>
      <c r="C33" s="308">
        <v>0</v>
      </c>
      <c r="D33" s="309">
        <f>'Revenue Hours'!E25</f>
        <v>236658.2</v>
      </c>
      <c r="E33" s="309">
        <f>'Revenue Miles'!E25</f>
        <v>5670767.6500000004</v>
      </c>
    </row>
    <row r="34" spans="1:5">
      <c r="A34" s="310" t="s">
        <v>114</v>
      </c>
      <c r="B34" s="39" t="s">
        <v>115</v>
      </c>
      <c r="C34" s="308">
        <v>0</v>
      </c>
      <c r="D34" s="309">
        <f>'Revenue Hours'!E26</f>
        <v>41575</v>
      </c>
      <c r="E34" s="309">
        <f>'Revenue Miles'!E26</f>
        <v>539337</v>
      </c>
    </row>
    <row r="35" spans="1:5">
      <c r="A35" s="310" t="s">
        <v>114</v>
      </c>
      <c r="B35" s="39" t="s">
        <v>116</v>
      </c>
      <c r="C35" s="308">
        <v>0</v>
      </c>
      <c r="D35" s="309">
        <f>'Revenue Hours'!E27</f>
        <v>633650.79</v>
      </c>
      <c r="E35" s="309">
        <f>'Revenue Miles'!E27</f>
        <v>7725466.0599999996</v>
      </c>
    </row>
    <row r="36" spans="1:5">
      <c r="A36" s="310" t="s">
        <v>117</v>
      </c>
      <c r="B36" s="314" t="s">
        <v>118</v>
      </c>
      <c r="C36" s="308">
        <v>0</v>
      </c>
      <c r="D36" s="309">
        <f>'Revenue Hours'!E28</f>
        <v>99331.900000000009</v>
      </c>
      <c r="E36" s="309">
        <f>'Revenue Miles'!E28</f>
        <v>1022384</v>
      </c>
    </row>
    <row r="37" spans="1:5">
      <c r="A37" s="310" t="s">
        <v>117</v>
      </c>
      <c r="B37" s="39" t="s">
        <v>119</v>
      </c>
      <c r="C37" s="308">
        <v>0</v>
      </c>
      <c r="D37" s="309">
        <f>'Revenue Hours'!E29</f>
        <v>36673.339999999997</v>
      </c>
      <c r="E37" s="309">
        <f>'Revenue Miles'!E29</f>
        <v>438033</v>
      </c>
    </row>
    <row r="38" spans="1:5">
      <c r="A38" s="310" t="s">
        <v>117</v>
      </c>
      <c r="B38" s="41" t="s">
        <v>120</v>
      </c>
      <c r="C38" s="308">
        <v>0</v>
      </c>
      <c r="D38" s="309">
        <f>'Revenue Hours'!E30</f>
        <v>143067</v>
      </c>
      <c r="E38" s="309">
        <f>'Revenue Miles'!E30</f>
        <v>2359994</v>
      </c>
    </row>
    <row r="39" spans="1:5">
      <c r="A39" s="310" t="s">
        <v>117</v>
      </c>
      <c r="B39" s="39" t="s">
        <v>121</v>
      </c>
      <c r="C39" s="308">
        <v>0</v>
      </c>
      <c r="D39" s="309">
        <f>'Revenue Hours'!E31</f>
        <v>18710.25</v>
      </c>
      <c r="E39" s="309">
        <f>'Revenue Miles'!E31</f>
        <v>231250</v>
      </c>
    </row>
    <row r="40" spans="1:5">
      <c r="A40" s="310" t="s">
        <v>122</v>
      </c>
      <c r="B40" s="39" t="s">
        <v>123</v>
      </c>
      <c r="C40" s="308">
        <v>0</v>
      </c>
      <c r="D40" s="309">
        <f>'Revenue Hours'!E32</f>
        <v>36534.629999999997</v>
      </c>
      <c r="E40" s="309">
        <f>'Revenue Miles'!E32</f>
        <v>705618.94</v>
      </c>
    </row>
    <row r="41" spans="1:5">
      <c r="A41" s="310" t="s">
        <v>122</v>
      </c>
      <c r="B41" s="39" t="s">
        <v>124</v>
      </c>
      <c r="C41" s="308">
        <v>0</v>
      </c>
      <c r="D41" s="309">
        <f>'Revenue Hours'!E33</f>
        <v>76614</v>
      </c>
      <c r="E41" s="309">
        <f>'Revenue Miles'!E33</f>
        <v>768657</v>
      </c>
    </row>
    <row r="42" spans="1:5">
      <c r="A42" s="310" t="s">
        <v>122</v>
      </c>
      <c r="B42" s="39" t="s">
        <v>125</v>
      </c>
      <c r="C42" s="308">
        <v>0</v>
      </c>
      <c r="D42" s="309">
        <f>'Revenue Hours'!E34</f>
        <v>25268</v>
      </c>
      <c r="E42" s="309">
        <f>'Revenue Miles'!E34</f>
        <v>331246</v>
      </c>
    </row>
    <row r="43" spans="1:5">
      <c r="A43" s="310" t="s">
        <v>126</v>
      </c>
      <c r="B43" s="39" t="s">
        <v>127</v>
      </c>
      <c r="C43" s="308">
        <v>0</v>
      </c>
      <c r="D43" s="309">
        <f>'Revenue Hours'!E35</f>
        <v>61710.71</v>
      </c>
      <c r="E43" s="309">
        <f>'Revenue Miles'!E35</f>
        <v>1392527</v>
      </c>
    </row>
    <row r="44" spans="1:5">
      <c r="A44" s="310" t="s">
        <v>126</v>
      </c>
      <c r="B44" s="39" t="s">
        <v>128</v>
      </c>
      <c r="C44" s="308">
        <v>0</v>
      </c>
      <c r="D44" s="309">
        <f>'Revenue Hours'!E36</f>
        <v>15534</v>
      </c>
      <c r="E44" s="309">
        <f>'Revenue Miles'!E36</f>
        <v>413556</v>
      </c>
    </row>
    <row r="45" spans="1:5">
      <c r="A45" s="310" t="s">
        <v>126</v>
      </c>
      <c r="B45" s="39" t="s">
        <v>129</v>
      </c>
      <c r="C45" s="308">
        <v>0</v>
      </c>
      <c r="D45" s="309">
        <f>'Revenue Hours'!E37</f>
        <v>46101.396664300002</v>
      </c>
      <c r="E45" s="309">
        <f>'Revenue Miles'!E37</f>
        <v>906466.02099999995</v>
      </c>
    </row>
    <row r="46" spans="1:5">
      <c r="A46" s="310" t="s">
        <v>126</v>
      </c>
      <c r="B46" s="39" t="s">
        <v>130</v>
      </c>
      <c r="C46" s="308">
        <v>0</v>
      </c>
      <c r="D46" s="309">
        <f>'Revenue Hours'!E38</f>
        <v>5064</v>
      </c>
      <c r="E46" s="309">
        <f>'Revenue Miles'!E38</f>
        <v>59926</v>
      </c>
    </row>
    <row r="47" spans="1:5">
      <c r="A47" s="310" t="s">
        <v>126</v>
      </c>
      <c r="B47" s="39" t="s">
        <v>131</v>
      </c>
      <c r="C47" s="308">
        <v>0</v>
      </c>
      <c r="D47" s="309">
        <f>'Revenue Hours'!E39</f>
        <v>18443</v>
      </c>
      <c r="E47" s="309">
        <f>'Revenue Miles'!E39</f>
        <v>310461</v>
      </c>
    </row>
    <row r="48" spans="1:5">
      <c r="A48" s="72" t="s">
        <v>126</v>
      </c>
      <c r="B48" s="73" t="s">
        <v>132</v>
      </c>
      <c r="C48" s="308">
        <v>0</v>
      </c>
      <c r="D48" s="74">
        <f>'Revenue Hours'!E40</f>
        <v>63064.05</v>
      </c>
      <c r="E48" s="74">
        <f>'Revenue Miles'!E40</f>
        <v>985112</v>
      </c>
    </row>
    <row r="49" spans="1:5" s="19" customFormat="1" ht="16.5" thickBot="1">
      <c r="A49" s="77"/>
      <c r="B49" s="75" t="s">
        <v>133</v>
      </c>
      <c r="C49" s="76">
        <f>SUM(C9:C48)</f>
        <v>0</v>
      </c>
      <c r="D49" s="76" t="e">
        <f>SUM(D9:D48)</f>
        <v>#REF!</v>
      </c>
      <c r="E49" s="76" t="e">
        <f>SUM(E9:E48)</f>
        <v>#REF!</v>
      </c>
    </row>
    <row r="50" spans="1:5">
      <c r="B50" s="42"/>
      <c r="D50" s="42"/>
      <c r="E50" s="42"/>
    </row>
  </sheetData>
  <mergeCells count="1">
    <mergeCell ref="C7:E7"/>
  </mergeCells>
  <printOptions horizontalCentered="1"/>
  <pageMargins left="0.25" right="0.25" top="0.75" bottom="0.75" header="0.3" footer="0.3"/>
  <pageSetup paperSize="17" scale="10" orientation="landscape" r:id="rId1"/>
  <headerFooter alignWithMargins="0">
    <oddFooter>&amp;L&amp;F&amp;R&amp;D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58F64028E5BD499EC8204CB79B4088" ma:contentTypeVersion="3" ma:contentTypeDescription="Create a new document." ma:contentTypeScope="" ma:versionID="ce0006d08b26f1c3f0584f964faca600">
  <xsd:schema xmlns:xsd="http://www.w3.org/2001/XMLSchema" xmlns:xs="http://www.w3.org/2001/XMLSchema" xmlns:p="http://schemas.microsoft.com/office/2006/metadata/properties" xmlns:ns2="a5c324cd-8edd-4443-96c0-49a336b05a99" targetNamespace="http://schemas.microsoft.com/office/2006/metadata/properties" ma:root="true" ma:fieldsID="75967243169641aa46b4e9f19fdcbe71" ns2:_="">
    <xsd:import namespace="a5c324cd-8edd-4443-96c0-49a336b05a9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c324cd-8edd-4443-96c0-49a336b05a9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D2EBAFF-AEEC-4091-B173-E80FFBF969B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5c324cd-8edd-4443-96c0-49a336b05a9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09A7276-C1B0-4F95-9950-821A9377014B}">
  <ds:schemaRefs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a5c324cd-8edd-4443-96c0-49a336b05a99"/>
    <ds:schemaRef ds:uri="http://schemas.microsoft.com/office/2006/metadata/properties"/>
    <ds:schemaRef ds:uri="http://schemas.microsoft.com/office/infopath/2007/PartnerControls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BFFA7BD2-EAB7-484B-B19D-7B6E4552765F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3667e201-cbdc-48b3-9b42-5d2d3f16e2a9}" enabled="0" method="" siteId="{3667e201-cbdc-48b3-9b42-5d2d3f16e2a9}" removed="1"/>
  <clbl:label id="{620ae5a9-4ec1-4fa0-8641-5d9f386c7309}" enabled="0" method="" siteId="{620ae5a9-4ec1-4fa0-8641-5d9f386c7309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1</vt:i4>
      </vt:variant>
    </vt:vector>
  </HeadingPairs>
  <TitlesOfParts>
    <vt:vector size="41" baseType="lpstr">
      <vt:lpstr>Dashboard-26</vt:lpstr>
      <vt:lpstr>Comparisons</vt:lpstr>
      <vt:lpstr>TEST</vt:lpstr>
      <vt:lpstr>S1A</vt:lpstr>
      <vt:lpstr>S1B</vt:lpstr>
      <vt:lpstr>S1C</vt:lpstr>
      <vt:lpstr>S1D</vt:lpstr>
      <vt:lpstr>S1E</vt:lpstr>
      <vt:lpstr>S1F</vt:lpstr>
      <vt:lpstr>S2A</vt:lpstr>
      <vt:lpstr>S2B</vt:lpstr>
      <vt:lpstr>S3A</vt:lpstr>
      <vt:lpstr>S3B</vt:lpstr>
      <vt:lpstr>S3C</vt:lpstr>
      <vt:lpstr>S3D</vt:lpstr>
      <vt:lpstr>S4A</vt:lpstr>
      <vt:lpstr>S4B</vt:lpstr>
      <vt:lpstr>S4C</vt:lpstr>
      <vt:lpstr>S4D</vt:lpstr>
      <vt:lpstr>S4E</vt:lpstr>
      <vt:lpstr>S5A</vt:lpstr>
      <vt:lpstr>S5B</vt:lpstr>
      <vt:lpstr>S6A</vt:lpstr>
      <vt:lpstr>S6B</vt:lpstr>
      <vt:lpstr>S6C</vt:lpstr>
      <vt:lpstr>S6C-Avg</vt:lpstr>
      <vt:lpstr>S6D</vt:lpstr>
      <vt:lpstr>S6E</vt:lpstr>
      <vt:lpstr>S6F</vt:lpstr>
      <vt:lpstr>S6G</vt:lpstr>
      <vt:lpstr>S6H</vt:lpstr>
      <vt:lpstr>S6J</vt:lpstr>
      <vt:lpstr>S6K</vt:lpstr>
      <vt:lpstr>FY26 Actual Allocations</vt:lpstr>
      <vt:lpstr>Ridership</vt:lpstr>
      <vt:lpstr>Revenue Hours</vt:lpstr>
      <vt:lpstr>Revenue Miles</vt:lpstr>
      <vt:lpstr>Sizing - Reimbursable Expenses</vt:lpstr>
      <vt:lpstr>Op Cost</vt:lpstr>
      <vt:lpstr>Commuter Rail Pool</vt:lpstr>
      <vt:lpstr>'Dashboard-26'!Print_Area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yy-DRPT-VB.NET</dc:creator>
  <cp:keywords/>
  <dc:description/>
  <cp:lastModifiedBy>Macek, Nathan</cp:lastModifiedBy>
  <cp:revision/>
  <cp:lastPrinted>2025-06-04T17:34:18Z</cp:lastPrinted>
  <dcterms:created xsi:type="dcterms:W3CDTF">1996-10-14T23:33:28Z</dcterms:created>
  <dcterms:modified xsi:type="dcterms:W3CDTF">2025-08-28T20:20:43Z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0x010100F058F64028E5BD499EC8204CB79B4088</vt:lpwstr>
  </property>
</Properties>
</file>